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15600" windowHeight="10530"/>
  </bookViews>
  <sheets>
    <sheet name="古典理想気体" sheetId="5" r:id="rId1"/>
    <sheet name="比熱" sheetId="2" r:id="rId2"/>
    <sheet name="プランク" sheetId="3" r:id="rId3"/>
    <sheet name="双曲線関数" sheetId="1" r:id="rId4"/>
    <sheet name="スターリング" sheetId="4" r:id="rId5"/>
    <sheet name="古典理想気体12" sheetId="6" r:id="rId6"/>
    <sheet name="プランク 2" sheetId="7" r:id="rId7"/>
  </sheets>
  <calcPr calcId="145621"/>
</workbook>
</file>

<file path=xl/calcChain.xml><?xml version="1.0" encoding="utf-8"?>
<calcChain xmlns="http://schemas.openxmlformats.org/spreadsheetml/2006/main">
  <c r="G17" i="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5"/>
  <c r="G16"/>
  <c r="G14"/>
  <c r="F1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5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C8"/>
  <c r="C7"/>
  <c r="C5"/>
  <c r="C32" s="1"/>
  <c r="G33" i="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14"/>
  <c r="F14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15"/>
  <c r="B16"/>
  <c r="B17"/>
  <c r="B18"/>
  <c r="B19"/>
  <c r="B20"/>
  <c r="B21"/>
  <c r="B14"/>
  <c r="C8"/>
  <c r="C7"/>
  <c r="C5"/>
  <c r="D113" i="7" l="1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4"/>
  <c r="D92"/>
  <c r="D90"/>
  <c r="D88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95"/>
  <c r="D93"/>
  <c r="D91"/>
  <c r="D89"/>
  <c r="D87"/>
  <c r="C18"/>
  <c r="C19"/>
  <c r="C20"/>
  <c r="C24"/>
  <c r="C27"/>
  <c r="C28"/>
  <c r="C3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E32" s="1"/>
  <c r="D33"/>
  <c r="D34"/>
  <c r="D35"/>
  <c r="D36"/>
  <c r="D37"/>
  <c r="D38"/>
  <c r="D39"/>
  <c r="D40"/>
  <c r="D41"/>
  <c r="D42"/>
  <c r="D43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14"/>
  <c r="C15"/>
  <c r="C16"/>
  <c r="C17"/>
  <c r="C21"/>
  <c r="C22"/>
  <c r="C23"/>
  <c r="C25"/>
  <c r="C26"/>
  <c r="C29"/>
  <c r="C30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15" i="3"/>
  <c r="C45"/>
  <c r="C47"/>
  <c r="C49"/>
  <c r="C51"/>
  <c r="C53"/>
  <c r="C55"/>
  <c r="C57"/>
  <c r="C59"/>
  <c r="C61"/>
  <c r="C62"/>
  <c r="C63"/>
  <c r="C106"/>
  <c r="C108"/>
  <c r="C110"/>
  <c r="C44"/>
  <c r="C46"/>
  <c r="C48"/>
  <c r="C50"/>
  <c r="C52"/>
  <c r="C54"/>
  <c r="C56"/>
  <c r="C58"/>
  <c r="C60"/>
  <c r="C107"/>
  <c r="C109"/>
  <c r="C111"/>
  <c r="C113"/>
  <c r="C16"/>
  <c r="C14"/>
  <c r="D44"/>
  <c r="E44" s="1"/>
  <c r="D46"/>
  <c r="D48"/>
  <c r="E48" s="1"/>
  <c r="D50"/>
  <c r="D52"/>
  <c r="E52" s="1"/>
  <c r="D54"/>
  <c r="D56"/>
  <c r="E56" s="1"/>
  <c r="D58"/>
  <c r="D60"/>
  <c r="E60" s="1"/>
  <c r="D107"/>
  <c r="D109"/>
  <c r="D45"/>
  <c r="E45" s="1"/>
  <c r="D47"/>
  <c r="E47" s="1"/>
  <c r="D49"/>
  <c r="E49" s="1"/>
  <c r="D51"/>
  <c r="E51" s="1"/>
  <c r="D53"/>
  <c r="E53" s="1"/>
  <c r="D55"/>
  <c r="E55" s="1"/>
  <c r="D57"/>
  <c r="E57" s="1"/>
  <c r="D59"/>
  <c r="E59" s="1"/>
  <c r="D61"/>
  <c r="D62"/>
  <c r="D63"/>
  <c r="E63" s="1"/>
  <c r="D64"/>
  <c r="D65"/>
  <c r="D66"/>
  <c r="D67"/>
  <c r="D68"/>
  <c r="D69"/>
  <c r="D70"/>
  <c r="D71"/>
  <c r="D72"/>
  <c r="D73"/>
  <c r="D74"/>
  <c r="D75"/>
  <c r="D76"/>
  <c r="D77"/>
  <c r="D78"/>
  <c r="E78" s="1"/>
  <c r="D106"/>
  <c r="D108"/>
  <c r="D110"/>
  <c r="D112"/>
  <c r="D15"/>
  <c r="D17"/>
  <c r="D19"/>
  <c r="D21"/>
  <c r="D23"/>
  <c r="D25"/>
  <c r="D27"/>
  <c r="D29"/>
  <c r="D31"/>
  <c r="D33"/>
  <c r="D35"/>
  <c r="D37"/>
  <c r="D39"/>
  <c r="D41"/>
  <c r="D43"/>
  <c r="D42"/>
  <c r="E42" s="1"/>
  <c r="D38"/>
  <c r="D34"/>
  <c r="E34" s="1"/>
  <c r="D30"/>
  <c r="D26"/>
  <c r="E26" s="1"/>
  <c r="D22"/>
  <c r="D18"/>
  <c r="C112"/>
  <c r="D111"/>
  <c r="E111" s="1"/>
  <c r="C42"/>
  <c r="C40"/>
  <c r="C38"/>
  <c r="C36"/>
  <c r="C34"/>
  <c r="C32"/>
  <c r="C30"/>
  <c r="C28"/>
  <c r="C26"/>
  <c r="C24"/>
  <c r="C22"/>
  <c r="D14"/>
  <c r="E14" s="1"/>
  <c r="D40"/>
  <c r="D36"/>
  <c r="E36" s="1"/>
  <c r="D32"/>
  <c r="D28"/>
  <c r="E28" s="1"/>
  <c r="D24"/>
  <c r="D20"/>
  <c r="D16"/>
  <c r="D113"/>
  <c r="C43"/>
  <c r="C41"/>
  <c r="C39"/>
  <c r="C37"/>
  <c r="C35"/>
  <c r="C33"/>
  <c r="C31"/>
  <c r="C29"/>
  <c r="C27"/>
  <c r="C25"/>
  <c r="C23"/>
  <c r="C104"/>
  <c r="C102"/>
  <c r="C100"/>
  <c r="C98"/>
  <c r="C96"/>
  <c r="C94"/>
  <c r="C92"/>
  <c r="C90"/>
  <c r="C88"/>
  <c r="C86"/>
  <c r="C84"/>
  <c r="C82"/>
  <c r="C80"/>
  <c r="C105"/>
  <c r="C103"/>
  <c r="C101"/>
  <c r="C99"/>
  <c r="C97"/>
  <c r="C95"/>
  <c r="C93"/>
  <c r="C91"/>
  <c r="C89"/>
  <c r="C87"/>
  <c r="C85"/>
  <c r="C83"/>
  <c r="C81"/>
  <c r="C79"/>
  <c r="C78"/>
  <c r="C77"/>
  <c r="E77" s="1"/>
  <c r="C76"/>
  <c r="C75"/>
  <c r="E75" s="1"/>
  <c r="C74"/>
  <c r="C73"/>
  <c r="E73" s="1"/>
  <c r="C72"/>
  <c r="C71"/>
  <c r="E71" s="1"/>
  <c r="C70"/>
  <c r="C69"/>
  <c r="E69" s="1"/>
  <c r="C68"/>
  <c r="C67"/>
  <c r="E67" s="1"/>
  <c r="C66"/>
  <c r="C65"/>
  <c r="E65" s="1"/>
  <c r="C64"/>
  <c r="E113"/>
  <c r="E109"/>
  <c r="E107"/>
  <c r="D105"/>
  <c r="E105" s="1"/>
  <c r="D104"/>
  <c r="D103"/>
  <c r="E103" s="1"/>
  <c r="D102"/>
  <c r="E102" s="1"/>
  <c r="D101"/>
  <c r="E101" s="1"/>
  <c r="D100"/>
  <c r="D99"/>
  <c r="D98"/>
  <c r="E98" s="1"/>
  <c r="D97"/>
  <c r="E97" s="1"/>
  <c r="D96"/>
  <c r="E96" s="1"/>
  <c r="D95"/>
  <c r="E95" s="1"/>
  <c r="D94"/>
  <c r="E94" s="1"/>
  <c r="D93"/>
  <c r="E93" s="1"/>
  <c r="D92"/>
  <c r="D91"/>
  <c r="E91" s="1"/>
  <c r="D90"/>
  <c r="E90" s="1"/>
  <c r="D89"/>
  <c r="E89" s="1"/>
  <c r="D88"/>
  <c r="E88" s="1"/>
  <c r="D87"/>
  <c r="E87" s="1"/>
  <c r="D86"/>
  <c r="E86" s="1"/>
  <c r="D85"/>
  <c r="E85" s="1"/>
  <c r="D84"/>
  <c r="D83"/>
  <c r="D82"/>
  <c r="E82" s="1"/>
  <c r="D81"/>
  <c r="E81" s="1"/>
  <c r="D80"/>
  <c r="E80" s="1"/>
  <c r="D79"/>
  <c r="E79" s="1"/>
  <c r="E104"/>
  <c r="E40"/>
  <c r="E32"/>
  <c r="E30"/>
  <c r="E24"/>
  <c r="E22"/>
  <c r="E43"/>
  <c r="E41"/>
  <c r="E39"/>
  <c r="E37"/>
  <c r="E35"/>
  <c r="E33"/>
  <c r="E31"/>
  <c r="E29"/>
  <c r="E27"/>
  <c r="E25"/>
  <c r="E23"/>
  <c r="E38"/>
  <c r="C20"/>
  <c r="C18"/>
  <c r="C21"/>
  <c r="E21" s="1"/>
  <c r="C19"/>
  <c r="E19" s="1"/>
  <c r="C17"/>
  <c r="E17" s="1"/>
  <c r="D6" i="2"/>
  <c r="D13" s="1"/>
  <c r="E13" s="1"/>
  <c r="D14"/>
  <c r="E14" s="1"/>
  <c r="D22"/>
  <c r="E22" s="1"/>
  <c r="D30"/>
  <c r="E30" s="1"/>
  <c r="D38"/>
  <c r="E38" s="1"/>
  <c r="D4"/>
  <c r="D3"/>
  <c r="E59" i="7" l="1"/>
  <c r="E55"/>
  <c r="E51"/>
  <c r="E47"/>
  <c r="E43"/>
  <c r="E39"/>
  <c r="E35"/>
  <c r="E29"/>
  <c r="E22"/>
  <c r="E15"/>
  <c r="E63"/>
  <c r="E67"/>
  <c r="E71"/>
  <c r="E75"/>
  <c r="E79"/>
  <c r="E83"/>
  <c r="E87"/>
  <c r="E91"/>
  <c r="E97"/>
  <c r="E60"/>
  <c r="E58"/>
  <c r="E56"/>
  <c r="E54"/>
  <c r="E52"/>
  <c r="E50"/>
  <c r="E48"/>
  <c r="E46"/>
  <c r="E44"/>
  <c r="E42"/>
  <c r="E40"/>
  <c r="E38"/>
  <c r="E36"/>
  <c r="E34"/>
  <c r="E30"/>
  <c r="E26"/>
  <c r="E23"/>
  <c r="E21"/>
  <c r="E16"/>
  <c r="E14"/>
  <c r="E62"/>
  <c r="E64"/>
  <c r="E66"/>
  <c r="E68"/>
  <c r="E70"/>
  <c r="E72"/>
  <c r="E74"/>
  <c r="E76"/>
  <c r="E78"/>
  <c r="E80"/>
  <c r="E82"/>
  <c r="E84"/>
  <c r="E86"/>
  <c r="E88"/>
  <c r="E90"/>
  <c r="E92"/>
  <c r="E94"/>
  <c r="E96"/>
  <c r="E98"/>
  <c r="E100"/>
  <c r="E102"/>
  <c r="E104"/>
  <c r="E106"/>
  <c r="E108"/>
  <c r="E110"/>
  <c r="E112"/>
  <c r="E31"/>
  <c r="E27"/>
  <c r="E20"/>
  <c r="E18"/>
  <c r="E57"/>
  <c r="E53"/>
  <c r="E49"/>
  <c r="E45"/>
  <c r="E41"/>
  <c r="E37"/>
  <c r="E33"/>
  <c r="E25"/>
  <c r="E17"/>
  <c r="E61"/>
  <c r="E65"/>
  <c r="E69"/>
  <c r="E73"/>
  <c r="E77"/>
  <c r="E81"/>
  <c r="E85"/>
  <c r="E89"/>
  <c r="E93"/>
  <c r="E95"/>
  <c r="E99"/>
  <c r="E101"/>
  <c r="E103"/>
  <c r="E105"/>
  <c r="E107"/>
  <c r="E109"/>
  <c r="E111"/>
  <c r="E113"/>
  <c r="E28"/>
  <c r="E24"/>
  <c r="E19"/>
  <c r="E18" i="3"/>
  <c r="E20"/>
  <c r="E99"/>
  <c r="E83"/>
  <c r="E64"/>
  <c r="E66"/>
  <c r="E68"/>
  <c r="E70"/>
  <c r="E72"/>
  <c r="E74"/>
  <c r="E76"/>
  <c r="E84"/>
  <c r="E92"/>
  <c r="E100"/>
  <c r="E112"/>
  <c r="E58"/>
  <c r="E54"/>
  <c r="E50"/>
  <c r="E46"/>
  <c r="E108"/>
  <c r="E61"/>
  <c r="E16"/>
  <c r="E110"/>
  <c r="E106"/>
  <c r="E62"/>
  <c r="E15"/>
  <c r="D12" i="2"/>
  <c r="E12" s="1"/>
  <c r="D34"/>
  <c r="E34" s="1"/>
  <c r="D26"/>
  <c r="E26" s="1"/>
  <c r="D18"/>
  <c r="E18" s="1"/>
  <c r="D40"/>
  <c r="E40" s="1"/>
  <c r="D36"/>
  <c r="E36" s="1"/>
  <c r="D32"/>
  <c r="E32" s="1"/>
  <c r="D28"/>
  <c r="E28" s="1"/>
  <c r="D24"/>
  <c r="E24" s="1"/>
  <c r="D20"/>
  <c r="E20" s="1"/>
  <c r="D16"/>
  <c r="E16" s="1"/>
  <c r="D11"/>
  <c r="D41"/>
  <c r="E41" s="1"/>
  <c r="D39"/>
  <c r="E39" s="1"/>
  <c r="D37"/>
  <c r="E37" s="1"/>
  <c r="D35"/>
  <c r="E35" s="1"/>
  <c r="D33"/>
  <c r="E33" s="1"/>
  <c r="D31"/>
  <c r="E31" s="1"/>
  <c r="D29"/>
  <c r="E29" s="1"/>
  <c r="D27"/>
  <c r="E27" s="1"/>
  <c r="D25"/>
  <c r="E25" s="1"/>
  <c r="D23"/>
  <c r="E23" s="1"/>
  <c r="D21"/>
  <c r="E21" s="1"/>
  <c r="D19"/>
  <c r="E19" s="1"/>
  <c r="D17"/>
  <c r="E17" s="1"/>
  <c r="D15"/>
  <c r="E15" s="1"/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11"/>
  <c r="E12" i="6" l="1"/>
  <c r="F12"/>
  <c r="G12"/>
  <c r="H12"/>
  <c r="I12"/>
  <c r="J12"/>
  <c r="K12"/>
  <c r="L12"/>
  <c r="M12"/>
  <c r="D12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15"/>
  <c r="B16"/>
  <c r="B14"/>
  <c r="F13" l="1"/>
  <c r="G13"/>
  <c r="H13"/>
  <c r="I13"/>
  <c r="J13"/>
  <c r="K13"/>
  <c r="L13"/>
  <c r="M13"/>
  <c r="E13"/>
  <c r="D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14"/>
  <c r="F14" s="1"/>
  <c r="D9"/>
  <c r="D8"/>
  <c r="D6"/>
  <c r="D5"/>
  <c r="D4"/>
  <c r="E15" l="1"/>
  <c r="E16"/>
  <c r="E33"/>
  <c r="G33"/>
  <c r="I33"/>
  <c r="K33"/>
  <c r="M33"/>
  <c r="F33"/>
  <c r="H33"/>
  <c r="J33"/>
  <c r="L33"/>
  <c r="F34"/>
  <c r="H34"/>
  <c r="J34"/>
  <c r="L34"/>
  <c r="E34"/>
  <c r="G34"/>
  <c r="I34"/>
  <c r="K34"/>
  <c r="M34"/>
  <c r="F32"/>
  <c r="H32"/>
  <c r="J32"/>
  <c r="L32"/>
  <c r="E32"/>
  <c r="G32"/>
  <c r="I32"/>
  <c r="K32"/>
  <c r="M32"/>
  <c r="F30"/>
  <c r="H30"/>
  <c r="J30"/>
  <c r="L30"/>
  <c r="E30"/>
  <c r="G30"/>
  <c r="I30"/>
  <c r="K30"/>
  <c r="M30"/>
  <c r="F28"/>
  <c r="H28"/>
  <c r="J28"/>
  <c r="L28"/>
  <c r="E28"/>
  <c r="G28"/>
  <c r="I28"/>
  <c r="K28"/>
  <c r="M28"/>
  <c r="F26"/>
  <c r="H26"/>
  <c r="J26"/>
  <c r="L26"/>
  <c r="E26"/>
  <c r="G26"/>
  <c r="I26"/>
  <c r="K26"/>
  <c r="M26"/>
  <c r="F24"/>
  <c r="H24"/>
  <c r="J24"/>
  <c r="L24"/>
  <c r="E24"/>
  <c r="G24"/>
  <c r="I24"/>
  <c r="K24"/>
  <c r="M24"/>
  <c r="D24"/>
  <c r="F22"/>
  <c r="H22"/>
  <c r="J22"/>
  <c r="L22"/>
  <c r="E22"/>
  <c r="G22"/>
  <c r="I22"/>
  <c r="K22"/>
  <c r="M22"/>
  <c r="D22"/>
  <c r="F20"/>
  <c r="H20"/>
  <c r="J20"/>
  <c r="L20"/>
  <c r="E20"/>
  <c r="G20"/>
  <c r="I20"/>
  <c r="K20"/>
  <c r="M20"/>
  <c r="D20"/>
  <c r="F18"/>
  <c r="H18"/>
  <c r="J18"/>
  <c r="L18"/>
  <c r="E18"/>
  <c r="G18"/>
  <c r="I18"/>
  <c r="K18"/>
  <c r="M18"/>
  <c r="D18"/>
  <c r="D34"/>
  <c r="D32"/>
  <c r="D30"/>
  <c r="D28"/>
  <c r="D26"/>
  <c r="E31"/>
  <c r="G31"/>
  <c r="I31"/>
  <c r="K31"/>
  <c r="M31"/>
  <c r="F31"/>
  <c r="H31"/>
  <c r="J31"/>
  <c r="L31"/>
  <c r="E29"/>
  <c r="G29"/>
  <c r="I29"/>
  <c r="K29"/>
  <c r="M29"/>
  <c r="F29"/>
  <c r="H29"/>
  <c r="J29"/>
  <c r="L29"/>
  <c r="E27"/>
  <c r="G27"/>
  <c r="I27"/>
  <c r="K27"/>
  <c r="M27"/>
  <c r="F27"/>
  <c r="H27"/>
  <c r="J27"/>
  <c r="L27"/>
  <c r="E25"/>
  <c r="G25"/>
  <c r="I25"/>
  <c r="K25"/>
  <c r="M25"/>
  <c r="F25"/>
  <c r="H25"/>
  <c r="J25"/>
  <c r="L25"/>
  <c r="E23"/>
  <c r="G23"/>
  <c r="I23"/>
  <c r="K23"/>
  <c r="M23"/>
  <c r="D23"/>
  <c r="F23"/>
  <c r="H23"/>
  <c r="J23"/>
  <c r="L23"/>
  <c r="E21"/>
  <c r="G21"/>
  <c r="I21"/>
  <c r="K21"/>
  <c r="M21"/>
  <c r="D21"/>
  <c r="F21"/>
  <c r="H21"/>
  <c r="J21"/>
  <c r="L21"/>
  <c r="E19"/>
  <c r="G19"/>
  <c r="I19"/>
  <c r="K19"/>
  <c r="M19"/>
  <c r="D19"/>
  <c r="F19"/>
  <c r="H19"/>
  <c r="J19"/>
  <c r="L19"/>
  <c r="E17"/>
  <c r="G17"/>
  <c r="I17"/>
  <c r="K17"/>
  <c r="M17"/>
  <c r="D17"/>
  <c r="F17"/>
  <c r="H17"/>
  <c r="J17"/>
  <c r="L17"/>
  <c r="D33"/>
  <c r="D31"/>
  <c r="D29"/>
  <c r="D27"/>
  <c r="D25"/>
  <c r="D16"/>
  <c r="L16"/>
  <c r="J16"/>
  <c r="H16"/>
  <c r="F16"/>
  <c r="M16"/>
  <c r="K16"/>
  <c r="I16"/>
  <c r="G16"/>
  <c r="L15"/>
  <c r="J15"/>
  <c r="H15"/>
  <c r="F15"/>
  <c r="D15"/>
  <c r="M15"/>
  <c r="K15"/>
  <c r="I15"/>
  <c r="G15"/>
  <c r="M14"/>
  <c r="K14"/>
  <c r="I14"/>
  <c r="G14"/>
  <c r="E14"/>
  <c r="D14"/>
  <c r="L14"/>
  <c r="J14"/>
  <c r="H14"/>
  <c r="D30" i="5"/>
  <c r="E30" s="1"/>
  <c r="F30"/>
  <c r="D31"/>
  <c r="E31"/>
  <c r="F31"/>
  <c r="D32"/>
  <c r="E32" s="1"/>
  <c r="F32"/>
  <c r="D33"/>
  <c r="E33"/>
  <c r="F33"/>
  <c r="D34"/>
  <c r="E34" s="1"/>
  <c r="F34"/>
  <c r="D35"/>
  <c r="E35"/>
  <c r="F35"/>
  <c r="D36"/>
  <c r="E36" s="1"/>
  <c r="F36"/>
  <c r="D37"/>
  <c r="E37"/>
  <c r="F37"/>
  <c r="D38"/>
  <c r="E38" s="1"/>
  <c r="F38"/>
  <c r="D39"/>
  <c r="E39"/>
  <c r="F39"/>
  <c r="D40"/>
  <c r="E40" s="1"/>
  <c r="F40"/>
  <c r="D41"/>
  <c r="E41"/>
  <c r="F41"/>
  <c r="D42"/>
  <c r="E42" s="1"/>
  <c r="F42"/>
  <c r="D43"/>
  <c r="E43"/>
  <c r="F43"/>
  <c r="D44"/>
  <c r="E44" s="1"/>
  <c r="F44"/>
  <c r="D45"/>
  <c r="E45"/>
  <c r="F45"/>
  <c r="D46"/>
  <c r="E46" s="1"/>
  <c r="F46"/>
  <c r="D47"/>
  <c r="E47"/>
  <c r="F47"/>
  <c r="D48"/>
  <c r="E48" s="1"/>
  <c r="F48"/>
  <c r="D49"/>
  <c r="E49"/>
  <c r="F49"/>
  <c r="D50"/>
  <c r="E50" s="1"/>
  <c r="F50"/>
  <c r="D51"/>
  <c r="E51"/>
  <c r="F51"/>
  <c r="D52"/>
  <c r="E52" s="1"/>
  <c r="F52"/>
  <c r="D53"/>
  <c r="E53"/>
  <c r="F53"/>
  <c r="D54"/>
  <c r="E54" s="1"/>
  <c r="F54"/>
  <c r="D55"/>
  <c r="E55"/>
  <c r="F55"/>
  <c r="D56"/>
  <c r="E56" s="1"/>
  <c r="F56"/>
  <c r="D57"/>
  <c r="E57"/>
  <c r="F57"/>
  <c r="D58"/>
  <c r="E58" s="1"/>
  <c r="F58"/>
  <c r="D59"/>
  <c r="E59"/>
  <c r="F59"/>
  <c r="D60"/>
  <c r="E60" s="1"/>
  <c r="F60"/>
  <c r="D61"/>
  <c r="E61"/>
  <c r="F61"/>
  <c r="D62"/>
  <c r="E62" s="1"/>
  <c r="F62"/>
  <c r="D63"/>
  <c r="E63"/>
  <c r="F63"/>
  <c r="D64"/>
  <c r="E64" s="1"/>
  <c r="F64"/>
  <c r="D65"/>
  <c r="E65"/>
  <c r="F65"/>
  <c r="D66"/>
  <c r="E66" s="1"/>
  <c r="F66"/>
  <c r="D67"/>
  <c r="E67"/>
  <c r="F67"/>
  <c r="D68"/>
  <c r="E68" s="1"/>
  <c r="D69"/>
  <c r="E69"/>
  <c r="F69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1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E11"/>
  <c r="D11"/>
  <c r="D9"/>
  <c r="D8"/>
  <c r="D6"/>
  <c r="D5"/>
  <c r="D4"/>
  <c r="F68" l="1"/>
  <c r="G12" i="4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2"/>
  <c r="E1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3"/>
  <c r="D12"/>
  <c r="D11"/>
</calcChain>
</file>

<file path=xl/sharedStrings.xml><?xml version="1.0" encoding="utf-8"?>
<sst xmlns="http://schemas.openxmlformats.org/spreadsheetml/2006/main" count="61" uniqueCount="44">
  <si>
    <t>N</t>
    <phoneticPr fontId="1"/>
  </si>
  <si>
    <t>V</t>
    <phoneticPr fontId="1"/>
  </si>
  <si>
    <t>m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</si>
  <si>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</si>
  <si>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</si>
  <si>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</si>
  <si>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</si>
  <si>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</si>
  <si>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</si>
  <si>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</si>
  <si>
    <t>N</t>
    <phoneticPr fontId="1"/>
  </si>
  <si>
    <t>ｈ</t>
    <phoneticPr fontId="1"/>
  </si>
  <si>
    <t>pi</t>
    <phoneticPr fontId="1"/>
  </si>
  <si>
    <t>kB</t>
    <phoneticPr fontId="1"/>
  </si>
  <si>
    <t>T</t>
    <phoneticPr fontId="1"/>
  </si>
  <si>
    <t>F</t>
    <phoneticPr fontId="1"/>
  </si>
  <si>
    <t>m</t>
    <phoneticPr fontId="1"/>
  </si>
  <si>
    <t>S</t>
    <phoneticPr fontId="1"/>
  </si>
  <si>
    <t>V/N</t>
    <phoneticPr fontId="1"/>
  </si>
  <si>
    <t>V</t>
    <phoneticPr fontId="1"/>
  </si>
  <si>
    <t>N</t>
    <phoneticPr fontId="1"/>
  </si>
  <si>
    <t>双曲線関数</t>
    <rPh sb="0" eb="5">
      <t>ソウキョクセンカ</t>
    </rPh>
    <phoneticPr fontId="1"/>
  </si>
  <si>
    <t>sinh x =(exp(x)-exp(-x) )/2</t>
    <phoneticPr fontId="1"/>
  </si>
  <si>
    <t>cosh x =(exp(x)+exp(-x) )/2</t>
    <phoneticPr fontId="1"/>
  </si>
  <si>
    <t>tanh x =sinh x/cosh x</t>
    <phoneticPr fontId="1"/>
  </si>
  <si>
    <t>x</t>
    <phoneticPr fontId="1"/>
  </si>
  <si>
    <t>sinh x</t>
  </si>
  <si>
    <t>cosh x</t>
  </si>
  <si>
    <t>tanh x</t>
  </si>
  <si>
    <t>ε0</t>
    <phoneticPr fontId="1"/>
  </si>
  <si>
    <t>T</t>
    <phoneticPr fontId="1"/>
  </si>
  <si>
    <t>C/NKB</t>
    <phoneticPr fontId="1"/>
  </si>
  <si>
    <t>x</t>
    <phoneticPr fontId="1"/>
  </si>
  <si>
    <t>プランク放射</t>
    <rPh sb="4" eb="6">
      <t>ホ</t>
    </rPh>
    <phoneticPr fontId="1"/>
  </si>
  <si>
    <t>ｃ</t>
    <phoneticPr fontId="1"/>
  </si>
  <si>
    <t>E(λ)</t>
    <phoneticPr fontId="1"/>
  </si>
  <si>
    <t>λ(*10^-6)</t>
    <phoneticPr fontId="1"/>
  </si>
  <si>
    <t>T</t>
    <phoneticPr fontId="1"/>
  </si>
  <si>
    <t>プランク放射とレイリー・ジーンズ、ウィーン</t>
    <rPh sb="4" eb="6">
      <t>ホ</t>
    </rPh>
    <phoneticPr fontId="1"/>
  </si>
  <si>
    <t>レイリー・ジーンズ</t>
  </si>
  <si>
    <t>ウィーン</t>
  </si>
  <si>
    <t>プランク</t>
    <phoneticPr fontId="1"/>
  </si>
  <si>
    <t>自由エネルギーとエントロピー</t>
    <rPh sb="0" eb="7">
      <t>ジ</t>
    </rPh>
    <phoneticPr fontId="1"/>
  </si>
  <si>
    <t>比熱</t>
    <phoneticPr fontId="1"/>
  </si>
</sst>
</file>

<file path=xl/styles.xml><?xml version="1.0" encoding="utf-8"?>
<styleSheet xmlns="http://schemas.openxmlformats.org/spreadsheetml/2006/main">
  <numFmts count="2">
    <numFmt numFmtId="176" formatCode="0.000E+00"/>
    <numFmt numFmtId="177" formatCode="0.000000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0" xfId="1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Fill="1" applyBorder="1" applyAlignment="1">
      <alignment vertical="top" wrapText="1"/>
    </xf>
    <xf numFmtId="40" fontId="0" fillId="0" borderId="0" xfId="1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1"/>
          <c:order val="0"/>
          <c:tx>
            <c:strRef>
              <c:f>古典理想気体!$E$10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古典理想気体!$E$11:$E$69</c:f>
              <c:numCache>
                <c:formatCode>0.000E+00</c:formatCode>
                <c:ptCount val="59"/>
                <c:pt idx="0">
                  <c:v>-100.97999023728252</c:v>
                </c:pt>
                <c:pt idx="1">
                  <c:v>-219.23514902622449</c:v>
                </c:pt>
                <c:pt idx="2">
                  <c:v>-344.01071223387379</c:v>
                </c:pt>
                <c:pt idx="3">
                  <c:v>-473.02063515576788</c:v>
                </c:pt>
                <c:pt idx="4">
                  <c:v>-605.17919919644396</c:v>
                </c:pt>
                <c:pt idx="5">
                  <c:v>-739.84693012272589</c:v>
                </c:pt>
                <c:pt idx="6">
                  <c:v>-876.60128478104275</c:v>
                </c:pt>
                <c:pt idx="7">
                  <c:v>-1015.1419445181726</c:v>
                </c:pt>
                <c:pt idx="8">
                  <c:v>-1155.2443612677007</c:v>
                </c:pt>
                <c:pt idx="9">
                  <c:v>-1296.7342411511845</c:v>
                </c:pt>
                <c:pt idx="10">
                  <c:v>-2766.2201678189626</c:v>
                </c:pt>
                <c:pt idx="11">
                  <c:v>-4300.9101386738184</c:v>
                </c:pt>
                <c:pt idx="12">
                  <c:v>-5877.9437066711143</c:v>
                </c:pt>
                <c:pt idx="13">
                  <c:v>-7486.463685856239</c:v>
                </c:pt>
                <c:pt idx="14">
                  <c:v>-9120.0753338974191</c:v>
                </c:pt>
                <c:pt idx="15">
                  <c:v>-10774.553219258947</c:v>
                </c:pt>
                <c:pt idx="16">
                  <c:v>-12446.894155408607</c:v>
                </c:pt>
                <c:pt idx="17">
                  <c:v>-14134.85266168224</c:v>
                </c:pt>
                <c:pt idx="18">
                  <c:v>-15836.68579929545</c:v>
                </c:pt>
                <c:pt idx="19">
                  <c:v>-17551.001189432485</c:v>
                </c:pt>
                <c:pt idx="20">
                  <c:v>-19276.660780894392</c:v>
                </c:pt>
                <c:pt idx="21">
                  <c:v>-21012.716924964647</c:v>
                </c:pt>
                <c:pt idx="22">
                  <c:v>-22758.368237134055</c:v>
                </c:pt>
                <c:pt idx="23">
                  <c:v>-24512.92813367003</c:v>
                </c:pt>
                <c:pt idx="24">
                  <c:v>-26275.80179494997</c:v>
                </c:pt>
                <c:pt idx="25">
                  <c:v>-28046.468909725896</c:v>
                </c:pt>
                <c:pt idx="26">
                  <c:v>-29824.470493013832</c:v>
                </c:pt>
                <c:pt idx="27">
                  <c:v>-31609.398641919604</c:v>
                </c:pt>
                <c:pt idx="28">
                  <c:v>-33400.888453756845</c:v>
                </c:pt>
                <c:pt idx="29">
                  <c:v>-35198.6115643187</c:v>
                </c:pt>
                <c:pt idx="30">
                  <c:v>-37002.270919547511</c:v>
                </c:pt>
                <c:pt idx="31">
                  <c:v>-38811.596499624538</c:v>
                </c:pt>
                <c:pt idx="32">
                  <c:v>-40626.34178798792</c:v>
                </c:pt>
                <c:pt idx="33">
                  <c:v>-42446.280829782794</c:v>
                </c:pt>
                <c:pt idx="34">
                  <c:v>-44271.205761645026</c:v>
                </c:pt>
                <c:pt idx="35">
                  <c:v>-46100.924722029085</c:v>
                </c:pt>
                <c:pt idx="36">
                  <c:v>-47935.26007150043</c:v>
                </c:pt>
                <c:pt idx="37">
                  <c:v>-49774.046867564452</c:v>
                </c:pt>
                <c:pt idx="38">
                  <c:v>-51617.131550088976</c:v>
                </c:pt>
                <c:pt idx="39">
                  <c:v>-53464.3708021778</c:v>
                </c:pt>
                <c:pt idx="40">
                  <c:v>-55315.630558165445</c:v>
                </c:pt>
                <c:pt idx="41">
                  <c:v>-57170.785135720391</c:v>
                </c:pt>
                <c:pt idx="42">
                  <c:v>-59029.716473233901</c:v>
                </c:pt>
                <c:pt idx="43">
                  <c:v>-60892.313456996933</c:v>
                </c:pt>
                <c:pt idx="44">
                  <c:v>-62758.471325326362</c:v>
                </c:pt>
                <c:pt idx="45">
                  <c:v>-64628.091138945005</c:v>
                </c:pt>
                <c:pt idx="46">
                  <c:v>-66501.079308654502</c:v>
                </c:pt>
                <c:pt idx="47">
                  <c:v>-68377.347172757407</c:v>
                </c:pt>
                <c:pt idx="48">
                  <c:v>-70256.810617845535</c:v>
                </c:pt>
                <c:pt idx="49">
                  <c:v>-72139.389737530466</c:v>
                </c:pt>
                <c:pt idx="50">
                  <c:v>-74025.008524485835</c:v>
                </c:pt>
                <c:pt idx="51">
                  <c:v>-75913.594591833578</c:v>
                </c:pt>
                <c:pt idx="52">
                  <c:v>-77805.078920460102</c:v>
                </c:pt>
                <c:pt idx="53">
                  <c:v>-79699.39562931408</c:v>
                </c:pt>
                <c:pt idx="54">
                  <c:v>-81596.481766130746</c:v>
                </c:pt>
                <c:pt idx="55">
                  <c:v>-83496.277116362093</c:v>
                </c:pt>
                <c:pt idx="56">
                  <c:v>-85398.724028374112</c:v>
                </c:pt>
                <c:pt idx="57">
                  <c:v>-87303.767253217185</c:v>
                </c:pt>
                <c:pt idx="58">
                  <c:v>-89211.353797480391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古典理想気体!$F$10</c:f>
              <c:strCache>
                <c:ptCount val="1"/>
                <c:pt idx="0">
                  <c:v>S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古典理想気体!$F$11:$F$69</c:f>
              <c:numCache>
                <c:formatCode>0.000E+00</c:formatCode>
                <c:ptCount val="59"/>
                <c:pt idx="0">
                  <c:v>113.44139023728252</c:v>
                </c:pt>
                <c:pt idx="1">
                  <c:v>122.07897451311224</c:v>
                </c:pt>
                <c:pt idx="2">
                  <c:v>127.13163741129127</c:v>
                </c:pt>
                <c:pt idx="3">
                  <c:v>130.71655878894197</c:v>
                </c:pt>
                <c:pt idx="4">
                  <c:v>133.4972398392888</c:v>
                </c:pt>
                <c:pt idx="5">
                  <c:v>135.76922168712099</c:v>
                </c:pt>
                <c:pt idx="6">
                  <c:v>137.69015496872038</c:v>
                </c:pt>
                <c:pt idx="7">
                  <c:v>139.35414306477156</c:v>
                </c:pt>
                <c:pt idx="8">
                  <c:v>140.82188458530007</c:v>
                </c:pt>
                <c:pt idx="9">
                  <c:v>142.13482411511845</c:v>
                </c:pt>
                <c:pt idx="10">
                  <c:v>150.77240839094813</c:v>
                </c:pt>
                <c:pt idx="11">
                  <c:v>155.82507128912727</c:v>
                </c:pt>
                <c:pt idx="12">
                  <c:v>159.40999266677784</c:v>
                </c:pt>
                <c:pt idx="13">
                  <c:v>162.19067371712478</c:v>
                </c:pt>
                <c:pt idx="14">
                  <c:v>164.46265556495698</c:v>
                </c:pt>
                <c:pt idx="15">
                  <c:v>166.38358884655639</c:v>
                </c:pt>
                <c:pt idx="16">
                  <c:v>168.04757694260758</c:v>
                </c:pt>
                <c:pt idx="17">
                  <c:v>169.51531846313603</c:v>
                </c:pt>
                <c:pt idx="18">
                  <c:v>170.82825799295452</c:v>
                </c:pt>
                <c:pt idx="19">
                  <c:v>172.01595626756807</c:v>
                </c:pt>
                <c:pt idx="20">
                  <c:v>173.1002398407866</c:v>
                </c:pt>
                <c:pt idx="21">
                  <c:v>174.09768403818961</c:v>
                </c:pt>
                <c:pt idx="22">
                  <c:v>175.0211731223861</c:v>
                </c:pt>
                <c:pt idx="23">
                  <c:v>175.88092089113354</c:v>
                </c:pt>
                <c:pt idx="24">
                  <c:v>176.68516121843729</c:v>
                </c:pt>
                <c:pt idx="25">
                  <c:v>177.44062888074055</c:v>
                </c:pt>
                <c:pt idx="26">
                  <c:v>178.15290273896574</c:v>
                </c:pt>
                <c:pt idx="27">
                  <c:v>178.82665601010319</c:v>
                </c:pt>
                <c:pt idx="28">
                  <c:v>179.46584226878423</c:v>
                </c:pt>
                <c:pt idx="29">
                  <c:v>180.07383602056527</c:v>
                </c:pt>
                <c:pt idx="30">
                  <c:v>180.65354054339778</c:v>
                </c:pt>
                <c:pt idx="31">
                  <c:v>181.207471737498</c:v>
                </c:pt>
                <c:pt idx="32">
                  <c:v>181.73782411661631</c:v>
                </c:pt>
                <c:pt idx="33">
                  <c:v>182.24652331913117</c:v>
                </c:pt>
                <c:pt idx="34">
                  <c:v>182.73526831401932</c:v>
                </c:pt>
                <c:pt idx="35">
                  <c:v>183.20556563714476</c:v>
                </c:pt>
                <c:pt idx="36">
                  <c:v>183.65875739821584</c:v>
                </c:pt>
                <c:pt idx="37">
                  <c:v>184.0960443709119</c:v>
                </c:pt>
                <c:pt idx="38">
                  <c:v>184.51850516696325</c:v>
                </c:pt>
                <c:pt idx="39">
                  <c:v>184.92711226508968</c:v>
                </c:pt>
                <c:pt idx="40">
                  <c:v>185.32274549426702</c:v>
                </c:pt>
                <c:pt idx="41">
                  <c:v>185.70620344157692</c:v>
                </c:pt>
                <c:pt idx="42">
                  <c:v>186.07821315657029</c:v>
                </c:pt>
                <c:pt idx="43">
                  <c:v>186.43943844856267</c:v>
                </c:pt>
                <c:pt idx="44">
                  <c:v>186.79048701479547</c:v>
                </c:pt>
                <c:pt idx="45">
                  <c:v>187.13191659174325</c:v>
                </c:pt>
                <c:pt idx="46">
                  <c:v>187.4642402859329</c:v>
                </c:pt>
                <c:pt idx="47">
                  <c:v>187.78793121219849</c:v>
                </c:pt>
                <c:pt idx="48">
                  <c:v>188.10342654461385</c:v>
                </c:pt>
                <c:pt idx="49">
                  <c:v>188.41113106714749</c:v>
                </c:pt>
                <c:pt idx="50">
                  <c:v>188.71142029639486</c:v>
                </c:pt>
                <c:pt idx="51">
                  <c:v>189.00464323682229</c:v>
                </c:pt>
                <c:pt idx="52">
                  <c:v>189.29112481922752</c:v>
                </c:pt>
                <c:pt idx="53">
                  <c:v>189.57116806514242</c:v>
                </c:pt>
                <c:pt idx="54">
                  <c:v>189.84505601332771</c:v>
                </c:pt>
                <c:pt idx="55">
                  <c:v>190.1130534390683</c:v>
                </c:pt>
                <c:pt idx="56">
                  <c:v>190.37540839244605</c:v>
                </c:pt>
                <c:pt idx="57">
                  <c:v>190.63235357799425</c:v>
                </c:pt>
                <c:pt idx="58">
                  <c:v>190.88410759496077</c:v>
                </c:pt>
              </c:numCache>
            </c:numRef>
          </c:yVal>
          <c:smooth val="1"/>
        </c:ser>
        <c:dLbls/>
        <c:axId val="45558400"/>
        <c:axId val="45605248"/>
      </c:scatterChart>
      <c:valAx>
        <c:axId val="45558400"/>
        <c:scaling>
          <c:orientation val="minMax"/>
        </c:scaling>
        <c:axPos val="b"/>
        <c:numFmt formatCode="General" sourceLinked="1"/>
        <c:tickLblPos val="nextTo"/>
        <c:crossAx val="45605248"/>
        <c:crosses val="autoZero"/>
        <c:crossBetween val="midCat"/>
      </c:valAx>
      <c:valAx>
        <c:axId val="45605248"/>
        <c:scaling>
          <c:orientation val="minMax"/>
        </c:scaling>
        <c:axPos val="l"/>
        <c:majorGridlines/>
        <c:numFmt formatCode="0.000E+00" sourceLinked="1"/>
        <c:tickLblPos val="nextTo"/>
        <c:crossAx val="4555840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比熱!$E$10</c:f>
              <c:strCache>
                <c:ptCount val="1"/>
                <c:pt idx="0">
                  <c:v>C/NKB</c:v>
                </c:pt>
              </c:strCache>
            </c:strRef>
          </c:tx>
          <c:xVal>
            <c:numRef>
              <c:f>比熱!$D$11:$D$41</c:f>
              <c:numCache>
                <c:formatCode>#,##0.00;[Red]\-#,##0.00</c:formatCode>
                <c:ptCount val="3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</c:numCache>
            </c:numRef>
          </c:xVal>
          <c:yVal>
            <c:numRef>
              <c:f>比熱!$E$11:$E$41</c:f>
              <c:numCache>
                <c:formatCode>General</c:formatCode>
                <c:ptCount val="31"/>
                <c:pt idx="0">
                  <c:v>0</c:v>
                </c:pt>
                <c:pt idx="1">
                  <c:v>4.5395807735951659E-3</c:v>
                </c:pt>
                <c:pt idx="2">
                  <c:v>0.16620141676975386</c:v>
                </c:pt>
                <c:pt idx="3">
                  <c:v>0.36954137957475119</c:v>
                </c:pt>
                <c:pt idx="4">
                  <c:v>0.43814822840692585</c:v>
                </c:pt>
                <c:pt idx="5">
                  <c:v>0.41997434161402608</c:v>
                </c:pt>
                <c:pt idx="6">
                  <c:v>0.3711936455423665</c:v>
                </c:pt>
                <c:pt idx="7">
                  <c:v>0.31826166893891378</c:v>
                </c:pt>
                <c:pt idx="8">
                  <c:v>0.2704762296757765</c:v>
                </c:pt>
                <c:pt idx="9">
                  <c:v>0.23003264536347903</c:v>
                </c:pt>
                <c:pt idx="10">
                  <c:v>0.19661193324148188</c:v>
                </c:pt>
                <c:pt idx="11">
                  <c:v>0.16918194994183644</c:v>
                </c:pt>
                <c:pt idx="12">
                  <c:v>0.14664419347433402</c:v>
                </c:pt>
                <c:pt idx="13">
                  <c:v>0.12803617648648369</c:v>
                </c:pt>
                <c:pt idx="14">
                  <c:v>0.11257145417601212</c:v>
                </c:pt>
                <c:pt idx="15">
                  <c:v>9.9625506622768256E-2</c:v>
                </c:pt>
                <c:pt idx="16">
                  <c:v>8.8707697242937644E-2</c:v>
                </c:pt>
                <c:pt idx="17">
                  <c:v>7.9433356049489992E-2</c:v>
                </c:pt>
                <c:pt idx="18">
                  <c:v>7.1500141851171969E-2</c:v>
                </c:pt>
                <c:pt idx="19">
                  <c:v>6.4669256517803114E-2</c:v>
                </c:pt>
                <c:pt idx="20">
                  <c:v>5.8750928050398624E-2</c:v>
                </c:pt>
                <c:pt idx="21">
                  <c:v>5.359332568198448E-2</c:v>
                </c:pt>
                <c:pt idx="22">
                  <c:v>4.9074126676619277E-2</c:v>
                </c:pt>
                <c:pt idx="23">
                  <c:v>4.5094094843522101E-2</c:v>
                </c:pt>
                <c:pt idx="24">
                  <c:v>4.1572173847958839E-2</c:v>
                </c:pt>
                <c:pt idx="25">
                  <c:v>3.8441719318644665E-2</c:v>
                </c:pt>
                <c:pt idx="26">
                  <c:v>3.5647588613735119E-2</c:v>
                </c:pt>
                <c:pt idx="27">
                  <c:v>3.3143878964577031E-2</c:v>
                </c:pt>
                <c:pt idx="28">
                  <c:v>3.0892158226192387E-2</c:v>
                </c:pt>
                <c:pt idx="29">
                  <c:v>2.8860072007527764E-2</c:v>
                </c:pt>
                <c:pt idx="30">
                  <c:v>2.7020240111641194E-2</c:v>
                </c:pt>
              </c:numCache>
            </c:numRef>
          </c:yVal>
          <c:smooth val="1"/>
        </c:ser>
        <c:dLbls/>
        <c:axId val="45839488"/>
        <c:axId val="45841024"/>
      </c:scatterChart>
      <c:valAx>
        <c:axId val="45839488"/>
        <c:scaling>
          <c:orientation val="minMax"/>
        </c:scaling>
        <c:axPos val="b"/>
        <c:numFmt formatCode="#,##0.00;[Red]\-#,##0.00" sourceLinked="1"/>
        <c:tickLblPos val="nextTo"/>
        <c:crossAx val="45841024"/>
        <c:crosses val="autoZero"/>
        <c:crossBetween val="midCat"/>
      </c:valAx>
      <c:valAx>
        <c:axId val="45841024"/>
        <c:scaling>
          <c:orientation val="minMax"/>
        </c:scaling>
        <c:axPos val="l"/>
        <c:majorGridlines/>
        <c:numFmt formatCode="General" sourceLinked="1"/>
        <c:tickLblPos val="nextTo"/>
        <c:crossAx val="45839488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プランク!$A$14:$A$43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プランク!$B$14:$B$43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</c:ser>
        <c:ser>
          <c:idx val="3"/>
          <c:order val="1"/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</c:ser>
        <c:ser>
          <c:idx val="1"/>
          <c:order val="2"/>
          <c:tx>
            <c:strRef>
              <c:f>プランク!$F$13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プランク!$F$14:$F$113</c:f>
              <c:numCache>
                <c:formatCode>0.000E+00</c:formatCode>
                <c:ptCount val="100"/>
                <c:pt idx="0">
                  <c:v>1.5752816813666883E-51</c:v>
                </c:pt>
                <c:pt idx="1">
                  <c:v>8.7604935186100576E-22</c:v>
                </c:pt>
                <c:pt idx="2">
                  <c:v>3.0119358663479915E-12</c:v>
                </c:pt>
                <c:pt idx="3">
                  <c:v>1.1548850473965049E-7</c:v>
                </c:pt>
                <c:pt idx="4">
                  <c:v>5.046853825619508E-5</c:v>
                </c:pt>
                <c:pt idx="5">
                  <c:v>2.4573622625274128E-3</c:v>
                </c:pt>
                <c:pt idx="6">
                  <c:v>3.4982088063186499E-2</c:v>
                </c:pt>
                <c:pt idx="7">
                  <c:v>0.23440607822488851</c:v>
                </c:pt>
                <c:pt idx="8">
                  <c:v>0.95999893860455188</c:v>
                </c:pt>
                <c:pt idx="9">
                  <c:v>2.8050141586967698</c:v>
                </c:pt>
                <c:pt idx="10">
                  <c:v>6.4440653139981254</c:v>
                </c:pt>
                <c:pt idx="11">
                  <c:v>12.408195155517571</c:v>
                </c:pt>
                <c:pt idx="12">
                  <c:v>20.919306847892361</c:v>
                </c:pt>
                <c:pt idx="13">
                  <c:v>31.845064640503285</c:v>
                </c:pt>
                <c:pt idx="14">
                  <c:v>44.757188018303395</c:v>
                </c:pt>
                <c:pt idx="15">
                  <c:v>59.04223873977822</c:v>
                </c:pt>
                <c:pt idx="16">
                  <c:v>74.018022397388648</c:v>
                </c:pt>
                <c:pt idx="17">
                  <c:v>89.027660138871894</c:v>
                </c:pt>
                <c:pt idx="18">
                  <c:v>103.50146914388357</c:v>
                </c:pt>
                <c:pt idx="19">
                  <c:v>116.9883568391608</c:v>
                </c:pt>
                <c:pt idx="20">
                  <c:v>129.16367729196648</c:v>
                </c:pt>
                <c:pt idx="21">
                  <c:v>139.8215484715908</c:v>
                </c:pt>
                <c:pt idx="22">
                  <c:v>148.85855621143008</c:v>
                </c:pt>
                <c:pt idx="23">
                  <c:v>156.2539741530056</c:v>
                </c:pt>
                <c:pt idx="24">
                  <c:v>162.04986147142273</c:v>
                </c:pt>
                <c:pt idx="25">
                  <c:v>166.33297319629207</c:v>
                </c:pt>
                <c:pt idx="26">
                  <c:v>169.21939658242587</c:v>
                </c:pt>
                <c:pt idx="27">
                  <c:v>170.84216368087911</c:v>
                </c:pt>
                <c:pt idx="28">
                  <c:v>171.34170108878268</c:v>
                </c:pt>
                <c:pt idx="29">
                  <c:v>170.85877966892014</c:v>
                </c:pt>
                <c:pt idx="30">
                  <c:v>169.52955182617532</c:v>
                </c:pt>
                <c:pt idx="31">
                  <c:v>167.48226169505142</c:v>
                </c:pt>
                <c:pt idx="32">
                  <c:v>164.83525021391262</c:v>
                </c:pt>
                <c:pt idx="33">
                  <c:v>161.69593072421787</c:v>
                </c:pt>
                <c:pt idx="34">
                  <c:v>158.16046839978711</c:v>
                </c:pt>
                <c:pt idx="35">
                  <c:v>154.31395133407494</c:v>
                </c:pt>
                <c:pt idx="36">
                  <c:v>150.23088908833901</c:v>
                </c:pt>
                <c:pt idx="37">
                  <c:v>145.97591477545322</c:v>
                </c:pt>
                <c:pt idx="38">
                  <c:v>141.604599426829</c:v>
                </c:pt>
                <c:pt idx="39">
                  <c:v>137.16431319980475</c:v>
                </c:pt>
                <c:pt idx="40">
                  <c:v>132.69508792061964</c:v>
                </c:pt>
                <c:pt idx="41">
                  <c:v>128.23045055395534</c:v>
                </c:pt>
                <c:pt idx="42">
                  <c:v>123.79820840176889</c:v>
                </c:pt>
                <c:pt idx="43">
                  <c:v>119.42117499721654</c:v>
                </c:pt>
                <c:pt idx="44">
                  <c:v>115.11783147314345</c:v>
                </c:pt>
                <c:pt idx="45">
                  <c:v>110.90292221708306</c:v>
                </c:pt>
                <c:pt idx="46">
                  <c:v>106.78798632750734</c:v>
                </c:pt>
                <c:pt idx="47">
                  <c:v>102.7818281115787</c:v>
                </c:pt>
                <c:pt idx="48">
                  <c:v>98.89093088377318</c:v>
                </c:pt>
                <c:pt idx="49">
                  <c:v>95.119818842918463</c:v>
                </c:pt>
                <c:pt idx="50">
                  <c:v>91.471371976253877</c:v>
                </c:pt>
                <c:pt idx="51">
                  <c:v>87.947098876865454</c:v>
                </c:pt>
                <c:pt idx="52">
                  <c:v>84.547372148310984</c:v>
                </c:pt>
                <c:pt idx="53">
                  <c:v>81.271630767190587</c:v>
                </c:pt>
                <c:pt idx="54">
                  <c:v>78.118553423094724</c:v>
                </c:pt>
                <c:pt idx="55">
                  <c:v>75.086206485060259</c:v>
                </c:pt>
                <c:pt idx="56">
                  <c:v>72.172169874131527</c:v>
                </c:pt>
                <c:pt idx="57">
                  <c:v>69.373643765659111</c:v>
                </c:pt>
                <c:pt idx="58">
                  <c:v>66.68753871041082</c:v>
                </c:pt>
                <c:pt idx="59">
                  <c:v>64.110551454744694</c:v>
                </c:pt>
                <c:pt idx="60">
                  <c:v>61.639228458874982</c:v>
                </c:pt>
                <c:pt idx="61">
                  <c:v>59.270018858902233</c:v>
                </c:pt>
                <c:pt idx="62">
                  <c:v>56.999318391931908</c:v>
                </c:pt>
                <c:pt idx="63">
                  <c:v>54.823505602771604</c:v>
                </c:pt>
                <c:pt idx="64">
                  <c:v>52.738971473500875</c:v>
                </c:pt>
                <c:pt idx="65">
                  <c:v>50.742143461588121</c:v>
                </c:pt>
                <c:pt idx="66">
                  <c:v>48.829504796093907</c:v>
                </c:pt>
                <c:pt idx="67">
                  <c:v>46.997609762801204</c:v>
                </c:pt>
                <c:pt idx="68">
                  <c:v>45.243095605908472</c:v>
                </c:pt>
                <c:pt idx="69">
                  <c:v>43.562691584406465</c:v>
                </c:pt>
                <c:pt idx="70">
                  <c:v>41.953225643778396</c:v>
                </c:pt>
                <c:pt idx="71">
                  <c:v>40.411629096726685</c:v>
                </c:pt>
                <c:pt idx="72">
                  <c:v>38.934939648893106</c:v>
                </c:pt>
                <c:pt idx="73">
                  <c:v>37.520303055811219</c:v>
                </c:pt>
                <c:pt idx="74">
                  <c:v>36.164973654560015</c:v>
                </c:pt>
                <c:pt idx="75">
                  <c:v>34.866313976842967</c:v>
                </c:pt>
                <c:pt idx="76">
                  <c:v>33.621793618687946</c:v>
                </c:pt>
                <c:pt idx="77">
                  <c:v>32.428987514936864</c:v>
                </c:pt>
                <c:pt idx="78">
                  <c:v>31.285573743554782</c:v>
                </c:pt>
                <c:pt idx="79">
                  <c:v>30.18933096499412</c:v>
                </c:pt>
                <c:pt idx="80">
                  <c:v>29.138135584938581</c:v>
                </c:pt>
                <c:pt idx="81">
                  <c:v>28.129958714316867</c:v>
                </c:pt>
                <c:pt idx="82">
                  <c:v>27.16286298817084</c:v>
                </c:pt>
                <c:pt idx="83">
                  <c:v>26.234999294484052</c:v>
                </c:pt>
                <c:pt idx="84">
                  <c:v>25.344603455166741</c:v>
                </c:pt>
                <c:pt idx="85">
                  <c:v>24.489992893824475</c:v>
                </c:pt>
                <c:pt idx="86">
                  <c:v>23.669563318525615</c:v>
                </c:pt>
                <c:pt idx="87">
                  <c:v>22.881785442347891</c:v>
                </c:pt>
                <c:pt idx="88">
                  <c:v>22.125201759899195</c:v>
                </c:pt>
                <c:pt idx="89">
                  <c:v>21.398423394141989</c:v>
                </c:pt>
                <c:pt idx="90">
                  <c:v>20.700127024595666</c:v>
                </c:pt>
                <c:pt idx="91">
                  <c:v>20.029051905269181</c:v>
                </c:pt>
                <c:pt idx="92">
                  <c:v>19.383996978392755</c:v>
                </c:pt>
                <c:pt idx="93">
                  <c:v>18.763818088125799</c:v>
                </c:pt>
                <c:pt idx="94">
                  <c:v>18.167425296841465</c:v>
                </c:pt>
                <c:pt idx="95">
                  <c:v>17.593780305294185</c:v>
                </c:pt>
                <c:pt idx="96">
                  <c:v>17.0418939769128</c:v>
                </c:pt>
                <c:pt idx="97">
                  <c:v>16.510823965598956</c:v>
                </c:pt>
                <c:pt idx="98">
                  <c:v>15.999672445713507</c:v>
                </c:pt>
                <c:pt idx="99">
                  <c:v>15.507583942379799</c:v>
                </c:pt>
              </c:numCache>
            </c:numRef>
          </c:yVal>
        </c:ser>
        <c:ser>
          <c:idx val="2"/>
          <c:order val="3"/>
          <c:tx>
            <c:v>1500</c:v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プランク!$G$14:$G$113</c:f>
              <c:numCache>
                <c:formatCode>0.000E+00</c:formatCode>
                <c:ptCount val="100"/>
                <c:pt idx="0">
                  <c:v>1.0737547751499722E-30</c:v>
                </c:pt>
                <c:pt idx="1">
                  <c:v>2.2871887985080064E-11</c:v>
                </c:pt>
                <c:pt idx="2">
                  <c:v>2.6507047029580207E-5</c:v>
                </c:pt>
                <c:pt idx="3">
                  <c:v>1.8660594681067542E-2</c:v>
                </c:pt>
                <c:pt idx="4">
                  <c:v>0.74084969318411187</c:v>
                </c:pt>
                <c:pt idx="5">
                  <c:v>7.2899919400283277</c:v>
                </c:pt>
                <c:pt idx="6">
                  <c:v>33.118235986715888</c:v>
                </c:pt>
                <c:pt idx="7">
                  <c:v>94.224731962211564</c:v>
                </c:pt>
                <c:pt idx="8">
                  <c:v>198.20720385903107</c:v>
                </c:pt>
                <c:pt idx="9">
                  <c:v>339.87489651399153</c:v>
                </c:pt>
                <c:pt idx="10">
                  <c:v>504.88052237056576</c:v>
                </c:pt>
                <c:pt idx="11">
                  <c:v>676.05379417955896</c:v>
                </c:pt>
                <c:pt idx="12">
                  <c:v>838.28544759664783</c:v>
                </c:pt>
                <c:pt idx="13">
                  <c:v>980.83667443587137</c:v>
                </c:pt>
                <c:pt idx="14">
                  <c:v>1097.6435676836948</c:v>
                </c:pt>
                <c:pt idx="15">
                  <c:v>1186.5536162243864</c:v>
                </c:pt>
                <c:pt idx="16">
                  <c:v>1248.2134423771797</c:v>
                </c:pt>
                <c:pt idx="17">
                  <c:v>1285.0097927977968</c:v>
                </c:pt>
                <c:pt idx="18">
                  <c:v>1300.2282911737282</c:v>
                </c:pt>
                <c:pt idx="19">
                  <c:v>1297.4588581108628</c:v>
                </c:pt>
                <c:pt idx="20">
                  <c:v>1280.2152776378796</c:v>
                </c:pt>
                <c:pt idx="21">
                  <c:v>1251.7176813118995</c:v>
                </c:pt>
                <c:pt idx="22">
                  <c:v>1214.7884713571093</c:v>
                </c:pt>
                <c:pt idx="23">
                  <c:v>1171.8215679431321</c:v>
                </c:pt>
                <c:pt idx="24">
                  <c:v>1124.7954790748174</c:v>
                </c:pt>
                <c:pt idx="25">
                  <c:v>1075.3099268974827</c:v>
                </c:pt>
                <c:pt idx="26">
                  <c:v>1024.6328851068554</c:v>
                </c:pt>
                <c:pt idx="27">
                  <c:v>973.7499838940987</c:v>
                </c:pt>
                <c:pt idx="28">
                  <c:v>923.41170420431206</c:v>
                </c:pt>
                <c:pt idx="29">
                  <c:v>874.17603274918315</c:v>
                </c:pt>
                <c:pt idx="30">
                  <c:v>826.4456452854098</c:v>
                </c:pt>
                <c:pt idx="31">
                  <c:v>780.49950722230085</c:v>
                </c:pt>
                <c:pt idx="32">
                  <c:v>736.5192292693381</c:v>
                </c:pt>
                <c:pt idx="33">
                  <c:v>694.61073094467804</c:v>
                </c:pt>
                <c:pt idx="34">
                  <c:v>654.82183945553857</c:v>
                </c:pt>
                <c:pt idx="35">
                  <c:v>617.15644613835366</c:v>
                </c:pt>
                <c:pt idx="36">
                  <c:v>581.58579538157153</c:v>
                </c:pt>
                <c:pt idx="37">
                  <c:v>548.05741498168641</c:v>
                </c:pt>
                <c:pt idx="38">
                  <c:v>516.50212581904498</c:v>
                </c:pt>
                <c:pt idx="39">
                  <c:v>486.83950010946768</c:v>
                </c:pt>
                <c:pt idx="40">
                  <c:v>458.98207505845215</c:v>
                </c:pt>
                <c:pt idx="41">
                  <c:v>432.8385740387331</c:v>
                </c:pt>
                <c:pt idx="42">
                  <c:v>408.31634066607745</c:v>
                </c:pt>
                <c:pt idx="43">
                  <c:v>385.32315191143476</c:v>
                </c:pt>
                <c:pt idx="44">
                  <c:v>363.76854388371919</c:v>
                </c:pt>
                <c:pt idx="45">
                  <c:v>343.56475725736755</c:v>
                </c:pt>
                <c:pt idx="46">
                  <c:v>324.62738761915688</c:v>
                </c:pt>
                <c:pt idx="47">
                  <c:v>306.87580845326829</c:v>
                </c:pt>
                <c:pt idx="48">
                  <c:v>290.23342034989162</c:v>
                </c:pt>
                <c:pt idx="49">
                  <c:v>274.62776868931519</c:v>
                </c:pt>
                <c:pt idx="50">
                  <c:v>259.99056299618746</c:v>
                </c:pt>
                <c:pt idx="51">
                  <c:v>246.25762394155174</c:v>
                </c:pt>
                <c:pt idx="52">
                  <c:v>233.36877823450922</c:v>
                </c:pt>
                <c:pt idx="53">
                  <c:v>221.26771709812735</c:v>
                </c:pt>
                <c:pt idx="54">
                  <c:v>209.90183042777014</c:v>
                </c:pt>
                <c:pt idx="55">
                  <c:v>199.22202589248897</c:v>
                </c:pt>
                <c:pt idx="56">
                  <c:v>189.18254000708313</c:v>
                </c:pt>
                <c:pt idx="57">
                  <c:v>179.74074645005462</c:v>
                </c:pt>
                <c:pt idx="58">
                  <c:v>170.85696553183976</c:v>
                </c:pt>
                <c:pt idx="59">
                  <c:v>162.49427764926571</c:v>
                </c:pt>
                <c:pt idx="60">
                  <c:v>154.61834273300579</c:v>
                </c:pt>
                <c:pt idx="61">
                  <c:v>147.19722705467046</c:v>
                </c:pt>
                <c:pt idx="62">
                  <c:v>140.20123826906587</c:v>
                </c:pt>
                <c:pt idx="63">
                  <c:v>133.60276919332816</c:v>
                </c:pt>
                <c:pt idx="64">
                  <c:v>127.37615054289931</c:v>
                </c:pt>
                <c:pt idx="65">
                  <c:v>121.49751263463732</c:v>
                </c:pt>
                <c:pt idx="66">
                  <c:v>115.94465591393687</c:v>
                </c:pt>
                <c:pt idx="67">
                  <c:v>110.69693005303759</c:v>
                </c:pt>
                <c:pt idx="68">
                  <c:v>105.73512129182224</c:v>
                </c:pt>
                <c:pt idx="69">
                  <c:v>101.04134764254802</c:v>
                </c:pt>
                <c:pt idx="70">
                  <c:v>96.598961549955902</c:v>
                </c:pt>
                <c:pt idx="71">
                  <c:v>92.392459583239088</c:v>
                </c:pt>
                <c:pt idx="72">
                  <c:v>88.407398732629403</c:v>
                </c:pt>
                <c:pt idx="73">
                  <c:v>84.63031888791231</c:v>
                </c:pt>
                <c:pt idx="74">
                  <c:v>81.048671086715117</c:v>
                </c:pt>
                <c:pt idx="75">
                  <c:v>77.650751135123329</c:v>
                </c:pt>
                <c:pt idx="76">
                  <c:v>74.425638220701629</c:v>
                </c:pt>
                <c:pt idx="77">
                  <c:v>71.363138157262654</c:v>
                </c:pt>
                <c:pt idx="78">
                  <c:v>68.453730920943897</c:v>
                </c:pt>
                <c:pt idx="79">
                  <c:v>65.688522157710096</c:v>
                </c:pt>
                <c:pt idx="80">
                  <c:v>63.059198362856932</c:v>
                </c:pt>
                <c:pt idx="81">
                  <c:v>60.557985453119556</c:v>
                </c:pt>
                <c:pt idx="82">
                  <c:v>58.177610471362172</c:v>
                </c:pt>
                <c:pt idx="83">
                  <c:v>55.911266182381013</c:v>
                </c:pt>
                <c:pt idx="84">
                  <c:v>53.752578335998557</c:v>
                </c:pt>
                <c:pt idx="85">
                  <c:v>51.695575390292028</c:v>
                </c:pt>
                <c:pt idx="86">
                  <c:v>49.734660503482921</c:v>
                </c:pt>
                <c:pt idx="87">
                  <c:v>47.864585617677562</c:v>
                </c:pt>
                <c:pt idx="88">
                  <c:v>46.08042747134818</c:v>
                </c:pt>
                <c:pt idx="89">
                  <c:v>44.37756539018681</c:v>
                </c:pt>
                <c:pt idx="90">
                  <c:v>42.751660717782279</c:v>
                </c:pt>
                <c:pt idx="91">
                  <c:v>41.198637758534801</c:v>
                </c:pt>
                <c:pt idx="92">
                  <c:v>39.714666115341494</c:v>
                </c:pt>
                <c:pt idx="93">
                  <c:v>38.296144313953292</c:v>
                </c:pt>
                <c:pt idx="94">
                  <c:v>36.939684614522783</c:v>
                </c:pt>
                <c:pt idx="95">
                  <c:v>35.642098918818235</c:v>
                </c:pt>
                <c:pt idx="96">
                  <c:v>34.400385688896399</c:v>
                </c:pt>
                <c:pt idx="97">
                  <c:v>33.211717799763662</c:v>
                </c:pt>
                <c:pt idx="98">
                  <c:v>32.073431254745771</c:v>
                </c:pt>
                <c:pt idx="99">
                  <c:v>30.983014697979812</c:v>
                </c:pt>
              </c:numCache>
            </c:numRef>
          </c:yVal>
        </c:ser>
        <c:dLbls/>
        <c:axId val="59011072"/>
        <c:axId val="59012992"/>
      </c:scatterChart>
      <c:valAx>
        <c:axId val="59011072"/>
        <c:scaling>
          <c:orientation val="minMax"/>
          <c:max val="10"/>
          <c:min val="0"/>
        </c:scaling>
        <c:axPos val="b"/>
        <c:numFmt formatCode="General" sourceLinked="1"/>
        <c:tickLblPos val="nextTo"/>
        <c:crossAx val="59012992"/>
        <c:crosses val="autoZero"/>
        <c:crossBetween val="midCat"/>
      </c:valAx>
      <c:valAx>
        <c:axId val="59012992"/>
        <c:scaling>
          <c:orientation val="minMax"/>
          <c:max val="1500"/>
          <c:min val="0"/>
        </c:scaling>
        <c:axPos val="l"/>
        <c:majorGridlines/>
        <c:numFmt formatCode="General" sourceLinked="1"/>
        <c:tickLblPos val="nextTo"/>
        <c:crossAx val="5901107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tx>
            <c:strRef>
              <c:f>双曲線関数!$D$10</c:f>
              <c:strCache>
                <c:ptCount val="1"/>
                <c:pt idx="0">
                  <c:v>sinh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双曲線関数!$D$11:$D$71</c:f>
              <c:numCache>
                <c:formatCode>General</c:formatCode>
                <c:ptCount val="61"/>
                <c:pt idx="0">
                  <c:v>-10.017874927409903</c:v>
                </c:pt>
                <c:pt idx="1">
                  <c:v>-9.0595610746933257</c:v>
                </c:pt>
                <c:pt idx="2">
                  <c:v>-8.1919183542359146</c:v>
                </c:pt>
                <c:pt idx="3">
                  <c:v>-7.4062631060665431</c:v>
                </c:pt>
                <c:pt idx="4">
                  <c:v>-6.6947322283936792</c:v>
                </c:pt>
                <c:pt idx="5">
                  <c:v>-6.0502044810397875</c:v>
                </c:pt>
                <c:pt idx="6">
                  <c:v>-5.4662292136760939</c:v>
                </c:pt>
                <c:pt idx="7">
                  <c:v>-4.9369618055459572</c:v>
                </c:pt>
                <c:pt idx="8">
                  <c:v>-4.4571051705358942</c:v>
                </c:pt>
                <c:pt idx="9">
                  <c:v>-4.0218567421573352</c:v>
                </c:pt>
                <c:pt idx="10">
                  <c:v>-3.626860407847019</c:v>
                </c:pt>
                <c:pt idx="11">
                  <c:v>-3.2681629115283166</c:v>
                </c:pt>
                <c:pt idx="12">
                  <c:v>-2.9421742880956798</c:v>
                </c:pt>
                <c:pt idx="13">
                  <c:v>-2.6456319338372327</c:v>
                </c:pt>
                <c:pt idx="14">
                  <c:v>-2.3755679532002296</c:v>
                </c:pt>
                <c:pt idx="15">
                  <c:v>-2.1292794550948173</c:v>
                </c:pt>
                <c:pt idx="16">
                  <c:v>-1.9043015014515341</c:v>
                </c:pt>
                <c:pt idx="17">
                  <c:v>-1.698382437292616</c:v>
                </c:pt>
                <c:pt idx="18">
                  <c:v>-1.5094613554121725</c:v>
                </c:pt>
                <c:pt idx="19">
                  <c:v>-1.3356474701241769</c:v>
                </c:pt>
                <c:pt idx="20">
                  <c:v>-1.1752011936438014</c:v>
                </c:pt>
                <c:pt idx="21">
                  <c:v>-1.0265167257081755</c:v>
                </c:pt>
                <c:pt idx="22">
                  <c:v>-0.88810598218762304</c:v>
                </c:pt>
                <c:pt idx="23">
                  <c:v>-0.75858370183953361</c:v>
                </c:pt>
                <c:pt idx="24">
                  <c:v>-0.63665358214824119</c:v>
                </c:pt>
                <c:pt idx="25">
                  <c:v>-0.52109530549374738</c:v>
                </c:pt>
                <c:pt idx="26">
                  <c:v>-0.41075232580281551</c:v>
                </c:pt>
                <c:pt idx="27">
                  <c:v>-0.3045202934471426</c:v>
                </c:pt>
                <c:pt idx="28">
                  <c:v>-0.20133600254109402</c:v>
                </c:pt>
                <c:pt idx="29">
                  <c:v>-0.10016675001984403</c:v>
                </c:pt>
                <c:pt idx="30">
                  <c:v>0</c:v>
                </c:pt>
                <c:pt idx="31">
                  <c:v>0.10016675001984403</c:v>
                </c:pt>
                <c:pt idx="32">
                  <c:v>0.20133600254109402</c:v>
                </c:pt>
                <c:pt idx="33">
                  <c:v>0.3045202934471426</c:v>
                </c:pt>
                <c:pt idx="34">
                  <c:v>0.41075232580281551</c:v>
                </c:pt>
                <c:pt idx="35">
                  <c:v>0.52109530549374738</c:v>
                </c:pt>
                <c:pt idx="36">
                  <c:v>0.63665358214824119</c:v>
                </c:pt>
                <c:pt idx="37">
                  <c:v>0.75858370183953361</c:v>
                </c:pt>
                <c:pt idx="38">
                  <c:v>0.88810598218762304</c:v>
                </c:pt>
                <c:pt idx="39">
                  <c:v>1.0265167257081755</c:v>
                </c:pt>
                <c:pt idx="40">
                  <c:v>1.1752011936438014</c:v>
                </c:pt>
                <c:pt idx="41">
                  <c:v>1.3356474701241769</c:v>
                </c:pt>
                <c:pt idx="42">
                  <c:v>1.5094613554121725</c:v>
                </c:pt>
                <c:pt idx="43">
                  <c:v>1.698382437292616</c:v>
                </c:pt>
                <c:pt idx="44">
                  <c:v>1.9043015014515341</c:v>
                </c:pt>
                <c:pt idx="45">
                  <c:v>2.1292794550948173</c:v>
                </c:pt>
                <c:pt idx="46">
                  <c:v>2.3755679532002296</c:v>
                </c:pt>
                <c:pt idx="47">
                  <c:v>2.6456319338372327</c:v>
                </c:pt>
                <c:pt idx="48">
                  <c:v>2.9421742880956798</c:v>
                </c:pt>
                <c:pt idx="49">
                  <c:v>3.2681629115283166</c:v>
                </c:pt>
                <c:pt idx="50">
                  <c:v>3.626860407847019</c:v>
                </c:pt>
                <c:pt idx="51">
                  <c:v>4.0218567421573352</c:v>
                </c:pt>
                <c:pt idx="52">
                  <c:v>4.4571051705358942</c:v>
                </c:pt>
                <c:pt idx="53">
                  <c:v>4.9369618055459572</c:v>
                </c:pt>
                <c:pt idx="54">
                  <c:v>5.4662292136760939</c:v>
                </c:pt>
                <c:pt idx="55">
                  <c:v>6.0502044810398496</c:v>
                </c:pt>
                <c:pt idx="56">
                  <c:v>6.6947322283936792</c:v>
                </c:pt>
                <c:pt idx="57">
                  <c:v>7.4062631060665431</c:v>
                </c:pt>
                <c:pt idx="58">
                  <c:v>8.1919183542359981</c:v>
                </c:pt>
                <c:pt idx="59">
                  <c:v>9.0595610746934199</c:v>
                </c:pt>
                <c:pt idx="60">
                  <c:v>10.017874927410006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双曲線関数!$E$10</c:f>
              <c:strCache>
                <c:ptCount val="1"/>
                <c:pt idx="0">
                  <c:v>cosh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双曲線関数!$E$11:$E$71</c:f>
              <c:numCache>
                <c:formatCode>General</c:formatCode>
                <c:ptCount val="61"/>
                <c:pt idx="0">
                  <c:v>10.067661995777765</c:v>
                </c:pt>
                <c:pt idx="1">
                  <c:v>9.1145842947497346</c:v>
                </c:pt>
                <c:pt idx="2">
                  <c:v>8.2527284168611335</c:v>
                </c:pt>
                <c:pt idx="3">
                  <c:v>7.4734686188062938</c:v>
                </c:pt>
                <c:pt idx="4">
                  <c:v>6.7690058066080123</c:v>
                </c:pt>
                <c:pt idx="5">
                  <c:v>6.1322894796636858</c:v>
                </c:pt>
                <c:pt idx="6">
                  <c:v>5.5569471669655073</c:v>
                </c:pt>
                <c:pt idx="7">
                  <c:v>5.037220649268761</c:v>
                </c:pt>
                <c:pt idx="8">
                  <c:v>4.5679083288982278</c:v>
                </c:pt>
                <c:pt idx="9">
                  <c:v>4.1443131704103164</c:v>
                </c:pt>
                <c:pt idx="10">
                  <c:v>3.7621956910836314</c:v>
                </c:pt>
                <c:pt idx="11">
                  <c:v>3.4177315307509519</c:v>
                </c:pt>
                <c:pt idx="12">
                  <c:v>3.1074731763172667</c:v>
                </c:pt>
                <c:pt idx="13">
                  <c:v>2.8283154578899672</c:v>
                </c:pt>
                <c:pt idx="14">
                  <c:v>2.5774644711948853</c:v>
                </c:pt>
                <c:pt idx="15">
                  <c:v>2.3524096152432472</c:v>
                </c:pt>
                <c:pt idx="16">
                  <c:v>2.1508984653931407</c:v>
                </c:pt>
                <c:pt idx="17">
                  <c:v>1.9709142303266285</c:v>
                </c:pt>
                <c:pt idx="18">
                  <c:v>1.8106555673243747</c:v>
                </c:pt>
                <c:pt idx="19">
                  <c:v>1.6685185538222564</c:v>
                </c:pt>
                <c:pt idx="20">
                  <c:v>1.5430806348152437</c:v>
                </c:pt>
                <c:pt idx="21">
                  <c:v>1.4330863854487745</c:v>
                </c:pt>
                <c:pt idx="22">
                  <c:v>1.3374349463048447</c:v>
                </c:pt>
                <c:pt idx="23">
                  <c:v>1.255169005630943</c:v>
                </c:pt>
                <c:pt idx="24">
                  <c:v>1.1854652182422676</c:v>
                </c:pt>
                <c:pt idx="25">
                  <c:v>1.1276259652063807</c:v>
                </c:pt>
                <c:pt idx="26">
                  <c:v>1.0810723718384549</c:v>
                </c:pt>
                <c:pt idx="27">
                  <c:v>1.0453385141288605</c:v>
                </c:pt>
                <c:pt idx="28">
                  <c:v>1.0200667556190759</c:v>
                </c:pt>
                <c:pt idx="29">
                  <c:v>1.0050041680558035</c:v>
                </c:pt>
                <c:pt idx="30">
                  <c:v>1</c:v>
                </c:pt>
                <c:pt idx="31">
                  <c:v>1.0050041680558035</c:v>
                </c:pt>
                <c:pt idx="32">
                  <c:v>1.0200667556190759</c:v>
                </c:pt>
                <c:pt idx="33">
                  <c:v>1.0453385141288605</c:v>
                </c:pt>
                <c:pt idx="34">
                  <c:v>1.0810723718384549</c:v>
                </c:pt>
                <c:pt idx="35">
                  <c:v>1.1276259652063807</c:v>
                </c:pt>
                <c:pt idx="36">
                  <c:v>1.1854652182422676</c:v>
                </c:pt>
                <c:pt idx="37">
                  <c:v>1.255169005630943</c:v>
                </c:pt>
                <c:pt idx="38">
                  <c:v>1.3374349463048447</c:v>
                </c:pt>
                <c:pt idx="39">
                  <c:v>1.4330863854487745</c:v>
                </c:pt>
                <c:pt idx="40">
                  <c:v>1.5430806348152437</c:v>
                </c:pt>
                <c:pt idx="41">
                  <c:v>1.6685185538222564</c:v>
                </c:pt>
                <c:pt idx="42">
                  <c:v>1.8106555673243747</c:v>
                </c:pt>
                <c:pt idx="43">
                  <c:v>1.9709142303266285</c:v>
                </c:pt>
                <c:pt idx="44">
                  <c:v>2.1508984653931407</c:v>
                </c:pt>
                <c:pt idx="45">
                  <c:v>2.3524096152432472</c:v>
                </c:pt>
                <c:pt idx="46">
                  <c:v>2.5774644711948853</c:v>
                </c:pt>
                <c:pt idx="47">
                  <c:v>2.8283154578899672</c:v>
                </c:pt>
                <c:pt idx="48">
                  <c:v>3.1074731763172667</c:v>
                </c:pt>
                <c:pt idx="49">
                  <c:v>3.4177315307509519</c:v>
                </c:pt>
                <c:pt idx="50">
                  <c:v>3.7621956910836314</c:v>
                </c:pt>
                <c:pt idx="51">
                  <c:v>4.1443131704103164</c:v>
                </c:pt>
                <c:pt idx="52">
                  <c:v>4.5679083288982278</c:v>
                </c:pt>
                <c:pt idx="53">
                  <c:v>5.037220649268761</c:v>
                </c:pt>
                <c:pt idx="54">
                  <c:v>5.5569471669655073</c:v>
                </c:pt>
                <c:pt idx="55">
                  <c:v>6.1322894796637479</c:v>
                </c:pt>
                <c:pt idx="56">
                  <c:v>6.7690058066080123</c:v>
                </c:pt>
                <c:pt idx="57">
                  <c:v>7.4734686188062938</c:v>
                </c:pt>
                <c:pt idx="58">
                  <c:v>8.2527284168612169</c:v>
                </c:pt>
                <c:pt idx="59">
                  <c:v>9.1145842947498252</c:v>
                </c:pt>
                <c:pt idx="60">
                  <c:v>10.067661995777868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双曲線関数!$F$10</c:f>
              <c:strCache>
                <c:ptCount val="1"/>
                <c:pt idx="0">
                  <c:v>tanh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双曲線関数!$F$11:$F$71</c:f>
              <c:numCache>
                <c:formatCode>General</c:formatCode>
                <c:ptCount val="61"/>
                <c:pt idx="0">
                  <c:v>-0.99505475368673058</c:v>
                </c:pt>
                <c:pt idx="1">
                  <c:v>-0.99396316735058299</c:v>
                </c:pt>
                <c:pt idx="2">
                  <c:v>-0.99263152020112788</c:v>
                </c:pt>
                <c:pt idx="3">
                  <c:v>-0.99100745367811749</c:v>
                </c:pt>
                <c:pt idx="4">
                  <c:v>-0.9890274022010993</c:v>
                </c:pt>
                <c:pt idx="5">
                  <c:v>-0.98661429815143042</c:v>
                </c:pt>
                <c:pt idx="6">
                  <c:v>-0.98367485769368002</c:v>
                </c:pt>
                <c:pt idx="7">
                  <c:v>-0.98009639626619138</c:v>
                </c:pt>
                <c:pt idx="8">
                  <c:v>-0.97574313003145152</c:v>
                </c:pt>
                <c:pt idx="9">
                  <c:v>-0.97045193661345408</c:v>
                </c:pt>
                <c:pt idx="10">
                  <c:v>-0.96402758007581701</c:v>
                </c:pt>
                <c:pt idx="11">
                  <c:v>-0.95623745812773897</c:v>
                </c:pt>
                <c:pt idx="12">
                  <c:v>-0.9468060128462682</c:v>
                </c:pt>
                <c:pt idx="13">
                  <c:v>-0.93540907060309908</c:v>
                </c:pt>
                <c:pt idx="14">
                  <c:v>-0.92166855440647122</c:v>
                </c:pt>
                <c:pt idx="15">
                  <c:v>-0.9051482536448664</c:v>
                </c:pt>
                <c:pt idx="16">
                  <c:v>-0.88535164820226242</c:v>
                </c:pt>
                <c:pt idx="17">
                  <c:v>-0.86172315931330645</c:v>
                </c:pt>
                <c:pt idx="18">
                  <c:v>-0.83365460701215521</c:v>
                </c:pt>
                <c:pt idx="19">
                  <c:v>-0.8004990217606297</c:v>
                </c:pt>
                <c:pt idx="20">
                  <c:v>-0.76159415595576485</c:v>
                </c:pt>
                <c:pt idx="21">
                  <c:v>-0.71629787019902458</c:v>
                </c:pt>
                <c:pt idx="22">
                  <c:v>-0.66403677026784891</c:v>
                </c:pt>
                <c:pt idx="23">
                  <c:v>-0.60436777711716361</c:v>
                </c:pt>
                <c:pt idx="24">
                  <c:v>-0.5370495669980353</c:v>
                </c:pt>
                <c:pt idx="25">
                  <c:v>-0.46211715726000979</c:v>
                </c:pt>
                <c:pt idx="26">
                  <c:v>-0.3799489622552249</c:v>
                </c:pt>
                <c:pt idx="27">
                  <c:v>-0.2913126124515909</c:v>
                </c:pt>
                <c:pt idx="28">
                  <c:v>-0.19737532022490403</c:v>
                </c:pt>
                <c:pt idx="29">
                  <c:v>-9.9667994624955833E-2</c:v>
                </c:pt>
                <c:pt idx="30">
                  <c:v>0</c:v>
                </c:pt>
                <c:pt idx="31">
                  <c:v>9.9667994624955833E-2</c:v>
                </c:pt>
                <c:pt idx="32">
                  <c:v>0.19737532022490403</c:v>
                </c:pt>
                <c:pt idx="33">
                  <c:v>0.2913126124515909</c:v>
                </c:pt>
                <c:pt idx="34">
                  <c:v>0.3799489622552249</c:v>
                </c:pt>
                <c:pt idx="35">
                  <c:v>0.46211715726000979</c:v>
                </c:pt>
                <c:pt idx="36">
                  <c:v>0.5370495669980353</c:v>
                </c:pt>
                <c:pt idx="37">
                  <c:v>0.60436777711716361</c:v>
                </c:pt>
                <c:pt idx="38">
                  <c:v>0.66403677026784891</c:v>
                </c:pt>
                <c:pt idx="39">
                  <c:v>0.71629787019902458</c:v>
                </c:pt>
                <c:pt idx="40">
                  <c:v>0.76159415595576485</c:v>
                </c:pt>
                <c:pt idx="41">
                  <c:v>0.8004990217606297</c:v>
                </c:pt>
                <c:pt idx="42">
                  <c:v>0.83365460701215521</c:v>
                </c:pt>
                <c:pt idx="43">
                  <c:v>0.86172315931330645</c:v>
                </c:pt>
                <c:pt idx="44">
                  <c:v>0.88535164820226242</c:v>
                </c:pt>
                <c:pt idx="45">
                  <c:v>0.9051482536448664</c:v>
                </c:pt>
                <c:pt idx="46">
                  <c:v>0.92166855440647122</c:v>
                </c:pt>
                <c:pt idx="47">
                  <c:v>0.93540907060309908</c:v>
                </c:pt>
                <c:pt idx="48">
                  <c:v>0.9468060128462682</c:v>
                </c:pt>
                <c:pt idx="49">
                  <c:v>0.95623745812773897</c:v>
                </c:pt>
                <c:pt idx="50">
                  <c:v>0.96402758007581701</c:v>
                </c:pt>
                <c:pt idx="51">
                  <c:v>0.97045193661345408</c:v>
                </c:pt>
                <c:pt idx="52">
                  <c:v>0.97574313003145152</c:v>
                </c:pt>
                <c:pt idx="53">
                  <c:v>0.98009639626619138</c:v>
                </c:pt>
                <c:pt idx="54">
                  <c:v>0.98367485769368002</c:v>
                </c:pt>
                <c:pt idx="55">
                  <c:v>0.98661429815143054</c:v>
                </c:pt>
                <c:pt idx="56">
                  <c:v>0.9890274022010993</c:v>
                </c:pt>
                <c:pt idx="57">
                  <c:v>0.99100745367811749</c:v>
                </c:pt>
                <c:pt idx="58">
                  <c:v>0.99263152020112799</c:v>
                </c:pt>
                <c:pt idx="59">
                  <c:v>0.99396316735058343</c:v>
                </c:pt>
                <c:pt idx="60">
                  <c:v>0.99505475368673058</c:v>
                </c:pt>
              </c:numCache>
            </c:numRef>
          </c:yVal>
          <c:smooth val="1"/>
        </c:ser>
        <c:dLbls/>
        <c:axId val="86719104"/>
        <c:axId val="86921600"/>
      </c:scatterChart>
      <c:valAx>
        <c:axId val="86719104"/>
        <c:scaling>
          <c:orientation val="minMax"/>
        </c:scaling>
        <c:axPos val="b"/>
        <c:numFmt formatCode="General" sourceLinked="1"/>
        <c:tickLblPos val="nextTo"/>
        <c:crossAx val="86921600"/>
        <c:crosses val="autoZero"/>
        <c:crossBetween val="midCat"/>
      </c:valAx>
      <c:valAx>
        <c:axId val="86921600"/>
        <c:scaling>
          <c:orientation val="minMax"/>
        </c:scaling>
        <c:axPos val="l"/>
        <c:majorGridlines/>
        <c:numFmt formatCode="General" sourceLinked="1"/>
        <c:tickLblPos val="nextTo"/>
        <c:crossAx val="8671910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/>
        <c:axId val="86985344"/>
        <c:axId val="96366976"/>
      </c:scatterChart>
      <c:valAx>
        <c:axId val="86985344"/>
        <c:scaling>
          <c:orientation val="minMax"/>
        </c:scaling>
        <c:axPos val="b"/>
        <c:numFmt formatCode="General" sourceLinked="1"/>
        <c:tickLblPos val="nextTo"/>
        <c:crossAx val="96366976"/>
        <c:crosses val="autoZero"/>
        <c:crossBetween val="midCat"/>
      </c:valAx>
      <c:valAx>
        <c:axId val="96366976"/>
        <c:scaling>
          <c:orientation val="minMax"/>
        </c:scaling>
        <c:axPos val="l"/>
        <c:majorGridlines/>
        <c:numFmt formatCode="General" sourceLinked="1"/>
        <c:tickLblPos val="nextTo"/>
        <c:crossAx val="8698534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>
        <c:manualLayout>
          <c:layoutTarget val="inner"/>
          <c:xMode val="edge"/>
          <c:yMode val="edge"/>
          <c:x val="7.9002405949256366E-2"/>
          <c:y val="0.20140055409740451"/>
          <c:w val="0.68876159230096234"/>
          <c:h val="0.68261956838728488"/>
        </c:manualLayout>
      </c:layout>
      <c:scatterChart>
        <c:scatterStyle val="smoothMarker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/>
        <c:axId val="106517632"/>
        <c:axId val="106519168"/>
      </c:scatterChart>
      <c:valAx>
        <c:axId val="106517632"/>
        <c:scaling>
          <c:orientation val="minMax"/>
        </c:scaling>
        <c:axPos val="b"/>
        <c:numFmt formatCode="General" sourceLinked="1"/>
        <c:tickLblPos val="nextTo"/>
        <c:crossAx val="106519168"/>
        <c:crosses val="autoZero"/>
        <c:crossBetween val="midCat"/>
      </c:valAx>
      <c:valAx>
        <c:axId val="106519168"/>
        <c:scaling>
          <c:orientation val="minMax"/>
        </c:scaling>
        <c:axPos val="l"/>
        <c:majorGridlines/>
        <c:numFmt formatCode="General" sourceLinked="1"/>
        <c:tickLblPos val="nextTo"/>
        <c:crossAx val="106517632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otX val="10"/>
      <c:rotY val="100"/>
      <c:perspective val="30"/>
    </c:view3D>
    <c:plotArea>
      <c:layout/>
      <c:surface3DChart>
        <c:ser>
          <c:idx val="0"/>
          <c:order val="0"/>
          <c:tx>
            <c:strRef>
              <c:f>古典理想気体12!$D$13</c:f>
              <c:strCache>
                <c:ptCount val="1"/>
                <c:pt idx="0">
                  <c:v>1.000E+18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古典理想気体12!$D$14:$D$34</c:f>
              <c:numCache>
                <c:formatCode>0.000E+00</c:formatCode>
                <c:ptCount val="21"/>
                <c:pt idx="0">
                  <c:v>3.0286008096050133E-2</c:v>
                </c:pt>
                <c:pt idx="1">
                  <c:v>1.7575738382723052E-2</c:v>
                </c:pt>
                <c:pt idx="2">
                  <c:v>4.865468669395895E-3</c:v>
                </c:pt>
                <c:pt idx="3">
                  <c:v>-7.8448010439312616E-3</c:v>
                </c:pt>
                <c:pt idx="4">
                  <c:v>-2.0555070757258421E-2</c:v>
                </c:pt>
                <c:pt idx="5">
                  <c:v>-3.3265340470585499E-2</c:v>
                </c:pt>
                <c:pt idx="6">
                  <c:v>-4.5975610183912656E-2</c:v>
                </c:pt>
                <c:pt idx="7">
                  <c:v>-5.8685879897239772E-2</c:v>
                </c:pt>
                <c:pt idx="8">
                  <c:v>-7.1396149610566895E-2</c:v>
                </c:pt>
                <c:pt idx="9">
                  <c:v>-8.4106419323894052E-2</c:v>
                </c:pt>
                <c:pt idx="10">
                  <c:v>-9.6816689037221168E-2</c:v>
                </c:pt>
                <c:pt idx="11">
                  <c:v>-0.10952695875054828</c:v>
                </c:pt>
                <c:pt idx="12">
                  <c:v>-0.12223722846387544</c:v>
                </c:pt>
                <c:pt idx="13">
                  <c:v>-0.13494749817720256</c:v>
                </c:pt>
                <c:pt idx="14">
                  <c:v>-0.14765776789052967</c:v>
                </c:pt>
                <c:pt idx="15">
                  <c:v>-0.16036803760385684</c:v>
                </c:pt>
                <c:pt idx="16">
                  <c:v>-0.17307830731718396</c:v>
                </c:pt>
                <c:pt idx="17">
                  <c:v>-0.18578857703051108</c:v>
                </c:pt>
                <c:pt idx="18">
                  <c:v>-0.19849884674383822</c:v>
                </c:pt>
                <c:pt idx="19">
                  <c:v>-0.21120911645716534</c:v>
                </c:pt>
                <c:pt idx="20">
                  <c:v>-0.22391938617049245</c:v>
                </c:pt>
              </c:numCache>
            </c:numRef>
          </c:val>
        </c:ser>
        <c:ser>
          <c:idx val="1"/>
          <c:order val="1"/>
          <c:tx>
            <c:strRef>
              <c:f>古典理想気体12!$E$13</c:f>
              <c:strCache>
                <c:ptCount val="1"/>
                <c:pt idx="0">
                  <c:v>1.000E+19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古典理想気体12!$E$14:$E$34</c:f>
              <c:numCache>
                <c:formatCode>0.000E+00</c:formatCode>
                <c:ptCount val="21"/>
                <c:pt idx="0">
                  <c:v>0.42996277809377292</c:v>
                </c:pt>
                <c:pt idx="1">
                  <c:v>0.30286008096050132</c:v>
                </c:pt>
                <c:pt idx="2">
                  <c:v>0.17575738382723052</c:v>
                </c:pt>
                <c:pt idx="3">
                  <c:v>4.8654686693958955E-2</c:v>
                </c:pt>
                <c:pt idx="4">
                  <c:v>-7.8448010439312627E-2</c:v>
                </c:pt>
                <c:pt idx="5">
                  <c:v>-0.2055507075725842</c:v>
                </c:pt>
                <c:pt idx="6">
                  <c:v>-0.33265340470585497</c:v>
                </c:pt>
                <c:pt idx="7">
                  <c:v>-0.45975610183912657</c:v>
                </c:pt>
                <c:pt idx="8">
                  <c:v>-0.58685879897239779</c:v>
                </c:pt>
                <c:pt idx="9">
                  <c:v>-0.71396149610566895</c:v>
                </c:pt>
                <c:pt idx="10">
                  <c:v>-0.84106419323894055</c:v>
                </c:pt>
                <c:pt idx="11">
                  <c:v>-0.96816689037221171</c:v>
                </c:pt>
                <c:pt idx="12">
                  <c:v>-1.095269587505483</c:v>
                </c:pt>
                <c:pt idx="13">
                  <c:v>-1.2223722846387544</c:v>
                </c:pt>
                <c:pt idx="14">
                  <c:v>-1.3494749817720257</c:v>
                </c:pt>
                <c:pt idx="15">
                  <c:v>-1.4765776789052969</c:v>
                </c:pt>
                <c:pt idx="16">
                  <c:v>-1.6036803760385685</c:v>
                </c:pt>
                <c:pt idx="17">
                  <c:v>-1.7307830731718397</c:v>
                </c:pt>
                <c:pt idx="18">
                  <c:v>-1.8578857703051108</c:v>
                </c:pt>
                <c:pt idx="19">
                  <c:v>-1.9849884674383824</c:v>
                </c:pt>
                <c:pt idx="20">
                  <c:v>-2.1120911645716536</c:v>
                </c:pt>
              </c:numCache>
            </c:numRef>
          </c:val>
        </c:ser>
        <c:ser>
          <c:idx val="2"/>
          <c:order val="2"/>
          <c:tx>
            <c:strRef>
              <c:f>古典理想気体12!$F$13</c:f>
              <c:strCache>
                <c:ptCount val="1"/>
                <c:pt idx="0">
                  <c:v>1.000E+20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古典理想気体12!$F$14:$F$34</c:f>
              <c:numCache>
                <c:formatCode>0.000E+00</c:formatCode>
                <c:ptCount val="21"/>
                <c:pt idx="0">
                  <c:v>5.5706547522704453</c:v>
                </c:pt>
                <c:pt idx="1">
                  <c:v>4.2996277809377297</c:v>
                </c:pt>
                <c:pt idx="2">
                  <c:v>3.0286008096050137</c:v>
                </c:pt>
                <c:pt idx="3">
                  <c:v>1.7575738382723054</c:v>
                </c:pt>
                <c:pt idx="4">
                  <c:v>0.4865468669395896</c:v>
                </c:pt>
                <c:pt idx="5">
                  <c:v>-0.78448010439312632</c:v>
                </c:pt>
                <c:pt idx="6">
                  <c:v>-2.055507075725842</c:v>
                </c:pt>
                <c:pt idx="7">
                  <c:v>-3.32653404705855</c:v>
                </c:pt>
                <c:pt idx="8">
                  <c:v>-4.5975610183912661</c:v>
                </c:pt>
                <c:pt idx="9">
                  <c:v>-5.8685879897239781</c:v>
                </c:pt>
                <c:pt idx="10">
                  <c:v>-7.1396149610566901</c:v>
                </c:pt>
                <c:pt idx="11">
                  <c:v>-8.4106419323894066</c:v>
                </c:pt>
                <c:pt idx="12">
                  <c:v>-9.6816689037221177</c:v>
                </c:pt>
                <c:pt idx="13">
                  <c:v>-10.952695875054831</c:v>
                </c:pt>
                <c:pt idx="14">
                  <c:v>-12.223722846387545</c:v>
                </c:pt>
                <c:pt idx="15">
                  <c:v>-13.494749817720258</c:v>
                </c:pt>
                <c:pt idx="16">
                  <c:v>-14.765776789052969</c:v>
                </c:pt>
                <c:pt idx="17">
                  <c:v>-16.036803760385684</c:v>
                </c:pt>
                <c:pt idx="18">
                  <c:v>-17.307830731718397</c:v>
                </c:pt>
                <c:pt idx="19">
                  <c:v>-18.57885770305111</c:v>
                </c:pt>
                <c:pt idx="20">
                  <c:v>-19.849884674383826</c:v>
                </c:pt>
              </c:numCache>
            </c:numRef>
          </c:val>
        </c:ser>
        <c:ser>
          <c:idx val="3"/>
          <c:order val="3"/>
          <c:tx>
            <c:strRef>
              <c:f>古典理想気体12!$G$13</c:f>
              <c:strCache>
                <c:ptCount val="1"/>
                <c:pt idx="0">
                  <c:v>1.000E+21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古典理想気体12!$G$14:$G$34</c:f>
              <c:numCache>
                <c:formatCode>0.000E+00</c:formatCode>
                <c:ptCount val="21"/>
                <c:pt idx="0">
                  <c:v>68.41681723603152</c:v>
                </c:pt>
                <c:pt idx="1">
                  <c:v>55.706547522704447</c:v>
                </c:pt>
                <c:pt idx="2">
                  <c:v>42.99627780937729</c:v>
                </c:pt>
                <c:pt idx="3">
                  <c:v>30.286008096050132</c:v>
                </c:pt>
                <c:pt idx="4">
                  <c:v>17.575738382723053</c:v>
                </c:pt>
                <c:pt idx="5">
                  <c:v>4.8654686693958951</c:v>
                </c:pt>
                <c:pt idx="6">
                  <c:v>-7.8448010439312617</c:v>
                </c:pt>
                <c:pt idx="7">
                  <c:v>-20.55507075725842</c:v>
                </c:pt>
                <c:pt idx="8">
                  <c:v>-33.2653404705855</c:v>
                </c:pt>
                <c:pt idx="9">
                  <c:v>-45.975610183912657</c:v>
                </c:pt>
                <c:pt idx="10">
                  <c:v>-58.685879897239772</c:v>
                </c:pt>
                <c:pt idx="11">
                  <c:v>-71.396149610566894</c:v>
                </c:pt>
                <c:pt idx="12">
                  <c:v>-84.106419323894045</c:v>
                </c:pt>
                <c:pt idx="13">
                  <c:v>-96.816689037221167</c:v>
                </c:pt>
                <c:pt idx="14">
                  <c:v>-109.52695875054827</c:v>
                </c:pt>
                <c:pt idx="15">
                  <c:v>-122.23722846387544</c:v>
                </c:pt>
                <c:pt idx="16">
                  <c:v>-134.94749817720256</c:v>
                </c:pt>
                <c:pt idx="17">
                  <c:v>-147.65776789052967</c:v>
                </c:pt>
                <c:pt idx="18">
                  <c:v>-160.36803760385683</c:v>
                </c:pt>
                <c:pt idx="19">
                  <c:v>-173.07830731718394</c:v>
                </c:pt>
                <c:pt idx="20">
                  <c:v>-185.78857703051108</c:v>
                </c:pt>
              </c:numCache>
            </c:numRef>
          </c:val>
        </c:ser>
        <c:ser>
          <c:idx val="4"/>
          <c:order val="4"/>
          <c:tx>
            <c:strRef>
              <c:f>古典理想気体12!$H$13</c:f>
              <c:strCache>
                <c:ptCount val="1"/>
                <c:pt idx="0">
                  <c:v>1.000E+22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古典理想気体12!$H$14:$H$34</c:f>
              <c:numCache>
                <c:formatCode>0.000E+00</c:formatCode>
                <c:ptCount val="21"/>
                <c:pt idx="0">
                  <c:v>811.27086949358693</c:v>
                </c:pt>
                <c:pt idx="1">
                  <c:v>684.16817236031534</c:v>
                </c:pt>
                <c:pt idx="2">
                  <c:v>557.06547522704454</c:v>
                </c:pt>
                <c:pt idx="3">
                  <c:v>429.96277809377295</c:v>
                </c:pt>
                <c:pt idx="4">
                  <c:v>302.86008096050136</c:v>
                </c:pt>
                <c:pt idx="5">
                  <c:v>175.75738382723054</c:v>
                </c:pt>
                <c:pt idx="6">
                  <c:v>48.654686693958958</c:v>
                </c:pt>
                <c:pt idx="7">
                  <c:v>-78.448010439312625</c:v>
                </c:pt>
                <c:pt idx="8">
                  <c:v>-205.5507075725842</c:v>
                </c:pt>
                <c:pt idx="9">
                  <c:v>-332.653404705855</c:v>
                </c:pt>
                <c:pt idx="10">
                  <c:v>-459.75610183912659</c:v>
                </c:pt>
                <c:pt idx="11">
                  <c:v>-586.85879897239784</c:v>
                </c:pt>
                <c:pt idx="12">
                  <c:v>-713.96149610566897</c:v>
                </c:pt>
                <c:pt idx="13">
                  <c:v>-841.06419323894056</c:v>
                </c:pt>
                <c:pt idx="14">
                  <c:v>-968.16689037221181</c:v>
                </c:pt>
                <c:pt idx="15">
                  <c:v>-1095.2695875054831</c:v>
                </c:pt>
                <c:pt idx="16">
                  <c:v>-1222.3722846387545</c:v>
                </c:pt>
                <c:pt idx="17">
                  <c:v>-1349.4749817720258</c:v>
                </c:pt>
                <c:pt idx="18">
                  <c:v>-1476.577678905297</c:v>
                </c:pt>
                <c:pt idx="19">
                  <c:v>-1603.6803760385685</c:v>
                </c:pt>
                <c:pt idx="20">
                  <c:v>-1730.7830731718398</c:v>
                </c:pt>
              </c:numCache>
            </c:numRef>
          </c:val>
        </c:ser>
        <c:ser>
          <c:idx val="5"/>
          <c:order val="5"/>
          <c:tx>
            <c:strRef>
              <c:f>古典理想気体12!$I$13</c:f>
              <c:strCache>
                <c:ptCount val="1"/>
                <c:pt idx="0">
                  <c:v>1.000E+23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古典理想気体12!$I$14:$I$34</c:f>
              <c:numCache>
                <c:formatCode>0.000E+00</c:formatCode>
                <c:ptCount val="21"/>
                <c:pt idx="0">
                  <c:v>9383.7356662685852</c:v>
                </c:pt>
                <c:pt idx="1">
                  <c:v>8112.7086949358691</c:v>
                </c:pt>
                <c:pt idx="2">
                  <c:v>6841.6817236031529</c:v>
                </c:pt>
                <c:pt idx="3">
                  <c:v>5570.654752270445</c:v>
                </c:pt>
                <c:pt idx="4">
                  <c:v>4299.6277809377289</c:v>
                </c:pt>
                <c:pt idx="5">
                  <c:v>3028.6008096050132</c:v>
                </c:pt>
                <c:pt idx="6">
                  <c:v>1757.5738382722975</c:v>
                </c:pt>
                <c:pt idx="7">
                  <c:v>486.54686693958956</c:v>
                </c:pt>
                <c:pt idx="8">
                  <c:v>-784.48010439312623</c:v>
                </c:pt>
                <c:pt idx="9">
                  <c:v>-2055.5070757258418</c:v>
                </c:pt>
                <c:pt idx="10">
                  <c:v>-3326.5340470585497</c:v>
                </c:pt>
                <c:pt idx="11">
                  <c:v>-4597.5610183912659</c:v>
                </c:pt>
                <c:pt idx="12">
                  <c:v>-5868.5879897239774</c:v>
                </c:pt>
                <c:pt idx="13">
                  <c:v>-7139.6149610566899</c:v>
                </c:pt>
                <c:pt idx="14">
                  <c:v>-8410.6419323894061</c:v>
                </c:pt>
                <c:pt idx="15">
                  <c:v>-9681.6689037221167</c:v>
                </c:pt>
                <c:pt idx="16">
                  <c:v>-10952.695875054829</c:v>
                </c:pt>
                <c:pt idx="17">
                  <c:v>-12223.722846387545</c:v>
                </c:pt>
                <c:pt idx="18">
                  <c:v>-13494.749817720256</c:v>
                </c:pt>
                <c:pt idx="19">
                  <c:v>-14765.776789052969</c:v>
                </c:pt>
                <c:pt idx="20">
                  <c:v>-16036.803760385685</c:v>
                </c:pt>
              </c:numCache>
            </c:numRef>
          </c:val>
        </c:ser>
        <c:ser>
          <c:idx val="6"/>
          <c:order val="6"/>
          <c:tx>
            <c:strRef>
              <c:f>古典理想気体12!$J$13</c:f>
              <c:strCache>
                <c:ptCount val="1"/>
                <c:pt idx="0">
                  <c:v>1.000E+24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古典理想気体12!$J$14:$J$34</c:f>
              <c:numCache>
                <c:formatCode>0.000E+00</c:formatCode>
                <c:ptCount val="21"/>
                <c:pt idx="0">
                  <c:v>106547.62637601292</c:v>
                </c:pt>
                <c:pt idx="1">
                  <c:v>93837.356662685837</c:v>
                </c:pt>
                <c:pt idx="2">
                  <c:v>81127.08694935868</c:v>
                </c:pt>
                <c:pt idx="3">
                  <c:v>68416.817236031522</c:v>
                </c:pt>
                <c:pt idx="4">
                  <c:v>55706.547522704452</c:v>
                </c:pt>
                <c:pt idx="5">
                  <c:v>42996.277809377294</c:v>
                </c:pt>
                <c:pt idx="6">
                  <c:v>30286.008096050133</c:v>
                </c:pt>
                <c:pt idx="7">
                  <c:v>17575.738382723055</c:v>
                </c:pt>
                <c:pt idx="8">
                  <c:v>4865.4686693958956</c:v>
                </c:pt>
                <c:pt idx="9">
                  <c:v>-7844.801043931262</c:v>
                </c:pt>
                <c:pt idx="10">
                  <c:v>-20555.070757258422</c:v>
                </c:pt>
                <c:pt idx="11">
                  <c:v>-33265.340470585499</c:v>
                </c:pt>
                <c:pt idx="12">
                  <c:v>-45975.610183912657</c:v>
                </c:pt>
                <c:pt idx="13">
                  <c:v>-58685.879897239778</c:v>
                </c:pt>
                <c:pt idx="14">
                  <c:v>-71396.149610566892</c:v>
                </c:pt>
                <c:pt idx="15">
                  <c:v>-84106.41932389405</c:v>
                </c:pt>
                <c:pt idx="16">
                  <c:v>-96816.689037221178</c:v>
                </c:pt>
                <c:pt idx="17">
                  <c:v>-109526.95875054829</c:v>
                </c:pt>
                <c:pt idx="18">
                  <c:v>-122237.22846387545</c:v>
                </c:pt>
                <c:pt idx="19">
                  <c:v>-134947.49817720256</c:v>
                </c:pt>
                <c:pt idx="20">
                  <c:v>-147657.76789052968</c:v>
                </c:pt>
              </c:numCache>
            </c:numRef>
          </c:val>
        </c:ser>
        <c:ser>
          <c:idx val="7"/>
          <c:order val="7"/>
          <c:tx>
            <c:strRef>
              <c:f>古典理想気体12!$K$13</c:f>
              <c:strCache>
                <c:ptCount val="1"/>
                <c:pt idx="0">
                  <c:v>1.000E+25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古典理想気体12!$K$14:$K$34</c:f>
              <c:numCache>
                <c:formatCode>0.000E+00</c:formatCode>
                <c:ptCount val="21"/>
                <c:pt idx="0">
                  <c:v>1192578.9608934007</c:v>
                </c:pt>
                <c:pt idx="1">
                  <c:v>1065476.2637601292</c:v>
                </c:pt>
                <c:pt idx="2">
                  <c:v>938373.56662685843</c:v>
                </c:pt>
                <c:pt idx="3">
                  <c:v>811270.86949358683</c:v>
                </c:pt>
                <c:pt idx="4">
                  <c:v>684168.17236031534</c:v>
                </c:pt>
                <c:pt idx="5">
                  <c:v>557065.47522704443</c:v>
                </c:pt>
                <c:pt idx="6">
                  <c:v>429962.77809377288</c:v>
                </c:pt>
                <c:pt idx="7">
                  <c:v>302860.08096050133</c:v>
                </c:pt>
                <c:pt idx="8">
                  <c:v>175757.38382723054</c:v>
                </c:pt>
                <c:pt idx="9">
                  <c:v>48654.686693958953</c:v>
                </c:pt>
                <c:pt idx="10">
                  <c:v>-78448.010439312624</c:v>
                </c:pt>
                <c:pt idx="11">
                  <c:v>-205550.70757258422</c:v>
                </c:pt>
                <c:pt idx="12">
                  <c:v>-332653.40470585501</c:v>
                </c:pt>
                <c:pt idx="13">
                  <c:v>-459756.10183912655</c:v>
                </c:pt>
                <c:pt idx="14">
                  <c:v>-586858.79897239781</c:v>
                </c:pt>
                <c:pt idx="15">
                  <c:v>-713961.49610566895</c:v>
                </c:pt>
                <c:pt idx="16">
                  <c:v>-841064.19323894056</c:v>
                </c:pt>
                <c:pt idx="17">
                  <c:v>-968166.8903722117</c:v>
                </c:pt>
                <c:pt idx="18">
                  <c:v>-1095269.5875054828</c:v>
                </c:pt>
                <c:pt idx="19">
                  <c:v>-1222372.2846387546</c:v>
                </c:pt>
                <c:pt idx="20">
                  <c:v>-1349474.9817720256</c:v>
                </c:pt>
              </c:numCache>
            </c:numRef>
          </c:val>
        </c:ser>
        <c:ser>
          <c:idx val="8"/>
          <c:order val="8"/>
          <c:tx>
            <c:strRef>
              <c:f>古典理想気体12!$L$13</c:f>
              <c:strCache>
                <c:ptCount val="1"/>
                <c:pt idx="0">
                  <c:v>1.000E+26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古典理想気体12!$L$14:$L$34</c:f>
              <c:numCache>
                <c:formatCode>0.000E+00</c:formatCode>
                <c:ptCount val="21"/>
                <c:pt idx="0">
                  <c:v>13196816.580266723</c:v>
                </c:pt>
                <c:pt idx="1">
                  <c:v>11925789.608934008</c:v>
                </c:pt>
                <c:pt idx="2">
                  <c:v>10654762.637601292</c:v>
                </c:pt>
                <c:pt idx="3">
                  <c:v>9383735.6662685852</c:v>
                </c:pt>
                <c:pt idx="4">
                  <c:v>8112708.6949358685</c:v>
                </c:pt>
                <c:pt idx="5">
                  <c:v>6841681.7236031527</c:v>
                </c:pt>
                <c:pt idx="6">
                  <c:v>5570654.7522704452</c:v>
                </c:pt>
                <c:pt idx="7">
                  <c:v>4299627.7809377294</c:v>
                </c:pt>
                <c:pt idx="8">
                  <c:v>3028600.8096050131</c:v>
                </c:pt>
                <c:pt idx="9">
                  <c:v>1757573.8382723054</c:v>
                </c:pt>
                <c:pt idx="10">
                  <c:v>486546.86693958956</c:v>
                </c:pt>
                <c:pt idx="11">
                  <c:v>-784480.10439312621</c:v>
                </c:pt>
                <c:pt idx="12">
                  <c:v>-2055507.075725842</c:v>
                </c:pt>
                <c:pt idx="13">
                  <c:v>-3326534.0470585502</c:v>
                </c:pt>
                <c:pt idx="14">
                  <c:v>-4597561.0183912655</c:v>
                </c:pt>
                <c:pt idx="15">
                  <c:v>-5868587.9897239776</c:v>
                </c:pt>
                <c:pt idx="16">
                  <c:v>-7139614.9610566897</c:v>
                </c:pt>
                <c:pt idx="17">
                  <c:v>-8410641.9323894046</c:v>
                </c:pt>
                <c:pt idx="18">
                  <c:v>-9681668.9037221167</c:v>
                </c:pt>
                <c:pt idx="19">
                  <c:v>-10952695.875054829</c:v>
                </c:pt>
                <c:pt idx="20">
                  <c:v>-12223722.846387545</c:v>
                </c:pt>
              </c:numCache>
            </c:numRef>
          </c:val>
        </c:ser>
        <c:ser>
          <c:idx val="9"/>
          <c:order val="9"/>
          <c:tx>
            <c:strRef>
              <c:f>古典理想気体12!$M$13</c:f>
              <c:strCache>
                <c:ptCount val="1"/>
                <c:pt idx="0">
                  <c:v>1.000E+27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古典理想気体12!$M$14:$M$34</c:f>
              <c:numCache>
                <c:formatCode>0.000E+00</c:formatCode>
                <c:ptCount val="21"/>
                <c:pt idx="0">
                  <c:v>144678435.51599428</c:v>
                </c:pt>
                <c:pt idx="1">
                  <c:v>131968165.80266722</c:v>
                </c:pt>
                <c:pt idx="2">
                  <c:v>119257896.08934006</c:v>
                </c:pt>
                <c:pt idx="3">
                  <c:v>106547626.37601291</c:v>
                </c:pt>
                <c:pt idx="4">
                  <c:v>93837356.662685826</c:v>
                </c:pt>
                <c:pt idx="5">
                  <c:v>81127086.949358672</c:v>
                </c:pt>
                <c:pt idx="6">
                  <c:v>68416817.236031517</c:v>
                </c:pt>
                <c:pt idx="7">
                  <c:v>55706547.522704437</c:v>
                </c:pt>
                <c:pt idx="8">
                  <c:v>42996277.809377283</c:v>
                </c:pt>
                <c:pt idx="9">
                  <c:v>30286008.096050128</c:v>
                </c:pt>
                <c:pt idx="10">
                  <c:v>17575738.382723052</c:v>
                </c:pt>
                <c:pt idx="11">
                  <c:v>4865468.6693958947</c:v>
                </c:pt>
                <c:pt idx="12">
                  <c:v>-7844801.0439312607</c:v>
                </c:pt>
                <c:pt idx="13">
                  <c:v>-20555070.757258415</c:v>
                </c:pt>
                <c:pt idx="14">
                  <c:v>-33265340.470585495</c:v>
                </c:pt>
                <c:pt idx="15">
                  <c:v>-45975610.18391265</c:v>
                </c:pt>
                <c:pt idx="16">
                  <c:v>-58685879.897239767</c:v>
                </c:pt>
                <c:pt idx="17">
                  <c:v>-71396149.610566884</c:v>
                </c:pt>
                <c:pt idx="18">
                  <c:v>-84106419.323894039</c:v>
                </c:pt>
                <c:pt idx="19">
                  <c:v>-96816689.037221149</c:v>
                </c:pt>
                <c:pt idx="20">
                  <c:v>-109526958.75054827</c:v>
                </c:pt>
              </c:numCache>
            </c:numRef>
          </c:val>
        </c:ser>
        <c:bandFmts/>
        <c:axId val="45829120"/>
        <c:axId val="45847296"/>
        <c:axId val="78289088"/>
      </c:surface3DChart>
      <c:catAx>
        <c:axId val="45829120"/>
        <c:scaling>
          <c:orientation val="minMax"/>
        </c:scaling>
        <c:axPos val="b"/>
        <c:numFmt formatCode="0.000000" sourceLinked="1"/>
        <c:tickLblPos val="nextTo"/>
        <c:crossAx val="45847296"/>
        <c:crosses val="autoZero"/>
        <c:auto val="1"/>
        <c:lblAlgn val="ctr"/>
        <c:lblOffset val="100"/>
      </c:catAx>
      <c:valAx>
        <c:axId val="45847296"/>
        <c:scaling>
          <c:orientation val="minMax"/>
        </c:scaling>
        <c:axPos val="r"/>
        <c:majorGridlines/>
        <c:numFmt formatCode="0.000E+00" sourceLinked="1"/>
        <c:tickLblPos val="nextTo"/>
        <c:crossAx val="45829120"/>
        <c:crosses val="autoZero"/>
        <c:crossBetween val="midCat"/>
      </c:valAx>
      <c:serAx>
        <c:axId val="78289088"/>
        <c:scaling>
          <c:orientation val="minMax"/>
        </c:scaling>
        <c:axPos val="b"/>
        <c:tickLblPos val="nextTo"/>
        <c:crossAx val="45847296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ja-JP"/>
        </a:p>
      </c:txPr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tx>
            <c:strRef>
              <c:f>'プランク 2'!$A$13</c:f>
              <c:strCache>
                <c:ptCount val="1"/>
                <c:pt idx="0">
                  <c:v>λ(*10^-6)</c:v>
                </c:pt>
              </c:strCache>
            </c:strRef>
          </c:tx>
          <c:marker>
            <c:symbol val="none"/>
          </c:marker>
          <c:xVal>
            <c:numRef>
              <c:f>'プランク 2'!$A$14:$A$43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'プランク 2'!$B$14:$B$43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</c:ser>
        <c:ser>
          <c:idx val="3"/>
          <c:order val="1"/>
          <c:tx>
            <c:strRef>
              <c:f>'プランク 2'!$E$13</c:f>
              <c:strCache>
                <c:ptCount val="1"/>
                <c:pt idx="0">
                  <c:v>プランク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</c:ser>
        <c:ser>
          <c:idx val="1"/>
          <c:order val="2"/>
          <c:tx>
            <c:strRef>
              <c:f>'プランク 2'!$F$13</c:f>
              <c:strCache>
                <c:ptCount val="1"/>
                <c:pt idx="0">
                  <c:v>レイリー・ジーンズ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2'!$F$14:$F$113</c:f>
              <c:numCache>
                <c:formatCode>0.000E+00</c:formatCode>
                <c:ptCount val="100"/>
                <c:pt idx="0">
                  <c:v>4506528000.0000019</c:v>
                </c:pt>
                <c:pt idx="1">
                  <c:v>281658000.00000012</c:v>
                </c:pt>
                <c:pt idx="2">
                  <c:v>55636148.148148157</c:v>
                </c:pt>
                <c:pt idx="3">
                  <c:v>17603625.000000007</c:v>
                </c:pt>
                <c:pt idx="4">
                  <c:v>7210444.8000000007</c:v>
                </c:pt>
                <c:pt idx="5">
                  <c:v>3477259.2592592598</c:v>
                </c:pt>
                <c:pt idx="6">
                  <c:v>1876937.9425239491</c:v>
                </c:pt>
                <c:pt idx="7">
                  <c:v>1100226.5625000005</c:v>
                </c:pt>
                <c:pt idx="8">
                  <c:v>686866.02652034769</c:v>
                </c:pt>
                <c:pt idx="9">
                  <c:v>450652.80000000005</c:v>
                </c:pt>
                <c:pt idx="10">
                  <c:v>307801.92609794409</c:v>
                </c:pt>
                <c:pt idx="11">
                  <c:v>217328.70370370374</c:v>
                </c:pt>
                <c:pt idx="12">
                  <c:v>157786.07191624944</c:v>
                </c:pt>
                <c:pt idx="13">
                  <c:v>117308.62140774682</c:v>
                </c:pt>
                <c:pt idx="14">
                  <c:v>89017.83703703701</c:v>
                </c:pt>
                <c:pt idx="15">
                  <c:v>68764.160156250029</c:v>
                </c:pt>
                <c:pt idx="16">
                  <c:v>53956.82522958301</c:v>
                </c:pt>
                <c:pt idx="17">
                  <c:v>42929.126657521731</c:v>
                </c:pt>
                <c:pt idx="18">
                  <c:v>34580.213472886193</c:v>
                </c:pt>
                <c:pt idx="19">
                  <c:v>28165.800000000003</c:v>
                </c:pt>
                <c:pt idx="20">
                  <c:v>23172.073364493197</c:v>
                </c:pt>
                <c:pt idx="21">
                  <c:v>19237.620381121505</c:v>
                </c:pt>
                <c:pt idx="22">
                  <c:v>16103.887564724268</c:v>
                </c:pt>
                <c:pt idx="23">
                  <c:v>13583.043981481484</c:v>
                </c:pt>
                <c:pt idx="24">
                  <c:v>11536.711680000006</c:v>
                </c:pt>
                <c:pt idx="25">
                  <c:v>9861.6294947655897</c:v>
                </c:pt>
                <c:pt idx="26">
                  <c:v>8479.8274879055261</c:v>
                </c:pt>
                <c:pt idx="27">
                  <c:v>7331.7888379841761</c:v>
                </c:pt>
                <c:pt idx="28">
                  <c:v>6371.6231596776988</c:v>
                </c:pt>
                <c:pt idx="29">
                  <c:v>5563.6148148148131</c:v>
                </c:pt>
                <c:pt idx="30">
                  <c:v>4879.7244458978194</c:v>
                </c:pt>
                <c:pt idx="31">
                  <c:v>4297.7600097656268</c:v>
                </c:pt>
                <c:pt idx="32">
                  <c:v>3800.0237789869657</c:v>
                </c:pt>
                <c:pt idx="33">
                  <c:v>3372.3015768489381</c:v>
                </c:pt>
                <c:pt idx="34">
                  <c:v>3003.1007080383174</c:v>
                </c:pt>
                <c:pt idx="35">
                  <c:v>2683.0704160951082</c:v>
                </c:pt>
                <c:pt idx="36">
                  <c:v>2404.5575593558924</c:v>
                </c:pt>
                <c:pt idx="37">
                  <c:v>2161.2633420553871</c:v>
                </c:pt>
                <c:pt idx="38">
                  <c:v>1947.9761964969073</c:v>
                </c:pt>
                <c:pt idx="39">
                  <c:v>1760.3625000000002</c:v>
                </c:pt>
                <c:pt idx="40">
                  <c:v>1594.8015419563087</c:v>
                </c:pt>
                <c:pt idx="41">
                  <c:v>1448.2545852808248</c:v>
                </c:pt>
                <c:pt idx="42">
                  <c:v>1318.1603725984642</c:v>
                </c:pt>
                <c:pt idx="43">
                  <c:v>1202.3512738200941</c:v>
                </c:pt>
                <c:pt idx="44">
                  <c:v>1098.985642432556</c:v>
                </c:pt>
                <c:pt idx="45">
                  <c:v>1006.4929727952667</c:v>
                </c:pt>
                <c:pt idx="46">
                  <c:v>923.52922250450411</c:v>
                </c:pt>
                <c:pt idx="47">
                  <c:v>848.94024884259272</c:v>
                </c:pt>
                <c:pt idx="48">
                  <c:v>781.73175448727511</c:v>
                </c:pt>
                <c:pt idx="49">
                  <c:v>721.04448000000036</c:v>
                </c:pt>
                <c:pt idx="50">
                  <c:v>666.13364480966663</c:v>
                </c:pt>
                <c:pt idx="51">
                  <c:v>616.35184342284936</c:v>
                </c:pt>
                <c:pt idx="52">
                  <c:v>571.13476352075406</c:v>
                </c:pt>
                <c:pt idx="53">
                  <c:v>529.98921799409538</c:v>
                </c:pt>
                <c:pt idx="54">
                  <c:v>492.48308175671065</c:v>
                </c:pt>
                <c:pt idx="55">
                  <c:v>458.23680237401101</c:v>
                </c:pt>
                <c:pt idx="56">
                  <c:v>426.9162157146443</c:v>
                </c:pt>
                <c:pt idx="57">
                  <c:v>398.22644747985618</c:v>
                </c:pt>
                <c:pt idx="58">
                  <c:v>371.90672127371624</c:v>
                </c:pt>
                <c:pt idx="59">
                  <c:v>347.72592592592582</c:v>
                </c:pt>
                <c:pt idx="60">
                  <c:v>325.47882067979862</c:v>
                </c:pt>
                <c:pt idx="61">
                  <c:v>304.98277786861371</c:v>
                </c:pt>
                <c:pt idx="62">
                  <c:v>286.07497980855788</c:v>
                </c:pt>
                <c:pt idx="63">
                  <c:v>268.61000061035168</c:v>
                </c:pt>
                <c:pt idx="64">
                  <c:v>252.45771506599914</c:v>
                </c:pt>
                <c:pt idx="65">
                  <c:v>237.50148618668536</c:v>
                </c:pt>
                <c:pt idx="66">
                  <c:v>223.63659073854993</c:v>
                </c:pt>
                <c:pt idx="67">
                  <c:v>210.76884855305863</c:v>
                </c:pt>
                <c:pt idx="68">
                  <c:v>198.81342672499082</c:v>
                </c:pt>
                <c:pt idx="69">
                  <c:v>187.69379425239484</c:v>
                </c:pt>
                <c:pt idx="70">
                  <c:v>177.34080637955446</c:v>
                </c:pt>
                <c:pt idx="71">
                  <c:v>167.69190100594426</c:v>
                </c:pt>
                <c:pt idx="72">
                  <c:v>158.69039212675185</c:v>
                </c:pt>
                <c:pt idx="73">
                  <c:v>150.28484745974328</c:v>
                </c:pt>
                <c:pt idx="74">
                  <c:v>142.42853925925928</c:v>
                </c:pt>
                <c:pt idx="75">
                  <c:v>135.07895887846169</c:v>
                </c:pt>
                <c:pt idx="76">
                  <c:v>128.19738696290892</c:v>
                </c:pt>
                <c:pt idx="77">
                  <c:v>121.7485122810567</c:v>
                </c:pt>
                <c:pt idx="78">
                  <c:v>115.70009315256621</c:v>
                </c:pt>
                <c:pt idx="79">
                  <c:v>110.02265625000001</c:v>
                </c:pt>
                <c:pt idx="80">
                  <c:v>104.68922824574727</c:v>
                </c:pt>
                <c:pt idx="81">
                  <c:v>99.675096372269294</c:v>
                </c:pt>
                <c:pt idx="82">
                  <c:v>94.957594475371323</c:v>
                </c:pt>
                <c:pt idx="83">
                  <c:v>90.515911580051124</c:v>
                </c:pt>
                <c:pt idx="84">
                  <c:v>86.330920367332766</c:v>
                </c:pt>
                <c:pt idx="85">
                  <c:v>82.38502328740401</c:v>
                </c:pt>
                <c:pt idx="86">
                  <c:v>78.662014317008243</c:v>
                </c:pt>
                <c:pt idx="87">
                  <c:v>75.146954613755582</c:v>
                </c:pt>
                <c:pt idx="88">
                  <c:v>71.826060532329095</c:v>
                </c:pt>
                <c:pt idx="89">
                  <c:v>68.68660265203475</c:v>
                </c:pt>
                <c:pt idx="90">
                  <c:v>65.716814625676278</c:v>
                </c:pt>
                <c:pt idx="91">
                  <c:v>62.905810799703843</c:v>
                </c:pt>
                <c:pt idx="92">
                  <c:v>60.243511677750618</c:v>
                </c:pt>
                <c:pt idx="93">
                  <c:v>57.720576406531286</c:v>
                </c:pt>
                <c:pt idx="94">
                  <c:v>55.328341556617637</c:v>
                </c:pt>
                <c:pt idx="95">
                  <c:v>53.058765552661825</c:v>
                </c:pt>
                <c:pt idx="96">
                  <c:v>50.904378179689303</c:v>
                </c:pt>
                <c:pt idx="97">
                  <c:v>48.858234655454517</c:v>
                </c:pt>
                <c:pt idx="98">
                  <c:v>46.913873814653712</c:v>
                </c:pt>
                <c:pt idx="99">
                  <c:v>45.065280000000023</c:v>
                </c:pt>
              </c:numCache>
            </c:numRef>
          </c:yVal>
        </c:ser>
        <c:ser>
          <c:idx val="2"/>
          <c:order val="3"/>
          <c:tx>
            <c:strRef>
              <c:f>'プランク 2'!$G$13</c:f>
              <c:strCache>
                <c:ptCount val="1"/>
                <c:pt idx="0">
                  <c:v>ウィーン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2'!$G$14:$G$113</c:f>
              <c:numCache>
                <c:formatCode>0.000E+00</c:formatCode>
                <c:ptCount val="100"/>
                <c:pt idx="0">
                  <c:v>4.1742935767778228E-37</c:v>
                </c:pt>
                <c:pt idx="1">
                  <c:v>1.4260703687419754E-14</c:v>
                </c:pt>
                <c:pt idx="2">
                  <c:v>1.9345827414593853E-7</c:v>
                </c:pt>
                <c:pt idx="3">
                  <c:v>4.6595604481585221E-4</c:v>
                </c:pt>
                <c:pt idx="4">
                  <c:v>3.8695964826498709E-2</c:v>
                </c:pt>
                <c:pt idx="5">
                  <c:v>0.6227876316416765</c:v>
                </c:pt>
                <c:pt idx="6">
                  <c:v>4.0207438765913812</c:v>
                </c:pt>
                <c:pt idx="7">
                  <c:v>14.88922037893664</c:v>
                </c:pt>
                <c:pt idx="8">
                  <c:v>38.446006336077609</c:v>
                </c:pt>
                <c:pt idx="9">
                  <c:v>77.670712707017046</c:v>
                </c:pt>
                <c:pt idx="10">
                  <c:v>131.93538285274357</c:v>
                </c:pt>
                <c:pt idx="11">
                  <c:v>197.53375743622857</c:v>
                </c:pt>
                <c:pt idx="12">
                  <c:v>269.16547710642413</c:v>
                </c:pt>
                <c:pt idx="13">
                  <c:v>341.39532199980562</c:v>
                </c:pt>
                <c:pt idx="14">
                  <c:v>409.6203503013943</c:v>
                </c:pt>
                <c:pt idx="15">
                  <c:v>470.50091553218954</c:v>
                </c:pt>
                <c:pt idx="16">
                  <c:v>522.00057898649061</c:v>
                </c:pt>
                <c:pt idx="17">
                  <c:v>563.20798604408139</c:v>
                </c:pt>
                <c:pt idx="18">
                  <c:v>594.0740257746761</c:v>
                </c:pt>
                <c:pt idx="19">
                  <c:v>615.14586130386249</c:v>
                </c:pt>
                <c:pt idx="20">
                  <c:v>627.33807782331041</c:v>
                </c:pt>
                <c:pt idx="21">
                  <c:v>631.75456564946614</c:v>
                </c:pt>
                <c:pt idx="22">
                  <c:v>629.56020649748905</c:v>
                </c:pt>
                <c:pt idx="23">
                  <c:v>621.89491905652835</c:v>
                </c:pt>
                <c:pt idx="24">
                  <c:v>609.82075354442179</c:v>
                </c:pt>
                <c:pt idx="25">
                  <c:v>594.29319723872243</c:v>
                </c:pt>
                <c:pt idx="26">
                  <c:v>576.14928263573893</c:v>
                </c:pt>
                <c:pt idx="27">
                  <c:v>556.10673523611354</c:v>
                </c:pt>
                <c:pt idx="28">
                  <c:v>534.76990969700489</c:v>
                </c:pt>
                <c:pt idx="29">
                  <c:v>512.63951120239847</c:v>
                </c:pt>
                <c:pt idx="30">
                  <c:v>490.12406466464648</c:v>
                </c:pt>
                <c:pt idx="31">
                  <c:v>467.55180836918208</c:v>
                </c:pt>
                <c:pt idx="32">
                  <c:v>445.18219784747112</c:v>
                </c:pt>
                <c:pt idx="33">
                  <c:v>423.21655744120204</c:v>
                </c:pt>
                <c:pt idx="34">
                  <c:v>401.80765229210471</c:v>
                </c:pt>
                <c:pt idx="35">
                  <c:v>381.0681053288763</c:v>
                </c:pt>
                <c:pt idx="36">
                  <c:v>361.0776774124194</c:v>
                </c:pt>
                <c:pt idx="37">
                  <c:v>341.88948272892202</c:v>
                </c:pt>
                <c:pt idx="38">
                  <c:v>323.53523914234205</c:v>
                </c:pt>
                <c:pt idx="39">
                  <c:v>306.02966391899429</c:v>
                </c:pt>
                <c:pt idx="40">
                  <c:v>289.37412547995933</c:v>
                </c:pt>
                <c:pt idx="41">
                  <c:v>273.55965598273843</c:v>
                </c:pt>
                <c:pt idx="42">
                  <c:v>258.5694204593446</c:v>
                </c:pt>
                <c:pt idx="43">
                  <c:v>244.38072779227988</c:v>
                </c:pt>
                <c:pt idx="44">
                  <c:v>230.96665813872949</c:v>
                </c:pt>
                <c:pt idx="45">
                  <c:v>218.29737119185214</c:v>
                </c:pt>
                <c:pt idx="46">
                  <c:v>206.34115026133719</c:v>
                </c:pt>
                <c:pt idx="47">
                  <c:v>195.06522872945874</c:v>
                </c:pt>
                <c:pt idx="48">
                  <c:v>184.43643803574474</c:v>
                </c:pt>
                <c:pt idx="49">
                  <c:v>174.4217099316059</c:v>
                </c:pt>
                <c:pt idx="50">
                  <c:v>164.9884602536593</c:v>
                </c:pt>
                <c:pt idx="51">
                  <c:v>156.10487679955492</c:v>
                </c:pt>
                <c:pt idx="52">
                  <c:v>147.74012995521275</c:v>
                </c:pt>
                <c:pt idx="53">
                  <c:v>139.86452142173135</c:v>
                </c:pt>
                <c:pt idx="54">
                  <c:v>132.44958363430555</c:v>
                </c:pt>
                <c:pt idx="55">
                  <c:v>125.46814017326652</c:v>
                </c:pt>
                <c:pt idx="56">
                  <c:v>118.89433556711383</c:v>
                </c:pt>
                <c:pt idx="57">
                  <c:v>112.70364131662602</c:v>
                </c:pt>
                <c:pt idx="58">
                  <c:v>106.87284367402698</c:v>
                </c:pt>
                <c:pt idx="59">
                  <c:v>101.38001764586636</c:v>
                </c:pt>
                <c:pt idx="60">
                  <c:v>96.204490813885926</c:v>
                </c:pt>
                <c:pt idx="61">
                  <c:v>91.326799851995546</c:v>
                </c:pt>
                <c:pt idx="62">
                  <c:v>86.728642032171848</c:v>
                </c:pt>
                <c:pt idx="63">
                  <c:v>82.392823534732571</c:v>
                </c:pt>
                <c:pt idx="64">
                  <c:v>78.303205990021922</c:v>
                </c:pt>
                <c:pt idx="65">
                  <c:v>74.444652363243094</c:v>
                </c:pt>
                <c:pt idx="66">
                  <c:v>70.80297303893083</c:v>
                </c:pt>
                <c:pt idx="67">
                  <c:v>67.364872755543104</c:v>
                </c:pt>
                <c:pt idx="68">
                  <c:v>64.117898874944345</c:v>
                </c:pt>
                <c:pt idx="69">
                  <c:v>61.050391338793453</c:v>
                </c:pt>
                <c:pt idx="70">
                  <c:v>58.15143455798286</c:v>
                </c:pt>
                <c:pt idx="71">
                  <c:v>55.410811397317474</c:v>
                </c:pt>
                <c:pt idx="72">
                  <c:v>52.818959351485759</c:v>
                </c:pt>
                <c:pt idx="73">
                  <c:v>50.366928956697073</c:v>
                </c:pt>
                <c:pt idx="74">
                  <c:v>48.046344442395132</c:v>
                </c:pt>
                <c:pt idx="75">
                  <c:v>45.849366596943582</c:v>
                </c:pt>
                <c:pt idx="76">
                  <c:v>43.768657798282149</c:v>
                </c:pt>
                <c:pt idx="77">
                  <c:v>41.797349143754431</c:v>
                </c:pt>
                <c:pt idx="78">
                  <c:v>39.929009601390412</c:v>
                </c:pt>
                <c:pt idx="79">
                  <c:v>38.157617096879342</c:v>
                </c:pt>
                <c:pt idx="80">
                  <c:v>36.47753144548188</c:v>
                </c:pt>
                <c:pt idx="81">
                  <c:v>34.883469035538639</c:v>
                </c:pt>
                <c:pt idx="82">
                  <c:v>33.370479169502303</c:v>
                </c:pt>
                <c:pt idx="83">
                  <c:v>31.933921969116188</c:v>
                </c:pt>
                <c:pt idx="84">
                  <c:v>30.569447753137172</c:v>
                </c:pt>
                <c:pt idx="85">
                  <c:v>29.272977798568927</c:v>
                </c:pt>
                <c:pt idx="86">
                  <c:v>28.040686399520865</c:v>
                </c:pt>
                <c:pt idx="87">
                  <c:v>26.868984141338309</c:v>
                </c:pt>
                <c:pt idx="88">
                  <c:v>25.754502311443424</c:v>
                </c:pt>
                <c:pt idx="89">
                  <c:v>24.694078372258673</c:v>
                </c:pt>
                <c:pt idx="90">
                  <c:v>23.684742425565869</c:v>
                </c:pt>
                <c:pt idx="91">
                  <c:v>22.723704601633848</c:v>
                </c:pt>
                <c:pt idx="92">
                  <c:v>21.808343310352207</c:v>
                </c:pt>
                <c:pt idx="93">
                  <c:v>20.936194295427164</c:v>
                </c:pt>
                <c:pt idx="94">
                  <c:v>20.104940436373521</c:v>
                </c:pt>
                <c:pt idx="95">
                  <c:v>19.31240224657649</c:v>
                </c:pt>
                <c:pt idx="96">
                  <c:v>18.556529019073235</c:v>
                </c:pt>
                <c:pt idx="97">
                  <c:v>17.83539057491593</c:v>
                </c:pt>
                <c:pt idx="98">
                  <c:v>17.147169572017674</c:v>
                </c:pt>
                <c:pt idx="99">
                  <c:v>16.490154335253301</c:v>
                </c:pt>
              </c:numCache>
            </c:numRef>
          </c:yVal>
        </c:ser>
        <c:dLbls/>
        <c:axId val="45851008"/>
        <c:axId val="45852544"/>
      </c:scatterChart>
      <c:valAx>
        <c:axId val="45851008"/>
        <c:scaling>
          <c:orientation val="minMax"/>
          <c:max val="10"/>
          <c:min val="0"/>
        </c:scaling>
        <c:axPos val="b"/>
        <c:numFmt formatCode="General" sourceLinked="1"/>
        <c:tickLblPos val="nextTo"/>
        <c:crossAx val="45852544"/>
        <c:crosses val="autoZero"/>
        <c:crossBetween val="midCat"/>
      </c:valAx>
      <c:valAx>
        <c:axId val="45852544"/>
        <c:scaling>
          <c:orientation val="minMax"/>
          <c:max val="1500"/>
          <c:min val="0"/>
        </c:scaling>
        <c:axPos val="l"/>
        <c:majorGridlines/>
        <c:numFmt formatCode="General" sourceLinked="1"/>
        <c:tickLblPos val="nextTo"/>
        <c:crossAx val="4585100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8</xdr:row>
      <xdr:rowOff>128586</xdr:rowOff>
    </xdr:from>
    <xdr:to>
      <xdr:col>12</xdr:col>
      <xdr:colOff>638174</xdr:colOff>
      <xdr:row>29</xdr:row>
      <xdr:rowOff>114299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10</xdr:row>
      <xdr:rowOff>42862</xdr:rowOff>
    </xdr:from>
    <xdr:to>
      <xdr:col>12</xdr:col>
      <xdr:colOff>180975</xdr:colOff>
      <xdr:row>33</xdr:row>
      <xdr:rowOff>133350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9</xdr:row>
      <xdr:rowOff>52387</xdr:rowOff>
    </xdr:from>
    <xdr:to>
      <xdr:col>12</xdr:col>
      <xdr:colOff>581025</xdr:colOff>
      <xdr:row>25</xdr:row>
      <xdr:rowOff>52387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13</xdr:row>
      <xdr:rowOff>61912</xdr:rowOff>
    </xdr:from>
    <xdr:to>
      <xdr:col>10</xdr:col>
      <xdr:colOff>866775</xdr:colOff>
      <xdr:row>36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F69"/>
  <sheetViews>
    <sheetView tabSelected="1" workbookViewId="0">
      <selection activeCell="J36" sqref="J36"/>
    </sheetView>
  </sheetViews>
  <sheetFormatPr defaultRowHeight="13.5"/>
  <cols>
    <col min="4" max="4" width="15.375" style="3" customWidth="1"/>
    <col min="5" max="5" width="14.25" customWidth="1"/>
    <col min="6" max="6" width="13.625" customWidth="1"/>
  </cols>
  <sheetData>
    <row r="2" spans="3:6">
      <c r="C2" t="s">
        <v>42</v>
      </c>
    </row>
    <row r="4" spans="3:6">
      <c r="C4" t="s">
        <v>10</v>
      </c>
      <c r="D4" s="5">
        <f>6.02*10^23</f>
        <v>6.0199999999999993E+23</v>
      </c>
    </row>
    <row r="5" spans="3:6">
      <c r="C5" t="s">
        <v>1</v>
      </c>
      <c r="D5" s="5">
        <f>22.4*10-3</f>
        <v>221</v>
      </c>
    </row>
    <row r="6" spans="3:6">
      <c r="C6" t="s">
        <v>11</v>
      </c>
      <c r="D6" s="5">
        <f>6.62*10^-34</f>
        <v>6.620000000000001E-34</v>
      </c>
    </row>
    <row r="7" spans="3:6">
      <c r="C7" t="s">
        <v>12</v>
      </c>
      <c r="D7" s="5">
        <v>3.14</v>
      </c>
    </row>
    <row r="8" spans="3:6">
      <c r="C8" t="s">
        <v>13</v>
      </c>
      <c r="D8" s="3">
        <f>1.38*10^-23</f>
        <v>1.3800000000000001E-23</v>
      </c>
    </row>
    <row r="9" spans="3:6">
      <c r="C9" t="s">
        <v>16</v>
      </c>
      <c r="D9" s="5">
        <f>1.674*10^-27</f>
        <v>1.674E-27</v>
      </c>
    </row>
    <row r="10" spans="3:6">
      <c r="C10" t="s">
        <v>14</v>
      </c>
      <c r="E10" t="s">
        <v>15</v>
      </c>
      <c r="F10" t="s">
        <v>17</v>
      </c>
    </row>
    <row r="11" spans="3:6">
      <c r="C11">
        <v>1</v>
      </c>
      <c r="D11" s="5">
        <f>$D$5/$D$4*EXP(1)*((2*$D$7*$D$9*$D$8*C11)/($D$6^2))^(3/2)</f>
        <v>190067.37278628905</v>
      </c>
      <c r="E11" s="5">
        <f>-$D$4*$D$8*C11*LN(D11)</f>
        <v>-100.97999023728252</v>
      </c>
      <c r="F11" s="5">
        <f>$D$4*$D$8*LN(D11*EXP(3/2))</f>
        <v>113.44139023728252</v>
      </c>
    </row>
    <row r="12" spans="3:6">
      <c r="C12">
        <v>2</v>
      </c>
      <c r="D12" s="5">
        <f t="shared" ref="D12:D69" si="0">$D$5/$D$4*EXP(1)*((2*$D$7*$D$9*$D$8*C12)/($D$6^2))^(3/2)</f>
        <v>537591.71271798736</v>
      </c>
      <c r="E12" s="5">
        <f t="shared" ref="E12:E29" si="1">-$D$4*$D$8*C12*LN(D12)</f>
        <v>-219.23514902622449</v>
      </c>
      <c r="F12" s="5">
        <f t="shared" ref="F12:F29" si="2">$D$4*$D$8*LN(D12*EXP(3/2))</f>
        <v>122.07897451311224</v>
      </c>
    </row>
    <row r="13" spans="3:6">
      <c r="C13">
        <v>3</v>
      </c>
      <c r="D13" s="5">
        <f t="shared" si="0"/>
        <v>987619.03958095692</v>
      </c>
      <c r="E13" s="5">
        <f t="shared" si="1"/>
        <v>-344.01071223387379</v>
      </c>
      <c r="F13" s="5">
        <f t="shared" si="2"/>
        <v>127.13163741129127</v>
      </c>
    </row>
    <row r="14" spans="3:6">
      <c r="C14">
        <v>4</v>
      </c>
      <c r="D14" s="5">
        <f t="shared" si="0"/>
        <v>1520538.9822903208</v>
      </c>
      <c r="E14" s="5">
        <f t="shared" si="1"/>
        <v>-473.02063515576788</v>
      </c>
      <c r="F14" s="5">
        <f t="shared" si="2"/>
        <v>130.71655878894197</v>
      </c>
    </row>
    <row r="15" spans="3:6">
      <c r="C15">
        <v>5</v>
      </c>
      <c r="D15" s="5">
        <f t="shared" si="0"/>
        <v>2125017.8292746735</v>
      </c>
      <c r="E15" s="5">
        <f t="shared" si="1"/>
        <v>-605.17919919644396</v>
      </c>
      <c r="F15" s="5">
        <f t="shared" si="2"/>
        <v>133.4972398392888</v>
      </c>
    </row>
    <row r="16" spans="3:6">
      <c r="C16">
        <v>6</v>
      </c>
      <c r="D16" s="5">
        <f t="shared" si="0"/>
        <v>2793408.4804665679</v>
      </c>
      <c r="E16" s="5">
        <f t="shared" si="1"/>
        <v>-739.84693012272589</v>
      </c>
      <c r="F16" s="5">
        <f t="shared" si="2"/>
        <v>135.76922168712099</v>
      </c>
    </row>
    <row r="17" spans="3:6">
      <c r="C17">
        <v>7</v>
      </c>
      <c r="D17" s="5">
        <f t="shared" si="0"/>
        <v>3520097.0051794839</v>
      </c>
      <c r="E17" s="5">
        <f t="shared" si="1"/>
        <v>-876.60128478104275</v>
      </c>
      <c r="F17" s="5">
        <f t="shared" si="2"/>
        <v>137.69015496872038</v>
      </c>
    </row>
    <row r="18" spans="3:6">
      <c r="C18">
        <v>8</v>
      </c>
      <c r="D18" s="5">
        <f t="shared" si="0"/>
        <v>4300733.7017438617</v>
      </c>
      <c r="E18" s="5">
        <f t="shared" si="1"/>
        <v>-1015.1419445181726</v>
      </c>
      <c r="F18" s="5">
        <f t="shared" si="2"/>
        <v>139.35414306477156</v>
      </c>
    </row>
    <row r="19" spans="3:6">
      <c r="C19">
        <v>9</v>
      </c>
      <c r="D19" s="5">
        <f t="shared" si="0"/>
        <v>5131819.0652298052</v>
      </c>
      <c r="E19" s="5">
        <f t="shared" si="1"/>
        <v>-1155.2443612677007</v>
      </c>
      <c r="F19" s="5">
        <f t="shared" si="2"/>
        <v>140.82188458530007</v>
      </c>
    </row>
    <row r="20" spans="3:6">
      <c r="C20">
        <v>10</v>
      </c>
      <c r="D20" s="5">
        <f t="shared" si="0"/>
        <v>6010458.0688897287</v>
      </c>
      <c r="E20" s="5">
        <f t="shared" si="1"/>
        <v>-1296.7342411511845</v>
      </c>
      <c r="F20" s="5">
        <f t="shared" si="2"/>
        <v>142.13482411511845</v>
      </c>
    </row>
    <row r="21" spans="3:6">
      <c r="C21">
        <v>20</v>
      </c>
      <c r="D21" s="5">
        <f t="shared" si="0"/>
        <v>17000142.634197243</v>
      </c>
      <c r="E21" s="5">
        <f t="shared" si="1"/>
        <v>-2766.2201678189626</v>
      </c>
      <c r="F21" s="5">
        <f t="shared" si="2"/>
        <v>150.77240839094813</v>
      </c>
    </row>
    <row r="22" spans="3:6">
      <c r="C22">
        <v>30</v>
      </c>
      <c r="D22" s="5">
        <f t="shared" si="0"/>
        <v>31231256.256238107</v>
      </c>
      <c r="E22" s="5">
        <f t="shared" si="1"/>
        <v>-4300.9101386738184</v>
      </c>
      <c r="F22" s="5">
        <f t="shared" si="2"/>
        <v>155.82507128912727</v>
      </c>
    </row>
    <row r="23" spans="3:6">
      <c r="C23">
        <v>40</v>
      </c>
      <c r="D23" s="5">
        <f t="shared" si="0"/>
        <v>48083664.551117763</v>
      </c>
      <c r="E23" s="5">
        <f t="shared" si="1"/>
        <v>-5877.9437066711143</v>
      </c>
      <c r="F23" s="5">
        <f t="shared" si="2"/>
        <v>159.40999266677784</v>
      </c>
    </row>
    <row r="24" spans="3:6">
      <c r="C24">
        <v>50</v>
      </c>
      <c r="D24" s="5">
        <f t="shared" si="0"/>
        <v>67198964.089748025</v>
      </c>
      <c r="E24" s="5">
        <f t="shared" si="1"/>
        <v>-7486.463685856239</v>
      </c>
      <c r="F24" s="5">
        <f t="shared" si="2"/>
        <v>162.19067371712478</v>
      </c>
    </row>
    <row r="25" spans="3:6">
      <c r="C25">
        <v>60</v>
      </c>
      <c r="D25" s="5">
        <f t="shared" si="0"/>
        <v>88335332.335043237</v>
      </c>
      <c r="E25" s="5">
        <f t="shared" si="1"/>
        <v>-9120.0753338974191</v>
      </c>
      <c r="F25" s="5">
        <f t="shared" si="2"/>
        <v>164.46265556495698</v>
      </c>
    </row>
    <row r="26" spans="3:6">
      <c r="C26">
        <v>70</v>
      </c>
      <c r="D26" s="5">
        <f t="shared" si="0"/>
        <v>111315241.21104695</v>
      </c>
      <c r="E26" s="5">
        <f t="shared" si="1"/>
        <v>-10774.553219258947</v>
      </c>
      <c r="F26" s="5">
        <f t="shared" si="2"/>
        <v>166.38358884655639</v>
      </c>
    </row>
    <row r="27" spans="3:6">
      <c r="C27">
        <v>80</v>
      </c>
      <c r="D27" s="5">
        <f t="shared" si="0"/>
        <v>136001141.07357869</v>
      </c>
      <c r="E27" s="5">
        <f t="shared" si="1"/>
        <v>-12446.894155408607</v>
      </c>
      <c r="F27" s="5">
        <f t="shared" si="2"/>
        <v>168.04757694260758</v>
      </c>
    </row>
    <row r="28" spans="3:6">
      <c r="C28">
        <v>90</v>
      </c>
      <c r="D28" s="5">
        <f t="shared" si="0"/>
        <v>162282367.86002269</v>
      </c>
      <c r="E28" s="5">
        <f t="shared" si="1"/>
        <v>-14134.85266168224</v>
      </c>
      <c r="F28" s="5">
        <f t="shared" si="2"/>
        <v>169.51531846313603</v>
      </c>
    </row>
    <row r="29" spans="3:6">
      <c r="C29">
        <v>100</v>
      </c>
      <c r="D29" s="5">
        <f t="shared" si="0"/>
        <v>190067372.78628904</v>
      </c>
      <c r="E29" s="5">
        <f t="shared" si="1"/>
        <v>-15836.68579929545</v>
      </c>
      <c r="F29" s="5">
        <f t="shared" si="2"/>
        <v>170.82825799295452</v>
      </c>
    </row>
    <row r="30" spans="3:6">
      <c r="C30">
        <v>110</v>
      </c>
      <c r="D30" s="5">
        <f t="shared" si="0"/>
        <v>219278776.55938435</v>
      </c>
      <c r="E30" s="5">
        <f t="shared" ref="E30:E69" si="3">-$D$4*$D$8*C30*LN(D30)</f>
        <v>-17551.001189432485</v>
      </c>
      <c r="F30" s="5">
        <f t="shared" ref="F30:F69" si="4">$D$4*$D$8*LN(D30*EXP(3/2))</f>
        <v>172.01595626756807</v>
      </c>
    </row>
    <row r="31" spans="3:6">
      <c r="C31">
        <v>120</v>
      </c>
      <c r="D31" s="5">
        <f t="shared" si="0"/>
        <v>249850050.04990265</v>
      </c>
      <c r="E31" s="5">
        <f t="shared" si="3"/>
        <v>-19276.660780894392</v>
      </c>
      <c r="F31" s="5">
        <f t="shared" si="4"/>
        <v>173.1002398407866</v>
      </c>
    </row>
    <row r="32" spans="3:6">
      <c r="C32">
        <v>130</v>
      </c>
      <c r="D32" s="5">
        <f t="shared" si="0"/>
        <v>281723191.8333053</v>
      </c>
      <c r="E32" s="5">
        <f t="shared" si="3"/>
        <v>-21012.716924964647</v>
      </c>
      <c r="F32" s="5">
        <f t="shared" si="4"/>
        <v>174.09768403818961</v>
      </c>
    </row>
    <row r="33" spans="3:6">
      <c r="C33">
        <v>140</v>
      </c>
      <c r="D33" s="5">
        <f t="shared" si="0"/>
        <v>314847047.63899106</v>
      </c>
      <c r="E33" s="5">
        <f t="shared" si="3"/>
        <v>-22758.368237134055</v>
      </c>
      <c r="F33" s="5">
        <f t="shared" si="4"/>
        <v>175.0211731223861</v>
      </c>
    </row>
    <row r="34" spans="3:6">
      <c r="C34">
        <v>150</v>
      </c>
      <c r="D34" s="5">
        <f t="shared" si="0"/>
        <v>349176060.05831897</v>
      </c>
      <c r="E34" s="5">
        <f t="shared" si="3"/>
        <v>-24512.92813367003</v>
      </c>
      <c r="F34" s="5">
        <f t="shared" si="4"/>
        <v>175.88092089113354</v>
      </c>
    </row>
    <row r="35" spans="3:6">
      <c r="C35">
        <v>160</v>
      </c>
      <c r="D35" s="5">
        <f t="shared" si="0"/>
        <v>384669316.40894419</v>
      </c>
      <c r="E35" s="5">
        <f t="shared" si="3"/>
        <v>-26275.80179494997</v>
      </c>
      <c r="F35" s="5">
        <f t="shared" si="4"/>
        <v>176.68516121843729</v>
      </c>
    </row>
    <row r="36" spans="3:6">
      <c r="C36">
        <v>170</v>
      </c>
      <c r="D36" s="5">
        <f t="shared" si="0"/>
        <v>421289809.09842986</v>
      </c>
      <c r="E36" s="5">
        <f t="shared" si="3"/>
        <v>-28046.468909725896</v>
      </c>
      <c r="F36" s="5">
        <f t="shared" si="4"/>
        <v>177.44062888074055</v>
      </c>
    </row>
    <row r="37" spans="3:6">
      <c r="C37">
        <v>180</v>
      </c>
      <c r="D37" s="5">
        <f t="shared" si="0"/>
        <v>459003851.1233288</v>
      </c>
      <c r="E37" s="5">
        <f t="shared" si="3"/>
        <v>-29824.470493013832</v>
      </c>
      <c r="F37" s="5">
        <f t="shared" si="4"/>
        <v>178.15290273896574</v>
      </c>
    </row>
    <row r="38" spans="3:6">
      <c r="C38">
        <v>190</v>
      </c>
      <c r="D38" s="5">
        <f t="shared" si="0"/>
        <v>497780607.20690316</v>
      </c>
      <c r="E38" s="5">
        <f t="shared" si="3"/>
        <v>-31609.398641919604</v>
      </c>
      <c r="F38" s="5">
        <f t="shared" si="4"/>
        <v>178.82665601010319</v>
      </c>
    </row>
    <row r="39" spans="3:6">
      <c r="C39">
        <v>200</v>
      </c>
      <c r="D39" s="5">
        <f t="shared" si="0"/>
        <v>537591712.71798718</v>
      </c>
      <c r="E39" s="5">
        <f t="shared" si="3"/>
        <v>-33400.888453756845</v>
      </c>
      <c r="F39" s="5">
        <f t="shared" si="4"/>
        <v>179.46584226878423</v>
      </c>
    </row>
    <row r="40" spans="3:6">
      <c r="C40">
        <v>210</v>
      </c>
      <c r="D40" s="5">
        <f t="shared" si="0"/>
        <v>578410960.30296099</v>
      </c>
      <c r="E40" s="5">
        <f t="shared" si="3"/>
        <v>-35198.6115643187</v>
      </c>
      <c r="F40" s="5">
        <f t="shared" si="4"/>
        <v>180.07383602056527</v>
      </c>
    </row>
    <row r="41" spans="3:6">
      <c r="C41">
        <v>220</v>
      </c>
      <c r="D41" s="5">
        <f t="shared" si="0"/>
        <v>620214039.50172353</v>
      </c>
      <c r="E41" s="5">
        <f t="shared" si="3"/>
        <v>-37002.270919547511</v>
      </c>
      <c r="F41" s="5">
        <f t="shared" si="4"/>
        <v>180.65354054339778</v>
      </c>
    </row>
    <row r="42" spans="3:6">
      <c r="C42">
        <v>230</v>
      </c>
      <c r="D42" s="5">
        <f t="shared" si="0"/>
        <v>662978318.35560751</v>
      </c>
      <c r="E42" s="5">
        <f t="shared" si="3"/>
        <v>-38811.596499624538</v>
      </c>
      <c r="F42" s="5">
        <f t="shared" si="4"/>
        <v>181.207471737498</v>
      </c>
    </row>
    <row r="43" spans="3:6">
      <c r="C43">
        <v>240</v>
      </c>
      <c r="D43" s="5">
        <f t="shared" si="0"/>
        <v>706682658.68033993</v>
      </c>
      <c r="E43" s="5">
        <f t="shared" si="3"/>
        <v>-40626.34178798792</v>
      </c>
      <c r="F43" s="5">
        <f t="shared" si="4"/>
        <v>181.73782411661631</v>
      </c>
    </row>
    <row r="44" spans="3:6">
      <c r="C44">
        <v>250</v>
      </c>
      <c r="D44" s="5">
        <f t="shared" si="0"/>
        <v>751307258.61122775</v>
      </c>
      <c r="E44" s="5">
        <f t="shared" si="3"/>
        <v>-42446.280829782794</v>
      </c>
      <c r="F44" s="5">
        <f t="shared" si="4"/>
        <v>182.24652331913117</v>
      </c>
    </row>
    <row r="45" spans="3:6">
      <c r="C45">
        <v>260</v>
      </c>
      <c r="D45" s="5">
        <f t="shared" si="0"/>
        <v>796833517.4513973</v>
      </c>
      <c r="E45" s="5">
        <f t="shared" si="3"/>
        <v>-44271.205761645026</v>
      </c>
      <c r="F45" s="5">
        <f t="shared" si="4"/>
        <v>182.73526831401932</v>
      </c>
    </row>
    <row r="46" spans="3:6">
      <c r="C46">
        <v>270</v>
      </c>
      <c r="D46" s="5">
        <f t="shared" si="0"/>
        <v>843243918.91842294</v>
      </c>
      <c r="E46" s="5">
        <f t="shared" si="3"/>
        <v>-46100.924722029085</v>
      </c>
      <c r="F46" s="5">
        <f t="shared" si="4"/>
        <v>183.20556563714476</v>
      </c>
    </row>
    <row r="47" spans="3:6">
      <c r="C47">
        <v>280</v>
      </c>
      <c r="D47" s="5">
        <f t="shared" si="0"/>
        <v>890521929.68838072</v>
      </c>
      <c r="E47" s="5">
        <f t="shared" si="3"/>
        <v>-47935.26007150043</v>
      </c>
      <c r="F47" s="5">
        <f t="shared" si="4"/>
        <v>183.65875739821584</v>
      </c>
    </row>
    <row r="48" spans="3:6">
      <c r="C48">
        <v>290</v>
      </c>
      <c r="D48" s="5">
        <f t="shared" si="0"/>
        <v>938651910.75293565</v>
      </c>
      <c r="E48" s="5">
        <f t="shared" si="3"/>
        <v>-49774.046867564452</v>
      </c>
      <c r="F48" s="5">
        <f t="shared" si="4"/>
        <v>184.0960443709119</v>
      </c>
    </row>
    <row r="49" spans="3:6">
      <c r="C49">
        <v>300</v>
      </c>
      <c r="D49" s="5">
        <f t="shared" si="0"/>
        <v>987619039.5809567</v>
      </c>
      <c r="E49" s="5">
        <f t="shared" si="3"/>
        <v>-51617.131550088976</v>
      </c>
      <c r="F49" s="5">
        <f t="shared" si="4"/>
        <v>184.51850516696325</v>
      </c>
    </row>
    <row r="50" spans="3:6">
      <c r="C50">
        <v>310</v>
      </c>
      <c r="D50" s="5">
        <f t="shared" si="0"/>
        <v>1037409241.4477042</v>
      </c>
      <c r="E50" s="5">
        <f t="shared" si="3"/>
        <v>-53464.3708021778</v>
      </c>
      <c r="F50" s="5">
        <f t="shared" si="4"/>
        <v>184.92711226508968</v>
      </c>
    </row>
    <row r="51" spans="3:6">
      <c r="C51">
        <v>320</v>
      </c>
      <c r="D51" s="5">
        <f t="shared" si="0"/>
        <v>1088009128.5886357</v>
      </c>
      <c r="E51" s="5">
        <f t="shared" si="3"/>
        <v>-55315.630558165445</v>
      </c>
      <c r="F51" s="5">
        <f t="shared" si="4"/>
        <v>185.32274549426702</v>
      </c>
    </row>
    <row r="52" spans="3:6">
      <c r="C52">
        <v>330</v>
      </c>
      <c r="D52" s="5">
        <f t="shared" si="0"/>
        <v>1139405946.0672033</v>
      </c>
      <c r="E52" s="5">
        <f t="shared" si="3"/>
        <v>-57170.785135720391</v>
      </c>
      <c r="F52" s="5">
        <f t="shared" si="4"/>
        <v>185.70620344157692</v>
      </c>
    </row>
    <row r="53" spans="3:6">
      <c r="C53">
        <v>340</v>
      </c>
      <c r="D53" s="5">
        <f t="shared" si="0"/>
        <v>1191587523.4331467</v>
      </c>
      <c r="E53" s="5">
        <f t="shared" si="3"/>
        <v>-59029.716473233901</v>
      </c>
      <c r="F53" s="5">
        <f t="shared" si="4"/>
        <v>186.07821315657029</v>
      </c>
    </row>
    <row r="54" spans="3:6">
      <c r="C54">
        <v>350</v>
      </c>
      <c r="D54" s="5">
        <f t="shared" si="0"/>
        <v>1244542231.3984313</v>
      </c>
      <c r="E54" s="5">
        <f t="shared" si="3"/>
        <v>-60892.313456996933</v>
      </c>
      <c r="F54" s="5">
        <f t="shared" si="4"/>
        <v>186.43943844856267</v>
      </c>
    </row>
    <row r="55" spans="3:6">
      <c r="C55">
        <v>360</v>
      </c>
      <c r="D55" s="5">
        <f t="shared" si="0"/>
        <v>1298258942.8801887</v>
      </c>
      <c r="E55" s="5">
        <f t="shared" si="3"/>
        <v>-62758.471325326362</v>
      </c>
      <c r="F55" s="5">
        <f t="shared" si="4"/>
        <v>186.79048701479547</v>
      </c>
    </row>
    <row r="56" spans="3:6">
      <c r="C56">
        <v>370</v>
      </c>
      <c r="D56" s="5">
        <f t="shared" si="0"/>
        <v>1352726997.8607407</v>
      </c>
      <c r="E56" s="5">
        <f t="shared" si="3"/>
        <v>-64628.091138945005</v>
      </c>
      <c r="F56" s="5">
        <f t="shared" si="4"/>
        <v>187.13191659174325</v>
      </c>
    </row>
    <row r="57" spans="3:6">
      <c r="C57">
        <v>380</v>
      </c>
      <c r="D57" s="5">
        <f t="shared" si="0"/>
        <v>1407936171.5966375</v>
      </c>
      <c r="E57" s="5">
        <f t="shared" si="3"/>
        <v>-66501.079308654502</v>
      </c>
      <c r="F57" s="5">
        <f t="shared" si="4"/>
        <v>187.4642402859329</v>
      </c>
    </row>
    <row r="58" spans="3:6">
      <c r="C58">
        <v>390</v>
      </c>
      <c r="D58" s="5">
        <f t="shared" si="0"/>
        <v>1463876645.7772899</v>
      </c>
      <c r="E58" s="5">
        <f t="shared" si="3"/>
        <v>-68377.347172757407</v>
      </c>
      <c r="F58" s="5">
        <f t="shared" si="4"/>
        <v>187.78793121219849</v>
      </c>
    </row>
    <row r="59" spans="3:6">
      <c r="C59">
        <v>400</v>
      </c>
      <c r="D59" s="5">
        <f t="shared" si="0"/>
        <v>1520538982.2902989</v>
      </c>
      <c r="E59" s="5">
        <f t="shared" si="3"/>
        <v>-70256.810617845535</v>
      </c>
      <c r="F59" s="5">
        <f t="shared" si="4"/>
        <v>188.10342654461385</v>
      </c>
    </row>
    <row r="60" spans="3:6">
      <c r="C60">
        <v>410</v>
      </c>
      <c r="D60" s="5">
        <f t="shared" si="0"/>
        <v>1577914099.298245</v>
      </c>
      <c r="E60" s="5">
        <f t="shared" si="3"/>
        <v>-72139.389737530466</v>
      </c>
      <c r="F60" s="5">
        <f t="shared" si="4"/>
        <v>188.41113106714749</v>
      </c>
    </row>
    <row r="61" spans="3:6">
      <c r="C61">
        <v>420</v>
      </c>
      <c r="D61" s="5">
        <f t="shared" si="0"/>
        <v>1635993249.3713677</v>
      </c>
      <c r="E61" s="5">
        <f t="shared" si="3"/>
        <v>-74025.008524485835</v>
      </c>
      <c r="F61" s="5">
        <f t="shared" si="4"/>
        <v>188.71142029639486</v>
      </c>
    </row>
    <row r="62" spans="3:6">
      <c r="C62">
        <v>430</v>
      </c>
      <c r="D62" s="5">
        <f t="shared" si="0"/>
        <v>1694767999.4545076</v>
      </c>
      <c r="E62" s="5">
        <f t="shared" si="3"/>
        <v>-75913.594591833578</v>
      </c>
      <c r="F62" s="5">
        <f t="shared" si="4"/>
        <v>189.00464323682229</v>
      </c>
    </row>
    <row r="63" spans="3:6">
      <c r="C63">
        <v>440</v>
      </c>
      <c r="D63" s="5">
        <f t="shared" si="0"/>
        <v>1754230212.4750848</v>
      </c>
      <c r="E63" s="5">
        <f t="shared" si="3"/>
        <v>-77805.078920460102</v>
      </c>
      <c r="F63" s="5">
        <f t="shared" si="4"/>
        <v>189.29112481922752</v>
      </c>
    </row>
    <row r="64" spans="3:6">
      <c r="C64">
        <v>450</v>
      </c>
      <c r="D64" s="5">
        <f t="shared" si="0"/>
        <v>1814372030.4232097</v>
      </c>
      <c r="E64" s="5">
        <f t="shared" si="3"/>
        <v>-79699.39562931408</v>
      </c>
      <c r="F64" s="5">
        <f t="shared" si="4"/>
        <v>189.57116806514242</v>
      </c>
    </row>
    <row r="65" spans="3:6">
      <c r="C65">
        <v>460</v>
      </c>
      <c r="D65" s="5">
        <f t="shared" si="0"/>
        <v>1875185858.7556202</v>
      </c>
      <c r="E65" s="5">
        <f t="shared" si="3"/>
        <v>-81596.481766130746</v>
      </c>
      <c r="F65" s="5">
        <f t="shared" si="4"/>
        <v>189.84505601332771</v>
      </c>
    </row>
    <row r="66" spans="3:6">
      <c r="C66">
        <v>470</v>
      </c>
      <c r="D66" s="5">
        <f t="shared" si="0"/>
        <v>1936664351.9935942</v>
      </c>
      <c r="E66" s="5">
        <f t="shared" si="3"/>
        <v>-83496.277116362093</v>
      </c>
      <c r="F66" s="5">
        <f t="shared" si="4"/>
        <v>190.1130534390683</v>
      </c>
    </row>
    <row r="67" spans="3:6">
      <c r="C67">
        <v>480</v>
      </c>
      <c r="D67" s="5">
        <f t="shared" si="0"/>
        <v>1998800400.3992326</v>
      </c>
      <c r="E67" s="5">
        <f t="shared" si="3"/>
        <v>-85398.724028374112</v>
      </c>
      <c r="F67" s="5">
        <f t="shared" si="4"/>
        <v>190.37540839244605</v>
      </c>
    </row>
    <row r="68" spans="3:6">
      <c r="C68">
        <v>490</v>
      </c>
      <c r="D68" s="5">
        <f t="shared" si="0"/>
        <v>2061587117.629189</v>
      </c>
      <c r="E68" s="5">
        <f t="shared" si="3"/>
        <v>-87303.767253217185</v>
      </c>
      <c r="F68" s="5">
        <f t="shared" si="4"/>
        <v>190.63235357799425</v>
      </c>
    </row>
    <row r="69" spans="3:6">
      <c r="C69">
        <v>500</v>
      </c>
      <c r="D69" s="5">
        <f t="shared" si="0"/>
        <v>2125017829.2746732</v>
      </c>
      <c r="E69" s="5">
        <f t="shared" si="3"/>
        <v>-89211.353797480391</v>
      </c>
      <c r="F69" s="5">
        <f t="shared" si="4"/>
        <v>190.88410759496077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2:G41"/>
  <sheetViews>
    <sheetView workbookViewId="0">
      <selection activeCell="N36" sqref="N36"/>
    </sheetView>
  </sheetViews>
  <sheetFormatPr defaultRowHeight="13.5"/>
  <cols>
    <col min="4" max="4" width="12.25" customWidth="1"/>
    <col min="5" max="5" width="9.875" bestFit="1" customWidth="1"/>
  </cols>
  <sheetData>
    <row r="2" spans="3:7">
      <c r="C2" t="s">
        <v>43</v>
      </c>
    </row>
    <row r="3" spans="3:7">
      <c r="C3" t="s">
        <v>0</v>
      </c>
      <c r="D3" s="5">
        <f>6.02*10^23</f>
        <v>6.0199999999999993E+23</v>
      </c>
    </row>
    <row r="4" spans="3:7">
      <c r="C4" t="s">
        <v>13</v>
      </c>
      <c r="D4" s="3">
        <f>1.38*10^-23</f>
        <v>1.3800000000000001E-23</v>
      </c>
    </row>
    <row r="5" spans="3:7">
      <c r="C5" t="s">
        <v>14</v>
      </c>
      <c r="D5" s="3">
        <v>400</v>
      </c>
    </row>
    <row r="6" spans="3:7">
      <c r="C6" t="s">
        <v>29</v>
      </c>
      <c r="D6" s="5">
        <f>D4/1</f>
        <v>1.3800000000000001E-23</v>
      </c>
      <c r="F6" s="3"/>
      <c r="G6" s="3"/>
    </row>
    <row r="8" spans="3:7">
      <c r="E8" s="5"/>
    </row>
    <row r="10" spans="3:7">
      <c r="C10" s="3" t="s">
        <v>30</v>
      </c>
      <c r="D10" s="3" t="s">
        <v>32</v>
      </c>
      <c r="E10" t="s">
        <v>31</v>
      </c>
    </row>
    <row r="11" spans="3:7">
      <c r="C11" s="3">
        <v>0</v>
      </c>
      <c r="D11" s="10">
        <f>$D$4*C11/$D$6</f>
        <v>0</v>
      </c>
      <c r="E11">
        <v>0</v>
      </c>
    </row>
    <row r="12" spans="3:7">
      <c r="C12" s="3">
        <v>0.2</v>
      </c>
      <c r="D12" s="10">
        <f>$D$4*C12/$D$6</f>
        <v>0.2</v>
      </c>
      <c r="E12">
        <f>1/(D12^2*COSH(1/D12)^2)</f>
        <v>4.5395807735951659E-3</v>
      </c>
    </row>
    <row r="13" spans="3:7">
      <c r="C13" s="3">
        <v>0.4</v>
      </c>
      <c r="D13" s="10">
        <f t="shared" ref="D13:D41" si="0">$D$4*C13/$D$6</f>
        <v>0.4</v>
      </c>
      <c r="E13">
        <f t="shared" ref="E13:E41" si="1">1/(D13^2*COSH(1/D13)^2)</f>
        <v>0.16620141676975386</v>
      </c>
    </row>
    <row r="14" spans="3:7">
      <c r="C14" s="3">
        <v>0.6</v>
      </c>
      <c r="D14" s="10">
        <f t="shared" si="0"/>
        <v>0.6</v>
      </c>
      <c r="E14">
        <f t="shared" si="1"/>
        <v>0.36954137957475119</v>
      </c>
    </row>
    <row r="15" spans="3:7">
      <c r="C15" s="3">
        <v>0.8</v>
      </c>
      <c r="D15" s="10">
        <f t="shared" si="0"/>
        <v>0.8</v>
      </c>
      <c r="E15">
        <f t="shared" si="1"/>
        <v>0.43814822840692585</v>
      </c>
    </row>
    <row r="16" spans="3:7">
      <c r="C16" s="3">
        <v>1</v>
      </c>
      <c r="D16" s="10">
        <f t="shared" si="0"/>
        <v>1</v>
      </c>
      <c r="E16">
        <f t="shared" si="1"/>
        <v>0.41997434161402608</v>
      </c>
    </row>
    <row r="17" spans="3:5">
      <c r="C17" s="3">
        <v>1.2</v>
      </c>
      <c r="D17" s="10">
        <f t="shared" si="0"/>
        <v>1.2</v>
      </c>
      <c r="E17">
        <f t="shared" si="1"/>
        <v>0.3711936455423665</v>
      </c>
    </row>
    <row r="18" spans="3:5">
      <c r="C18" s="3">
        <v>1.4</v>
      </c>
      <c r="D18" s="10">
        <f t="shared" si="0"/>
        <v>1.4</v>
      </c>
      <c r="E18">
        <f t="shared" si="1"/>
        <v>0.31826166893891378</v>
      </c>
    </row>
    <row r="19" spans="3:5">
      <c r="C19" s="3">
        <v>1.6</v>
      </c>
      <c r="D19" s="10">
        <f t="shared" si="0"/>
        <v>1.6</v>
      </c>
      <c r="E19">
        <f t="shared" si="1"/>
        <v>0.2704762296757765</v>
      </c>
    </row>
    <row r="20" spans="3:5">
      <c r="C20" s="3">
        <v>1.8</v>
      </c>
      <c r="D20" s="10">
        <f t="shared" si="0"/>
        <v>1.8</v>
      </c>
      <c r="E20">
        <f t="shared" si="1"/>
        <v>0.23003264536347903</v>
      </c>
    </row>
    <row r="21" spans="3:5">
      <c r="C21" s="3">
        <v>2</v>
      </c>
      <c r="D21" s="10">
        <f t="shared" si="0"/>
        <v>2</v>
      </c>
      <c r="E21">
        <f t="shared" si="1"/>
        <v>0.19661193324148188</v>
      </c>
    </row>
    <row r="22" spans="3:5">
      <c r="C22" s="3">
        <v>2.2000000000000002</v>
      </c>
      <c r="D22" s="10">
        <f t="shared" si="0"/>
        <v>2.2000000000000002</v>
      </c>
      <c r="E22">
        <f t="shared" si="1"/>
        <v>0.16918194994183644</v>
      </c>
    </row>
    <row r="23" spans="3:5">
      <c r="C23" s="3">
        <v>2.4</v>
      </c>
      <c r="D23" s="10">
        <f t="shared" si="0"/>
        <v>2.4</v>
      </c>
      <c r="E23">
        <f t="shared" si="1"/>
        <v>0.14664419347433402</v>
      </c>
    </row>
    <row r="24" spans="3:5">
      <c r="C24" s="3">
        <v>2.6</v>
      </c>
      <c r="D24" s="10">
        <f t="shared" si="0"/>
        <v>2.6</v>
      </c>
      <c r="E24">
        <f t="shared" si="1"/>
        <v>0.12803617648648369</v>
      </c>
    </row>
    <row r="25" spans="3:5">
      <c r="C25" s="3">
        <v>2.8</v>
      </c>
      <c r="D25" s="10">
        <f t="shared" si="0"/>
        <v>2.8</v>
      </c>
      <c r="E25">
        <f t="shared" si="1"/>
        <v>0.11257145417601212</v>
      </c>
    </row>
    <row r="26" spans="3:5">
      <c r="C26" s="3">
        <v>3</v>
      </c>
      <c r="D26" s="10">
        <f t="shared" si="0"/>
        <v>3</v>
      </c>
      <c r="E26">
        <f t="shared" si="1"/>
        <v>9.9625506622768256E-2</v>
      </c>
    </row>
    <row r="27" spans="3:5">
      <c r="C27" s="3">
        <v>3.2</v>
      </c>
      <c r="D27" s="10">
        <f t="shared" si="0"/>
        <v>3.2</v>
      </c>
      <c r="E27">
        <f t="shared" si="1"/>
        <v>8.8707697242937644E-2</v>
      </c>
    </row>
    <row r="28" spans="3:5">
      <c r="C28" s="3">
        <v>3.4</v>
      </c>
      <c r="D28" s="10">
        <f t="shared" si="0"/>
        <v>3.4</v>
      </c>
      <c r="E28">
        <f t="shared" si="1"/>
        <v>7.9433356049489992E-2</v>
      </c>
    </row>
    <row r="29" spans="3:5">
      <c r="C29" s="3">
        <v>3.6</v>
      </c>
      <c r="D29" s="10">
        <f t="shared" si="0"/>
        <v>3.6</v>
      </c>
      <c r="E29">
        <f t="shared" si="1"/>
        <v>7.1500141851171969E-2</v>
      </c>
    </row>
    <row r="30" spans="3:5">
      <c r="C30" s="3">
        <v>3.8</v>
      </c>
      <c r="D30" s="10">
        <f t="shared" si="0"/>
        <v>3.8</v>
      </c>
      <c r="E30">
        <f t="shared" si="1"/>
        <v>6.4669256517803114E-2</v>
      </c>
    </row>
    <row r="31" spans="3:5">
      <c r="C31" s="3">
        <v>4</v>
      </c>
      <c r="D31" s="10">
        <f t="shared" si="0"/>
        <v>4</v>
      </c>
      <c r="E31">
        <f t="shared" si="1"/>
        <v>5.8750928050398624E-2</v>
      </c>
    </row>
    <row r="32" spans="3:5">
      <c r="C32" s="3">
        <v>4.2</v>
      </c>
      <c r="D32" s="10">
        <f t="shared" si="0"/>
        <v>4.2</v>
      </c>
      <c r="E32">
        <f t="shared" si="1"/>
        <v>5.359332568198448E-2</v>
      </c>
    </row>
    <row r="33" spans="3:5">
      <c r="C33" s="3">
        <v>4.4000000000000004</v>
      </c>
      <c r="D33" s="10">
        <f t="shared" si="0"/>
        <v>4.4000000000000004</v>
      </c>
      <c r="E33">
        <f t="shared" si="1"/>
        <v>4.9074126676619277E-2</v>
      </c>
    </row>
    <row r="34" spans="3:5">
      <c r="C34" s="3">
        <v>4.5999999999999996</v>
      </c>
      <c r="D34" s="10">
        <f t="shared" si="0"/>
        <v>4.5999999999999996</v>
      </c>
      <c r="E34">
        <f t="shared" si="1"/>
        <v>4.5094094843522101E-2</v>
      </c>
    </row>
    <row r="35" spans="3:5">
      <c r="C35" s="3">
        <v>4.8</v>
      </c>
      <c r="D35" s="10">
        <f t="shared" si="0"/>
        <v>4.8</v>
      </c>
      <c r="E35">
        <f t="shared" si="1"/>
        <v>4.1572173847958839E-2</v>
      </c>
    </row>
    <row r="36" spans="3:5">
      <c r="C36" s="3">
        <v>5</v>
      </c>
      <c r="D36" s="10">
        <f t="shared" si="0"/>
        <v>5</v>
      </c>
      <c r="E36">
        <f t="shared" si="1"/>
        <v>3.8441719318644665E-2</v>
      </c>
    </row>
    <row r="37" spans="3:5">
      <c r="C37" s="3">
        <v>5.2</v>
      </c>
      <c r="D37" s="10">
        <f t="shared" si="0"/>
        <v>5.2</v>
      </c>
      <c r="E37">
        <f t="shared" si="1"/>
        <v>3.5647588613735119E-2</v>
      </c>
    </row>
    <row r="38" spans="3:5">
      <c r="C38" s="3">
        <v>5.4</v>
      </c>
      <c r="D38" s="10">
        <f t="shared" si="0"/>
        <v>5.4</v>
      </c>
      <c r="E38">
        <f t="shared" si="1"/>
        <v>3.3143878964577031E-2</v>
      </c>
    </row>
    <row r="39" spans="3:5">
      <c r="C39" s="3">
        <v>5.6</v>
      </c>
      <c r="D39" s="10">
        <f t="shared" si="0"/>
        <v>5.6</v>
      </c>
      <c r="E39">
        <f t="shared" si="1"/>
        <v>3.0892158226192387E-2</v>
      </c>
    </row>
    <row r="40" spans="3:5">
      <c r="C40" s="3">
        <v>5.8</v>
      </c>
      <c r="D40" s="10">
        <f t="shared" si="0"/>
        <v>5.8</v>
      </c>
      <c r="E40">
        <f t="shared" si="1"/>
        <v>2.8860072007527764E-2</v>
      </c>
    </row>
    <row r="41" spans="3:5">
      <c r="C41" s="3">
        <v>6</v>
      </c>
      <c r="D41" s="10">
        <f t="shared" si="0"/>
        <v>6</v>
      </c>
      <c r="E41">
        <f t="shared" si="1"/>
        <v>2.7020240111641194E-2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13"/>
  <sheetViews>
    <sheetView topLeftCell="A2" workbookViewId="0">
      <selection activeCell="C9" sqref="C9"/>
    </sheetView>
  </sheetViews>
  <sheetFormatPr defaultRowHeight="13.5"/>
  <cols>
    <col min="3" max="3" width="13" customWidth="1"/>
    <col min="4" max="4" width="11.25" customWidth="1"/>
    <col min="5" max="7" width="9.875" bestFit="1" customWidth="1"/>
  </cols>
  <sheetData>
    <row r="3" spans="1:7">
      <c r="B3" t="s">
        <v>33</v>
      </c>
    </row>
    <row r="5" spans="1:7">
      <c r="B5" t="s">
        <v>11</v>
      </c>
      <c r="C5" s="5">
        <f>6.62*10^-34</f>
        <v>6.620000000000001E-34</v>
      </c>
    </row>
    <row r="6" spans="1:7">
      <c r="B6" t="s">
        <v>12</v>
      </c>
      <c r="C6" s="5">
        <v>3.14</v>
      </c>
    </row>
    <row r="7" spans="1:7">
      <c r="B7" t="s">
        <v>13</v>
      </c>
      <c r="C7" s="3">
        <f>1.38*10^-23</f>
        <v>1.3800000000000001E-23</v>
      </c>
    </row>
    <row r="8" spans="1:7">
      <c r="B8" t="s">
        <v>34</v>
      </c>
      <c r="C8" s="7">
        <f>3*10^8</f>
        <v>300000000</v>
      </c>
    </row>
    <row r="9" spans="1:7">
      <c r="B9" t="s">
        <v>37</v>
      </c>
      <c r="C9" s="13">
        <v>1300</v>
      </c>
      <c r="D9">
        <v>1000</v>
      </c>
      <c r="E9">
        <v>1500</v>
      </c>
    </row>
    <row r="13" spans="1:7">
      <c r="B13" s="3" t="s">
        <v>36</v>
      </c>
      <c r="E13" s="3" t="s">
        <v>35</v>
      </c>
      <c r="F13">
        <v>1000</v>
      </c>
      <c r="G13">
        <v>1500</v>
      </c>
    </row>
    <row r="14" spans="1:7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C14/(EXP($C$8*$C$5/$C$7/$D$9/B14)-1)</f>
        <v>1.5752816813666883E-51</v>
      </c>
      <c r="G14" s="11">
        <f>C14/(EXP($C$8*$C$5/$C$7/$E$9/B14)-1)</f>
        <v>1.0737547751499722E-30</v>
      </c>
    </row>
    <row r="15" spans="1:7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43" si="2">EXP($C$8*$C$5/$C$7/$C$9/B15)-1</f>
        <v>1.0932209476978956E+24</v>
      </c>
      <c r="E15" s="12">
        <f t="shared" ref="E15:E21" si="3">C15/D15</f>
        <v>1.4260703687419855E-14</v>
      </c>
      <c r="F15" s="11">
        <f t="shared" ref="F15:F78" si="4">C15/(EXP($C$8*$C$5/$C$7/$D$9/B15)-1)</f>
        <v>8.7604935186100576E-22</v>
      </c>
      <c r="G15" s="11">
        <f t="shared" ref="G15:G78" si="5">C15/(EXP($C$8*$C$5/$C$7/$E$9/B15)-1)</f>
        <v>2.2871887985080064E-11</v>
      </c>
    </row>
    <row r="16" spans="1:7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si="4"/>
        <v>3.0119358663479915E-12</v>
      </c>
      <c r="G16" s="11">
        <f t="shared" si="5"/>
        <v>2.6507047029580207E-5</v>
      </c>
    </row>
    <row r="17" spans="1:7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4"/>
        <v>1.1548850473965049E-7</v>
      </c>
      <c r="G17" s="11">
        <f t="shared" si="5"/>
        <v>1.8660594681067542E-2</v>
      </c>
    </row>
    <row r="18" spans="1:7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4"/>
        <v>5.046853825619508E-5</v>
      </c>
      <c r="G18" s="11">
        <f t="shared" si="5"/>
        <v>0.74084969318411187</v>
      </c>
    </row>
    <row r="19" spans="1:7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4"/>
        <v>2.4573622625274128E-3</v>
      </c>
      <c r="G19" s="11">
        <f t="shared" si="5"/>
        <v>7.2899919400283277</v>
      </c>
    </row>
    <row r="20" spans="1:7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4"/>
        <v>3.4982088063186499E-2</v>
      </c>
      <c r="G20" s="11">
        <f t="shared" si="5"/>
        <v>33.118235986715888</v>
      </c>
    </row>
    <row r="21" spans="1:7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4"/>
        <v>0.23440607822488851</v>
      </c>
      <c r="G21" s="11">
        <f t="shared" si="5"/>
        <v>94.224731962211564</v>
      </c>
    </row>
    <row r="22" spans="1:7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ref="E22:E43" si="6">C22/D22</f>
        <v>38.446181287755024</v>
      </c>
      <c r="F22" s="11">
        <f t="shared" si="4"/>
        <v>0.95999893860455188</v>
      </c>
      <c r="G22" s="11">
        <f t="shared" si="5"/>
        <v>198.20720385903107</v>
      </c>
    </row>
    <row r="23" spans="1:7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6"/>
        <v>77.67192197474499</v>
      </c>
      <c r="F23" s="11">
        <f t="shared" si="4"/>
        <v>2.8050141586967698</v>
      </c>
      <c r="G23" s="11">
        <f t="shared" si="5"/>
        <v>339.87489651399153</v>
      </c>
    </row>
    <row r="24" spans="1:7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6"/>
        <v>131.94100245538073</v>
      </c>
      <c r="F24" s="11">
        <f t="shared" si="4"/>
        <v>6.4440653139981254</v>
      </c>
      <c r="G24" s="11">
        <f t="shared" si="5"/>
        <v>504.88052237056576</v>
      </c>
    </row>
    <row r="25" spans="1:7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6"/>
        <v>197.55322146742125</v>
      </c>
      <c r="F25" s="11">
        <f t="shared" si="4"/>
        <v>12.408195155517571</v>
      </c>
      <c r="G25" s="11">
        <f t="shared" si="5"/>
        <v>676.05379417955896</v>
      </c>
    </row>
    <row r="26" spans="1:7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6"/>
        <v>269.21940874375349</v>
      </c>
      <c r="F26" s="11">
        <f t="shared" si="4"/>
        <v>20.919306847892361</v>
      </c>
      <c r="G26" s="11">
        <f t="shared" si="5"/>
        <v>838.28544759664783</v>
      </c>
    </row>
    <row r="27" spans="1:7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6"/>
        <v>341.52101650696511</v>
      </c>
      <c r="F27" s="11">
        <f t="shared" si="4"/>
        <v>31.845064640503285</v>
      </c>
      <c r="G27" s="11">
        <f t="shared" si="5"/>
        <v>980.83667443587137</v>
      </c>
    </row>
    <row r="28" spans="1:7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6"/>
        <v>409.87590939193689</v>
      </c>
      <c r="F28" s="11">
        <f t="shared" si="4"/>
        <v>44.757188018303395</v>
      </c>
      <c r="G28" s="11">
        <f t="shared" si="5"/>
        <v>1097.6435676836948</v>
      </c>
    </row>
    <row r="29" spans="1:7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6"/>
        <v>470.96666425762896</v>
      </c>
      <c r="F29" s="11">
        <f t="shared" si="4"/>
        <v>59.04223873977822</v>
      </c>
      <c r="G29" s="11">
        <f t="shared" si="5"/>
        <v>1186.5536162243864</v>
      </c>
    </row>
    <row r="30" spans="1:7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6"/>
        <v>522.77724336485733</v>
      </c>
      <c r="F30" s="11">
        <f t="shared" si="4"/>
        <v>74.018022397388648</v>
      </c>
      <c r="G30" s="11">
        <f t="shared" si="5"/>
        <v>1248.2134423771797</v>
      </c>
    </row>
    <row r="31" spans="1:7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6"/>
        <v>564.41199213305129</v>
      </c>
      <c r="F31" s="11">
        <f t="shared" si="4"/>
        <v>89.027660138871894</v>
      </c>
      <c r="G31" s="11">
        <f t="shared" si="5"/>
        <v>1285.0097927977968</v>
      </c>
    </row>
    <row r="32" spans="1:7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6"/>
        <v>595.83086770687783</v>
      </c>
      <c r="F32" s="11">
        <f t="shared" si="4"/>
        <v>103.50146914388357</v>
      </c>
      <c r="G32" s="11">
        <f t="shared" si="5"/>
        <v>1300.2282911737282</v>
      </c>
    </row>
    <row r="33" spans="1:7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6"/>
        <v>617.58268616970884</v>
      </c>
      <c r="F33" s="11">
        <f t="shared" si="4"/>
        <v>116.9883568391608</v>
      </c>
      <c r="G33" s="11">
        <f t="shared" si="5"/>
        <v>1297.4588581108628</v>
      </c>
    </row>
    <row r="34" spans="1:7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6"/>
        <v>630.57652668406934</v>
      </c>
      <c r="F34" s="11">
        <f t="shared" si="4"/>
        <v>129.16367729196648</v>
      </c>
      <c r="G34" s="11">
        <f t="shared" si="5"/>
        <v>1280.2152776378796</v>
      </c>
    </row>
    <row r="35" spans="1:7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6"/>
        <v>635.90463067609528</v>
      </c>
      <c r="F35" s="11">
        <f t="shared" si="4"/>
        <v>139.8215484715908</v>
      </c>
      <c r="G35" s="11">
        <f t="shared" si="5"/>
        <v>1251.7176813118995</v>
      </c>
    </row>
    <row r="36" spans="1:7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6"/>
        <v>634.71553923520491</v>
      </c>
      <c r="F36" s="11">
        <f t="shared" si="4"/>
        <v>148.85855621143008</v>
      </c>
      <c r="G36" s="11">
        <f t="shared" si="5"/>
        <v>1214.7884713571093</v>
      </c>
    </row>
    <row r="37" spans="1:7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6"/>
        <v>628.12973577673336</v>
      </c>
      <c r="F37" s="11">
        <f t="shared" si="4"/>
        <v>156.2539741530056</v>
      </c>
      <c r="G37" s="11">
        <f t="shared" si="5"/>
        <v>1171.8215679431321</v>
      </c>
    </row>
    <row r="38" spans="1:7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6"/>
        <v>617.18826851223889</v>
      </c>
      <c r="F38" s="11">
        <f t="shared" si="4"/>
        <v>162.04986147142273</v>
      </c>
      <c r="G38" s="11">
        <f t="shared" si="5"/>
        <v>1124.7954790748174</v>
      </c>
    </row>
    <row r="39" spans="1:7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6"/>
        <v>602.82537997309441</v>
      </c>
      <c r="F39" s="11">
        <f t="shared" si="4"/>
        <v>166.33297319629207</v>
      </c>
      <c r="G39" s="11">
        <f t="shared" si="5"/>
        <v>1075.3099268974827</v>
      </c>
    </row>
    <row r="40" spans="1:7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6"/>
        <v>585.85766978987363</v>
      </c>
      <c r="F40" s="11">
        <f t="shared" si="4"/>
        <v>169.21939658242587</v>
      </c>
      <c r="G40" s="11">
        <f t="shared" si="5"/>
        <v>1024.6328851068554</v>
      </c>
    </row>
    <row r="41" spans="1:7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6"/>
        <v>566.98401369152441</v>
      </c>
      <c r="F41" s="11">
        <f t="shared" si="4"/>
        <v>170.84216368087911</v>
      </c>
      <c r="G41" s="11">
        <f t="shared" si="5"/>
        <v>973.7499838940987</v>
      </c>
    </row>
    <row r="42" spans="1:7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6"/>
        <v>546.79200675982599</v>
      </c>
      <c r="F42" s="11">
        <f t="shared" si="4"/>
        <v>171.34170108878268</v>
      </c>
      <c r="G42" s="11">
        <f t="shared" si="5"/>
        <v>923.41170420431206</v>
      </c>
    </row>
    <row r="43" spans="1:7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6"/>
        <v>525.76796534985601</v>
      </c>
      <c r="F43" s="11">
        <f t="shared" si="4"/>
        <v>170.85877966892014</v>
      </c>
      <c r="G43" s="11">
        <f t="shared" si="5"/>
        <v>874.17603274918315</v>
      </c>
    </row>
    <row r="44" spans="1:7">
      <c r="A44">
        <v>3.1</v>
      </c>
      <c r="B44">
        <f t="shared" si="1"/>
        <v>3.1E-6</v>
      </c>
      <c r="C44">
        <f t="shared" si="0"/>
        <v>17425.707105320733</v>
      </c>
      <c r="D44" s="11">
        <f t="shared" ref="D44:D107" si="7">EXP($C$8*$C$5/$C$7/$C$9/B44)-1</f>
        <v>34.553665615753374</v>
      </c>
      <c r="E44" s="12">
        <f t="shared" ref="E44:E107" si="8">C44/D44</f>
        <v>504.30849505518665</v>
      </c>
      <c r="F44" s="11">
        <f t="shared" si="4"/>
        <v>169.52955182617532</v>
      </c>
      <c r="G44" s="11">
        <f t="shared" si="5"/>
        <v>826.4456452854098</v>
      </c>
    </row>
    <row r="45" spans="1:7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7"/>
        <v>30.799423495043577</v>
      </c>
      <c r="E45" s="12">
        <f t="shared" si="8"/>
        <v>482.73234603231168</v>
      </c>
      <c r="F45" s="11">
        <f t="shared" si="4"/>
        <v>167.48226169505142</v>
      </c>
      <c r="G45" s="11">
        <f t="shared" si="5"/>
        <v>780.49950722230085</v>
      </c>
    </row>
    <row r="46" spans="1:7">
      <c r="A46">
        <v>3.3</v>
      </c>
      <c r="B46">
        <f t="shared" si="1"/>
        <v>3.2999999999999997E-6</v>
      </c>
      <c r="C46">
        <f t="shared" ref="C46:C77" si="9">(8*$C$6*$C$5*$C$8/(B46^5))</f>
        <v>12747.622082139313</v>
      </c>
      <c r="D46" s="11">
        <f t="shared" si="7"/>
        <v>27.634617789696332</v>
      </c>
      <c r="E46" s="12">
        <f t="shared" si="8"/>
        <v>461.29178189293827</v>
      </c>
      <c r="F46" s="11">
        <f t="shared" si="4"/>
        <v>164.83525021391262</v>
      </c>
      <c r="G46" s="11">
        <f t="shared" si="5"/>
        <v>736.5192292693381</v>
      </c>
    </row>
    <row r="47" spans="1:7">
      <c r="A47">
        <v>3.4</v>
      </c>
      <c r="B47">
        <f t="shared" si="1"/>
        <v>3.3999999999999996E-6</v>
      </c>
      <c r="C47">
        <f t="shared" si="9"/>
        <v>10980.049399340929</v>
      </c>
      <c r="D47" s="11">
        <f t="shared" si="7"/>
        <v>24.944281258103647</v>
      </c>
      <c r="E47" s="12">
        <f t="shared" si="8"/>
        <v>440.18303376746286</v>
      </c>
      <c r="F47" s="11">
        <f t="shared" si="4"/>
        <v>161.69593072421787</v>
      </c>
      <c r="G47" s="11">
        <f t="shared" si="5"/>
        <v>694.61073094467804</v>
      </c>
    </row>
    <row r="48" spans="1:7">
      <c r="A48">
        <v>3.5</v>
      </c>
      <c r="B48">
        <f t="shared" si="1"/>
        <v>3.4999999999999999E-6</v>
      </c>
      <c r="C48">
        <f t="shared" si="9"/>
        <v>9498.579401439878</v>
      </c>
      <c r="D48" s="11">
        <f t="shared" si="7"/>
        <v>22.639617979536713</v>
      </c>
      <c r="E48" s="12">
        <f t="shared" si="8"/>
        <v>419.55563958832545</v>
      </c>
      <c r="F48" s="11">
        <f t="shared" si="4"/>
        <v>158.16046839978711</v>
      </c>
      <c r="G48" s="11">
        <f t="shared" si="5"/>
        <v>654.82183945553857</v>
      </c>
    </row>
    <row r="49" spans="1:7">
      <c r="A49">
        <v>3.6</v>
      </c>
      <c r="B49">
        <f t="shared" si="1"/>
        <v>3.5999999999999998E-6</v>
      </c>
      <c r="C49">
        <f t="shared" si="9"/>
        <v>8250.6160138190371</v>
      </c>
      <c r="D49" s="11">
        <f t="shared" si="7"/>
        <v>20.65128988346699</v>
      </c>
      <c r="E49" s="12">
        <f t="shared" si="8"/>
        <v>399.52061398471363</v>
      </c>
      <c r="F49" s="11">
        <f t="shared" si="4"/>
        <v>154.31395133407494</v>
      </c>
      <c r="G49" s="11">
        <f t="shared" si="5"/>
        <v>617.15644613835366</v>
      </c>
    </row>
    <row r="50" spans="1:7">
      <c r="A50">
        <v>3.7</v>
      </c>
      <c r="B50">
        <f t="shared" si="1"/>
        <v>3.7000000000000002E-6</v>
      </c>
      <c r="C50">
        <f t="shared" si="9"/>
        <v>7194.3284113423178</v>
      </c>
      <c r="D50" s="11">
        <f t="shared" si="7"/>
        <v>18.924600332257658</v>
      </c>
      <c r="E50" s="12">
        <f t="shared" si="8"/>
        <v>380.15748206208235</v>
      </c>
      <c r="F50" s="11">
        <f t="shared" si="4"/>
        <v>150.23088908833901</v>
      </c>
      <c r="G50" s="11">
        <f t="shared" si="5"/>
        <v>581.58579538157153</v>
      </c>
    </row>
    <row r="51" spans="1:7">
      <c r="A51">
        <v>3.8</v>
      </c>
      <c r="B51">
        <f t="shared" si="1"/>
        <v>3.7999999999999996E-6</v>
      </c>
      <c r="C51">
        <f t="shared" si="9"/>
        <v>6296.2345205098873</v>
      </c>
      <c r="D51" s="11">
        <f t="shared" si="7"/>
        <v>17.415993584400656</v>
      </c>
      <c r="E51" s="12">
        <f t="shared" si="8"/>
        <v>361.52025952451925</v>
      </c>
      <c r="F51" s="11">
        <f t="shared" si="4"/>
        <v>145.97591477545322</v>
      </c>
      <c r="G51" s="11">
        <f t="shared" si="5"/>
        <v>548.05741498168641</v>
      </c>
    </row>
    <row r="52" spans="1:7">
      <c r="A52">
        <v>3.9</v>
      </c>
      <c r="B52">
        <f t="shared" si="1"/>
        <v>3.8999999999999999E-6</v>
      </c>
      <c r="C52">
        <f t="shared" si="9"/>
        <v>5529.3724469640383</v>
      </c>
      <c r="D52" s="11">
        <f t="shared" si="7"/>
        <v>16.090479731425297</v>
      </c>
      <c r="E52" s="12">
        <f t="shared" si="8"/>
        <v>343.6424854483966</v>
      </c>
      <c r="F52" s="11">
        <f t="shared" si="4"/>
        <v>141.604599426829</v>
      </c>
      <c r="G52" s="11">
        <f t="shared" si="5"/>
        <v>516.50212581904498</v>
      </c>
    </row>
    <row r="53" spans="1:7">
      <c r="A53">
        <v>4</v>
      </c>
      <c r="B53">
        <f t="shared" si="1"/>
        <v>3.9999999999999998E-6</v>
      </c>
      <c r="C53">
        <f t="shared" si="9"/>
        <v>4871.9062500000018</v>
      </c>
      <c r="D53" s="11">
        <f t="shared" si="7"/>
        <v>14.919718982829027</v>
      </c>
      <c r="E53" s="12">
        <f t="shared" si="8"/>
        <v>326.54142183288008</v>
      </c>
      <c r="F53" s="11">
        <f t="shared" si="4"/>
        <v>137.16431319980475</v>
      </c>
      <c r="G53" s="11">
        <f t="shared" si="5"/>
        <v>486.83950010946768</v>
      </c>
    </row>
    <row r="54" spans="1:7">
      <c r="A54">
        <v>4.0999999999999996</v>
      </c>
      <c r="B54">
        <f t="shared" si="1"/>
        <v>4.0999999999999997E-6</v>
      </c>
      <c r="C54">
        <f t="shared" si="9"/>
        <v>4306.0552278941059</v>
      </c>
      <c r="D54" s="11">
        <f t="shared" si="7"/>
        <v>13.880581395285533</v>
      </c>
      <c r="E54" s="12">
        <f t="shared" si="8"/>
        <v>310.22153217275428</v>
      </c>
      <c r="F54" s="11">
        <f t="shared" si="4"/>
        <v>132.69508792061964</v>
      </c>
      <c r="G54" s="11">
        <f t="shared" si="5"/>
        <v>458.98207505845215</v>
      </c>
    </row>
    <row r="55" spans="1:7">
      <c r="A55">
        <v>4.2</v>
      </c>
      <c r="B55">
        <f t="shared" si="1"/>
        <v>4.1999999999999996E-6</v>
      </c>
      <c r="C55">
        <f t="shared" si="9"/>
        <v>3817.2660274562286</v>
      </c>
      <c r="D55" s="11">
        <f t="shared" si="7"/>
        <v>12.954053326112881</v>
      </c>
      <c r="E55" s="12">
        <f t="shared" si="8"/>
        <v>294.67734394464429</v>
      </c>
      <c r="F55" s="11">
        <f t="shared" si="4"/>
        <v>128.23045055395534</v>
      </c>
      <c r="G55" s="11">
        <f t="shared" si="5"/>
        <v>432.8385740387331</v>
      </c>
    </row>
    <row r="56" spans="1:7">
      <c r="A56">
        <v>4.3</v>
      </c>
      <c r="B56">
        <f t="shared" si="1"/>
        <v>4.2999999999999995E-6</v>
      </c>
      <c r="C56">
        <f t="shared" si="9"/>
        <v>3393.5683544379854</v>
      </c>
      <c r="D56" s="11">
        <f t="shared" si="7"/>
        <v>12.124399429790891</v>
      </c>
      <c r="E56" s="12">
        <f t="shared" si="8"/>
        <v>279.89578981534049</v>
      </c>
      <c r="F56" s="11">
        <f t="shared" si="4"/>
        <v>123.79820840176889</v>
      </c>
      <c r="G56" s="11">
        <f t="shared" si="5"/>
        <v>408.31634066607745</v>
      </c>
    </row>
    <row r="57" spans="1:7">
      <c r="A57">
        <v>4.4000000000000004</v>
      </c>
      <c r="B57">
        <f t="shared" si="1"/>
        <v>4.4000000000000002E-6</v>
      </c>
      <c r="C57">
        <f t="shared" si="9"/>
        <v>3025.0704745701673</v>
      </c>
      <c r="D57" s="11">
        <f t="shared" si="7"/>
        <v>11.378514876759979</v>
      </c>
      <c r="E57" s="12">
        <f t="shared" si="8"/>
        <v>265.85811130314687</v>
      </c>
      <c r="F57" s="11">
        <f t="shared" si="4"/>
        <v>119.42117499721654</v>
      </c>
      <c r="G57" s="11">
        <f t="shared" si="5"/>
        <v>385.32315191143476</v>
      </c>
    </row>
    <row r="58" spans="1:7">
      <c r="A58">
        <v>4.5</v>
      </c>
      <c r="B58">
        <f t="shared" si="1"/>
        <v>4.5000000000000001E-6</v>
      </c>
      <c r="C58">
        <f t="shared" si="9"/>
        <v>2703.5618554082212</v>
      </c>
      <c r="D58" s="11">
        <f t="shared" si="7"/>
        <v>10.705420501795254</v>
      </c>
      <c r="E58" s="12">
        <f t="shared" si="8"/>
        <v>252.54139759898689</v>
      </c>
      <c r="F58" s="11">
        <f t="shared" si="4"/>
        <v>115.11783147314345</v>
      </c>
      <c r="G58" s="11">
        <f t="shared" si="5"/>
        <v>363.76854388371919</v>
      </c>
    </row>
    <row r="59" spans="1:7">
      <c r="A59">
        <v>4.5999999999999996</v>
      </c>
      <c r="B59">
        <f t="shared" si="1"/>
        <v>4.5999999999999992E-6</v>
      </c>
      <c r="C59">
        <f t="shared" si="9"/>
        <v>2422.1984440543365</v>
      </c>
      <c r="D59" s="11">
        <f t="shared" si="7"/>
        <v>10.095866298479475</v>
      </c>
      <c r="E59" s="12">
        <f t="shared" si="8"/>
        <v>239.91982187988569</v>
      </c>
      <c r="F59" s="11">
        <f t="shared" si="4"/>
        <v>110.90292221708306</v>
      </c>
      <c r="G59" s="11">
        <f t="shared" si="5"/>
        <v>343.56475725736755</v>
      </c>
    </row>
    <row r="60" spans="1:7">
      <c r="A60">
        <v>4.7</v>
      </c>
      <c r="B60">
        <f t="shared" si="1"/>
        <v>4.6999999999999999E-6</v>
      </c>
      <c r="C60">
        <f t="shared" si="9"/>
        <v>2175.252064676517</v>
      </c>
      <c r="D60" s="11">
        <f t="shared" si="7"/>
        <v>9.5420177309348855</v>
      </c>
      <c r="E60" s="12">
        <f t="shared" si="8"/>
        <v>227.96562802691366</v>
      </c>
      <c r="F60" s="11">
        <f t="shared" si="4"/>
        <v>106.78798632750734</v>
      </c>
      <c r="G60" s="11">
        <f t="shared" si="5"/>
        <v>324.62738761915688</v>
      </c>
    </row>
    <row r="61" spans="1:7">
      <c r="A61">
        <v>4.8</v>
      </c>
      <c r="B61">
        <f t="shared" si="1"/>
        <v>4.7999999999999998E-6</v>
      </c>
      <c r="C61">
        <f t="shared" si="9"/>
        <v>1957.9098548418219</v>
      </c>
      <c r="D61" s="11">
        <f t="shared" si="7"/>
        <v>9.0372058495227723</v>
      </c>
      <c r="E61" s="12">
        <f t="shared" si="8"/>
        <v>216.64991231169236</v>
      </c>
      <c r="F61" s="11">
        <f t="shared" si="4"/>
        <v>102.7818281115787</v>
      </c>
      <c r="G61" s="11">
        <f t="shared" si="5"/>
        <v>306.87580845326829</v>
      </c>
    </row>
    <row r="62" spans="1:7">
      <c r="A62">
        <v>4.9000000000000004</v>
      </c>
      <c r="B62">
        <f t="shared" si="1"/>
        <v>4.9000000000000005E-6</v>
      </c>
      <c r="C62">
        <f t="shared" si="9"/>
        <v>1766.1129665912777</v>
      </c>
      <c r="D62" s="11">
        <f t="shared" si="7"/>
        <v>8.5757269301036683</v>
      </c>
      <c r="E62" s="12">
        <f t="shared" si="8"/>
        <v>205.94323734721902</v>
      </c>
      <c r="F62" s="11">
        <f t="shared" si="4"/>
        <v>98.89093088377318</v>
      </c>
      <c r="G62" s="11">
        <f t="shared" si="5"/>
        <v>290.23342034989162</v>
      </c>
    </row>
    <row r="63" spans="1:7">
      <c r="A63">
        <v>5</v>
      </c>
      <c r="B63">
        <f t="shared" si="1"/>
        <v>4.9999999999999996E-6</v>
      </c>
      <c r="C63">
        <f t="shared" si="9"/>
        <v>1596.4262400000014</v>
      </c>
      <c r="D63" s="11">
        <f t="shared" si="7"/>
        <v>8.1526808252595995</v>
      </c>
      <c r="E63" s="12">
        <f t="shared" si="8"/>
        <v>195.81610935310565</v>
      </c>
      <c r="F63" s="11">
        <f t="shared" si="4"/>
        <v>95.119818842918463</v>
      </c>
      <c r="G63" s="11">
        <f t="shared" si="5"/>
        <v>274.62776868931519</v>
      </c>
    </row>
    <row r="64" spans="1:7">
      <c r="A64">
        <v>5.0999999999999996</v>
      </c>
      <c r="B64">
        <f t="shared" si="1"/>
        <v>5.0999999999999995E-6</v>
      </c>
      <c r="C64">
        <f t="shared" si="9"/>
        <v>1445.9324311889286</v>
      </c>
      <c r="D64" s="11">
        <f t="shared" si="7"/>
        <v>7.7638397798603567</v>
      </c>
      <c r="E64" s="12">
        <f t="shared" si="8"/>
        <v>186.23934447227035</v>
      </c>
      <c r="F64" s="11">
        <f t="shared" si="4"/>
        <v>91.471371976253877</v>
      </c>
      <c r="G64" s="11">
        <f t="shared" si="5"/>
        <v>259.99056299618746</v>
      </c>
    </row>
    <row r="65" spans="1:7">
      <c r="A65">
        <v>5.2</v>
      </c>
      <c r="B65">
        <f t="shared" si="1"/>
        <v>5.2000000000000002E-6</v>
      </c>
      <c r="C65">
        <f t="shared" si="9"/>
        <v>1312.1460005979109</v>
      </c>
      <c r="D65" s="11">
        <f t="shared" si="7"/>
        <v>7.4055413738467646</v>
      </c>
      <c r="E65" s="12">
        <f t="shared" si="8"/>
        <v>177.18434539193242</v>
      </c>
      <c r="F65" s="11">
        <f t="shared" si="4"/>
        <v>87.947098876865454</v>
      </c>
      <c r="G65" s="11">
        <f t="shared" si="5"/>
        <v>246.25762394155174</v>
      </c>
    </row>
    <row r="66" spans="1:7">
      <c r="A66">
        <v>5.3</v>
      </c>
      <c r="B66">
        <f t="shared" si="1"/>
        <v>5.2999999999999992E-6</v>
      </c>
      <c r="C66">
        <f t="shared" si="9"/>
        <v>1192.9425552178311</v>
      </c>
      <c r="D66" s="11">
        <f t="shared" si="7"/>
        <v>7.074600689599162</v>
      </c>
      <c r="E66" s="12">
        <f t="shared" si="8"/>
        <v>168.6233057607979</v>
      </c>
      <c r="F66" s="11">
        <f t="shared" si="4"/>
        <v>84.547372148310984</v>
      </c>
      <c r="G66" s="11">
        <f t="shared" si="5"/>
        <v>233.36877823450922</v>
      </c>
    </row>
    <row r="67" spans="1:7">
      <c r="A67">
        <v>5.4</v>
      </c>
      <c r="B67">
        <f t="shared" si="1"/>
        <v>5.4E-6</v>
      </c>
      <c r="C67">
        <f t="shared" si="9"/>
        <v>1086.5008742477742</v>
      </c>
      <c r="D67" s="11">
        <f t="shared" si="7"/>
        <v>6.7682378862303771</v>
      </c>
      <c r="E67" s="12">
        <f t="shared" si="8"/>
        <v>160.52935675594424</v>
      </c>
      <c r="F67" s="11">
        <f t="shared" si="4"/>
        <v>81.271630767190587</v>
      </c>
      <c r="G67" s="11">
        <f t="shared" si="5"/>
        <v>221.26771709812735</v>
      </c>
    </row>
    <row r="68" spans="1:7">
      <c r="A68">
        <v>5.5</v>
      </c>
      <c r="B68">
        <f t="shared" si="1"/>
        <v>5.4999999999999999E-6</v>
      </c>
      <c r="C68">
        <f t="shared" si="9"/>
        <v>991.25509310715279</v>
      </c>
      <c r="D68" s="11">
        <f t="shared" si="7"/>
        <v>6.4840181894721285</v>
      </c>
      <c r="E68" s="12">
        <f t="shared" si="8"/>
        <v>152.87666754492125</v>
      </c>
      <c r="F68" s="11">
        <f t="shared" si="4"/>
        <v>78.118553423094724</v>
      </c>
      <c r="G68" s="11">
        <f t="shared" si="5"/>
        <v>209.90183042777014</v>
      </c>
    </row>
    <row r="69" spans="1:7">
      <c r="A69">
        <v>5.6</v>
      </c>
      <c r="B69">
        <f t="shared" si="1"/>
        <v>5.5999999999999997E-6</v>
      </c>
      <c r="C69">
        <f t="shared" si="9"/>
        <v>905.85512174986673</v>
      </c>
      <c r="D69" s="11">
        <f t="shared" si="7"/>
        <v>6.2198019393522266</v>
      </c>
      <c r="E69" s="12">
        <f t="shared" si="8"/>
        <v>145.64050922885315</v>
      </c>
      <c r="F69" s="11">
        <f t="shared" si="4"/>
        <v>75.086206485060259</v>
      </c>
      <c r="G69" s="11">
        <f t="shared" si="5"/>
        <v>199.22202589248897</v>
      </c>
    </row>
    <row r="70" spans="1:7">
      <c r="A70">
        <v>5.7</v>
      </c>
      <c r="B70">
        <f t="shared" si="1"/>
        <v>5.6999999999999996E-6</v>
      </c>
      <c r="C70">
        <f t="shared" si="9"/>
        <v>829.13376401776281</v>
      </c>
      <c r="D70" s="11">
        <f t="shared" si="7"/>
        <v>5.9737028266559484</v>
      </c>
      <c r="E70" s="12">
        <f t="shared" si="8"/>
        <v>138.79729006906561</v>
      </c>
      <c r="F70" s="11">
        <f t="shared" si="4"/>
        <v>72.172169874131527</v>
      </c>
      <c r="G70" s="11">
        <f t="shared" si="5"/>
        <v>189.18254000708313</v>
      </c>
    </row>
    <row r="71" spans="1:7">
      <c r="A71">
        <v>5.8</v>
      </c>
      <c r="B71">
        <f t="shared" si="1"/>
        <v>5.7999999999999995E-6</v>
      </c>
      <c r="C71">
        <f t="shared" si="9"/>
        <v>760.07931101275767</v>
      </c>
      <c r="D71" s="11">
        <f t="shared" si="7"/>
        <v>5.7440528285808883</v>
      </c>
      <c r="E71" s="12">
        <f t="shared" si="8"/>
        <v>132.3245683310578</v>
      </c>
      <c r="F71" s="11">
        <f t="shared" si="4"/>
        <v>69.373643765659111</v>
      </c>
      <c r="G71" s="11">
        <f t="shared" si="5"/>
        <v>179.74074645005462</v>
      </c>
    </row>
    <row r="72" spans="1:7">
      <c r="A72">
        <v>5.9</v>
      </c>
      <c r="B72">
        <f t="shared" si="1"/>
        <v>5.9000000000000003E-6</v>
      </c>
      <c r="C72">
        <f t="shared" si="9"/>
        <v>697.81262253613806</v>
      </c>
      <c r="D72" s="11">
        <f t="shared" si="7"/>
        <v>5.5293726502172769</v>
      </c>
      <c r="E72" s="12">
        <f t="shared" si="8"/>
        <v>126.20104787271256</v>
      </c>
      <c r="F72" s="11">
        <f t="shared" si="4"/>
        <v>66.68753871041082</v>
      </c>
      <c r="G72" s="11">
        <f t="shared" si="5"/>
        <v>170.85696553183976</v>
      </c>
    </row>
    <row r="73" spans="1:7">
      <c r="A73">
        <v>6</v>
      </c>
      <c r="B73">
        <f t="shared" si="1"/>
        <v>6.0000000000000002E-6</v>
      </c>
      <c r="C73">
        <f t="shared" si="9"/>
        <v>641.5679012345679</v>
      </c>
      <c r="D73" s="11">
        <f t="shared" si="7"/>
        <v>5.3283467110416991</v>
      </c>
      <c r="E73" s="12">
        <f t="shared" si="8"/>
        <v>120.40656061383447</v>
      </c>
      <c r="F73" s="11">
        <f t="shared" si="4"/>
        <v>64.110551454744694</v>
      </c>
      <c r="G73" s="11">
        <f t="shared" si="5"/>
        <v>162.49427764926571</v>
      </c>
    </row>
    <row r="74" spans="1:7">
      <c r="A74">
        <v>6.1</v>
      </c>
      <c r="B74">
        <f t="shared" si="1"/>
        <v>6.0999999999999992E-6</v>
      </c>
      <c r="C74">
        <f t="shared" si="9"/>
        <v>590.67651540661973</v>
      </c>
      <c r="D74" s="11">
        <f t="shared" si="7"/>
        <v>5.1398018991579431</v>
      </c>
      <c r="E74" s="12">
        <f t="shared" si="8"/>
        <v>114.92203921388305</v>
      </c>
      <c r="F74" s="11">
        <f t="shared" si="4"/>
        <v>61.639228458874982</v>
      </c>
      <c r="G74" s="11">
        <f t="shared" si="5"/>
        <v>154.61834273300579</v>
      </c>
    </row>
    <row r="75" spans="1:7">
      <c r="A75">
        <v>6.2</v>
      </c>
      <c r="B75">
        <f t="shared" si="1"/>
        <v>6.1999999999999999E-6</v>
      </c>
      <c r="C75">
        <f t="shared" si="9"/>
        <v>544.5533470412729</v>
      </c>
      <c r="D75" s="11">
        <f t="shared" si="7"/>
        <v>4.9626894616232846</v>
      </c>
      <c r="E75" s="12">
        <f t="shared" si="8"/>
        <v>109.72948262274519</v>
      </c>
      <c r="F75" s="11">
        <f t="shared" si="4"/>
        <v>59.270018858902233</v>
      </c>
      <c r="G75" s="11">
        <f t="shared" si="5"/>
        <v>147.19722705467046</v>
      </c>
    </row>
    <row r="76" spans="1:7">
      <c r="A76">
        <v>6.3</v>
      </c>
      <c r="B76">
        <f t="shared" si="1"/>
        <v>6.2999999999999998E-6</v>
      </c>
      <c r="C76">
        <f t="shared" si="9"/>
        <v>502.68523818353606</v>
      </c>
      <c r="D76" s="11">
        <f t="shared" si="7"/>
        <v>4.7960695152711583</v>
      </c>
      <c r="E76" s="12">
        <f t="shared" si="8"/>
        <v>104.8119166294268</v>
      </c>
      <c r="F76" s="11">
        <f t="shared" si="4"/>
        <v>56.999318391931908</v>
      </c>
      <c r="G76" s="11">
        <f t="shared" si="5"/>
        <v>140.20123826906587</v>
      </c>
    </row>
    <row r="77" spans="1:7">
      <c r="A77">
        <v>6.4</v>
      </c>
      <c r="B77">
        <f t="shared" si="1"/>
        <v>6.3999999999999997E-6</v>
      </c>
      <c r="C77">
        <f t="shared" si="9"/>
        <v>464.62118625640898</v>
      </c>
      <c r="D77" s="11">
        <f t="shared" si="7"/>
        <v>4.639097755407648</v>
      </c>
      <c r="E77" s="12">
        <f t="shared" si="8"/>
        <v>100.15335109393091</v>
      </c>
      <c r="F77" s="11">
        <f t="shared" si="4"/>
        <v>54.823505602771604</v>
      </c>
      <c r="G77" s="11">
        <f t="shared" si="5"/>
        <v>133.60276919332816</v>
      </c>
    </row>
    <row r="78" spans="1:7">
      <c r="A78">
        <v>6.5</v>
      </c>
      <c r="B78">
        <f t="shared" si="1"/>
        <v>6.4999999999999996E-6</v>
      </c>
      <c r="C78">
        <f t="shared" ref="C78" si="10">(8*$C$6*$C$5*$C$8/(B78^5))</f>
        <v>429.96400147592357</v>
      </c>
      <c r="D78" s="11">
        <f t="shared" si="7"/>
        <v>4.49101401455661</v>
      </c>
      <c r="E78" s="12">
        <f t="shared" si="8"/>
        <v>95.738735190380638</v>
      </c>
      <c r="F78" s="11">
        <f t="shared" si="4"/>
        <v>52.738971473500875</v>
      </c>
      <c r="G78" s="11">
        <f t="shared" si="5"/>
        <v>127.37615054289931</v>
      </c>
    </row>
    <row r="79" spans="1:7">
      <c r="A79">
        <v>6.6</v>
      </c>
      <c r="B79">
        <f t="shared" ref="B79:B113" si="11">A79*10^-6</f>
        <v>6.5999999999999995E-6</v>
      </c>
      <c r="C79">
        <f t="shared" ref="C79:C113" si="12">(8*$C$6*$C$5*$C$8/(B79^5))</f>
        <v>398.36319006685352</v>
      </c>
      <c r="D79" s="11">
        <f t="shared" si="7"/>
        <v>4.3511323838694489</v>
      </c>
      <c r="E79" s="12">
        <f t="shared" si="8"/>
        <v>91.553911699783853</v>
      </c>
      <c r="F79" s="11">
        <f t="shared" ref="F79:F113" si="13">C79/(EXP($C$8*$C$5/$C$7/$D$9/B79)-1)</f>
        <v>50.742143461588121</v>
      </c>
      <c r="G79" s="11">
        <f t="shared" ref="G79:G113" si="14">C79/(EXP($C$8*$C$5/$C$7/$E$9/B79)-1)</f>
        <v>121.49751263463732</v>
      </c>
    </row>
    <row r="80" spans="1:7">
      <c r="A80">
        <v>6.7</v>
      </c>
      <c r="B80">
        <f t="shared" si="11"/>
        <v>6.7000000000000002E-6</v>
      </c>
      <c r="C80">
        <f t="shared" si="12"/>
        <v>369.5088680400342</v>
      </c>
      <c r="D80" s="11">
        <f t="shared" si="7"/>
        <v>4.2188326588611016</v>
      </c>
      <c r="E80" s="12">
        <f t="shared" si="8"/>
        <v>87.585571156497423</v>
      </c>
      <c r="F80" s="11">
        <f t="shared" si="13"/>
        <v>48.829504796093907</v>
      </c>
      <c r="G80" s="11">
        <f t="shared" si="14"/>
        <v>115.94465591393687</v>
      </c>
    </row>
    <row r="81" spans="1:7">
      <c r="A81">
        <v>6.8</v>
      </c>
      <c r="B81">
        <f t="shared" si="11"/>
        <v>6.7999999999999993E-6</v>
      </c>
      <c r="C81">
        <f t="shared" si="12"/>
        <v>343.12654372940403</v>
      </c>
      <c r="D81" s="11">
        <f t="shared" si="7"/>
        <v>4.093552911092968</v>
      </c>
      <c r="E81" s="12">
        <f t="shared" si="8"/>
        <v>83.821206463358038</v>
      </c>
      <c r="F81" s="11">
        <f t="shared" si="13"/>
        <v>46.997609762801204</v>
      </c>
      <c r="G81" s="11">
        <f t="shared" si="14"/>
        <v>110.69693005303759</v>
      </c>
    </row>
    <row r="82" spans="1:7">
      <c r="A82">
        <v>6.9</v>
      </c>
      <c r="B82">
        <f t="shared" si="11"/>
        <v>6.9E-6</v>
      </c>
      <c r="C82">
        <f t="shared" si="12"/>
        <v>318.97263460797819</v>
      </c>
      <c r="D82" s="11">
        <f t="shared" si="7"/>
        <v>3.9747830201064902</v>
      </c>
      <c r="E82" s="12">
        <f t="shared" si="8"/>
        <v>80.249068438315021</v>
      </c>
      <c r="F82" s="11">
        <f t="shared" si="13"/>
        <v>45.243095605908472</v>
      </c>
      <c r="G82" s="11">
        <f t="shared" si="14"/>
        <v>105.73512129182224</v>
      </c>
    </row>
    <row r="83" spans="1:7">
      <c r="A83">
        <v>7</v>
      </c>
      <c r="B83">
        <f t="shared" si="11"/>
        <v>6.9999999999999999E-6</v>
      </c>
      <c r="C83">
        <f t="shared" si="12"/>
        <v>296.83060629499619</v>
      </c>
      <c r="D83" s="11">
        <f t="shared" si="7"/>
        <v>3.8620590267433723</v>
      </c>
      <c r="E83" s="12">
        <f t="shared" si="8"/>
        <v>76.858122633432274</v>
      </c>
      <c r="F83" s="11">
        <f t="shared" si="13"/>
        <v>43.562691584406465</v>
      </c>
      <c r="G83" s="11">
        <f t="shared" si="14"/>
        <v>101.04134764254802</v>
      </c>
    </row>
    <row r="84" spans="1:7">
      <c r="A84">
        <v>7.1</v>
      </c>
      <c r="B84">
        <f t="shared" si="11"/>
        <v>7.0999999999999989E-6</v>
      </c>
      <c r="C84">
        <f t="shared" si="12"/>
        <v>276.50764007552192</v>
      </c>
      <c r="D84" s="11">
        <f t="shared" si="7"/>
        <v>3.7549581910970025</v>
      </c>
      <c r="E84" s="12">
        <f t="shared" si="8"/>
        <v>73.638007669731422</v>
      </c>
      <c r="F84" s="11">
        <f t="shared" si="13"/>
        <v>41.953225643778396</v>
      </c>
      <c r="G84" s="11">
        <f t="shared" si="14"/>
        <v>96.598961549955902</v>
      </c>
    </row>
    <row r="85" spans="1:7">
      <c r="A85">
        <v>7.2</v>
      </c>
      <c r="B85">
        <f t="shared" si="11"/>
        <v>7.1999999999999997E-6</v>
      </c>
      <c r="C85">
        <f t="shared" si="12"/>
        <v>257.83175043184491</v>
      </c>
      <c r="D85" s="11">
        <f t="shared" si="7"/>
        <v>3.6530946566201496</v>
      </c>
      <c r="E85" s="12">
        <f t="shared" si="8"/>
        <v>70.578995253955824</v>
      </c>
      <c r="F85" s="11">
        <f t="shared" si="13"/>
        <v>40.411629096726685</v>
      </c>
      <c r="G85" s="11">
        <f t="shared" si="14"/>
        <v>92.392459583239088</v>
      </c>
    </row>
    <row r="86" spans="1:7">
      <c r="A86">
        <v>7.3</v>
      </c>
      <c r="B86">
        <f t="shared" si="11"/>
        <v>7.2999999999999996E-6</v>
      </c>
      <c r="C86">
        <f t="shared" si="12"/>
        <v>240.64928663561128</v>
      </c>
      <c r="D86" s="11">
        <f t="shared" si="7"/>
        <v>3.5561156370802678</v>
      </c>
      <c r="E86" s="12">
        <f t="shared" si="8"/>
        <v>67.671951982190109</v>
      </c>
      <c r="F86" s="11">
        <f t="shared" si="13"/>
        <v>38.934939648893106</v>
      </c>
      <c r="G86" s="11">
        <f t="shared" si="14"/>
        <v>88.407398732629403</v>
      </c>
    </row>
    <row r="87" spans="1:7">
      <c r="A87">
        <v>7.4</v>
      </c>
      <c r="B87">
        <f t="shared" si="11"/>
        <v>7.4000000000000003E-6</v>
      </c>
      <c r="C87">
        <f t="shared" si="12"/>
        <v>224.82276285444743</v>
      </c>
      <c r="D87" s="11">
        <f t="shared" si="7"/>
        <v>3.4636980556773391</v>
      </c>
      <c r="E87" s="12">
        <f t="shared" si="8"/>
        <v>64.908302987306001</v>
      </c>
      <c r="F87" s="11">
        <f t="shared" si="13"/>
        <v>37.520303055811219</v>
      </c>
      <c r="G87" s="11">
        <f t="shared" si="14"/>
        <v>84.63031888791231</v>
      </c>
    </row>
    <row r="88" spans="1:7">
      <c r="A88">
        <v>7.5</v>
      </c>
      <c r="B88">
        <f t="shared" si="11"/>
        <v>7.4999999999999993E-6</v>
      </c>
      <c r="C88">
        <f t="shared" si="12"/>
        <v>210.22896987654335</v>
      </c>
      <c r="D88" s="11">
        <f t="shared" si="7"/>
        <v>3.3755455761800164</v>
      </c>
      <c r="E88" s="12">
        <f t="shared" si="8"/>
        <v>62.279997449909096</v>
      </c>
      <c r="F88" s="11">
        <f t="shared" si="13"/>
        <v>36.164973654560015</v>
      </c>
      <c r="G88" s="11">
        <f t="shared" si="14"/>
        <v>81.048671086715117</v>
      </c>
    </row>
    <row r="89" spans="1:7">
      <c r="A89">
        <v>7.6</v>
      </c>
      <c r="B89">
        <f t="shared" si="11"/>
        <v>7.5999999999999992E-6</v>
      </c>
      <c r="C89">
        <f t="shared" si="12"/>
        <v>196.75732876593398</v>
      </c>
      <c r="D89" s="11">
        <f t="shared" si="7"/>
        <v>3.2913859747639407</v>
      </c>
      <c r="E89" s="12">
        <f t="shared" si="8"/>
        <v>59.779475963783156</v>
      </c>
      <c r="F89" s="11">
        <f t="shared" si="13"/>
        <v>34.866313976842967</v>
      </c>
      <c r="G89" s="11">
        <f t="shared" si="14"/>
        <v>77.650751135123329</v>
      </c>
    </row>
    <row r="90" spans="1:7">
      <c r="A90">
        <v>7.7</v>
      </c>
      <c r="B90">
        <f t="shared" si="11"/>
        <v>7.6999999999999991E-6</v>
      </c>
      <c r="C90">
        <f t="shared" si="12"/>
        <v>184.30845278514039</v>
      </c>
      <c r="D90" s="11">
        <f t="shared" si="7"/>
        <v>3.2109688086522539</v>
      </c>
      <c r="E90" s="12">
        <f t="shared" si="8"/>
        <v>57.399639725089862</v>
      </c>
      <c r="F90" s="11">
        <f t="shared" si="13"/>
        <v>33.621793618687946</v>
      </c>
      <c r="G90" s="11">
        <f t="shared" si="14"/>
        <v>74.425638220701629</v>
      </c>
    </row>
    <row r="91" spans="1:7">
      <c r="A91">
        <v>7.8</v>
      </c>
      <c r="B91">
        <f t="shared" si="11"/>
        <v>7.7999999999999999E-6</v>
      </c>
      <c r="C91">
        <f t="shared" si="12"/>
        <v>172.7928889676262</v>
      </c>
      <c r="D91" s="11">
        <f t="shared" si="7"/>
        <v>3.1340633439057628</v>
      </c>
      <c r="E91" s="12">
        <f t="shared" si="8"/>
        <v>55.133821498415081</v>
      </c>
      <c r="F91" s="11">
        <f t="shared" si="13"/>
        <v>32.428987514936864</v>
      </c>
      <c r="G91" s="11">
        <f t="shared" si="14"/>
        <v>71.363138157262654</v>
      </c>
    </row>
    <row r="92" spans="1:7">
      <c r="A92">
        <v>7.9</v>
      </c>
      <c r="B92">
        <f t="shared" si="11"/>
        <v>7.9000000000000006E-6</v>
      </c>
      <c r="C92">
        <f t="shared" si="12"/>
        <v>162.13001495914409</v>
      </c>
      <c r="D92" s="11">
        <f t="shared" si="7"/>
        <v>3.0604567099880775</v>
      </c>
      <c r="E92" s="12">
        <f t="shared" si="8"/>
        <v>52.975758301046412</v>
      </c>
      <c r="F92" s="11">
        <f t="shared" si="13"/>
        <v>31.285573743554782</v>
      </c>
      <c r="G92" s="11">
        <f t="shared" si="14"/>
        <v>68.453730920943897</v>
      </c>
    </row>
    <row r="93" spans="1:7">
      <c r="A93">
        <v>8</v>
      </c>
      <c r="B93">
        <f t="shared" si="11"/>
        <v>7.9999999999999996E-6</v>
      </c>
      <c r="C93">
        <f t="shared" si="12"/>
        <v>152.24707031250006</v>
      </c>
      <c r="D93" s="11">
        <f t="shared" si="7"/>
        <v>2.9899522532016629</v>
      </c>
      <c r="E93" s="12">
        <f t="shared" si="8"/>
        <v>50.919565738707959</v>
      </c>
      <c r="F93" s="11">
        <f t="shared" si="13"/>
        <v>30.18933096499412</v>
      </c>
      <c r="G93" s="11">
        <f t="shared" si="14"/>
        <v>65.688522157710096</v>
      </c>
    </row>
    <row r="94" spans="1:7">
      <c r="A94">
        <v>8.1</v>
      </c>
      <c r="B94">
        <f t="shared" si="11"/>
        <v>8.0999999999999987E-6</v>
      </c>
      <c r="C94">
        <f t="shared" si="12"/>
        <v>143.07830442769051</v>
      </c>
      <c r="D94" s="11">
        <f t="shared" si="7"/>
        <v>2.9223680648875758</v>
      </c>
      <c r="E94" s="12">
        <f t="shared" si="8"/>
        <v>48.95971392063332</v>
      </c>
      <c r="F94" s="11">
        <f t="shared" si="13"/>
        <v>29.138135584938581</v>
      </c>
      <c r="G94" s="11">
        <f t="shared" si="14"/>
        <v>63.059198362856932</v>
      </c>
    </row>
    <row r="95" spans="1:7">
      <c r="A95">
        <v>8.1999999999999993</v>
      </c>
      <c r="B95">
        <f t="shared" si="11"/>
        <v>8.1999999999999994E-6</v>
      </c>
      <c r="C95">
        <f t="shared" si="12"/>
        <v>134.56422587169081</v>
      </c>
      <c r="D95" s="11">
        <f t="shared" si="7"/>
        <v>2.8575356635144065</v>
      </c>
      <c r="E95" s="12">
        <f t="shared" si="8"/>
        <v>47.091004878726125</v>
      </c>
      <c r="F95" s="11">
        <f t="shared" si="13"/>
        <v>28.129958714316867</v>
      </c>
      <c r="G95" s="11">
        <f t="shared" si="14"/>
        <v>60.557985453119556</v>
      </c>
    </row>
    <row r="96" spans="1:7">
      <c r="A96">
        <v>8.3000000000000007</v>
      </c>
      <c r="B96">
        <f t="shared" si="11"/>
        <v>8.3000000000000002E-6</v>
      </c>
      <c r="C96">
        <f t="shared" si="12"/>
        <v>126.65093996594236</v>
      </c>
      <c r="D96" s="11">
        <f t="shared" si="7"/>
        <v>2.7952988125411817</v>
      </c>
      <c r="E96" s="12">
        <f t="shared" si="8"/>
        <v>45.308551414152781</v>
      </c>
      <c r="F96" s="11">
        <f t="shared" si="13"/>
        <v>27.16286298817084</v>
      </c>
      <c r="G96" s="11">
        <f t="shared" si="14"/>
        <v>58.177610471362172</v>
      </c>
    </row>
    <row r="97" spans="1:7">
      <c r="A97">
        <v>8.4000000000000092</v>
      </c>
      <c r="B97">
        <f t="shared" si="11"/>
        <v>8.4000000000000094E-6</v>
      </c>
      <c r="C97">
        <f t="shared" si="12"/>
        <v>119.28956335800645</v>
      </c>
      <c r="D97" s="11">
        <f t="shared" si="7"/>
        <v>2.7355124582997763</v>
      </c>
      <c r="E97" s="12">
        <f t="shared" si="8"/>
        <v>43.607757294642113</v>
      </c>
      <c r="F97" s="11">
        <f t="shared" si="13"/>
        <v>26.234999294484052</v>
      </c>
      <c r="G97" s="11">
        <f t="shared" si="14"/>
        <v>55.911266182381013</v>
      </c>
    </row>
    <row r="98" spans="1:7">
      <c r="A98">
        <v>8.5</v>
      </c>
      <c r="B98">
        <f t="shared" si="11"/>
        <v>8.4999999999999999E-6</v>
      </c>
      <c r="C98">
        <f t="shared" si="12"/>
        <v>112.43570584925106</v>
      </c>
      <c r="D98" s="11">
        <f t="shared" si="7"/>
        <v>2.6780417741669016</v>
      </c>
      <c r="E98" s="12">
        <f t="shared" si="8"/>
        <v>41.984298726717256</v>
      </c>
      <c r="F98" s="11">
        <f t="shared" si="13"/>
        <v>25.344603455166741</v>
      </c>
      <c r="G98" s="11">
        <f t="shared" si="14"/>
        <v>53.752578335998557</v>
      </c>
    </row>
    <row r="99" spans="1:7">
      <c r="A99">
        <v>8.6</v>
      </c>
      <c r="B99">
        <f t="shared" si="11"/>
        <v>8.599999999999999E-6</v>
      </c>
      <c r="C99">
        <f t="shared" si="12"/>
        <v>106.04901107618704</v>
      </c>
      <c r="D99" s="11">
        <f t="shared" si="7"/>
        <v>2.6227612990357083</v>
      </c>
      <c r="E99" s="12">
        <f t="shared" si="8"/>
        <v>40.434107028793399</v>
      </c>
      <c r="F99" s="11">
        <f t="shared" si="13"/>
        <v>24.489992893824475</v>
      </c>
      <c r="G99" s="11">
        <f t="shared" si="14"/>
        <v>51.695575390292028</v>
      </c>
    </row>
    <row r="100" spans="1:7">
      <c r="A100">
        <v>8.7000000000000099</v>
      </c>
      <c r="B100">
        <f t="shared" si="11"/>
        <v>8.7000000000000099E-6</v>
      </c>
      <c r="C100">
        <f t="shared" si="12"/>
        <v>100.09274877534196</v>
      </c>
      <c r="D100" s="11">
        <f t="shared" si="7"/>
        <v>2.569554159596187</v>
      </c>
      <c r="E100" s="12">
        <f t="shared" si="8"/>
        <v>38.953352433354361</v>
      </c>
      <c r="F100" s="11">
        <f t="shared" si="13"/>
        <v>23.669563318525615</v>
      </c>
      <c r="G100" s="11">
        <f t="shared" si="14"/>
        <v>49.734660503482921</v>
      </c>
    </row>
    <row r="101" spans="1:7">
      <c r="A101">
        <v>8.8000000000000096</v>
      </c>
      <c r="B101">
        <f t="shared" si="11"/>
        <v>8.8000000000000089E-6</v>
      </c>
      <c r="C101">
        <f t="shared" si="12"/>
        <v>94.53345233031726</v>
      </c>
      <c r="D101" s="11">
        <f t="shared" si="7"/>
        <v>2.5183113672271746</v>
      </c>
      <c r="E101" s="12">
        <f t="shared" si="8"/>
        <v>37.53842894907978</v>
      </c>
      <c r="F101" s="11">
        <f t="shared" si="13"/>
        <v>22.881785442347891</v>
      </c>
      <c r="G101" s="11">
        <f t="shared" si="14"/>
        <v>47.864585617677562</v>
      </c>
    </row>
    <row r="102" spans="1:7">
      <c r="A102">
        <v>8.9000000000000092</v>
      </c>
      <c r="B102">
        <f t="shared" si="11"/>
        <v>8.9000000000000097E-6</v>
      </c>
      <c r="C102">
        <f t="shared" si="12"/>
        <v>89.340596130175157</v>
      </c>
      <c r="D102" s="11">
        <f t="shared" si="7"/>
        <v>2.4689311814221577</v>
      </c>
      <c r="E102" s="12">
        <f t="shared" si="8"/>
        <v>36.18594021673502</v>
      </c>
      <c r="F102" s="11">
        <f t="shared" si="13"/>
        <v>22.125201759899195</v>
      </c>
      <c r="G102" s="11">
        <f t="shared" si="14"/>
        <v>46.08042747134818</v>
      </c>
    </row>
    <row r="103" spans="1:7">
      <c r="A103">
        <v>9</v>
      </c>
      <c r="B103">
        <f t="shared" si="11"/>
        <v>9.0000000000000002E-6</v>
      </c>
      <c r="C103">
        <f t="shared" si="12"/>
        <v>84.486307981506911</v>
      </c>
      <c r="D103" s="11">
        <f t="shared" si="7"/>
        <v>2.4213185326413638</v>
      </c>
      <c r="E103" s="12">
        <f t="shared" si="8"/>
        <v>34.892686295735999</v>
      </c>
      <c r="F103" s="11">
        <f t="shared" si="13"/>
        <v>21.398423394141989</v>
      </c>
      <c r="G103" s="11">
        <f t="shared" si="14"/>
        <v>44.37756539018681</v>
      </c>
    </row>
    <row r="104" spans="1:7">
      <c r="A104">
        <v>9.1000000000000103</v>
      </c>
      <c r="B104">
        <f t="shared" si="11"/>
        <v>9.1000000000000094E-6</v>
      </c>
      <c r="C104">
        <f t="shared" si="12"/>
        <v>79.945112430073991</v>
      </c>
      <c r="D104" s="11">
        <f t="shared" si="7"/>
        <v>2.3753844983249355</v>
      </c>
      <c r="E104" s="12">
        <f t="shared" si="8"/>
        <v>33.655651321480534</v>
      </c>
      <c r="F104" s="11">
        <f t="shared" si="13"/>
        <v>20.700127024595666</v>
      </c>
      <c r="G104" s="11">
        <f t="shared" si="14"/>
        <v>42.751660717782279</v>
      </c>
    </row>
    <row r="105" spans="1:7">
      <c r="A105">
        <v>9.2000000000000099</v>
      </c>
      <c r="B105">
        <f t="shared" si="11"/>
        <v>9.2000000000000102E-6</v>
      </c>
      <c r="C105">
        <f t="shared" si="12"/>
        <v>75.693701376697518</v>
      </c>
      <c r="D105" s="11">
        <f t="shared" si="7"/>
        <v>2.3310458265354801</v>
      </c>
      <c r="E105" s="12">
        <f t="shared" si="8"/>
        <v>32.47199197675036</v>
      </c>
      <c r="F105" s="11">
        <f t="shared" si="13"/>
        <v>20.029051905269181</v>
      </c>
      <c r="G105" s="11">
        <f t="shared" si="14"/>
        <v>41.198637758534801</v>
      </c>
    </row>
    <row r="106" spans="1:7">
      <c r="A106">
        <v>9.3000000000000096</v>
      </c>
      <c r="B106">
        <f t="shared" si="11"/>
        <v>9.3000000000000092E-6</v>
      </c>
      <c r="C106">
        <f t="shared" si="12"/>
        <v>71.710728828480015</v>
      </c>
      <c r="D106" s="11">
        <f t="shared" si="7"/>
        <v>2.2882245023371226</v>
      </c>
      <c r="E106" s="12">
        <f t="shared" si="8"/>
        <v>31.339026723661455</v>
      </c>
      <c r="F106" s="11">
        <f t="shared" si="13"/>
        <v>19.383996978392755</v>
      </c>
      <c r="G106" s="11">
        <f t="shared" si="14"/>
        <v>39.714666115341494</v>
      </c>
    </row>
    <row r="107" spans="1:7">
      <c r="A107">
        <v>9.4000000000000092</v>
      </c>
      <c r="B107">
        <f t="shared" si="11"/>
        <v>9.4000000000000083E-6</v>
      </c>
      <c r="C107">
        <f t="shared" si="12"/>
        <v>67.976627021140843</v>
      </c>
      <c r="D107" s="11">
        <f t="shared" si="7"/>
        <v>2.2468473525767827</v>
      </c>
      <c r="E107" s="12">
        <f t="shared" si="8"/>
        <v>30.254225745768743</v>
      </c>
      <c r="F107" s="11">
        <f t="shared" si="13"/>
        <v>18.763818088125799</v>
      </c>
      <c r="G107" s="11">
        <f t="shared" si="14"/>
        <v>38.296144313953292</v>
      </c>
    </row>
    <row r="108" spans="1:7">
      <c r="A108">
        <v>9.5000000000000107</v>
      </c>
      <c r="B108">
        <f t="shared" si="11"/>
        <v>9.5000000000000107E-6</v>
      </c>
      <c r="C108">
        <f t="shared" si="12"/>
        <v>64.473441490020846</v>
      </c>
      <c r="D108" s="11">
        <f t="shared" ref="D108:D113" si="15">EXP($C$8*$C$5/$C$7/$C$9/B108)-1</f>
        <v>2.2068456852215572</v>
      </c>
      <c r="E108" s="12">
        <f t="shared" ref="E108:E113" si="16">C108/D108</f>
        <v>29.215201552956799</v>
      </c>
      <c r="F108" s="11">
        <f t="shared" si="13"/>
        <v>18.167425296841465</v>
      </c>
      <c r="G108" s="11">
        <f t="shared" si="14"/>
        <v>36.939684614522783</v>
      </c>
    </row>
    <row r="109" spans="1:7">
      <c r="A109">
        <v>9.6000000000000103</v>
      </c>
      <c r="B109">
        <f t="shared" si="11"/>
        <v>9.6000000000000097E-6</v>
      </c>
      <c r="C109">
        <f t="shared" si="12"/>
        <v>61.184682963806615</v>
      </c>
      <c r="D109" s="11">
        <f t="shared" si="15"/>
        <v>2.1681549598343119</v>
      </c>
      <c r="E109" s="12">
        <f t="shared" si="16"/>
        <v>28.21970020467646</v>
      </c>
      <c r="F109" s="11">
        <f t="shared" si="13"/>
        <v>17.593780305294185</v>
      </c>
      <c r="G109" s="11">
        <f t="shared" si="14"/>
        <v>35.642098918818235</v>
      </c>
    </row>
    <row r="110" spans="1:7">
      <c r="A110">
        <v>9.7000000000000099</v>
      </c>
      <c r="B110">
        <f t="shared" si="11"/>
        <v>9.7000000000000088E-6</v>
      </c>
      <c r="C110">
        <f t="shared" si="12"/>
        <v>58.095194212588872</v>
      </c>
      <c r="D110" s="11">
        <f t="shared" si="15"/>
        <v>2.1307144861453353</v>
      </c>
      <c r="E110" s="12">
        <f t="shared" si="16"/>
        <v>27.265593109890848</v>
      </c>
      <c r="F110" s="11">
        <f t="shared" si="13"/>
        <v>17.0418939769128</v>
      </c>
      <c r="G110" s="11">
        <f t="shared" si="14"/>
        <v>34.400385688896399</v>
      </c>
    </row>
    <row r="111" spans="1:7">
      <c r="A111">
        <v>9.8000000000000096</v>
      </c>
      <c r="B111">
        <f t="shared" si="11"/>
        <v>9.8000000000000095E-6</v>
      </c>
      <c r="C111">
        <f t="shared" si="12"/>
        <v>55.191030205977185</v>
      </c>
      <c r="D111" s="11">
        <f t="shared" si="15"/>
        <v>2.0944671480084658</v>
      </c>
      <c r="E111" s="12">
        <f t="shared" si="16"/>
        <v>26.350869364771771</v>
      </c>
      <c r="F111" s="11">
        <f t="shared" si="13"/>
        <v>16.510823965598956</v>
      </c>
      <c r="G111" s="11">
        <f t="shared" si="14"/>
        <v>33.211717799763662</v>
      </c>
    </row>
    <row r="112" spans="1:7">
      <c r="A112">
        <v>9.9000000000000092</v>
      </c>
      <c r="B112">
        <f t="shared" si="11"/>
        <v>9.9000000000000086E-6</v>
      </c>
      <c r="C112">
        <f t="shared" si="12"/>
        <v>52.459350132260298</v>
      </c>
      <c r="D112" s="11">
        <f t="shared" si="15"/>
        <v>2.0593591503211277</v>
      </c>
      <c r="E112" s="12">
        <f t="shared" si="16"/>
        <v>25.473628591729621</v>
      </c>
      <c r="F112" s="11">
        <f t="shared" si="13"/>
        <v>15.999672445713507</v>
      </c>
      <c r="G112" s="11">
        <f t="shared" si="14"/>
        <v>32.073431254745771</v>
      </c>
    </row>
    <row r="113" spans="1:7">
      <c r="A113">
        <v>10</v>
      </c>
      <c r="B113">
        <f t="shared" si="11"/>
        <v>9.9999999999999991E-6</v>
      </c>
      <c r="C113">
        <f t="shared" si="12"/>
        <v>49.888320000000043</v>
      </c>
      <c r="D113" s="11">
        <f t="shared" si="15"/>
        <v>2.0253397867445568</v>
      </c>
      <c r="E113" s="12">
        <f t="shared" si="16"/>
        <v>24.632074245768095</v>
      </c>
      <c r="F113" s="11">
        <f t="shared" si="13"/>
        <v>15.507583942379799</v>
      </c>
      <c r="G113" s="11">
        <f t="shared" si="14"/>
        <v>30.983014697979812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3:F71"/>
  <sheetViews>
    <sheetView workbookViewId="0">
      <selection activeCell="K31" sqref="K31"/>
    </sheetView>
  </sheetViews>
  <sheetFormatPr defaultRowHeight="13.5"/>
  <cols>
    <col min="1" max="2" width="9" customWidth="1"/>
    <col min="3" max="3" width="12.875" customWidth="1"/>
    <col min="4" max="4" width="13.5" customWidth="1"/>
    <col min="5" max="5" width="12.875" customWidth="1"/>
  </cols>
  <sheetData>
    <row r="3" spans="3:6">
      <c r="C3" t="s">
        <v>21</v>
      </c>
    </row>
    <row r="5" spans="3:6" ht="15.75">
      <c r="C5" t="s">
        <v>22</v>
      </c>
      <c r="D5" s="1"/>
    </row>
    <row r="6" spans="3:6" ht="15.75">
      <c r="C6" t="s">
        <v>23</v>
      </c>
      <c r="E6" s="1"/>
    </row>
    <row r="7" spans="3:6" ht="15.75">
      <c r="C7" t="s">
        <v>24</v>
      </c>
      <c r="E7" s="2"/>
    </row>
    <row r="8" spans="3:6" ht="15.75">
      <c r="E8" s="2"/>
    </row>
    <row r="9" spans="3:6" ht="15.75">
      <c r="E9" s="2"/>
    </row>
    <row r="10" spans="3:6">
      <c r="C10" s="3" t="s">
        <v>25</v>
      </c>
      <c r="D10" s="3" t="s">
        <v>26</v>
      </c>
      <c r="E10" s="4" t="s">
        <v>27</v>
      </c>
      <c r="F10" s="3" t="s">
        <v>28</v>
      </c>
    </row>
    <row r="11" spans="3:6">
      <c r="C11" s="8">
        <v>-3</v>
      </c>
      <c r="D11" s="9">
        <f>SINH(C11)</f>
        <v>-10.017874927409903</v>
      </c>
      <c r="E11" s="9">
        <f>COSH(C11)</f>
        <v>10.067661995777765</v>
      </c>
      <c r="F11" s="8">
        <f>TANH(C11)</f>
        <v>-0.99505475368673058</v>
      </c>
    </row>
    <row r="12" spans="3:6">
      <c r="C12" s="8">
        <v>-2.9</v>
      </c>
      <c r="D12" s="9">
        <f t="shared" ref="D12:D71" si="0">SINH(C12)</f>
        <v>-9.0595610746933257</v>
      </c>
      <c r="E12" s="9">
        <f t="shared" ref="E12:E71" si="1">COSH(C12)</f>
        <v>9.1145842947497346</v>
      </c>
      <c r="F12" s="8">
        <f t="shared" ref="F12:F71" si="2">TANH(C12)</f>
        <v>-0.99396316735058299</v>
      </c>
    </row>
    <row r="13" spans="3:6">
      <c r="C13" s="8">
        <v>-2.8</v>
      </c>
      <c r="D13" s="9">
        <f t="shared" si="0"/>
        <v>-8.1919183542359146</v>
      </c>
      <c r="E13" s="9">
        <f t="shared" si="1"/>
        <v>8.2527284168611335</v>
      </c>
      <c r="F13" s="8">
        <f t="shared" si="2"/>
        <v>-0.99263152020112788</v>
      </c>
    </row>
    <row r="14" spans="3:6">
      <c r="C14" s="8">
        <v>-2.7</v>
      </c>
      <c r="D14" s="9">
        <f t="shared" si="0"/>
        <v>-7.4062631060665431</v>
      </c>
      <c r="E14" s="9">
        <f t="shared" si="1"/>
        <v>7.4734686188062938</v>
      </c>
      <c r="F14" s="8">
        <f t="shared" si="2"/>
        <v>-0.99100745367811749</v>
      </c>
    </row>
    <row r="15" spans="3:6">
      <c r="C15" s="8">
        <v>-2.6</v>
      </c>
      <c r="D15" s="9">
        <f t="shared" si="0"/>
        <v>-6.6947322283936792</v>
      </c>
      <c r="E15" s="9">
        <f t="shared" si="1"/>
        <v>6.7690058066080123</v>
      </c>
      <c r="F15" s="8">
        <f t="shared" si="2"/>
        <v>-0.9890274022010993</v>
      </c>
    </row>
    <row r="16" spans="3:6">
      <c r="C16" s="8">
        <v>-2.5</v>
      </c>
      <c r="D16" s="9">
        <f t="shared" si="0"/>
        <v>-6.0502044810397875</v>
      </c>
      <c r="E16" s="9">
        <f t="shared" si="1"/>
        <v>6.1322894796636858</v>
      </c>
      <c r="F16" s="8">
        <f t="shared" si="2"/>
        <v>-0.98661429815143042</v>
      </c>
    </row>
    <row r="17" spans="3:6">
      <c r="C17" s="8">
        <v>-2.4</v>
      </c>
      <c r="D17" s="9">
        <f t="shared" si="0"/>
        <v>-5.4662292136760939</v>
      </c>
      <c r="E17" s="9">
        <f t="shared" si="1"/>
        <v>5.5569471669655073</v>
      </c>
      <c r="F17" s="8">
        <f t="shared" si="2"/>
        <v>-0.98367485769368002</v>
      </c>
    </row>
    <row r="18" spans="3:6">
      <c r="C18" s="8">
        <v>-2.2999999999999998</v>
      </c>
      <c r="D18" s="9">
        <f t="shared" si="0"/>
        <v>-4.9369618055459572</v>
      </c>
      <c r="E18" s="9">
        <f t="shared" si="1"/>
        <v>5.037220649268761</v>
      </c>
      <c r="F18" s="8">
        <f t="shared" si="2"/>
        <v>-0.98009639626619138</v>
      </c>
    </row>
    <row r="19" spans="3:6">
      <c r="C19" s="8">
        <v>-2.2000000000000002</v>
      </c>
      <c r="D19" s="9">
        <f t="shared" si="0"/>
        <v>-4.4571051705358942</v>
      </c>
      <c r="E19" s="9">
        <f t="shared" si="1"/>
        <v>4.5679083288982278</v>
      </c>
      <c r="F19" s="8">
        <f t="shared" si="2"/>
        <v>-0.97574313003145152</v>
      </c>
    </row>
    <row r="20" spans="3:6">
      <c r="C20" s="8">
        <v>-2.1</v>
      </c>
      <c r="D20" s="9">
        <f t="shared" si="0"/>
        <v>-4.0218567421573352</v>
      </c>
      <c r="E20" s="9">
        <f t="shared" si="1"/>
        <v>4.1443131704103164</v>
      </c>
      <c r="F20" s="8">
        <f t="shared" si="2"/>
        <v>-0.97045193661345408</v>
      </c>
    </row>
    <row r="21" spans="3:6">
      <c r="C21" s="8">
        <v>-2</v>
      </c>
      <c r="D21" s="9">
        <f t="shared" si="0"/>
        <v>-3.626860407847019</v>
      </c>
      <c r="E21" s="9">
        <f t="shared" si="1"/>
        <v>3.7621956910836314</v>
      </c>
      <c r="F21" s="8">
        <f t="shared" si="2"/>
        <v>-0.96402758007581701</v>
      </c>
    </row>
    <row r="22" spans="3:6">
      <c r="C22" s="8">
        <v>-1.9</v>
      </c>
      <c r="D22" s="9">
        <f t="shared" si="0"/>
        <v>-3.2681629115283166</v>
      </c>
      <c r="E22" s="9">
        <f t="shared" si="1"/>
        <v>3.4177315307509519</v>
      </c>
      <c r="F22" s="8">
        <f t="shared" si="2"/>
        <v>-0.95623745812773897</v>
      </c>
    </row>
    <row r="23" spans="3:6">
      <c r="C23" s="8">
        <v>-1.8</v>
      </c>
      <c r="D23" s="9">
        <f t="shared" si="0"/>
        <v>-2.9421742880956798</v>
      </c>
      <c r="E23" s="9">
        <f t="shared" si="1"/>
        <v>3.1074731763172667</v>
      </c>
      <c r="F23" s="8">
        <f t="shared" si="2"/>
        <v>-0.9468060128462682</v>
      </c>
    </row>
    <row r="24" spans="3:6">
      <c r="C24" s="8">
        <v>-1.7</v>
      </c>
      <c r="D24" s="9">
        <f t="shared" si="0"/>
        <v>-2.6456319338372327</v>
      </c>
      <c r="E24" s="9">
        <f t="shared" si="1"/>
        <v>2.8283154578899672</v>
      </c>
      <c r="F24" s="8">
        <f t="shared" si="2"/>
        <v>-0.93540907060309908</v>
      </c>
    </row>
    <row r="25" spans="3:6">
      <c r="C25" s="8">
        <v>-1.6</v>
      </c>
      <c r="D25" s="9">
        <f t="shared" si="0"/>
        <v>-2.3755679532002296</v>
      </c>
      <c r="E25" s="9">
        <f t="shared" si="1"/>
        <v>2.5774644711948853</v>
      </c>
      <c r="F25" s="8">
        <f t="shared" si="2"/>
        <v>-0.92166855440647122</v>
      </c>
    </row>
    <row r="26" spans="3:6">
      <c r="C26" s="8">
        <v>-1.5</v>
      </c>
      <c r="D26" s="9">
        <f t="shared" si="0"/>
        <v>-2.1292794550948173</v>
      </c>
      <c r="E26" s="9">
        <f t="shared" si="1"/>
        <v>2.3524096152432472</v>
      </c>
      <c r="F26" s="8">
        <f t="shared" si="2"/>
        <v>-0.9051482536448664</v>
      </c>
    </row>
    <row r="27" spans="3:6">
      <c r="C27" s="8">
        <v>-1.4</v>
      </c>
      <c r="D27" s="9">
        <f t="shared" si="0"/>
        <v>-1.9043015014515341</v>
      </c>
      <c r="E27" s="9">
        <f t="shared" si="1"/>
        <v>2.1508984653931407</v>
      </c>
      <c r="F27" s="8">
        <f t="shared" si="2"/>
        <v>-0.88535164820226242</v>
      </c>
    </row>
    <row r="28" spans="3:6">
      <c r="C28" s="8">
        <v>-1.3</v>
      </c>
      <c r="D28" s="9">
        <f t="shared" si="0"/>
        <v>-1.698382437292616</v>
      </c>
      <c r="E28" s="9">
        <f t="shared" si="1"/>
        <v>1.9709142303266285</v>
      </c>
      <c r="F28" s="8">
        <f t="shared" si="2"/>
        <v>-0.86172315931330645</v>
      </c>
    </row>
    <row r="29" spans="3:6">
      <c r="C29" s="8">
        <v>-1.2</v>
      </c>
      <c r="D29" s="9">
        <f t="shared" si="0"/>
        <v>-1.5094613554121725</v>
      </c>
      <c r="E29" s="9">
        <f t="shared" si="1"/>
        <v>1.8106555673243747</v>
      </c>
      <c r="F29" s="8">
        <f t="shared" si="2"/>
        <v>-0.83365460701215521</v>
      </c>
    </row>
    <row r="30" spans="3:6">
      <c r="C30" s="8">
        <v>-1.1000000000000001</v>
      </c>
      <c r="D30" s="9">
        <f t="shared" si="0"/>
        <v>-1.3356474701241769</v>
      </c>
      <c r="E30" s="9">
        <f t="shared" si="1"/>
        <v>1.6685185538222564</v>
      </c>
      <c r="F30" s="8">
        <f t="shared" si="2"/>
        <v>-0.8004990217606297</v>
      </c>
    </row>
    <row r="31" spans="3:6">
      <c r="C31" s="8">
        <v>-1</v>
      </c>
      <c r="D31" s="9">
        <f t="shared" si="0"/>
        <v>-1.1752011936438014</v>
      </c>
      <c r="E31" s="9">
        <f t="shared" si="1"/>
        <v>1.5430806348152437</v>
      </c>
      <c r="F31" s="8">
        <f t="shared" si="2"/>
        <v>-0.76159415595576485</v>
      </c>
    </row>
    <row r="32" spans="3:6">
      <c r="C32" s="8">
        <v>-0.9</v>
      </c>
      <c r="D32" s="9">
        <f t="shared" si="0"/>
        <v>-1.0265167257081755</v>
      </c>
      <c r="E32" s="9">
        <f t="shared" si="1"/>
        <v>1.4330863854487745</v>
      </c>
      <c r="F32" s="8">
        <f t="shared" si="2"/>
        <v>-0.71629787019902458</v>
      </c>
    </row>
    <row r="33" spans="3:6">
      <c r="C33" s="8">
        <v>-0.8</v>
      </c>
      <c r="D33" s="9">
        <f t="shared" si="0"/>
        <v>-0.88810598218762304</v>
      </c>
      <c r="E33" s="9">
        <f t="shared" si="1"/>
        <v>1.3374349463048447</v>
      </c>
      <c r="F33" s="8">
        <f t="shared" si="2"/>
        <v>-0.66403677026784891</v>
      </c>
    </row>
    <row r="34" spans="3:6">
      <c r="C34" s="8">
        <v>-0.7</v>
      </c>
      <c r="D34" s="9">
        <f t="shared" si="0"/>
        <v>-0.75858370183953361</v>
      </c>
      <c r="E34" s="9">
        <f t="shared" si="1"/>
        <v>1.255169005630943</v>
      </c>
      <c r="F34" s="8">
        <f t="shared" si="2"/>
        <v>-0.60436777711716361</v>
      </c>
    </row>
    <row r="35" spans="3:6">
      <c r="C35" s="8">
        <v>-0.6</v>
      </c>
      <c r="D35" s="9">
        <f t="shared" si="0"/>
        <v>-0.63665358214824119</v>
      </c>
      <c r="E35" s="9">
        <f t="shared" si="1"/>
        <v>1.1854652182422676</v>
      </c>
      <c r="F35" s="8">
        <f t="shared" si="2"/>
        <v>-0.5370495669980353</v>
      </c>
    </row>
    <row r="36" spans="3:6">
      <c r="C36" s="8">
        <v>-0.5</v>
      </c>
      <c r="D36" s="9">
        <f t="shared" si="0"/>
        <v>-0.52109530549374738</v>
      </c>
      <c r="E36" s="9">
        <f t="shared" si="1"/>
        <v>1.1276259652063807</v>
      </c>
      <c r="F36" s="8">
        <f t="shared" si="2"/>
        <v>-0.46211715726000979</v>
      </c>
    </row>
    <row r="37" spans="3:6">
      <c r="C37" s="8">
        <v>-0.4</v>
      </c>
      <c r="D37" s="9">
        <f t="shared" si="0"/>
        <v>-0.41075232580281551</v>
      </c>
      <c r="E37" s="9">
        <f t="shared" si="1"/>
        <v>1.0810723718384549</v>
      </c>
      <c r="F37" s="8">
        <f t="shared" si="2"/>
        <v>-0.3799489622552249</v>
      </c>
    </row>
    <row r="38" spans="3:6">
      <c r="C38" s="8">
        <v>-0.3</v>
      </c>
      <c r="D38" s="9">
        <f t="shared" si="0"/>
        <v>-0.3045202934471426</v>
      </c>
      <c r="E38" s="9">
        <f t="shared" si="1"/>
        <v>1.0453385141288605</v>
      </c>
      <c r="F38" s="8">
        <f t="shared" si="2"/>
        <v>-0.2913126124515909</v>
      </c>
    </row>
    <row r="39" spans="3:6">
      <c r="C39" s="8">
        <v>-0.2</v>
      </c>
      <c r="D39" s="9">
        <f t="shared" si="0"/>
        <v>-0.20133600254109402</v>
      </c>
      <c r="E39" s="9">
        <f t="shared" si="1"/>
        <v>1.0200667556190759</v>
      </c>
      <c r="F39" s="8">
        <f t="shared" si="2"/>
        <v>-0.19737532022490403</v>
      </c>
    </row>
    <row r="40" spans="3:6">
      <c r="C40" s="8">
        <v>-0.1</v>
      </c>
      <c r="D40" s="9">
        <f t="shared" si="0"/>
        <v>-0.10016675001984403</v>
      </c>
      <c r="E40" s="9">
        <f t="shared" si="1"/>
        <v>1.0050041680558035</v>
      </c>
      <c r="F40" s="8">
        <f t="shared" si="2"/>
        <v>-9.9667994624955833E-2</v>
      </c>
    </row>
    <row r="41" spans="3:6">
      <c r="C41" s="8">
        <v>0</v>
      </c>
      <c r="D41" s="9">
        <f t="shared" si="0"/>
        <v>0</v>
      </c>
      <c r="E41" s="9">
        <f t="shared" si="1"/>
        <v>1</v>
      </c>
      <c r="F41" s="8">
        <f t="shared" si="2"/>
        <v>0</v>
      </c>
    </row>
    <row r="42" spans="3:6">
      <c r="C42" s="8">
        <v>0.1</v>
      </c>
      <c r="D42" s="9">
        <f t="shared" si="0"/>
        <v>0.10016675001984403</v>
      </c>
      <c r="E42" s="9">
        <f t="shared" si="1"/>
        <v>1.0050041680558035</v>
      </c>
      <c r="F42" s="8">
        <f t="shared" si="2"/>
        <v>9.9667994624955833E-2</v>
      </c>
    </row>
    <row r="43" spans="3:6">
      <c r="C43" s="8">
        <v>0.2</v>
      </c>
      <c r="D43" s="9">
        <f t="shared" si="0"/>
        <v>0.20133600254109402</v>
      </c>
      <c r="E43" s="9">
        <f t="shared" si="1"/>
        <v>1.0200667556190759</v>
      </c>
      <c r="F43" s="8">
        <f t="shared" si="2"/>
        <v>0.19737532022490403</v>
      </c>
    </row>
    <row r="44" spans="3:6">
      <c r="C44" s="8">
        <v>0.3</v>
      </c>
      <c r="D44" s="9">
        <f t="shared" si="0"/>
        <v>0.3045202934471426</v>
      </c>
      <c r="E44" s="9">
        <f t="shared" si="1"/>
        <v>1.0453385141288605</v>
      </c>
      <c r="F44" s="8">
        <f t="shared" si="2"/>
        <v>0.2913126124515909</v>
      </c>
    </row>
    <row r="45" spans="3:6">
      <c r="C45" s="8">
        <v>0.4</v>
      </c>
      <c r="D45" s="9">
        <f t="shared" si="0"/>
        <v>0.41075232580281551</v>
      </c>
      <c r="E45" s="9">
        <f t="shared" si="1"/>
        <v>1.0810723718384549</v>
      </c>
      <c r="F45" s="8">
        <f t="shared" si="2"/>
        <v>0.3799489622552249</v>
      </c>
    </row>
    <row r="46" spans="3:6">
      <c r="C46" s="8">
        <v>0.5</v>
      </c>
      <c r="D46" s="9">
        <f t="shared" si="0"/>
        <v>0.52109530549374738</v>
      </c>
      <c r="E46" s="9">
        <f t="shared" si="1"/>
        <v>1.1276259652063807</v>
      </c>
      <c r="F46" s="8">
        <f t="shared" si="2"/>
        <v>0.46211715726000979</v>
      </c>
    </row>
    <row r="47" spans="3:6">
      <c r="C47" s="8">
        <v>0.6</v>
      </c>
      <c r="D47" s="9">
        <f t="shared" si="0"/>
        <v>0.63665358214824119</v>
      </c>
      <c r="E47" s="9">
        <f t="shared" si="1"/>
        <v>1.1854652182422676</v>
      </c>
      <c r="F47" s="8">
        <f t="shared" si="2"/>
        <v>0.5370495669980353</v>
      </c>
    </row>
    <row r="48" spans="3:6">
      <c r="C48" s="8">
        <v>0.7</v>
      </c>
      <c r="D48" s="9">
        <f t="shared" si="0"/>
        <v>0.75858370183953361</v>
      </c>
      <c r="E48" s="9">
        <f t="shared" si="1"/>
        <v>1.255169005630943</v>
      </c>
      <c r="F48" s="8">
        <f t="shared" si="2"/>
        <v>0.60436777711716361</v>
      </c>
    </row>
    <row r="49" spans="3:6">
      <c r="C49" s="8">
        <v>0.8</v>
      </c>
      <c r="D49" s="9">
        <f t="shared" si="0"/>
        <v>0.88810598218762304</v>
      </c>
      <c r="E49" s="9">
        <f t="shared" si="1"/>
        <v>1.3374349463048447</v>
      </c>
      <c r="F49" s="8">
        <f t="shared" si="2"/>
        <v>0.66403677026784891</v>
      </c>
    </row>
    <row r="50" spans="3:6">
      <c r="C50" s="8">
        <v>0.9</v>
      </c>
      <c r="D50" s="9">
        <f t="shared" si="0"/>
        <v>1.0265167257081755</v>
      </c>
      <c r="E50" s="9">
        <f t="shared" si="1"/>
        <v>1.4330863854487745</v>
      </c>
      <c r="F50" s="8">
        <f t="shared" si="2"/>
        <v>0.71629787019902458</v>
      </c>
    </row>
    <row r="51" spans="3:6">
      <c r="C51" s="8">
        <v>1</v>
      </c>
      <c r="D51" s="9">
        <f t="shared" si="0"/>
        <v>1.1752011936438014</v>
      </c>
      <c r="E51" s="9">
        <f t="shared" si="1"/>
        <v>1.5430806348152437</v>
      </c>
      <c r="F51" s="8">
        <f t="shared" si="2"/>
        <v>0.76159415595576485</v>
      </c>
    </row>
    <row r="52" spans="3:6">
      <c r="C52" s="8">
        <v>1.1000000000000001</v>
      </c>
      <c r="D52" s="9">
        <f t="shared" si="0"/>
        <v>1.3356474701241769</v>
      </c>
      <c r="E52" s="9">
        <f t="shared" si="1"/>
        <v>1.6685185538222564</v>
      </c>
      <c r="F52" s="8">
        <f t="shared" si="2"/>
        <v>0.8004990217606297</v>
      </c>
    </row>
    <row r="53" spans="3:6">
      <c r="C53" s="8">
        <v>1.2</v>
      </c>
      <c r="D53" s="9">
        <f t="shared" si="0"/>
        <v>1.5094613554121725</v>
      </c>
      <c r="E53" s="9">
        <f t="shared" si="1"/>
        <v>1.8106555673243747</v>
      </c>
      <c r="F53" s="8">
        <f t="shared" si="2"/>
        <v>0.83365460701215521</v>
      </c>
    </row>
    <row r="54" spans="3:6">
      <c r="C54" s="8">
        <v>1.3</v>
      </c>
      <c r="D54" s="9">
        <f t="shared" si="0"/>
        <v>1.698382437292616</v>
      </c>
      <c r="E54" s="9">
        <f t="shared" si="1"/>
        <v>1.9709142303266285</v>
      </c>
      <c r="F54" s="8">
        <f t="shared" si="2"/>
        <v>0.86172315931330645</v>
      </c>
    </row>
    <row r="55" spans="3:6">
      <c r="C55" s="8">
        <v>1.4</v>
      </c>
      <c r="D55" s="9">
        <f t="shared" si="0"/>
        <v>1.9043015014515341</v>
      </c>
      <c r="E55" s="9">
        <f t="shared" si="1"/>
        <v>2.1508984653931407</v>
      </c>
      <c r="F55" s="8">
        <f t="shared" si="2"/>
        <v>0.88535164820226242</v>
      </c>
    </row>
    <row r="56" spans="3:6">
      <c r="C56" s="8">
        <v>1.5</v>
      </c>
      <c r="D56" s="9">
        <f t="shared" si="0"/>
        <v>2.1292794550948173</v>
      </c>
      <c r="E56" s="9">
        <f t="shared" si="1"/>
        <v>2.3524096152432472</v>
      </c>
      <c r="F56" s="8">
        <f t="shared" si="2"/>
        <v>0.9051482536448664</v>
      </c>
    </row>
    <row r="57" spans="3:6">
      <c r="C57" s="8">
        <v>1.6</v>
      </c>
      <c r="D57" s="9">
        <f t="shared" si="0"/>
        <v>2.3755679532002296</v>
      </c>
      <c r="E57" s="9">
        <f t="shared" si="1"/>
        <v>2.5774644711948853</v>
      </c>
      <c r="F57" s="8">
        <f t="shared" si="2"/>
        <v>0.92166855440647122</v>
      </c>
    </row>
    <row r="58" spans="3:6">
      <c r="C58" s="8">
        <v>1.7</v>
      </c>
      <c r="D58" s="9">
        <f t="shared" si="0"/>
        <v>2.6456319338372327</v>
      </c>
      <c r="E58" s="9">
        <f t="shared" si="1"/>
        <v>2.8283154578899672</v>
      </c>
      <c r="F58" s="8">
        <f t="shared" si="2"/>
        <v>0.93540907060309908</v>
      </c>
    </row>
    <row r="59" spans="3:6">
      <c r="C59" s="8">
        <v>1.8</v>
      </c>
      <c r="D59" s="9">
        <f t="shared" si="0"/>
        <v>2.9421742880956798</v>
      </c>
      <c r="E59" s="9">
        <f t="shared" si="1"/>
        <v>3.1074731763172667</v>
      </c>
      <c r="F59" s="8">
        <f t="shared" si="2"/>
        <v>0.9468060128462682</v>
      </c>
    </row>
    <row r="60" spans="3:6">
      <c r="C60" s="8">
        <v>1.9</v>
      </c>
      <c r="D60" s="9">
        <f t="shared" si="0"/>
        <v>3.2681629115283166</v>
      </c>
      <c r="E60" s="9">
        <f t="shared" si="1"/>
        <v>3.4177315307509519</v>
      </c>
      <c r="F60" s="8">
        <f t="shared" si="2"/>
        <v>0.95623745812773897</v>
      </c>
    </row>
    <row r="61" spans="3:6">
      <c r="C61" s="8">
        <v>2</v>
      </c>
      <c r="D61" s="9">
        <f t="shared" si="0"/>
        <v>3.626860407847019</v>
      </c>
      <c r="E61" s="9">
        <f t="shared" si="1"/>
        <v>3.7621956910836314</v>
      </c>
      <c r="F61" s="8">
        <f t="shared" si="2"/>
        <v>0.96402758007581701</v>
      </c>
    </row>
    <row r="62" spans="3:6">
      <c r="C62" s="8">
        <v>2.1</v>
      </c>
      <c r="D62" s="9">
        <f t="shared" si="0"/>
        <v>4.0218567421573352</v>
      </c>
      <c r="E62" s="9">
        <f t="shared" si="1"/>
        <v>4.1443131704103164</v>
      </c>
      <c r="F62" s="8">
        <f t="shared" si="2"/>
        <v>0.97045193661345408</v>
      </c>
    </row>
    <row r="63" spans="3:6">
      <c r="C63" s="8">
        <v>2.2000000000000002</v>
      </c>
      <c r="D63" s="9">
        <f t="shared" si="0"/>
        <v>4.4571051705358942</v>
      </c>
      <c r="E63" s="9">
        <f t="shared" si="1"/>
        <v>4.5679083288982278</v>
      </c>
      <c r="F63" s="8">
        <f t="shared" si="2"/>
        <v>0.97574313003145152</v>
      </c>
    </row>
    <row r="64" spans="3:6">
      <c r="C64" s="8">
        <v>2.2999999999999998</v>
      </c>
      <c r="D64" s="9">
        <f t="shared" si="0"/>
        <v>4.9369618055459572</v>
      </c>
      <c r="E64" s="9">
        <f t="shared" si="1"/>
        <v>5.037220649268761</v>
      </c>
      <c r="F64" s="8">
        <f t="shared" si="2"/>
        <v>0.98009639626619138</v>
      </c>
    </row>
    <row r="65" spans="3:6">
      <c r="C65" s="8">
        <v>2.4</v>
      </c>
      <c r="D65" s="9">
        <f t="shared" si="0"/>
        <v>5.4662292136760939</v>
      </c>
      <c r="E65" s="9">
        <f t="shared" si="1"/>
        <v>5.5569471669655073</v>
      </c>
      <c r="F65" s="8">
        <f t="shared" si="2"/>
        <v>0.98367485769368002</v>
      </c>
    </row>
    <row r="66" spans="3:6">
      <c r="C66" s="8">
        <v>2.5000000000000102</v>
      </c>
      <c r="D66" s="9">
        <f t="shared" si="0"/>
        <v>6.0502044810398496</v>
      </c>
      <c r="E66" s="9">
        <f t="shared" si="1"/>
        <v>6.1322894796637479</v>
      </c>
      <c r="F66" s="8">
        <f t="shared" si="2"/>
        <v>0.98661429815143054</v>
      </c>
    </row>
    <row r="67" spans="3:6">
      <c r="C67" s="8">
        <v>2.6</v>
      </c>
      <c r="D67" s="9">
        <f t="shared" si="0"/>
        <v>6.6947322283936792</v>
      </c>
      <c r="E67" s="9">
        <f t="shared" si="1"/>
        <v>6.7690058066080123</v>
      </c>
      <c r="F67" s="8">
        <f t="shared" si="2"/>
        <v>0.9890274022010993</v>
      </c>
    </row>
    <row r="68" spans="3:6">
      <c r="C68" s="8">
        <v>2.7</v>
      </c>
      <c r="D68" s="9">
        <f t="shared" si="0"/>
        <v>7.4062631060665431</v>
      </c>
      <c r="E68" s="9">
        <f t="shared" si="1"/>
        <v>7.4734686188062938</v>
      </c>
      <c r="F68" s="8">
        <f t="shared" si="2"/>
        <v>0.99100745367811749</v>
      </c>
    </row>
    <row r="69" spans="3:6">
      <c r="C69" s="8">
        <v>2.80000000000001</v>
      </c>
      <c r="D69" s="9">
        <f t="shared" si="0"/>
        <v>8.1919183542359981</v>
      </c>
      <c r="E69" s="9">
        <f t="shared" si="1"/>
        <v>8.2527284168612169</v>
      </c>
      <c r="F69" s="8">
        <f t="shared" si="2"/>
        <v>0.99263152020112799</v>
      </c>
    </row>
    <row r="70" spans="3:6">
      <c r="C70" s="8">
        <v>2.9000000000000101</v>
      </c>
      <c r="D70" s="9">
        <f t="shared" si="0"/>
        <v>9.0595610746934199</v>
      </c>
      <c r="E70" s="9">
        <f t="shared" si="1"/>
        <v>9.1145842947498252</v>
      </c>
      <c r="F70" s="8">
        <f t="shared" si="2"/>
        <v>0.99396316735058343</v>
      </c>
    </row>
    <row r="71" spans="3:6">
      <c r="C71" s="8">
        <v>3.0000000000000102</v>
      </c>
      <c r="D71" s="9">
        <f t="shared" si="0"/>
        <v>10.017874927410006</v>
      </c>
      <c r="E71" s="9">
        <f t="shared" si="1"/>
        <v>10.067661995777868</v>
      </c>
      <c r="F71" s="8">
        <f t="shared" si="2"/>
        <v>0.99505475368673058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4:G110"/>
  <sheetViews>
    <sheetView topLeftCell="A9" workbookViewId="0">
      <selection activeCell="O38" sqref="O38"/>
    </sheetView>
  </sheetViews>
  <sheetFormatPr defaultRowHeight="13.5"/>
  <sheetData>
    <row r="4" spans="3:7">
      <c r="C4" t="s">
        <v>3</v>
      </c>
    </row>
    <row r="7" spans="3:7">
      <c r="C7" t="s">
        <v>7</v>
      </c>
    </row>
    <row r="10" spans="3:7">
      <c r="C10" s="3" t="s">
        <v>4</v>
      </c>
      <c r="D10" s="3" t="s">
        <v>5</v>
      </c>
      <c r="E10" s="3" t="s">
        <v>6</v>
      </c>
      <c r="F10" s="3" t="s">
        <v>8</v>
      </c>
      <c r="G10" s="3" t="s">
        <v>9</v>
      </c>
    </row>
    <row r="11" spans="3:7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4:M69"/>
  <sheetViews>
    <sheetView workbookViewId="0">
      <selection activeCell="D14" sqref="D14"/>
    </sheetView>
  </sheetViews>
  <sheetFormatPr defaultRowHeight="13.5"/>
  <cols>
    <col min="3" max="3" width="9.5" bestFit="1" customWidth="1"/>
    <col min="4" max="4" width="18" style="3" customWidth="1"/>
    <col min="5" max="5" width="14.25" customWidth="1"/>
    <col min="6" max="6" width="13.625" customWidth="1"/>
    <col min="7" max="13" width="11.875" customWidth="1"/>
  </cols>
  <sheetData>
    <row r="4" spans="1:13">
      <c r="C4" t="s">
        <v>0</v>
      </c>
      <c r="D4" s="5">
        <f>6.02*10^23</f>
        <v>6.0199999999999993E+23</v>
      </c>
    </row>
    <row r="5" spans="1:13">
      <c r="C5" t="s">
        <v>1</v>
      </c>
      <c r="D5" s="5">
        <f>22.4*10-3</f>
        <v>221</v>
      </c>
    </row>
    <row r="6" spans="1:13">
      <c r="C6" t="s">
        <v>11</v>
      </c>
      <c r="D6" s="5">
        <f>6.62*10^-34</f>
        <v>6.620000000000001E-34</v>
      </c>
    </row>
    <row r="7" spans="1:13">
      <c r="C7" t="s">
        <v>12</v>
      </c>
      <c r="D7" s="5">
        <v>3.14</v>
      </c>
    </row>
    <row r="8" spans="1:13">
      <c r="C8" t="s">
        <v>13</v>
      </c>
      <c r="D8" s="3">
        <f>1.38*10^-23</f>
        <v>1.3800000000000001E-23</v>
      </c>
    </row>
    <row r="9" spans="1:13">
      <c r="C9" t="s">
        <v>2</v>
      </c>
      <c r="D9" s="5">
        <f>1.674*10^-27</f>
        <v>1.674E-27</v>
      </c>
      <c r="E9" s="5"/>
      <c r="F9" s="5"/>
    </row>
    <row r="10" spans="1:13">
      <c r="C10" t="s">
        <v>14</v>
      </c>
      <c r="D10" s="3">
        <v>400</v>
      </c>
    </row>
    <row r="11" spans="1:13">
      <c r="C11" t="s">
        <v>18</v>
      </c>
      <c r="D11" s="3">
        <v>-5</v>
      </c>
      <c r="E11">
        <v>-4</v>
      </c>
      <c r="F11" s="3">
        <v>-3</v>
      </c>
      <c r="G11">
        <v>-2</v>
      </c>
      <c r="H11" s="3">
        <v>-1</v>
      </c>
      <c r="I11">
        <v>0</v>
      </c>
      <c r="J11" s="3">
        <v>1</v>
      </c>
      <c r="K11">
        <v>2</v>
      </c>
      <c r="L11" s="3">
        <v>3</v>
      </c>
      <c r="M11">
        <v>4</v>
      </c>
    </row>
    <row r="12" spans="1:13">
      <c r="C12" t="s">
        <v>20</v>
      </c>
      <c r="D12" s="7">
        <f>10^D11</f>
        <v>1.0000000000000001E-5</v>
      </c>
      <c r="E12" s="7">
        <f t="shared" ref="E12:M12" si="0">10^E11</f>
        <v>1E-4</v>
      </c>
      <c r="F12" s="7">
        <f t="shared" si="0"/>
        <v>1E-3</v>
      </c>
      <c r="G12" s="7">
        <f t="shared" si="0"/>
        <v>0.01</v>
      </c>
      <c r="H12" s="7">
        <f t="shared" si="0"/>
        <v>0.1</v>
      </c>
      <c r="I12" s="7">
        <f t="shared" si="0"/>
        <v>1</v>
      </c>
      <c r="J12" s="7">
        <f t="shared" si="0"/>
        <v>10</v>
      </c>
      <c r="K12" s="7">
        <f t="shared" si="0"/>
        <v>100</v>
      </c>
      <c r="L12" s="7">
        <f t="shared" si="0"/>
        <v>1000</v>
      </c>
      <c r="M12" s="7">
        <f t="shared" si="0"/>
        <v>10000</v>
      </c>
    </row>
    <row r="13" spans="1:13">
      <c r="B13" t="s">
        <v>19</v>
      </c>
      <c r="D13" s="5">
        <f>D12*10^23</f>
        <v>1E+18</v>
      </c>
      <c r="E13" s="5">
        <f>E12*10^23</f>
        <v>1E+19</v>
      </c>
      <c r="F13" s="5">
        <f t="shared" ref="F13:M13" si="1">F12*10^23</f>
        <v>1E+20</v>
      </c>
      <c r="G13" s="5">
        <f t="shared" si="1"/>
        <v>1E+21</v>
      </c>
      <c r="H13" s="5">
        <f t="shared" si="1"/>
        <v>1E+22</v>
      </c>
      <c r="I13" s="5">
        <f t="shared" si="1"/>
        <v>9.9999999999999992E+22</v>
      </c>
      <c r="J13" s="5">
        <f t="shared" si="1"/>
        <v>9.9999999999999998E+23</v>
      </c>
      <c r="K13" s="5">
        <f t="shared" si="1"/>
        <v>9.9999999999999988E+24</v>
      </c>
      <c r="L13" s="5">
        <f t="shared" si="1"/>
        <v>9.9999999999999988E+25</v>
      </c>
      <c r="M13" s="5">
        <f t="shared" si="1"/>
        <v>9.9999999999999988E+26</v>
      </c>
    </row>
    <row r="14" spans="1:13">
      <c r="A14">
        <v>-9</v>
      </c>
      <c r="B14">
        <f>10^A14</f>
        <v>1.0000000000000001E-9</v>
      </c>
      <c r="C14" s="6">
        <f>B14*10^-6</f>
        <v>1.0000000000000001E-15</v>
      </c>
      <c r="D14" s="5">
        <f>-D$13*$D$8*$D$10*(3/2*LN(2*$D$7*$D$9*$D$8*$D$10/$D$6/$D$6)+LN($C14/D$13)+1)</f>
        <v>3.0286008096050133E-2</v>
      </c>
      <c r="E14" s="5">
        <f t="shared" ref="E14:M14" si="2">-E$13*$D$8*$D$10*(3/2*LN(2*$D$7*$D$9*$D$8*$D$10/$D$6/$D$6)+LN($C14/E$13)+1)</f>
        <v>0.42996277809377292</v>
      </c>
      <c r="F14" s="5">
        <f t="shared" si="2"/>
        <v>5.5706547522704453</v>
      </c>
      <c r="G14" s="5">
        <f t="shared" si="2"/>
        <v>68.41681723603152</v>
      </c>
      <c r="H14" s="5">
        <f t="shared" si="2"/>
        <v>811.27086949358693</v>
      </c>
      <c r="I14" s="5">
        <f t="shared" si="2"/>
        <v>9383.7356662685852</v>
      </c>
      <c r="J14" s="5">
        <f t="shared" si="2"/>
        <v>106547.62637601292</v>
      </c>
      <c r="K14" s="5">
        <f t="shared" si="2"/>
        <v>1192578.9608934007</v>
      </c>
      <c r="L14" s="5">
        <f t="shared" si="2"/>
        <v>13196816.580266723</v>
      </c>
      <c r="M14" s="5">
        <f t="shared" si="2"/>
        <v>144678435.51599428</v>
      </c>
    </row>
    <row r="15" spans="1:13">
      <c r="A15">
        <v>-8</v>
      </c>
      <c r="B15">
        <f t="shared" ref="B15:B34" si="3">10^A15</f>
        <v>1E-8</v>
      </c>
      <c r="C15" s="6">
        <f t="shared" ref="C15:C34" si="4">B15*10^-6</f>
        <v>1E-14</v>
      </c>
      <c r="D15" s="5">
        <f t="shared" ref="D15:M34" si="5">-D$13*$D$8*$D$10*(3/2*LN(2*$D$7*$D$9*$D$8*$D$10/$D$6/$D$6)+LN($C15/D$13)+1)</f>
        <v>1.7575738382723052E-2</v>
      </c>
      <c r="E15" s="5">
        <f t="shared" si="5"/>
        <v>0.30286008096050132</v>
      </c>
      <c r="F15" s="5">
        <f t="shared" si="5"/>
        <v>4.2996277809377297</v>
      </c>
      <c r="G15" s="5">
        <f t="shared" si="5"/>
        <v>55.706547522704447</v>
      </c>
      <c r="H15" s="5">
        <f t="shared" si="5"/>
        <v>684.16817236031534</v>
      </c>
      <c r="I15" s="5">
        <f t="shared" si="5"/>
        <v>8112.7086949358691</v>
      </c>
      <c r="J15" s="5">
        <f t="shared" si="5"/>
        <v>93837.356662685837</v>
      </c>
      <c r="K15" s="5">
        <f t="shared" si="5"/>
        <v>1065476.2637601292</v>
      </c>
      <c r="L15" s="5">
        <f t="shared" si="5"/>
        <v>11925789.608934008</v>
      </c>
      <c r="M15" s="5">
        <f t="shared" si="5"/>
        <v>131968165.80266722</v>
      </c>
    </row>
    <row r="16" spans="1:13">
      <c r="A16">
        <v>-7</v>
      </c>
      <c r="B16">
        <f t="shared" si="3"/>
        <v>9.9999999999999995E-8</v>
      </c>
      <c r="C16" s="6">
        <f t="shared" si="4"/>
        <v>9.999999999999999E-14</v>
      </c>
      <c r="D16" s="5">
        <f t="shared" si="5"/>
        <v>4.865468669395895E-3</v>
      </c>
      <c r="E16" s="5">
        <f t="shared" si="5"/>
        <v>0.17575738382723052</v>
      </c>
      <c r="F16" s="5">
        <f t="shared" si="5"/>
        <v>3.0286008096050137</v>
      </c>
      <c r="G16" s="5">
        <f t="shared" si="5"/>
        <v>42.99627780937729</v>
      </c>
      <c r="H16" s="5">
        <f t="shared" si="5"/>
        <v>557.06547522704454</v>
      </c>
      <c r="I16" s="5">
        <f t="shared" si="5"/>
        <v>6841.6817236031529</v>
      </c>
      <c r="J16" s="5">
        <f t="shared" si="5"/>
        <v>81127.08694935868</v>
      </c>
      <c r="K16" s="5">
        <f t="shared" si="5"/>
        <v>938373.56662685843</v>
      </c>
      <c r="L16" s="5">
        <f t="shared" si="5"/>
        <v>10654762.637601292</v>
      </c>
      <c r="M16" s="5">
        <f t="shared" si="5"/>
        <v>119257896.08934006</v>
      </c>
    </row>
    <row r="17" spans="1:13">
      <c r="A17">
        <v>-6</v>
      </c>
      <c r="B17">
        <f t="shared" si="3"/>
        <v>9.9999999999999995E-7</v>
      </c>
      <c r="C17" s="6">
        <f t="shared" si="4"/>
        <v>9.9999999999999998E-13</v>
      </c>
      <c r="D17" s="5">
        <f t="shared" si="5"/>
        <v>-7.8448010439312616E-3</v>
      </c>
      <c r="E17" s="5">
        <f t="shared" si="5"/>
        <v>4.8654686693958955E-2</v>
      </c>
      <c r="F17" s="5">
        <f t="shared" si="5"/>
        <v>1.7575738382723054</v>
      </c>
      <c r="G17" s="5">
        <f t="shared" si="5"/>
        <v>30.286008096050132</v>
      </c>
      <c r="H17" s="5">
        <f t="shared" si="5"/>
        <v>429.96277809377295</v>
      </c>
      <c r="I17" s="5">
        <f t="shared" si="5"/>
        <v>5570.654752270445</v>
      </c>
      <c r="J17" s="5">
        <f t="shared" si="5"/>
        <v>68416.817236031522</v>
      </c>
      <c r="K17" s="5">
        <f t="shared" si="5"/>
        <v>811270.86949358683</v>
      </c>
      <c r="L17" s="5">
        <f t="shared" si="5"/>
        <v>9383735.6662685852</v>
      </c>
      <c r="M17" s="5">
        <f t="shared" si="5"/>
        <v>106547626.37601291</v>
      </c>
    </row>
    <row r="18" spans="1:13">
      <c r="A18">
        <v>-5</v>
      </c>
      <c r="B18">
        <f t="shared" si="3"/>
        <v>1.0000000000000001E-5</v>
      </c>
      <c r="C18" s="6">
        <f t="shared" si="4"/>
        <v>1.0000000000000001E-11</v>
      </c>
      <c r="D18" s="5">
        <f t="shared" si="5"/>
        <v>-2.0555070757258421E-2</v>
      </c>
      <c r="E18" s="5">
        <f t="shared" si="5"/>
        <v>-7.8448010439312627E-2</v>
      </c>
      <c r="F18" s="5">
        <f t="shared" si="5"/>
        <v>0.4865468669395896</v>
      </c>
      <c r="G18" s="5">
        <f t="shared" si="5"/>
        <v>17.575738382723053</v>
      </c>
      <c r="H18" s="5">
        <f t="shared" si="5"/>
        <v>302.86008096050136</v>
      </c>
      <c r="I18" s="5">
        <f t="shared" si="5"/>
        <v>4299.6277809377289</v>
      </c>
      <c r="J18" s="5">
        <f t="shared" si="5"/>
        <v>55706.547522704452</v>
      </c>
      <c r="K18" s="5">
        <f t="shared" si="5"/>
        <v>684168.17236031534</v>
      </c>
      <c r="L18" s="5">
        <f t="shared" si="5"/>
        <v>8112708.6949358685</v>
      </c>
      <c r="M18" s="5">
        <f t="shared" si="5"/>
        <v>93837356.662685826</v>
      </c>
    </row>
    <row r="19" spans="1:13">
      <c r="A19">
        <v>-4</v>
      </c>
      <c r="B19">
        <f t="shared" si="3"/>
        <v>1E-4</v>
      </c>
      <c r="C19" s="6">
        <f t="shared" si="4"/>
        <v>1E-10</v>
      </c>
      <c r="D19" s="5">
        <f t="shared" si="5"/>
        <v>-3.3265340470585499E-2</v>
      </c>
      <c r="E19" s="5">
        <f t="shared" si="5"/>
        <v>-0.2055507075725842</v>
      </c>
      <c r="F19" s="5">
        <f t="shared" si="5"/>
        <v>-0.78448010439312632</v>
      </c>
      <c r="G19" s="5">
        <f t="shared" si="5"/>
        <v>4.8654686693958951</v>
      </c>
      <c r="H19" s="5">
        <f t="shared" si="5"/>
        <v>175.75738382723054</v>
      </c>
      <c r="I19" s="5">
        <f t="shared" si="5"/>
        <v>3028.6008096050132</v>
      </c>
      <c r="J19" s="5">
        <f t="shared" si="5"/>
        <v>42996.277809377294</v>
      </c>
      <c r="K19" s="5">
        <f t="shared" si="5"/>
        <v>557065.47522704443</v>
      </c>
      <c r="L19" s="5">
        <f t="shared" si="5"/>
        <v>6841681.7236031527</v>
      </c>
      <c r="M19" s="5">
        <f t="shared" si="5"/>
        <v>81127086.949358672</v>
      </c>
    </row>
    <row r="20" spans="1:13">
      <c r="A20">
        <v>-3</v>
      </c>
      <c r="B20">
        <f t="shared" si="3"/>
        <v>1E-3</v>
      </c>
      <c r="C20" s="6">
        <f t="shared" si="4"/>
        <v>1.0000000000000001E-9</v>
      </c>
      <c r="D20" s="5">
        <f t="shared" si="5"/>
        <v>-4.5975610183912656E-2</v>
      </c>
      <c r="E20" s="5">
        <f t="shared" si="5"/>
        <v>-0.33265340470585497</v>
      </c>
      <c r="F20" s="5">
        <f t="shared" si="5"/>
        <v>-2.055507075725842</v>
      </c>
      <c r="G20" s="5">
        <f t="shared" si="5"/>
        <v>-7.8448010439312617</v>
      </c>
      <c r="H20" s="5">
        <f t="shared" si="5"/>
        <v>48.654686693958958</v>
      </c>
      <c r="I20" s="5">
        <f t="shared" si="5"/>
        <v>1757.5738382722975</v>
      </c>
      <c r="J20" s="5">
        <f t="shared" si="5"/>
        <v>30286.008096050133</v>
      </c>
      <c r="K20" s="5">
        <f t="shared" si="5"/>
        <v>429962.77809377288</v>
      </c>
      <c r="L20" s="5">
        <f t="shared" si="5"/>
        <v>5570654.7522704452</v>
      </c>
      <c r="M20" s="5">
        <f t="shared" si="5"/>
        <v>68416817.236031517</v>
      </c>
    </row>
    <row r="21" spans="1:13">
      <c r="A21">
        <v>-2</v>
      </c>
      <c r="B21">
        <f t="shared" si="3"/>
        <v>0.01</v>
      </c>
      <c r="C21" s="6">
        <f t="shared" si="4"/>
        <v>1E-8</v>
      </c>
      <c r="D21" s="5">
        <f t="shared" si="5"/>
        <v>-5.8685879897239772E-2</v>
      </c>
      <c r="E21" s="5">
        <f t="shared" si="5"/>
        <v>-0.45975610183912657</v>
      </c>
      <c r="F21" s="5">
        <f t="shared" si="5"/>
        <v>-3.32653404705855</v>
      </c>
      <c r="G21" s="5">
        <f t="shared" si="5"/>
        <v>-20.55507075725842</v>
      </c>
      <c r="H21" s="5">
        <f t="shared" si="5"/>
        <v>-78.448010439312625</v>
      </c>
      <c r="I21" s="5">
        <f t="shared" si="5"/>
        <v>486.54686693958956</v>
      </c>
      <c r="J21" s="5">
        <f t="shared" si="5"/>
        <v>17575.738382723055</v>
      </c>
      <c r="K21" s="5">
        <f t="shared" si="5"/>
        <v>302860.08096050133</v>
      </c>
      <c r="L21" s="5">
        <f t="shared" si="5"/>
        <v>4299627.7809377294</v>
      </c>
      <c r="M21" s="5">
        <f t="shared" si="5"/>
        <v>55706547.522704437</v>
      </c>
    </row>
    <row r="22" spans="1:13">
      <c r="A22">
        <v>-1</v>
      </c>
      <c r="B22">
        <f t="shared" si="3"/>
        <v>0.1</v>
      </c>
      <c r="C22" s="6">
        <f t="shared" si="4"/>
        <v>9.9999999999999995E-8</v>
      </c>
      <c r="D22" s="5">
        <f t="shared" si="5"/>
        <v>-7.1396149610566895E-2</v>
      </c>
      <c r="E22" s="5">
        <f t="shared" si="5"/>
        <v>-0.58685879897239779</v>
      </c>
      <c r="F22" s="5">
        <f t="shared" si="5"/>
        <v>-4.5975610183912661</v>
      </c>
      <c r="G22" s="5">
        <f t="shared" si="5"/>
        <v>-33.2653404705855</v>
      </c>
      <c r="H22" s="5">
        <f t="shared" si="5"/>
        <v>-205.5507075725842</v>
      </c>
      <c r="I22" s="5">
        <f t="shared" si="5"/>
        <v>-784.48010439312623</v>
      </c>
      <c r="J22" s="5">
        <f t="shared" si="5"/>
        <v>4865.4686693958956</v>
      </c>
      <c r="K22" s="5">
        <f t="shared" si="5"/>
        <v>175757.38382723054</v>
      </c>
      <c r="L22" s="5">
        <f t="shared" si="5"/>
        <v>3028600.8096050131</v>
      </c>
      <c r="M22" s="5">
        <f t="shared" si="5"/>
        <v>42996277.809377283</v>
      </c>
    </row>
    <row r="23" spans="1:13">
      <c r="A23">
        <v>0</v>
      </c>
      <c r="B23">
        <f t="shared" si="3"/>
        <v>1</v>
      </c>
      <c r="C23" s="6">
        <f t="shared" si="4"/>
        <v>9.9999999999999995E-7</v>
      </c>
      <c r="D23" s="5">
        <f t="shared" si="5"/>
        <v>-8.4106419323894052E-2</v>
      </c>
      <c r="E23" s="5">
        <f t="shared" si="5"/>
        <v>-0.71396149610566895</v>
      </c>
      <c r="F23" s="5">
        <f t="shared" si="5"/>
        <v>-5.8685879897239781</v>
      </c>
      <c r="G23" s="5">
        <f t="shared" si="5"/>
        <v>-45.975610183912657</v>
      </c>
      <c r="H23" s="5">
        <f t="shared" si="5"/>
        <v>-332.653404705855</v>
      </c>
      <c r="I23" s="5">
        <f t="shared" si="5"/>
        <v>-2055.5070757258418</v>
      </c>
      <c r="J23" s="5">
        <f t="shared" si="5"/>
        <v>-7844.801043931262</v>
      </c>
      <c r="K23" s="5">
        <f t="shared" si="5"/>
        <v>48654.686693958953</v>
      </c>
      <c r="L23" s="5">
        <f t="shared" si="5"/>
        <v>1757573.8382723054</v>
      </c>
      <c r="M23" s="5">
        <f t="shared" si="5"/>
        <v>30286008.096050128</v>
      </c>
    </row>
    <row r="24" spans="1:13">
      <c r="A24">
        <v>1</v>
      </c>
      <c r="B24">
        <f t="shared" si="3"/>
        <v>10</v>
      </c>
      <c r="C24" s="6">
        <f t="shared" si="4"/>
        <v>9.9999999999999991E-6</v>
      </c>
      <c r="D24" s="5">
        <f t="shared" si="5"/>
        <v>-9.6816689037221168E-2</v>
      </c>
      <c r="E24" s="5">
        <f t="shared" si="5"/>
        <v>-0.84106419323894055</v>
      </c>
      <c r="F24" s="5">
        <f t="shared" si="5"/>
        <v>-7.1396149610566901</v>
      </c>
      <c r="G24" s="5">
        <f t="shared" si="5"/>
        <v>-58.685879897239772</v>
      </c>
      <c r="H24" s="5">
        <f t="shared" si="5"/>
        <v>-459.75610183912659</v>
      </c>
      <c r="I24" s="5">
        <f t="shared" si="5"/>
        <v>-3326.5340470585497</v>
      </c>
      <c r="J24" s="5">
        <f t="shared" si="5"/>
        <v>-20555.070757258422</v>
      </c>
      <c r="K24" s="5">
        <f t="shared" si="5"/>
        <v>-78448.010439312624</v>
      </c>
      <c r="L24" s="5">
        <f t="shared" si="5"/>
        <v>486546.86693958956</v>
      </c>
      <c r="M24" s="5">
        <f t="shared" si="5"/>
        <v>17575738.382723052</v>
      </c>
    </row>
    <row r="25" spans="1:13">
      <c r="A25">
        <v>2</v>
      </c>
      <c r="B25">
        <f t="shared" si="3"/>
        <v>100</v>
      </c>
      <c r="C25" s="6">
        <f t="shared" si="4"/>
        <v>9.9999999999999991E-5</v>
      </c>
      <c r="D25" s="5">
        <f t="shared" si="5"/>
        <v>-0.10952695875054828</v>
      </c>
      <c r="E25" s="5">
        <f t="shared" si="5"/>
        <v>-0.96816689037221171</v>
      </c>
      <c r="F25" s="5">
        <f t="shared" si="5"/>
        <v>-8.4106419323894066</v>
      </c>
      <c r="G25" s="5">
        <f t="shared" si="5"/>
        <v>-71.396149610566894</v>
      </c>
      <c r="H25" s="5">
        <f t="shared" si="5"/>
        <v>-586.85879897239784</v>
      </c>
      <c r="I25" s="5">
        <f t="shared" si="5"/>
        <v>-4597.5610183912659</v>
      </c>
      <c r="J25" s="5">
        <f t="shared" si="5"/>
        <v>-33265.340470585499</v>
      </c>
      <c r="K25" s="5">
        <f t="shared" si="5"/>
        <v>-205550.70757258422</v>
      </c>
      <c r="L25" s="5">
        <f t="shared" si="5"/>
        <v>-784480.10439312621</v>
      </c>
      <c r="M25" s="5">
        <f t="shared" si="5"/>
        <v>4865468.6693958947</v>
      </c>
    </row>
    <row r="26" spans="1:13">
      <c r="A26">
        <v>3</v>
      </c>
      <c r="B26">
        <f t="shared" si="3"/>
        <v>1000</v>
      </c>
      <c r="C26" s="6">
        <f t="shared" si="4"/>
        <v>1E-3</v>
      </c>
      <c r="D26" s="5">
        <f t="shared" si="5"/>
        <v>-0.12223722846387544</v>
      </c>
      <c r="E26" s="5">
        <f t="shared" si="5"/>
        <v>-1.095269587505483</v>
      </c>
      <c r="F26" s="5">
        <f t="shared" si="5"/>
        <v>-9.6816689037221177</v>
      </c>
      <c r="G26" s="5">
        <f t="shared" si="5"/>
        <v>-84.106419323894045</v>
      </c>
      <c r="H26" s="5">
        <f t="shared" si="5"/>
        <v>-713.96149610566897</v>
      </c>
      <c r="I26" s="5">
        <f t="shared" si="5"/>
        <v>-5868.5879897239774</v>
      </c>
      <c r="J26" s="5">
        <f t="shared" si="5"/>
        <v>-45975.610183912657</v>
      </c>
      <c r="K26" s="5">
        <f t="shared" si="5"/>
        <v>-332653.40470585501</v>
      </c>
      <c r="L26" s="5">
        <f t="shared" si="5"/>
        <v>-2055507.075725842</v>
      </c>
      <c r="M26" s="5">
        <f t="shared" si="5"/>
        <v>-7844801.0439312607</v>
      </c>
    </row>
    <row r="27" spans="1:13">
      <c r="A27">
        <v>4</v>
      </c>
      <c r="B27">
        <f t="shared" si="3"/>
        <v>10000</v>
      </c>
      <c r="C27" s="6">
        <f t="shared" si="4"/>
        <v>0.01</v>
      </c>
      <c r="D27" s="5">
        <f t="shared" si="5"/>
        <v>-0.13494749817720256</v>
      </c>
      <c r="E27" s="5">
        <f t="shared" si="5"/>
        <v>-1.2223722846387544</v>
      </c>
      <c r="F27" s="5">
        <f t="shared" si="5"/>
        <v>-10.952695875054831</v>
      </c>
      <c r="G27" s="5">
        <f t="shared" si="5"/>
        <v>-96.816689037221167</v>
      </c>
      <c r="H27" s="5">
        <f t="shared" si="5"/>
        <v>-841.06419323894056</v>
      </c>
      <c r="I27" s="5">
        <f t="shared" si="5"/>
        <v>-7139.6149610566899</v>
      </c>
      <c r="J27" s="5">
        <f t="shared" si="5"/>
        <v>-58685.879897239778</v>
      </c>
      <c r="K27" s="5">
        <f t="shared" si="5"/>
        <v>-459756.10183912655</v>
      </c>
      <c r="L27" s="5">
        <f t="shared" si="5"/>
        <v>-3326534.0470585502</v>
      </c>
      <c r="M27" s="5">
        <f t="shared" si="5"/>
        <v>-20555070.757258415</v>
      </c>
    </row>
    <row r="28" spans="1:13">
      <c r="A28">
        <v>5</v>
      </c>
      <c r="B28">
        <f t="shared" si="3"/>
        <v>100000</v>
      </c>
      <c r="C28" s="6">
        <f t="shared" si="4"/>
        <v>9.9999999999999992E-2</v>
      </c>
      <c r="D28" s="5">
        <f t="shared" si="5"/>
        <v>-0.14765776789052967</v>
      </c>
      <c r="E28" s="5">
        <f t="shared" si="5"/>
        <v>-1.3494749817720257</v>
      </c>
      <c r="F28" s="5">
        <f t="shared" si="5"/>
        <v>-12.223722846387545</v>
      </c>
      <c r="G28" s="5">
        <f t="shared" si="5"/>
        <v>-109.52695875054827</v>
      </c>
      <c r="H28" s="5">
        <f t="shared" si="5"/>
        <v>-968.16689037221181</v>
      </c>
      <c r="I28" s="5">
        <f t="shared" si="5"/>
        <v>-8410.6419323894061</v>
      </c>
      <c r="J28" s="5">
        <f t="shared" si="5"/>
        <v>-71396.149610566892</v>
      </c>
      <c r="K28" s="5">
        <f t="shared" si="5"/>
        <v>-586858.79897239781</v>
      </c>
      <c r="L28" s="5">
        <f t="shared" si="5"/>
        <v>-4597561.0183912655</v>
      </c>
      <c r="M28" s="5">
        <f t="shared" si="5"/>
        <v>-33265340.470585495</v>
      </c>
    </row>
    <row r="29" spans="1:13">
      <c r="A29">
        <v>6</v>
      </c>
      <c r="B29">
        <f t="shared" si="3"/>
        <v>1000000</v>
      </c>
      <c r="C29" s="6">
        <f t="shared" si="4"/>
        <v>1</v>
      </c>
      <c r="D29" s="5">
        <f t="shared" si="5"/>
        <v>-0.16036803760385684</v>
      </c>
      <c r="E29" s="5">
        <f t="shared" si="5"/>
        <v>-1.4765776789052969</v>
      </c>
      <c r="F29" s="5">
        <f t="shared" si="5"/>
        <v>-13.494749817720258</v>
      </c>
      <c r="G29" s="5">
        <f t="shared" si="5"/>
        <v>-122.23722846387544</v>
      </c>
      <c r="H29" s="5">
        <f t="shared" si="5"/>
        <v>-1095.2695875054831</v>
      </c>
      <c r="I29" s="5">
        <f t="shared" si="5"/>
        <v>-9681.6689037221167</v>
      </c>
      <c r="J29" s="5">
        <f t="shared" si="5"/>
        <v>-84106.41932389405</v>
      </c>
      <c r="K29" s="5">
        <f t="shared" si="5"/>
        <v>-713961.49610566895</v>
      </c>
      <c r="L29" s="5">
        <f t="shared" si="5"/>
        <v>-5868587.9897239776</v>
      </c>
      <c r="M29" s="5">
        <f t="shared" si="5"/>
        <v>-45975610.18391265</v>
      </c>
    </row>
    <row r="30" spans="1:13">
      <c r="A30">
        <v>7</v>
      </c>
      <c r="B30">
        <f t="shared" si="3"/>
        <v>10000000</v>
      </c>
      <c r="C30" s="6">
        <f t="shared" si="4"/>
        <v>10</v>
      </c>
      <c r="D30" s="5">
        <f t="shared" si="5"/>
        <v>-0.17307830731718396</v>
      </c>
      <c r="E30" s="5">
        <f t="shared" si="5"/>
        <v>-1.6036803760385685</v>
      </c>
      <c r="F30" s="5">
        <f t="shared" si="5"/>
        <v>-14.765776789052969</v>
      </c>
      <c r="G30" s="5">
        <f t="shared" si="5"/>
        <v>-134.94749817720256</v>
      </c>
      <c r="H30" s="5">
        <f t="shared" si="5"/>
        <v>-1222.3722846387545</v>
      </c>
      <c r="I30" s="5">
        <f t="shared" si="5"/>
        <v>-10952.695875054829</v>
      </c>
      <c r="J30" s="5">
        <f t="shared" si="5"/>
        <v>-96816.689037221178</v>
      </c>
      <c r="K30" s="5">
        <f t="shared" si="5"/>
        <v>-841064.19323894056</v>
      </c>
      <c r="L30" s="5">
        <f t="shared" si="5"/>
        <v>-7139614.9610566897</v>
      </c>
      <c r="M30" s="5">
        <f t="shared" si="5"/>
        <v>-58685879.897239767</v>
      </c>
    </row>
    <row r="31" spans="1:13">
      <c r="A31">
        <v>8</v>
      </c>
      <c r="B31">
        <f t="shared" si="3"/>
        <v>100000000</v>
      </c>
      <c r="C31" s="6">
        <f t="shared" si="4"/>
        <v>100</v>
      </c>
      <c r="D31" s="5">
        <f t="shared" si="5"/>
        <v>-0.18578857703051108</v>
      </c>
      <c r="E31" s="5">
        <f t="shared" si="5"/>
        <v>-1.7307830731718397</v>
      </c>
      <c r="F31" s="5">
        <f t="shared" si="5"/>
        <v>-16.036803760385684</v>
      </c>
      <c r="G31" s="5">
        <f t="shared" si="5"/>
        <v>-147.65776789052967</v>
      </c>
      <c r="H31" s="5">
        <f t="shared" si="5"/>
        <v>-1349.4749817720258</v>
      </c>
      <c r="I31" s="5">
        <f t="shared" si="5"/>
        <v>-12223.722846387545</v>
      </c>
      <c r="J31" s="5">
        <f t="shared" si="5"/>
        <v>-109526.95875054829</v>
      </c>
      <c r="K31" s="5">
        <f t="shared" si="5"/>
        <v>-968166.8903722117</v>
      </c>
      <c r="L31" s="5">
        <f t="shared" si="5"/>
        <v>-8410641.9323894046</v>
      </c>
      <c r="M31" s="5">
        <f t="shared" si="5"/>
        <v>-71396149.610566884</v>
      </c>
    </row>
    <row r="32" spans="1:13">
      <c r="A32">
        <v>9</v>
      </c>
      <c r="B32">
        <f t="shared" si="3"/>
        <v>1000000000</v>
      </c>
      <c r="C32" s="6">
        <f t="shared" si="4"/>
        <v>1000</v>
      </c>
      <c r="D32" s="5">
        <f t="shared" si="5"/>
        <v>-0.19849884674383822</v>
      </c>
      <c r="E32" s="5">
        <f t="shared" si="5"/>
        <v>-1.8578857703051108</v>
      </c>
      <c r="F32" s="5">
        <f t="shared" si="5"/>
        <v>-17.307830731718397</v>
      </c>
      <c r="G32" s="5">
        <f t="shared" si="5"/>
        <v>-160.36803760385683</v>
      </c>
      <c r="H32" s="5">
        <f t="shared" si="5"/>
        <v>-1476.577678905297</v>
      </c>
      <c r="I32" s="5">
        <f t="shared" si="5"/>
        <v>-13494.749817720256</v>
      </c>
      <c r="J32" s="5">
        <f t="shared" si="5"/>
        <v>-122237.22846387545</v>
      </c>
      <c r="K32" s="5">
        <f t="shared" si="5"/>
        <v>-1095269.5875054828</v>
      </c>
      <c r="L32" s="5">
        <f t="shared" si="5"/>
        <v>-9681668.9037221167</v>
      </c>
      <c r="M32" s="5">
        <f t="shared" si="5"/>
        <v>-84106419.323894039</v>
      </c>
    </row>
    <row r="33" spans="1:13">
      <c r="A33">
        <v>10</v>
      </c>
      <c r="B33">
        <f t="shared" si="3"/>
        <v>10000000000</v>
      </c>
      <c r="C33" s="6">
        <f t="shared" si="4"/>
        <v>10000</v>
      </c>
      <c r="D33" s="5">
        <f t="shared" si="5"/>
        <v>-0.21120911645716534</v>
      </c>
      <c r="E33" s="5">
        <f t="shared" si="5"/>
        <v>-1.9849884674383824</v>
      </c>
      <c r="F33" s="5">
        <f t="shared" si="5"/>
        <v>-18.57885770305111</v>
      </c>
      <c r="G33" s="5">
        <f t="shared" si="5"/>
        <v>-173.07830731718394</v>
      </c>
      <c r="H33" s="5">
        <f t="shared" si="5"/>
        <v>-1603.6803760385685</v>
      </c>
      <c r="I33" s="5">
        <f t="shared" si="5"/>
        <v>-14765.776789052969</v>
      </c>
      <c r="J33" s="5">
        <f t="shared" si="5"/>
        <v>-134947.49817720256</v>
      </c>
      <c r="K33" s="5">
        <f t="shared" si="5"/>
        <v>-1222372.2846387546</v>
      </c>
      <c r="L33" s="5">
        <f t="shared" si="5"/>
        <v>-10952695.875054829</v>
      </c>
      <c r="M33" s="5">
        <f t="shared" si="5"/>
        <v>-96816689.037221149</v>
      </c>
    </row>
    <row r="34" spans="1:13">
      <c r="A34">
        <v>11</v>
      </c>
      <c r="B34">
        <f t="shared" si="3"/>
        <v>100000000000</v>
      </c>
      <c r="C34" s="6">
        <f t="shared" si="4"/>
        <v>100000</v>
      </c>
      <c r="D34" s="5">
        <f t="shared" si="5"/>
        <v>-0.22391938617049245</v>
      </c>
      <c r="E34" s="5">
        <f t="shared" si="5"/>
        <v>-2.1120911645716536</v>
      </c>
      <c r="F34" s="5">
        <f t="shared" si="5"/>
        <v>-19.849884674383826</v>
      </c>
      <c r="G34" s="5">
        <f t="shared" si="5"/>
        <v>-185.78857703051108</v>
      </c>
      <c r="H34" s="5">
        <f t="shared" si="5"/>
        <v>-1730.7830731718398</v>
      </c>
      <c r="I34" s="5">
        <f t="shared" si="5"/>
        <v>-16036.803760385685</v>
      </c>
      <c r="J34" s="5">
        <f t="shared" si="5"/>
        <v>-147657.76789052968</v>
      </c>
      <c r="K34" s="5">
        <f t="shared" si="5"/>
        <v>-1349474.9817720256</v>
      </c>
      <c r="L34" s="5">
        <f t="shared" si="5"/>
        <v>-12223722.846387545</v>
      </c>
      <c r="M34" s="5">
        <f t="shared" si="5"/>
        <v>-109526958.75054827</v>
      </c>
    </row>
    <row r="35" spans="1:13">
      <c r="D35" s="5"/>
      <c r="E35" s="5"/>
      <c r="F35" s="5"/>
    </row>
    <row r="36" spans="1:13">
      <c r="D36" s="5"/>
      <c r="E36" s="5"/>
      <c r="F36" s="5"/>
    </row>
    <row r="37" spans="1:13">
      <c r="D37" s="5"/>
      <c r="E37" s="5"/>
      <c r="F37" s="5"/>
    </row>
    <row r="38" spans="1:13">
      <c r="D38" s="5"/>
      <c r="E38" s="5"/>
      <c r="F38" s="5"/>
    </row>
    <row r="39" spans="1:13">
      <c r="D39" s="5"/>
      <c r="E39" s="5"/>
      <c r="F39" s="5"/>
    </row>
    <row r="40" spans="1:13">
      <c r="D40" s="5"/>
      <c r="E40" s="5"/>
      <c r="F40" s="5"/>
    </row>
    <row r="41" spans="1:13">
      <c r="D41" s="5"/>
      <c r="E41" s="5"/>
      <c r="F41" s="5"/>
    </row>
    <row r="42" spans="1:13">
      <c r="D42" s="5"/>
      <c r="E42" s="5"/>
      <c r="F42" s="5"/>
    </row>
    <row r="43" spans="1:13">
      <c r="D43" s="5"/>
      <c r="E43" s="5"/>
      <c r="F43" s="5"/>
    </row>
    <row r="44" spans="1:13">
      <c r="D44" s="5"/>
      <c r="E44" s="5"/>
      <c r="F44" s="5"/>
    </row>
    <row r="45" spans="1:13">
      <c r="D45" s="5"/>
      <c r="E45" s="5"/>
      <c r="F45" s="5"/>
    </row>
    <row r="46" spans="1:13">
      <c r="D46" s="5"/>
      <c r="E46" s="5"/>
      <c r="F46" s="5"/>
    </row>
    <row r="47" spans="1:13">
      <c r="D47" s="5"/>
      <c r="E47" s="5"/>
      <c r="F47" s="5"/>
    </row>
    <row r="48" spans="1:13">
      <c r="D48" s="5"/>
      <c r="E48" s="5"/>
      <c r="F48" s="5"/>
    </row>
    <row r="49" spans="4:6">
      <c r="D49" s="5"/>
      <c r="E49" s="5"/>
      <c r="F49" s="5"/>
    </row>
    <row r="50" spans="4:6">
      <c r="D50" s="5"/>
      <c r="E50" s="5"/>
      <c r="F50" s="5"/>
    </row>
    <row r="51" spans="4:6">
      <c r="D51" s="5"/>
      <c r="E51" s="5"/>
      <c r="F51" s="5"/>
    </row>
    <row r="52" spans="4:6">
      <c r="D52" s="5"/>
      <c r="E52" s="5"/>
      <c r="F52" s="5"/>
    </row>
    <row r="53" spans="4:6">
      <c r="D53" s="5"/>
      <c r="E53" s="5"/>
      <c r="F53" s="5"/>
    </row>
    <row r="54" spans="4:6">
      <c r="D54" s="5"/>
      <c r="E54" s="5"/>
      <c r="F54" s="5"/>
    </row>
    <row r="55" spans="4:6">
      <c r="D55" s="5"/>
      <c r="E55" s="5"/>
      <c r="F55" s="5"/>
    </row>
    <row r="56" spans="4:6">
      <c r="D56" s="5"/>
      <c r="E56" s="5"/>
      <c r="F56" s="5"/>
    </row>
    <row r="57" spans="4:6">
      <c r="D57" s="5"/>
      <c r="E57" s="5"/>
      <c r="F57" s="5"/>
    </row>
    <row r="58" spans="4:6">
      <c r="D58" s="5"/>
      <c r="E58" s="5"/>
      <c r="F58" s="5"/>
    </row>
    <row r="59" spans="4:6">
      <c r="D59" s="5"/>
      <c r="E59" s="5"/>
      <c r="F59" s="5"/>
    </row>
    <row r="60" spans="4:6">
      <c r="D60" s="5"/>
      <c r="E60" s="5"/>
      <c r="F60" s="5"/>
    </row>
    <row r="61" spans="4:6">
      <c r="D61" s="5"/>
      <c r="E61" s="5"/>
      <c r="F61" s="5"/>
    </row>
    <row r="62" spans="4:6">
      <c r="D62" s="5"/>
      <c r="E62" s="5"/>
      <c r="F62" s="5"/>
    </row>
    <row r="63" spans="4:6">
      <c r="D63" s="5"/>
      <c r="E63" s="5"/>
      <c r="F63" s="5"/>
    </row>
    <row r="64" spans="4:6">
      <c r="D64" s="5"/>
      <c r="E64" s="5"/>
      <c r="F64" s="5"/>
    </row>
    <row r="65" spans="4:6">
      <c r="D65" s="5"/>
      <c r="E65" s="5"/>
      <c r="F65" s="5"/>
    </row>
    <row r="66" spans="4:6">
      <c r="D66" s="5"/>
      <c r="E66" s="5"/>
      <c r="F66" s="5"/>
    </row>
    <row r="67" spans="4:6">
      <c r="D67" s="5"/>
      <c r="E67" s="5"/>
      <c r="F67" s="5"/>
    </row>
    <row r="68" spans="4:6">
      <c r="D68" s="5"/>
      <c r="E68" s="5"/>
      <c r="F68" s="5"/>
    </row>
    <row r="69" spans="4:6">
      <c r="D69" s="5"/>
      <c r="E69" s="5"/>
      <c r="F69" s="5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13"/>
  <sheetViews>
    <sheetView workbookViewId="0">
      <selection activeCell="E14" sqref="E14"/>
    </sheetView>
  </sheetViews>
  <sheetFormatPr defaultRowHeight="13.5"/>
  <cols>
    <col min="3" max="3" width="13" customWidth="1"/>
    <col min="4" max="4" width="11.25" customWidth="1"/>
    <col min="5" max="7" width="9.875" bestFit="1" customWidth="1"/>
  </cols>
  <sheetData>
    <row r="3" spans="1:7">
      <c r="B3" t="s">
        <v>38</v>
      </c>
    </row>
    <row r="5" spans="1:7">
      <c r="B5" t="s">
        <v>11</v>
      </c>
      <c r="C5" s="5">
        <f>6.62*10^-34</f>
        <v>6.620000000000001E-34</v>
      </c>
    </row>
    <row r="6" spans="1:7">
      <c r="B6" t="s">
        <v>12</v>
      </c>
      <c r="C6" s="5">
        <v>3.14</v>
      </c>
    </row>
    <row r="7" spans="1:7">
      <c r="B7" t="s">
        <v>13</v>
      </c>
      <c r="C7" s="3">
        <f>1.38*10^-23</f>
        <v>1.3800000000000001E-23</v>
      </c>
    </row>
    <row r="8" spans="1:7">
      <c r="B8" t="s">
        <v>34</v>
      </c>
      <c r="C8" s="7">
        <f>3*10^8</f>
        <v>300000000</v>
      </c>
    </row>
    <row r="9" spans="1:7">
      <c r="B9" t="s">
        <v>37</v>
      </c>
      <c r="C9" s="13">
        <v>1300</v>
      </c>
      <c r="D9">
        <v>1300</v>
      </c>
      <c r="E9">
        <v>1300</v>
      </c>
    </row>
    <row r="13" spans="1:7">
      <c r="A13" s="3" t="s">
        <v>36</v>
      </c>
      <c r="B13" s="3"/>
      <c r="E13" s="3" t="s">
        <v>41</v>
      </c>
      <c r="F13" t="s">
        <v>39</v>
      </c>
      <c r="G13" t="s">
        <v>40</v>
      </c>
    </row>
    <row r="14" spans="1:7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8*$C$6*$C$7*$D$9/(B14^4)</f>
        <v>4506528000.0000019</v>
      </c>
      <c r="G14" s="11">
        <f>8*$C$6*$C$5*$C$8/(B14^5)*(EXP(-$C$5*$C$8/B14/$C$7/$E$9))</f>
        <v>4.1742935767778228E-37</v>
      </c>
    </row>
    <row r="15" spans="1:7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78" si="2">EXP($C$8*$C$5/$C$7/$C$9/B15)-1</f>
        <v>1.0932209476978956E+24</v>
      </c>
      <c r="E15" s="12">
        <f t="shared" ref="E15:E78" si="3">C15/D15</f>
        <v>1.4260703687419855E-14</v>
      </c>
      <c r="F15" s="11">
        <f>8*$C$6*$C$7*$D$9/(B15^4)</f>
        <v>281658000.00000012</v>
      </c>
      <c r="G15" s="11">
        <f t="shared" ref="G15:G78" si="4">8*$C$6*$C$5*$C$8/(B15^5)*(EXP(-$C$5*$C$8/B15/$C$7/$E$9))</f>
        <v>1.4260703687419754E-14</v>
      </c>
    </row>
    <row r="16" spans="1:7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ref="F16:F79" si="5">8*$C$6*$C$7*$D$9/(B16^4)</f>
        <v>55636148.148148157</v>
      </c>
      <c r="G16" s="11">
        <f t="shared" si="4"/>
        <v>1.9345827414593853E-7</v>
      </c>
    </row>
    <row r="17" spans="1:7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5"/>
        <v>17603625.000000007</v>
      </c>
      <c r="G17" s="11">
        <f t="shared" si="4"/>
        <v>4.6595604481585221E-4</v>
      </c>
    </row>
    <row r="18" spans="1:7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5"/>
        <v>7210444.8000000007</v>
      </c>
      <c r="G18" s="11">
        <f t="shared" si="4"/>
        <v>3.8695964826498709E-2</v>
      </c>
    </row>
    <row r="19" spans="1:7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5"/>
        <v>3477259.2592592598</v>
      </c>
      <c r="G19" s="11">
        <f t="shared" si="4"/>
        <v>0.6227876316416765</v>
      </c>
    </row>
    <row r="20" spans="1:7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5"/>
        <v>1876937.9425239491</v>
      </c>
      <c r="G20" s="11">
        <f t="shared" si="4"/>
        <v>4.0207438765913812</v>
      </c>
    </row>
    <row r="21" spans="1:7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5"/>
        <v>1100226.5625000005</v>
      </c>
      <c r="G21" s="11">
        <f t="shared" si="4"/>
        <v>14.88922037893664</v>
      </c>
    </row>
    <row r="22" spans="1:7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si="3"/>
        <v>38.446181287755024</v>
      </c>
      <c r="F22" s="11">
        <f t="shared" si="5"/>
        <v>686866.02652034769</v>
      </c>
      <c r="G22" s="11">
        <f t="shared" si="4"/>
        <v>38.446006336077609</v>
      </c>
    </row>
    <row r="23" spans="1:7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3"/>
        <v>77.67192197474499</v>
      </c>
      <c r="F23" s="11">
        <f t="shared" si="5"/>
        <v>450652.80000000005</v>
      </c>
      <c r="G23" s="11">
        <f t="shared" si="4"/>
        <v>77.670712707017046</v>
      </c>
    </row>
    <row r="24" spans="1:7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3"/>
        <v>131.94100245538073</v>
      </c>
      <c r="F24" s="11">
        <f t="shared" si="5"/>
        <v>307801.92609794409</v>
      </c>
      <c r="G24" s="11">
        <f t="shared" si="4"/>
        <v>131.93538285274357</v>
      </c>
    </row>
    <row r="25" spans="1:7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3"/>
        <v>197.55322146742125</v>
      </c>
      <c r="F25" s="11">
        <f t="shared" si="5"/>
        <v>217328.70370370374</v>
      </c>
      <c r="G25" s="11">
        <f t="shared" si="4"/>
        <v>197.53375743622857</v>
      </c>
    </row>
    <row r="26" spans="1:7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3"/>
        <v>269.21940874375349</v>
      </c>
      <c r="F26" s="11">
        <f t="shared" si="5"/>
        <v>157786.07191624944</v>
      </c>
      <c r="G26" s="11">
        <f t="shared" si="4"/>
        <v>269.16547710642413</v>
      </c>
    </row>
    <row r="27" spans="1:7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3"/>
        <v>341.52101650696511</v>
      </c>
      <c r="F27" s="11">
        <f t="shared" si="5"/>
        <v>117308.62140774682</v>
      </c>
      <c r="G27" s="11">
        <f t="shared" si="4"/>
        <v>341.39532199980562</v>
      </c>
    </row>
    <row r="28" spans="1:7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3"/>
        <v>409.87590939193689</v>
      </c>
      <c r="F28" s="11">
        <f t="shared" si="5"/>
        <v>89017.83703703701</v>
      </c>
      <c r="G28" s="11">
        <f t="shared" si="4"/>
        <v>409.6203503013943</v>
      </c>
    </row>
    <row r="29" spans="1:7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3"/>
        <v>470.96666425762896</v>
      </c>
      <c r="F29" s="11">
        <f t="shared" si="5"/>
        <v>68764.160156250029</v>
      </c>
      <c r="G29" s="11">
        <f t="shared" si="4"/>
        <v>470.50091553218954</v>
      </c>
    </row>
    <row r="30" spans="1:7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3"/>
        <v>522.77724336485733</v>
      </c>
      <c r="F30" s="11">
        <f t="shared" si="5"/>
        <v>53956.82522958301</v>
      </c>
      <c r="G30" s="11">
        <f t="shared" si="4"/>
        <v>522.00057898649061</v>
      </c>
    </row>
    <row r="31" spans="1:7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3"/>
        <v>564.41199213305129</v>
      </c>
      <c r="F31" s="11">
        <f t="shared" si="5"/>
        <v>42929.126657521731</v>
      </c>
      <c r="G31" s="11">
        <f t="shared" si="4"/>
        <v>563.20798604408139</v>
      </c>
    </row>
    <row r="32" spans="1:7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3"/>
        <v>595.83086770687783</v>
      </c>
      <c r="F32" s="11">
        <f t="shared" si="5"/>
        <v>34580.213472886193</v>
      </c>
      <c r="G32" s="11">
        <f t="shared" si="4"/>
        <v>594.0740257746761</v>
      </c>
    </row>
    <row r="33" spans="1:7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3"/>
        <v>617.58268616970884</v>
      </c>
      <c r="F33" s="11">
        <f t="shared" si="5"/>
        <v>28165.800000000003</v>
      </c>
      <c r="G33" s="11">
        <f t="shared" si="4"/>
        <v>615.14586130386249</v>
      </c>
    </row>
    <row r="34" spans="1:7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3"/>
        <v>630.57652668406934</v>
      </c>
      <c r="F34" s="11">
        <f t="shared" si="5"/>
        <v>23172.073364493197</v>
      </c>
      <c r="G34" s="11">
        <f t="shared" si="4"/>
        <v>627.33807782331041</v>
      </c>
    </row>
    <row r="35" spans="1:7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3"/>
        <v>635.90463067609528</v>
      </c>
      <c r="F35" s="11">
        <f t="shared" si="5"/>
        <v>19237.620381121505</v>
      </c>
      <c r="G35" s="11">
        <f t="shared" si="4"/>
        <v>631.75456564946614</v>
      </c>
    </row>
    <row r="36" spans="1:7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3"/>
        <v>634.71553923520491</v>
      </c>
      <c r="F36" s="11">
        <f t="shared" si="5"/>
        <v>16103.887564724268</v>
      </c>
      <c r="G36" s="11">
        <f t="shared" si="4"/>
        <v>629.56020649748905</v>
      </c>
    </row>
    <row r="37" spans="1:7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3"/>
        <v>628.12973577673336</v>
      </c>
      <c r="F37" s="11">
        <f t="shared" si="5"/>
        <v>13583.043981481484</v>
      </c>
      <c r="G37" s="11">
        <f t="shared" si="4"/>
        <v>621.89491905652835</v>
      </c>
    </row>
    <row r="38" spans="1:7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3"/>
        <v>617.18826851223889</v>
      </c>
      <c r="F38" s="11">
        <f t="shared" si="5"/>
        <v>11536.711680000006</v>
      </c>
      <c r="G38" s="11">
        <f t="shared" si="4"/>
        <v>609.82075354442179</v>
      </c>
    </row>
    <row r="39" spans="1:7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3"/>
        <v>602.82537997309441</v>
      </c>
      <c r="F39" s="11">
        <f t="shared" si="5"/>
        <v>9861.6294947655897</v>
      </c>
      <c r="G39" s="11">
        <f t="shared" si="4"/>
        <v>594.29319723872243</v>
      </c>
    </row>
    <row r="40" spans="1:7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3"/>
        <v>585.85766978987363</v>
      </c>
      <c r="F40" s="11">
        <f t="shared" si="5"/>
        <v>8479.8274879055261</v>
      </c>
      <c r="G40" s="11">
        <f t="shared" si="4"/>
        <v>576.14928263573893</v>
      </c>
    </row>
    <row r="41" spans="1:7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3"/>
        <v>566.98401369152441</v>
      </c>
      <c r="F41" s="11">
        <f t="shared" si="5"/>
        <v>7331.7888379841761</v>
      </c>
      <c r="G41" s="11">
        <f t="shared" si="4"/>
        <v>556.10673523611354</v>
      </c>
    </row>
    <row r="42" spans="1:7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3"/>
        <v>546.79200675982599</v>
      </c>
      <c r="F42" s="11">
        <f t="shared" si="5"/>
        <v>6371.6231596776988</v>
      </c>
      <c r="G42" s="11">
        <f t="shared" si="4"/>
        <v>534.76990969700489</v>
      </c>
    </row>
    <row r="43" spans="1:7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3"/>
        <v>525.76796534985601</v>
      </c>
      <c r="F43" s="11">
        <f t="shared" si="5"/>
        <v>5563.6148148148131</v>
      </c>
      <c r="G43" s="11">
        <f t="shared" si="4"/>
        <v>512.63951120239847</v>
      </c>
    </row>
    <row r="44" spans="1:7">
      <c r="A44">
        <v>3.1</v>
      </c>
      <c r="B44">
        <f t="shared" si="1"/>
        <v>3.1E-6</v>
      </c>
      <c r="C44">
        <f t="shared" si="0"/>
        <v>17425.707105320733</v>
      </c>
      <c r="D44" s="11">
        <f t="shared" si="2"/>
        <v>34.553665615753374</v>
      </c>
      <c r="E44" s="12">
        <f t="shared" si="3"/>
        <v>504.30849505518665</v>
      </c>
      <c r="F44" s="11">
        <f t="shared" si="5"/>
        <v>4879.7244458978194</v>
      </c>
      <c r="G44" s="11">
        <f t="shared" si="4"/>
        <v>490.12406466464648</v>
      </c>
    </row>
    <row r="45" spans="1:7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2"/>
        <v>30.799423495043577</v>
      </c>
      <c r="E45" s="12">
        <f t="shared" si="3"/>
        <v>482.73234603231168</v>
      </c>
      <c r="F45" s="11">
        <f t="shared" si="5"/>
        <v>4297.7600097656268</v>
      </c>
      <c r="G45" s="11">
        <f t="shared" si="4"/>
        <v>467.55180836918208</v>
      </c>
    </row>
    <row r="46" spans="1:7">
      <c r="A46">
        <v>3.3</v>
      </c>
      <c r="B46">
        <f t="shared" si="1"/>
        <v>3.2999999999999997E-6</v>
      </c>
      <c r="C46">
        <f t="shared" ref="C46:C77" si="6">(8*$C$6*$C$5*$C$8/(B46^5))</f>
        <v>12747.622082139313</v>
      </c>
      <c r="D46" s="11">
        <f t="shared" si="2"/>
        <v>27.634617789696332</v>
      </c>
      <c r="E46" s="12">
        <f t="shared" si="3"/>
        <v>461.29178189293827</v>
      </c>
      <c r="F46" s="11">
        <f t="shared" si="5"/>
        <v>3800.0237789869657</v>
      </c>
      <c r="G46" s="11">
        <f t="shared" si="4"/>
        <v>445.18219784747112</v>
      </c>
    </row>
    <row r="47" spans="1:7">
      <c r="A47">
        <v>3.4</v>
      </c>
      <c r="B47">
        <f t="shared" si="1"/>
        <v>3.3999999999999996E-6</v>
      </c>
      <c r="C47">
        <f t="shared" si="6"/>
        <v>10980.049399340929</v>
      </c>
      <c r="D47" s="11">
        <f t="shared" si="2"/>
        <v>24.944281258103647</v>
      </c>
      <c r="E47" s="12">
        <f t="shared" si="3"/>
        <v>440.18303376746286</v>
      </c>
      <c r="F47" s="11">
        <f t="shared" si="5"/>
        <v>3372.3015768489381</v>
      </c>
      <c r="G47" s="11">
        <f t="shared" si="4"/>
        <v>423.21655744120204</v>
      </c>
    </row>
    <row r="48" spans="1:7">
      <c r="A48">
        <v>3.5</v>
      </c>
      <c r="B48">
        <f t="shared" si="1"/>
        <v>3.4999999999999999E-6</v>
      </c>
      <c r="C48">
        <f t="shared" si="6"/>
        <v>9498.579401439878</v>
      </c>
      <c r="D48" s="11">
        <f t="shared" si="2"/>
        <v>22.639617979536713</v>
      </c>
      <c r="E48" s="12">
        <f t="shared" si="3"/>
        <v>419.55563958832545</v>
      </c>
      <c r="F48" s="11">
        <f t="shared" si="5"/>
        <v>3003.1007080383174</v>
      </c>
      <c r="G48" s="11">
        <f t="shared" si="4"/>
        <v>401.80765229210471</v>
      </c>
    </row>
    <row r="49" spans="1:7">
      <c r="A49">
        <v>3.6</v>
      </c>
      <c r="B49">
        <f t="shared" si="1"/>
        <v>3.5999999999999998E-6</v>
      </c>
      <c r="C49">
        <f t="shared" si="6"/>
        <v>8250.6160138190371</v>
      </c>
      <c r="D49" s="11">
        <f t="shared" si="2"/>
        <v>20.65128988346699</v>
      </c>
      <c r="E49" s="12">
        <f t="shared" si="3"/>
        <v>399.52061398471363</v>
      </c>
      <c r="F49" s="11">
        <f t="shared" si="5"/>
        <v>2683.0704160951082</v>
      </c>
      <c r="G49" s="11">
        <f t="shared" si="4"/>
        <v>381.0681053288763</v>
      </c>
    </row>
    <row r="50" spans="1:7">
      <c r="A50">
        <v>3.7</v>
      </c>
      <c r="B50">
        <f t="shared" si="1"/>
        <v>3.7000000000000002E-6</v>
      </c>
      <c r="C50">
        <f t="shared" si="6"/>
        <v>7194.3284113423178</v>
      </c>
      <c r="D50" s="11">
        <f t="shared" si="2"/>
        <v>18.924600332257658</v>
      </c>
      <c r="E50" s="12">
        <f t="shared" si="3"/>
        <v>380.15748206208235</v>
      </c>
      <c r="F50" s="11">
        <f t="shared" si="5"/>
        <v>2404.5575593558924</v>
      </c>
      <c r="G50" s="11">
        <f t="shared" si="4"/>
        <v>361.0776774124194</v>
      </c>
    </row>
    <row r="51" spans="1:7">
      <c r="A51">
        <v>3.8</v>
      </c>
      <c r="B51">
        <f t="shared" si="1"/>
        <v>3.7999999999999996E-6</v>
      </c>
      <c r="C51">
        <f t="shared" si="6"/>
        <v>6296.2345205098873</v>
      </c>
      <c r="D51" s="11">
        <f t="shared" si="2"/>
        <v>17.415993584400656</v>
      </c>
      <c r="E51" s="12">
        <f t="shared" si="3"/>
        <v>361.52025952451925</v>
      </c>
      <c r="F51" s="11">
        <f t="shared" si="5"/>
        <v>2161.2633420553871</v>
      </c>
      <c r="G51" s="11">
        <f t="shared" si="4"/>
        <v>341.88948272892202</v>
      </c>
    </row>
    <row r="52" spans="1:7">
      <c r="A52">
        <v>3.9</v>
      </c>
      <c r="B52">
        <f t="shared" si="1"/>
        <v>3.8999999999999999E-6</v>
      </c>
      <c r="C52">
        <f t="shared" si="6"/>
        <v>5529.3724469640383</v>
      </c>
      <c r="D52" s="11">
        <f t="shared" si="2"/>
        <v>16.090479731425297</v>
      </c>
      <c r="E52" s="12">
        <f t="shared" si="3"/>
        <v>343.6424854483966</v>
      </c>
      <c r="F52" s="11">
        <f t="shared" si="5"/>
        <v>1947.9761964969073</v>
      </c>
      <c r="G52" s="11">
        <f t="shared" si="4"/>
        <v>323.53523914234205</v>
      </c>
    </row>
    <row r="53" spans="1:7">
      <c r="A53">
        <v>4</v>
      </c>
      <c r="B53">
        <f t="shared" si="1"/>
        <v>3.9999999999999998E-6</v>
      </c>
      <c r="C53">
        <f t="shared" si="6"/>
        <v>4871.9062500000018</v>
      </c>
      <c r="D53" s="11">
        <f t="shared" si="2"/>
        <v>14.919718982829027</v>
      </c>
      <c r="E53" s="12">
        <f t="shared" si="3"/>
        <v>326.54142183288008</v>
      </c>
      <c r="F53" s="11">
        <f t="shared" si="5"/>
        <v>1760.3625000000002</v>
      </c>
      <c r="G53" s="11">
        <f t="shared" si="4"/>
        <v>306.02966391899429</v>
      </c>
    </row>
    <row r="54" spans="1:7">
      <c r="A54">
        <v>4.0999999999999996</v>
      </c>
      <c r="B54">
        <f t="shared" si="1"/>
        <v>4.0999999999999997E-6</v>
      </c>
      <c r="C54">
        <f t="shared" si="6"/>
        <v>4306.0552278941059</v>
      </c>
      <c r="D54" s="11">
        <f t="shared" si="2"/>
        <v>13.880581395285533</v>
      </c>
      <c r="E54" s="12">
        <f t="shared" si="3"/>
        <v>310.22153217275428</v>
      </c>
      <c r="F54" s="11">
        <f t="shared" si="5"/>
        <v>1594.8015419563087</v>
      </c>
      <c r="G54" s="11">
        <f t="shared" si="4"/>
        <v>289.37412547995933</v>
      </c>
    </row>
    <row r="55" spans="1:7">
      <c r="A55">
        <v>4.2</v>
      </c>
      <c r="B55">
        <f t="shared" si="1"/>
        <v>4.1999999999999996E-6</v>
      </c>
      <c r="C55">
        <f t="shared" si="6"/>
        <v>3817.2660274562286</v>
      </c>
      <c r="D55" s="11">
        <f t="shared" si="2"/>
        <v>12.954053326112881</v>
      </c>
      <c r="E55" s="12">
        <f t="shared" si="3"/>
        <v>294.67734394464429</v>
      </c>
      <c r="F55" s="11">
        <f t="shared" si="5"/>
        <v>1448.2545852808248</v>
      </c>
      <c r="G55" s="11">
        <f t="shared" si="4"/>
        <v>273.55965598273843</v>
      </c>
    </row>
    <row r="56" spans="1:7">
      <c r="A56">
        <v>4.3</v>
      </c>
      <c r="B56">
        <f t="shared" si="1"/>
        <v>4.2999999999999995E-6</v>
      </c>
      <c r="C56">
        <f t="shared" si="6"/>
        <v>3393.5683544379854</v>
      </c>
      <c r="D56" s="11">
        <f t="shared" si="2"/>
        <v>12.124399429790891</v>
      </c>
      <c r="E56" s="12">
        <f t="shared" si="3"/>
        <v>279.89578981534049</v>
      </c>
      <c r="F56" s="11">
        <f t="shared" si="5"/>
        <v>1318.1603725984642</v>
      </c>
      <c r="G56" s="11">
        <f t="shared" si="4"/>
        <v>258.5694204593446</v>
      </c>
    </row>
    <row r="57" spans="1:7">
      <c r="A57">
        <v>4.4000000000000004</v>
      </c>
      <c r="B57">
        <f t="shared" si="1"/>
        <v>4.4000000000000002E-6</v>
      </c>
      <c r="C57">
        <f t="shared" si="6"/>
        <v>3025.0704745701673</v>
      </c>
      <c r="D57" s="11">
        <f t="shared" si="2"/>
        <v>11.378514876759979</v>
      </c>
      <c r="E57" s="12">
        <f t="shared" si="3"/>
        <v>265.85811130314687</v>
      </c>
      <c r="F57" s="11">
        <f t="shared" si="5"/>
        <v>1202.3512738200941</v>
      </c>
      <c r="G57" s="11">
        <f t="shared" si="4"/>
        <v>244.38072779227988</v>
      </c>
    </row>
    <row r="58" spans="1:7">
      <c r="A58">
        <v>4.5</v>
      </c>
      <c r="B58">
        <f t="shared" si="1"/>
        <v>4.5000000000000001E-6</v>
      </c>
      <c r="C58">
        <f t="shared" si="6"/>
        <v>2703.5618554082212</v>
      </c>
      <c r="D58" s="11">
        <f t="shared" si="2"/>
        <v>10.705420501795254</v>
      </c>
      <c r="E58" s="12">
        <f t="shared" si="3"/>
        <v>252.54139759898689</v>
      </c>
      <c r="F58" s="11">
        <f t="shared" si="5"/>
        <v>1098.985642432556</v>
      </c>
      <c r="G58" s="11">
        <f t="shared" si="4"/>
        <v>230.96665813872949</v>
      </c>
    </row>
    <row r="59" spans="1:7">
      <c r="A59">
        <v>4.5999999999999996</v>
      </c>
      <c r="B59">
        <f t="shared" si="1"/>
        <v>4.5999999999999992E-6</v>
      </c>
      <c r="C59">
        <f t="shared" si="6"/>
        <v>2422.1984440543365</v>
      </c>
      <c r="D59" s="11">
        <f t="shared" si="2"/>
        <v>10.095866298479475</v>
      </c>
      <c r="E59" s="12">
        <f t="shared" si="3"/>
        <v>239.91982187988569</v>
      </c>
      <c r="F59" s="11">
        <f t="shared" si="5"/>
        <v>1006.4929727952667</v>
      </c>
      <c r="G59" s="11">
        <f t="shared" si="4"/>
        <v>218.29737119185214</v>
      </c>
    </row>
    <row r="60" spans="1:7">
      <c r="A60">
        <v>4.7</v>
      </c>
      <c r="B60">
        <f t="shared" si="1"/>
        <v>4.6999999999999999E-6</v>
      </c>
      <c r="C60">
        <f t="shared" si="6"/>
        <v>2175.252064676517</v>
      </c>
      <c r="D60" s="11">
        <f t="shared" si="2"/>
        <v>9.5420177309348855</v>
      </c>
      <c r="E60" s="12">
        <f t="shared" si="3"/>
        <v>227.96562802691366</v>
      </c>
      <c r="F60" s="11">
        <f t="shared" si="5"/>
        <v>923.52922250450411</v>
      </c>
      <c r="G60" s="11">
        <f t="shared" si="4"/>
        <v>206.34115026133719</v>
      </c>
    </row>
    <row r="61" spans="1:7">
      <c r="A61">
        <v>4.8</v>
      </c>
      <c r="B61">
        <f t="shared" si="1"/>
        <v>4.7999999999999998E-6</v>
      </c>
      <c r="C61">
        <f t="shared" si="6"/>
        <v>1957.9098548418219</v>
      </c>
      <c r="D61" s="11">
        <f t="shared" si="2"/>
        <v>9.0372058495227723</v>
      </c>
      <c r="E61" s="12">
        <f t="shared" si="3"/>
        <v>216.64991231169236</v>
      </c>
      <c r="F61" s="11">
        <f t="shared" si="5"/>
        <v>848.94024884259272</v>
      </c>
      <c r="G61" s="11">
        <f t="shared" si="4"/>
        <v>195.06522872945874</v>
      </c>
    </row>
    <row r="62" spans="1:7">
      <c r="A62">
        <v>4.9000000000000004</v>
      </c>
      <c r="B62">
        <f t="shared" si="1"/>
        <v>4.9000000000000005E-6</v>
      </c>
      <c r="C62">
        <f t="shared" si="6"/>
        <v>1766.1129665912777</v>
      </c>
      <c r="D62" s="11">
        <f t="shared" si="2"/>
        <v>8.5757269301036683</v>
      </c>
      <c r="E62" s="12">
        <f t="shared" si="3"/>
        <v>205.94323734721902</v>
      </c>
      <c r="F62" s="11">
        <f t="shared" si="5"/>
        <v>781.73175448727511</v>
      </c>
      <c r="G62" s="11">
        <f t="shared" si="4"/>
        <v>184.43643803574474</v>
      </c>
    </row>
    <row r="63" spans="1:7">
      <c r="A63">
        <v>5</v>
      </c>
      <c r="B63">
        <f t="shared" si="1"/>
        <v>4.9999999999999996E-6</v>
      </c>
      <c r="C63">
        <f t="shared" si="6"/>
        <v>1596.4262400000014</v>
      </c>
      <c r="D63" s="11">
        <f t="shared" si="2"/>
        <v>8.1526808252595995</v>
      </c>
      <c r="E63" s="12">
        <f t="shared" si="3"/>
        <v>195.81610935310565</v>
      </c>
      <c r="F63" s="11">
        <f t="shared" si="5"/>
        <v>721.04448000000036</v>
      </c>
      <c r="G63" s="11">
        <f t="shared" si="4"/>
        <v>174.4217099316059</v>
      </c>
    </row>
    <row r="64" spans="1:7">
      <c r="A64">
        <v>5.0999999999999996</v>
      </c>
      <c r="B64">
        <f t="shared" si="1"/>
        <v>5.0999999999999995E-6</v>
      </c>
      <c r="C64">
        <f t="shared" si="6"/>
        <v>1445.9324311889286</v>
      </c>
      <c r="D64" s="11">
        <f t="shared" si="2"/>
        <v>7.7638397798603567</v>
      </c>
      <c r="E64" s="12">
        <f t="shared" si="3"/>
        <v>186.23934447227035</v>
      </c>
      <c r="F64" s="11">
        <f t="shared" si="5"/>
        <v>666.13364480966663</v>
      </c>
      <c r="G64" s="11">
        <f t="shared" si="4"/>
        <v>164.9884602536593</v>
      </c>
    </row>
    <row r="65" spans="1:7">
      <c r="A65">
        <v>5.2</v>
      </c>
      <c r="B65">
        <f t="shared" si="1"/>
        <v>5.2000000000000002E-6</v>
      </c>
      <c r="C65">
        <f t="shared" si="6"/>
        <v>1312.1460005979109</v>
      </c>
      <c r="D65" s="11">
        <f t="shared" si="2"/>
        <v>7.4055413738467646</v>
      </c>
      <c r="E65" s="12">
        <f t="shared" si="3"/>
        <v>177.18434539193242</v>
      </c>
      <c r="F65" s="11">
        <f t="shared" si="5"/>
        <v>616.35184342284936</v>
      </c>
      <c r="G65" s="11">
        <f t="shared" si="4"/>
        <v>156.10487679955492</v>
      </c>
    </row>
    <row r="66" spans="1:7">
      <c r="A66">
        <v>5.3</v>
      </c>
      <c r="B66">
        <f t="shared" si="1"/>
        <v>5.2999999999999992E-6</v>
      </c>
      <c r="C66">
        <f t="shared" si="6"/>
        <v>1192.9425552178311</v>
      </c>
      <c r="D66" s="11">
        <f t="shared" si="2"/>
        <v>7.074600689599162</v>
      </c>
      <c r="E66" s="12">
        <f t="shared" si="3"/>
        <v>168.6233057607979</v>
      </c>
      <c r="F66" s="11">
        <f t="shared" si="5"/>
        <v>571.13476352075406</v>
      </c>
      <c r="G66" s="11">
        <f t="shared" si="4"/>
        <v>147.74012995521275</v>
      </c>
    </row>
    <row r="67" spans="1:7">
      <c r="A67">
        <v>5.4</v>
      </c>
      <c r="B67">
        <f t="shared" si="1"/>
        <v>5.4E-6</v>
      </c>
      <c r="C67">
        <f t="shared" si="6"/>
        <v>1086.5008742477742</v>
      </c>
      <c r="D67" s="11">
        <f t="shared" si="2"/>
        <v>6.7682378862303771</v>
      </c>
      <c r="E67" s="12">
        <f t="shared" si="3"/>
        <v>160.52935675594424</v>
      </c>
      <c r="F67" s="11">
        <f t="shared" si="5"/>
        <v>529.98921799409538</v>
      </c>
      <c r="G67" s="11">
        <f t="shared" si="4"/>
        <v>139.86452142173135</v>
      </c>
    </row>
    <row r="68" spans="1:7">
      <c r="A68">
        <v>5.5</v>
      </c>
      <c r="B68">
        <f t="shared" si="1"/>
        <v>5.4999999999999999E-6</v>
      </c>
      <c r="C68">
        <f t="shared" si="6"/>
        <v>991.25509310715279</v>
      </c>
      <c r="D68" s="11">
        <f t="shared" si="2"/>
        <v>6.4840181894721285</v>
      </c>
      <c r="E68" s="12">
        <f t="shared" si="3"/>
        <v>152.87666754492125</v>
      </c>
      <c r="F68" s="11">
        <f t="shared" si="5"/>
        <v>492.48308175671065</v>
      </c>
      <c r="G68" s="11">
        <f t="shared" si="4"/>
        <v>132.44958363430555</v>
      </c>
    </row>
    <row r="69" spans="1:7">
      <c r="A69">
        <v>5.6</v>
      </c>
      <c r="B69">
        <f t="shared" si="1"/>
        <v>5.5999999999999997E-6</v>
      </c>
      <c r="C69">
        <f t="shared" si="6"/>
        <v>905.85512174986673</v>
      </c>
      <c r="D69" s="11">
        <f t="shared" si="2"/>
        <v>6.2198019393522266</v>
      </c>
      <c r="E69" s="12">
        <f t="shared" si="3"/>
        <v>145.64050922885315</v>
      </c>
      <c r="F69" s="11">
        <f t="shared" si="5"/>
        <v>458.23680237401101</v>
      </c>
      <c r="G69" s="11">
        <f t="shared" si="4"/>
        <v>125.46814017326652</v>
      </c>
    </row>
    <row r="70" spans="1:7">
      <c r="A70">
        <v>5.7</v>
      </c>
      <c r="B70">
        <f t="shared" si="1"/>
        <v>5.6999999999999996E-6</v>
      </c>
      <c r="C70">
        <f t="shared" si="6"/>
        <v>829.13376401776281</v>
      </c>
      <c r="D70" s="11">
        <f t="shared" si="2"/>
        <v>5.9737028266559484</v>
      </c>
      <c r="E70" s="12">
        <f t="shared" si="3"/>
        <v>138.79729006906561</v>
      </c>
      <c r="F70" s="11">
        <f t="shared" si="5"/>
        <v>426.9162157146443</v>
      </c>
      <c r="G70" s="11">
        <f t="shared" si="4"/>
        <v>118.89433556711383</v>
      </c>
    </row>
    <row r="71" spans="1:7">
      <c r="A71">
        <v>5.8</v>
      </c>
      <c r="B71">
        <f t="shared" si="1"/>
        <v>5.7999999999999995E-6</v>
      </c>
      <c r="C71">
        <f t="shared" si="6"/>
        <v>760.07931101275767</v>
      </c>
      <c r="D71" s="11">
        <f t="shared" si="2"/>
        <v>5.7440528285808883</v>
      </c>
      <c r="E71" s="12">
        <f t="shared" si="3"/>
        <v>132.3245683310578</v>
      </c>
      <c r="F71" s="11">
        <f t="shared" si="5"/>
        <v>398.22644747985618</v>
      </c>
      <c r="G71" s="11">
        <f t="shared" si="4"/>
        <v>112.70364131662602</v>
      </c>
    </row>
    <row r="72" spans="1:7">
      <c r="A72">
        <v>5.9</v>
      </c>
      <c r="B72">
        <f t="shared" si="1"/>
        <v>5.9000000000000003E-6</v>
      </c>
      <c r="C72">
        <f t="shared" si="6"/>
        <v>697.81262253613806</v>
      </c>
      <c r="D72" s="11">
        <f t="shared" si="2"/>
        <v>5.5293726502172769</v>
      </c>
      <c r="E72" s="12">
        <f t="shared" si="3"/>
        <v>126.20104787271256</v>
      </c>
      <c r="F72" s="11">
        <f t="shared" si="5"/>
        <v>371.90672127371624</v>
      </c>
      <c r="G72" s="11">
        <f t="shared" si="4"/>
        <v>106.87284367402698</v>
      </c>
    </row>
    <row r="73" spans="1:7">
      <c r="A73">
        <v>6</v>
      </c>
      <c r="B73">
        <f t="shared" si="1"/>
        <v>6.0000000000000002E-6</v>
      </c>
      <c r="C73">
        <f t="shared" si="6"/>
        <v>641.5679012345679</v>
      </c>
      <c r="D73" s="11">
        <f t="shared" si="2"/>
        <v>5.3283467110416991</v>
      </c>
      <c r="E73" s="12">
        <f t="shared" si="3"/>
        <v>120.40656061383447</v>
      </c>
      <c r="F73" s="11">
        <f t="shared" si="5"/>
        <v>347.72592592592582</v>
      </c>
      <c r="G73" s="11">
        <f t="shared" si="4"/>
        <v>101.38001764586636</v>
      </c>
    </row>
    <row r="74" spans="1:7">
      <c r="A74">
        <v>6.1</v>
      </c>
      <c r="B74">
        <f t="shared" si="1"/>
        <v>6.0999999999999992E-6</v>
      </c>
      <c r="C74">
        <f t="shared" si="6"/>
        <v>590.67651540661973</v>
      </c>
      <c r="D74" s="11">
        <f t="shared" si="2"/>
        <v>5.1398018991579431</v>
      </c>
      <c r="E74" s="12">
        <f t="shared" si="3"/>
        <v>114.92203921388305</v>
      </c>
      <c r="F74" s="11">
        <f t="shared" si="5"/>
        <v>325.47882067979862</v>
      </c>
      <c r="G74" s="11">
        <f t="shared" si="4"/>
        <v>96.204490813885926</v>
      </c>
    </row>
    <row r="75" spans="1:7">
      <c r="A75">
        <v>6.2</v>
      </c>
      <c r="B75">
        <f t="shared" si="1"/>
        <v>6.1999999999999999E-6</v>
      </c>
      <c r="C75">
        <f t="shared" si="6"/>
        <v>544.5533470412729</v>
      </c>
      <c r="D75" s="11">
        <f t="shared" si="2"/>
        <v>4.9626894616232846</v>
      </c>
      <c r="E75" s="12">
        <f t="shared" si="3"/>
        <v>109.72948262274519</v>
      </c>
      <c r="F75" s="11">
        <f t="shared" si="5"/>
        <v>304.98277786861371</v>
      </c>
      <c r="G75" s="11">
        <f t="shared" si="4"/>
        <v>91.326799851995546</v>
      </c>
    </row>
    <row r="76" spans="1:7">
      <c r="A76">
        <v>6.3</v>
      </c>
      <c r="B76">
        <f t="shared" si="1"/>
        <v>6.2999999999999998E-6</v>
      </c>
      <c r="C76">
        <f t="shared" si="6"/>
        <v>502.68523818353606</v>
      </c>
      <c r="D76" s="11">
        <f t="shared" si="2"/>
        <v>4.7960695152711583</v>
      </c>
      <c r="E76" s="12">
        <f t="shared" si="3"/>
        <v>104.8119166294268</v>
      </c>
      <c r="F76" s="11">
        <f t="shared" si="5"/>
        <v>286.07497980855788</v>
      </c>
      <c r="G76" s="11">
        <f t="shared" si="4"/>
        <v>86.728642032171848</v>
      </c>
    </row>
    <row r="77" spans="1:7">
      <c r="A77">
        <v>6.4</v>
      </c>
      <c r="B77">
        <f t="shared" si="1"/>
        <v>6.3999999999999997E-6</v>
      </c>
      <c r="C77">
        <f t="shared" si="6"/>
        <v>464.62118625640898</v>
      </c>
      <c r="D77" s="11">
        <f t="shared" si="2"/>
        <v>4.639097755407648</v>
      </c>
      <c r="E77" s="12">
        <f t="shared" si="3"/>
        <v>100.15335109393091</v>
      </c>
      <c r="F77" s="11">
        <f t="shared" si="5"/>
        <v>268.61000061035168</v>
      </c>
      <c r="G77" s="11">
        <f t="shared" si="4"/>
        <v>82.392823534732571</v>
      </c>
    </row>
    <row r="78" spans="1:7">
      <c r="A78">
        <v>6.5</v>
      </c>
      <c r="B78">
        <f t="shared" si="1"/>
        <v>6.4999999999999996E-6</v>
      </c>
      <c r="C78">
        <f t="shared" ref="C78" si="7">(8*$C$6*$C$5*$C$8/(B78^5))</f>
        <v>429.96400147592357</v>
      </c>
      <c r="D78" s="11">
        <f t="shared" si="2"/>
        <v>4.49101401455661</v>
      </c>
      <c r="E78" s="12">
        <f t="shared" si="3"/>
        <v>95.738735190380638</v>
      </c>
      <c r="F78" s="11">
        <f t="shared" si="5"/>
        <v>252.45771506599914</v>
      </c>
      <c r="G78" s="11">
        <f t="shared" si="4"/>
        <v>78.303205990021922</v>
      </c>
    </row>
    <row r="79" spans="1:7">
      <c r="A79">
        <v>6.6</v>
      </c>
      <c r="B79">
        <f t="shared" ref="B79:B113" si="8">A79*10^-6</f>
        <v>6.5999999999999995E-6</v>
      </c>
      <c r="C79">
        <f t="shared" ref="C79:C113" si="9">(8*$C$6*$C$5*$C$8/(B79^5))</f>
        <v>398.36319006685352</v>
      </c>
      <c r="D79" s="11">
        <f t="shared" ref="D79:D113" si="10">EXP($C$8*$C$5/$C$7/$C$9/B79)-1</f>
        <v>4.3511323838694489</v>
      </c>
      <c r="E79" s="12">
        <f t="shared" ref="E79:E113" si="11">C79/D79</f>
        <v>91.553911699783853</v>
      </c>
      <c r="F79" s="11">
        <f t="shared" si="5"/>
        <v>237.50148618668536</v>
      </c>
      <c r="G79" s="11">
        <f t="shared" ref="G79:G113" si="12">8*$C$6*$C$5*$C$8/(B79^5)*(EXP(-$C$5*$C$8/B79/$C$7/$E$9))</f>
        <v>74.444652363243094</v>
      </c>
    </row>
    <row r="80" spans="1:7">
      <c r="A80">
        <v>6.7</v>
      </c>
      <c r="B80">
        <f t="shared" si="8"/>
        <v>6.7000000000000002E-6</v>
      </c>
      <c r="C80">
        <f t="shared" si="9"/>
        <v>369.5088680400342</v>
      </c>
      <c r="D80" s="11">
        <f t="shared" si="10"/>
        <v>4.2188326588611016</v>
      </c>
      <c r="E80" s="12">
        <f t="shared" si="11"/>
        <v>87.585571156497423</v>
      </c>
      <c r="F80" s="11">
        <f t="shared" ref="F80:F113" si="13">8*$C$6*$C$7*$D$9/(B80^4)</f>
        <v>223.63659073854993</v>
      </c>
      <c r="G80" s="11">
        <f t="shared" si="12"/>
        <v>70.80297303893083</v>
      </c>
    </row>
    <row r="81" spans="1:7">
      <c r="A81">
        <v>6.8</v>
      </c>
      <c r="B81">
        <f t="shared" si="8"/>
        <v>6.7999999999999993E-6</v>
      </c>
      <c r="C81">
        <f t="shared" si="9"/>
        <v>343.12654372940403</v>
      </c>
      <c r="D81" s="11">
        <f t="shared" si="10"/>
        <v>4.093552911092968</v>
      </c>
      <c r="E81" s="12">
        <f t="shared" si="11"/>
        <v>83.821206463358038</v>
      </c>
      <c r="F81" s="11">
        <f t="shared" si="13"/>
        <v>210.76884855305863</v>
      </c>
      <c r="G81" s="11">
        <f t="shared" si="12"/>
        <v>67.364872755543104</v>
      </c>
    </row>
    <row r="82" spans="1:7">
      <c r="A82">
        <v>6.9</v>
      </c>
      <c r="B82">
        <f t="shared" si="8"/>
        <v>6.9E-6</v>
      </c>
      <c r="C82">
        <f t="shared" si="9"/>
        <v>318.97263460797819</v>
      </c>
      <c r="D82" s="11">
        <f t="shared" si="10"/>
        <v>3.9747830201064902</v>
      </c>
      <c r="E82" s="12">
        <f t="shared" si="11"/>
        <v>80.249068438315021</v>
      </c>
      <c r="F82" s="11">
        <f t="shared" si="13"/>
        <v>198.81342672499082</v>
      </c>
      <c r="G82" s="11">
        <f t="shared" si="12"/>
        <v>64.117898874944345</v>
      </c>
    </row>
    <row r="83" spans="1:7">
      <c r="A83">
        <v>7</v>
      </c>
      <c r="B83">
        <f t="shared" si="8"/>
        <v>6.9999999999999999E-6</v>
      </c>
      <c r="C83">
        <f t="shared" si="9"/>
        <v>296.83060629499619</v>
      </c>
      <c r="D83" s="11">
        <f t="shared" si="10"/>
        <v>3.8620590267433723</v>
      </c>
      <c r="E83" s="12">
        <f t="shared" si="11"/>
        <v>76.858122633432274</v>
      </c>
      <c r="F83" s="11">
        <f t="shared" si="13"/>
        <v>187.69379425239484</v>
      </c>
      <c r="G83" s="11">
        <f t="shared" si="12"/>
        <v>61.050391338793453</v>
      </c>
    </row>
    <row r="84" spans="1:7">
      <c r="A84">
        <v>7.1</v>
      </c>
      <c r="B84">
        <f t="shared" si="8"/>
        <v>7.0999999999999989E-6</v>
      </c>
      <c r="C84">
        <f t="shared" si="9"/>
        <v>276.50764007552192</v>
      </c>
      <c r="D84" s="11">
        <f t="shared" si="10"/>
        <v>3.7549581910970025</v>
      </c>
      <c r="E84" s="12">
        <f t="shared" si="11"/>
        <v>73.638007669731422</v>
      </c>
      <c r="F84" s="11">
        <f t="shared" si="13"/>
        <v>177.34080637955446</v>
      </c>
      <c r="G84" s="11">
        <f t="shared" si="12"/>
        <v>58.15143455798286</v>
      </c>
    </row>
    <row r="85" spans="1:7">
      <c r="A85">
        <v>7.2</v>
      </c>
      <c r="B85">
        <f t="shared" si="8"/>
        <v>7.1999999999999997E-6</v>
      </c>
      <c r="C85">
        <f t="shared" si="9"/>
        <v>257.83175043184491</v>
      </c>
      <c r="D85" s="11">
        <f t="shared" si="10"/>
        <v>3.6530946566201496</v>
      </c>
      <c r="E85" s="12">
        <f t="shared" si="11"/>
        <v>70.578995253955824</v>
      </c>
      <c r="F85" s="11">
        <f t="shared" si="13"/>
        <v>167.69190100594426</v>
      </c>
      <c r="G85" s="11">
        <f t="shared" si="12"/>
        <v>55.410811397317474</v>
      </c>
    </row>
    <row r="86" spans="1:7">
      <c r="A86">
        <v>7.3</v>
      </c>
      <c r="B86">
        <f t="shared" si="8"/>
        <v>7.2999999999999996E-6</v>
      </c>
      <c r="C86">
        <f t="shared" si="9"/>
        <v>240.64928663561128</v>
      </c>
      <c r="D86" s="11">
        <f t="shared" si="10"/>
        <v>3.5561156370802678</v>
      </c>
      <c r="E86" s="12">
        <f t="shared" si="11"/>
        <v>67.671951982190109</v>
      </c>
      <c r="F86" s="11">
        <f t="shared" si="13"/>
        <v>158.69039212675185</v>
      </c>
      <c r="G86" s="11">
        <f t="shared" si="12"/>
        <v>52.818959351485759</v>
      </c>
    </row>
    <row r="87" spans="1:7">
      <c r="A87">
        <v>7.4</v>
      </c>
      <c r="B87">
        <f t="shared" si="8"/>
        <v>7.4000000000000003E-6</v>
      </c>
      <c r="C87">
        <f t="shared" si="9"/>
        <v>224.82276285444743</v>
      </c>
      <c r="D87" s="11">
        <f t="shared" si="10"/>
        <v>3.4636980556773391</v>
      </c>
      <c r="E87" s="12">
        <f t="shared" si="11"/>
        <v>64.908302987306001</v>
      </c>
      <c r="F87" s="11">
        <f t="shared" si="13"/>
        <v>150.28484745974328</v>
      </c>
      <c r="G87" s="11">
        <f t="shared" si="12"/>
        <v>50.366928956697073</v>
      </c>
    </row>
    <row r="88" spans="1:7">
      <c r="A88">
        <v>7.5</v>
      </c>
      <c r="B88">
        <f t="shared" si="8"/>
        <v>7.4999999999999993E-6</v>
      </c>
      <c r="C88">
        <f t="shared" si="9"/>
        <v>210.22896987654335</v>
      </c>
      <c r="D88" s="11">
        <f t="shared" si="10"/>
        <v>3.3755455761800164</v>
      </c>
      <c r="E88" s="12">
        <f t="shared" si="11"/>
        <v>62.279997449909096</v>
      </c>
      <c r="F88" s="11">
        <f t="shared" si="13"/>
        <v>142.42853925925928</v>
      </c>
      <c r="G88" s="11">
        <f t="shared" si="12"/>
        <v>48.046344442395132</v>
      </c>
    </row>
    <row r="89" spans="1:7">
      <c r="A89">
        <v>7.6</v>
      </c>
      <c r="B89">
        <f t="shared" si="8"/>
        <v>7.5999999999999992E-6</v>
      </c>
      <c r="C89">
        <f t="shared" si="9"/>
        <v>196.75732876593398</v>
      </c>
      <c r="D89" s="11">
        <f t="shared" si="10"/>
        <v>3.2913859747639407</v>
      </c>
      <c r="E89" s="12">
        <f t="shared" si="11"/>
        <v>59.779475963783156</v>
      </c>
      <c r="F89" s="11">
        <f t="shared" si="13"/>
        <v>135.07895887846169</v>
      </c>
      <c r="G89" s="11">
        <f t="shared" si="12"/>
        <v>45.849366596943582</v>
      </c>
    </row>
    <row r="90" spans="1:7">
      <c r="A90">
        <v>7.7</v>
      </c>
      <c r="B90">
        <f t="shared" si="8"/>
        <v>7.6999999999999991E-6</v>
      </c>
      <c r="C90">
        <f t="shared" si="9"/>
        <v>184.30845278514039</v>
      </c>
      <c r="D90" s="11">
        <f t="shared" si="10"/>
        <v>3.2109688086522539</v>
      </c>
      <c r="E90" s="12">
        <f t="shared" si="11"/>
        <v>57.399639725089862</v>
      </c>
      <c r="F90" s="11">
        <f t="shared" si="13"/>
        <v>128.19738696290892</v>
      </c>
      <c r="G90" s="11">
        <f t="shared" si="12"/>
        <v>43.768657798282149</v>
      </c>
    </row>
    <row r="91" spans="1:7">
      <c r="A91">
        <v>7.8</v>
      </c>
      <c r="B91">
        <f t="shared" si="8"/>
        <v>7.7999999999999999E-6</v>
      </c>
      <c r="C91">
        <f t="shared" si="9"/>
        <v>172.7928889676262</v>
      </c>
      <c r="D91" s="11">
        <f t="shared" si="10"/>
        <v>3.1340633439057628</v>
      </c>
      <c r="E91" s="12">
        <f t="shared" si="11"/>
        <v>55.133821498415081</v>
      </c>
      <c r="F91" s="11">
        <f t="shared" si="13"/>
        <v>121.7485122810567</v>
      </c>
      <c r="G91" s="11">
        <f t="shared" si="12"/>
        <v>41.797349143754431</v>
      </c>
    </row>
    <row r="92" spans="1:7">
      <c r="A92">
        <v>7.9</v>
      </c>
      <c r="B92">
        <f t="shared" si="8"/>
        <v>7.9000000000000006E-6</v>
      </c>
      <c r="C92">
        <f t="shared" si="9"/>
        <v>162.13001495914409</v>
      </c>
      <c r="D92" s="11">
        <f t="shared" si="10"/>
        <v>3.0604567099880775</v>
      </c>
      <c r="E92" s="12">
        <f t="shared" si="11"/>
        <v>52.975758301046412</v>
      </c>
      <c r="F92" s="11">
        <f t="shared" si="13"/>
        <v>115.70009315256621</v>
      </c>
      <c r="G92" s="11">
        <f t="shared" si="12"/>
        <v>39.929009601390412</v>
      </c>
    </row>
    <row r="93" spans="1:7">
      <c r="A93">
        <v>8</v>
      </c>
      <c r="B93">
        <f t="shared" si="8"/>
        <v>7.9999999999999996E-6</v>
      </c>
      <c r="C93">
        <f t="shared" si="9"/>
        <v>152.24707031250006</v>
      </c>
      <c r="D93" s="11">
        <f t="shared" si="10"/>
        <v>2.9899522532016629</v>
      </c>
      <c r="E93" s="12">
        <f t="shared" si="11"/>
        <v>50.919565738707959</v>
      </c>
      <c r="F93" s="11">
        <f t="shared" si="13"/>
        <v>110.02265625000001</v>
      </c>
      <c r="G93" s="11">
        <f t="shared" si="12"/>
        <v>38.157617096879342</v>
      </c>
    </row>
    <row r="94" spans="1:7">
      <c r="A94">
        <v>8.1</v>
      </c>
      <c r="B94">
        <f t="shared" si="8"/>
        <v>8.0999999999999987E-6</v>
      </c>
      <c r="C94">
        <f t="shared" si="9"/>
        <v>143.07830442769051</v>
      </c>
      <c r="D94" s="11">
        <f t="shared" si="10"/>
        <v>2.9223680648875758</v>
      </c>
      <c r="E94" s="12">
        <f t="shared" si="11"/>
        <v>48.95971392063332</v>
      </c>
      <c r="F94" s="11">
        <f t="shared" si="13"/>
        <v>104.68922824574727</v>
      </c>
      <c r="G94" s="11">
        <f t="shared" si="12"/>
        <v>36.47753144548188</v>
      </c>
    </row>
    <row r="95" spans="1:7">
      <c r="A95">
        <v>8.1999999999999993</v>
      </c>
      <c r="B95">
        <f t="shared" si="8"/>
        <v>8.1999999999999994E-6</v>
      </c>
      <c r="C95">
        <f t="shared" si="9"/>
        <v>134.56422587169081</v>
      </c>
      <c r="D95" s="11">
        <f t="shared" si="10"/>
        <v>2.8575356635144065</v>
      </c>
      <c r="E95" s="12">
        <f t="shared" si="11"/>
        <v>47.091004878726125</v>
      </c>
      <c r="F95" s="11">
        <f t="shared" si="13"/>
        <v>99.675096372269294</v>
      </c>
      <c r="G95" s="11">
        <f t="shared" si="12"/>
        <v>34.883469035538639</v>
      </c>
    </row>
    <row r="96" spans="1:7">
      <c r="A96">
        <v>8.3000000000000007</v>
      </c>
      <c r="B96">
        <f t="shared" si="8"/>
        <v>8.3000000000000002E-6</v>
      </c>
      <c r="C96">
        <f t="shared" si="9"/>
        <v>126.65093996594236</v>
      </c>
      <c r="D96" s="11">
        <f t="shared" si="10"/>
        <v>2.7952988125411817</v>
      </c>
      <c r="E96" s="12">
        <f t="shared" si="11"/>
        <v>45.308551414152781</v>
      </c>
      <c r="F96" s="11">
        <f t="shared" si="13"/>
        <v>94.957594475371323</v>
      </c>
      <c r="G96" s="11">
        <f t="shared" si="12"/>
        <v>33.370479169502303</v>
      </c>
    </row>
    <row r="97" spans="1:7">
      <c r="A97">
        <v>8.4000000000000092</v>
      </c>
      <c r="B97">
        <f t="shared" si="8"/>
        <v>8.4000000000000094E-6</v>
      </c>
      <c r="C97">
        <f t="shared" si="9"/>
        <v>119.28956335800645</v>
      </c>
      <c r="D97" s="11">
        <f t="shared" si="10"/>
        <v>2.7355124582997763</v>
      </c>
      <c r="E97" s="12">
        <f t="shared" si="11"/>
        <v>43.607757294642113</v>
      </c>
      <c r="F97" s="11">
        <f t="shared" si="13"/>
        <v>90.515911580051124</v>
      </c>
      <c r="G97" s="11">
        <f t="shared" si="12"/>
        <v>31.933921969116188</v>
      </c>
    </row>
    <row r="98" spans="1:7">
      <c r="A98">
        <v>8.5</v>
      </c>
      <c r="B98">
        <f t="shared" si="8"/>
        <v>8.4999999999999999E-6</v>
      </c>
      <c r="C98">
        <f t="shared" si="9"/>
        <v>112.43570584925106</v>
      </c>
      <c r="D98" s="11">
        <f t="shared" si="10"/>
        <v>2.6780417741669016</v>
      </c>
      <c r="E98" s="12">
        <f t="shared" si="11"/>
        <v>41.984298726717256</v>
      </c>
      <c r="F98" s="11">
        <f t="shared" si="13"/>
        <v>86.330920367332766</v>
      </c>
      <c r="G98" s="11">
        <f t="shared" si="12"/>
        <v>30.569447753137172</v>
      </c>
    </row>
    <row r="99" spans="1:7">
      <c r="A99">
        <v>8.6</v>
      </c>
      <c r="B99">
        <f t="shared" si="8"/>
        <v>8.599999999999999E-6</v>
      </c>
      <c r="C99">
        <f t="shared" si="9"/>
        <v>106.04901107618704</v>
      </c>
      <c r="D99" s="11">
        <f t="shared" si="10"/>
        <v>2.6227612990357083</v>
      </c>
      <c r="E99" s="12">
        <f t="shared" si="11"/>
        <v>40.434107028793399</v>
      </c>
      <c r="F99" s="11">
        <f t="shared" si="13"/>
        <v>82.38502328740401</v>
      </c>
      <c r="G99" s="11">
        <f t="shared" si="12"/>
        <v>29.272977798568927</v>
      </c>
    </row>
    <row r="100" spans="1:7">
      <c r="A100">
        <v>8.7000000000000099</v>
      </c>
      <c r="B100">
        <f t="shared" si="8"/>
        <v>8.7000000000000099E-6</v>
      </c>
      <c r="C100">
        <f t="shared" si="9"/>
        <v>100.09274877534196</v>
      </c>
      <c r="D100" s="11">
        <f t="shared" si="10"/>
        <v>2.569554159596187</v>
      </c>
      <c r="E100" s="12">
        <f t="shared" si="11"/>
        <v>38.953352433354361</v>
      </c>
      <c r="F100" s="11">
        <f t="shared" si="13"/>
        <v>78.662014317008243</v>
      </c>
      <c r="G100" s="11">
        <f t="shared" si="12"/>
        <v>28.040686399520865</v>
      </c>
    </row>
    <row r="101" spans="1:7">
      <c r="A101">
        <v>8.8000000000000096</v>
      </c>
      <c r="B101">
        <f t="shared" si="8"/>
        <v>8.8000000000000089E-6</v>
      </c>
      <c r="C101">
        <f t="shared" si="9"/>
        <v>94.53345233031726</v>
      </c>
      <c r="D101" s="11">
        <f t="shared" si="10"/>
        <v>2.5183113672271746</v>
      </c>
      <c r="E101" s="12">
        <f t="shared" si="11"/>
        <v>37.53842894907978</v>
      </c>
      <c r="F101" s="11">
        <f t="shared" si="13"/>
        <v>75.146954613755582</v>
      </c>
      <c r="G101" s="11">
        <f t="shared" si="12"/>
        <v>26.868984141338309</v>
      </c>
    </row>
    <row r="102" spans="1:7">
      <c r="A102">
        <v>8.9000000000000092</v>
      </c>
      <c r="B102">
        <f t="shared" si="8"/>
        <v>8.9000000000000097E-6</v>
      </c>
      <c r="C102">
        <f t="shared" si="9"/>
        <v>89.340596130175157</v>
      </c>
      <c r="D102" s="11">
        <f t="shared" si="10"/>
        <v>2.4689311814221577</v>
      </c>
      <c r="E102" s="12">
        <f t="shared" si="11"/>
        <v>36.18594021673502</v>
      </c>
      <c r="F102" s="11">
        <f t="shared" si="13"/>
        <v>71.826060532329095</v>
      </c>
      <c r="G102" s="11">
        <f t="shared" si="12"/>
        <v>25.754502311443424</v>
      </c>
    </row>
    <row r="103" spans="1:7">
      <c r="A103">
        <v>9</v>
      </c>
      <c r="B103">
        <f t="shared" si="8"/>
        <v>9.0000000000000002E-6</v>
      </c>
      <c r="C103">
        <f t="shared" si="9"/>
        <v>84.486307981506911</v>
      </c>
      <c r="D103" s="11">
        <f t="shared" si="10"/>
        <v>2.4213185326413638</v>
      </c>
      <c r="E103" s="12">
        <f t="shared" si="11"/>
        <v>34.892686295735999</v>
      </c>
      <c r="F103" s="11">
        <f t="shared" si="13"/>
        <v>68.68660265203475</v>
      </c>
      <c r="G103" s="11">
        <f t="shared" si="12"/>
        <v>24.694078372258673</v>
      </c>
    </row>
    <row r="104" spans="1:7">
      <c r="A104">
        <v>9.1000000000000103</v>
      </c>
      <c r="B104">
        <f t="shared" si="8"/>
        <v>9.1000000000000094E-6</v>
      </c>
      <c r="C104">
        <f t="shared" si="9"/>
        <v>79.945112430073991</v>
      </c>
      <c r="D104" s="11">
        <f t="shared" si="10"/>
        <v>2.3753844983249355</v>
      </c>
      <c r="E104" s="12">
        <f t="shared" si="11"/>
        <v>33.655651321480534</v>
      </c>
      <c r="F104" s="11">
        <f t="shared" si="13"/>
        <v>65.716814625676278</v>
      </c>
      <c r="G104" s="11">
        <f t="shared" si="12"/>
        <v>23.684742425565869</v>
      </c>
    </row>
    <row r="105" spans="1:7">
      <c r="A105">
        <v>9.2000000000000099</v>
      </c>
      <c r="B105">
        <f t="shared" si="8"/>
        <v>9.2000000000000102E-6</v>
      </c>
      <c r="C105">
        <f t="shared" si="9"/>
        <v>75.693701376697518</v>
      </c>
      <c r="D105" s="11">
        <f t="shared" si="10"/>
        <v>2.3310458265354801</v>
      </c>
      <c r="E105" s="12">
        <f t="shared" si="11"/>
        <v>32.47199197675036</v>
      </c>
      <c r="F105" s="11">
        <f t="shared" si="13"/>
        <v>62.905810799703843</v>
      </c>
      <c r="G105" s="11">
        <f t="shared" si="12"/>
        <v>22.723704601633848</v>
      </c>
    </row>
    <row r="106" spans="1:7">
      <c r="A106">
        <v>9.3000000000000096</v>
      </c>
      <c r="B106">
        <f t="shared" si="8"/>
        <v>9.3000000000000092E-6</v>
      </c>
      <c r="C106">
        <f t="shared" si="9"/>
        <v>71.710728828480015</v>
      </c>
      <c r="D106" s="11">
        <f t="shared" si="10"/>
        <v>2.2882245023371226</v>
      </c>
      <c r="E106" s="12">
        <f t="shared" si="11"/>
        <v>31.339026723661455</v>
      </c>
      <c r="F106" s="11">
        <f t="shared" si="13"/>
        <v>60.243511677750618</v>
      </c>
      <c r="G106" s="11">
        <f t="shared" si="12"/>
        <v>21.808343310352207</v>
      </c>
    </row>
    <row r="107" spans="1:7">
      <c r="A107">
        <v>9.4000000000000092</v>
      </c>
      <c r="B107">
        <f t="shared" si="8"/>
        <v>9.4000000000000083E-6</v>
      </c>
      <c r="C107">
        <f t="shared" si="9"/>
        <v>67.976627021140843</v>
      </c>
      <c r="D107" s="11">
        <f t="shared" si="10"/>
        <v>2.2468473525767827</v>
      </c>
      <c r="E107" s="12">
        <f t="shared" si="11"/>
        <v>30.254225745768743</v>
      </c>
      <c r="F107" s="11">
        <f t="shared" si="13"/>
        <v>57.720576406531286</v>
      </c>
      <c r="G107" s="11">
        <f t="shared" si="12"/>
        <v>20.936194295427164</v>
      </c>
    </row>
    <row r="108" spans="1:7">
      <c r="A108">
        <v>9.5000000000000107</v>
      </c>
      <c r="B108">
        <f t="shared" si="8"/>
        <v>9.5000000000000107E-6</v>
      </c>
      <c r="C108">
        <f t="shared" si="9"/>
        <v>64.473441490020846</v>
      </c>
      <c r="D108" s="11">
        <f t="shared" si="10"/>
        <v>2.2068456852215572</v>
      </c>
      <c r="E108" s="12">
        <f t="shared" si="11"/>
        <v>29.215201552956799</v>
      </c>
      <c r="F108" s="11">
        <f t="shared" si="13"/>
        <v>55.328341556617637</v>
      </c>
      <c r="G108" s="11">
        <f t="shared" si="12"/>
        <v>20.104940436373521</v>
      </c>
    </row>
    <row r="109" spans="1:7">
      <c r="A109">
        <v>9.6000000000000103</v>
      </c>
      <c r="B109">
        <f t="shared" si="8"/>
        <v>9.6000000000000097E-6</v>
      </c>
      <c r="C109">
        <f t="shared" si="9"/>
        <v>61.184682963806615</v>
      </c>
      <c r="D109" s="11">
        <f t="shared" si="10"/>
        <v>2.1681549598343119</v>
      </c>
      <c r="E109" s="12">
        <f t="shared" si="11"/>
        <v>28.21970020467646</v>
      </c>
      <c r="F109" s="11">
        <f t="shared" si="13"/>
        <v>53.058765552661825</v>
      </c>
      <c r="G109" s="11">
        <f t="shared" si="12"/>
        <v>19.31240224657649</v>
      </c>
    </row>
    <row r="110" spans="1:7">
      <c r="A110">
        <v>9.7000000000000099</v>
      </c>
      <c r="B110">
        <f t="shared" si="8"/>
        <v>9.7000000000000088E-6</v>
      </c>
      <c r="C110">
        <f t="shared" si="9"/>
        <v>58.095194212588872</v>
      </c>
      <c r="D110" s="11">
        <f t="shared" si="10"/>
        <v>2.1307144861453353</v>
      </c>
      <c r="E110" s="12">
        <f t="shared" si="11"/>
        <v>27.265593109890848</v>
      </c>
      <c r="F110" s="11">
        <f t="shared" si="13"/>
        <v>50.904378179689303</v>
      </c>
      <c r="G110" s="11">
        <f t="shared" si="12"/>
        <v>18.556529019073235</v>
      </c>
    </row>
    <row r="111" spans="1:7">
      <c r="A111">
        <v>9.8000000000000096</v>
      </c>
      <c r="B111">
        <f t="shared" si="8"/>
        <v>9.8000000000000095E-6</v>
      </c>
      <c r="C111">
        <f t="shared" si="9"/>
        <v>55.191030205977185</v>
      </c>
      <c r="D111" s="11">
        <f t="shared" si="10"/>
        <v>2.0944671480084658</v>
      </c>
      <c r="E111" s="12">
        <f t="shared" si="11"/>
        <v>26.350869364771771</v>
      </c>
      <c r="F111" s="11">
        <f t="shared" si="13"/>
        <v>48.858234655454517</v>
      </c>
      <c r="G111" s="11">
        <f t="shared" si="12"/>
        <v>17.83539057491593</v>
      </c>
    </row>
    <row r="112" spans="1:7">
      <c r="A112">
        <v>9.9000000000000092</v>
      </c>
      <c r="B112">
        <f t="shared" si="8"/>
        <v>9.9000000000000086E-6</v>
      </c>
      <c r="C112">
        <f t="shared" si="9"/>
        <v>52.459350132260298</v>
      </c>
      <c r="D112" s="11">
        <f t="shared" si="10"/>
        <v>2.0593591503211277</v>
      </c>
      <c r="E112" s="12">
        <f t="shared" si="11"/>
        <v>25.473628591729621</v>
      </c>
      <c r="F112" s="11">
        <f t="shared" si="13"/>
        <v>46.913873814653712</v>
      </c>
      <c r="G112" s="11">
        <f t="shared" si="12"/>
        <v>17.147169572017674</v>
      </c>
    </row>
    <row r="113" spans="1:7">
      <c r="A113">
        <v>10</v>
      </c>
      <c r="B113">
        <f t="shared" si="8"/>
        <v>9.9999999999999991E-6</v>
      </c>
      <c r="C113">
        <f t="shared" si="9"/>
        <v>49.888320000000043</v>
      </c>
      <c r="D113" s="11">
        <f t="shared" si="10"/>
        <v>2.0253397867445568</v>
      </c>
      <c r="E113" s="12">
        <f t="shared" si="11"/>
        <v>24.632074245768095</v>
      </c>
      <c r="F113" s="11">
        <f t="shared" si="13"/>
        <v>45.065280000000023</v>
      </c>
      <c r="G113" s="11">
        <f t="shared" si="12"/>
        <v>16.490154335253301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古典理想気体</vt:lpstr>
      <vt:lpstr>比熱</vt:lpstr>
      <vt:lpstr>プランク</vt:lpstr>
      <vt:lpstr>双曲線関数</vt:lpstr>
      <vt:lpstr>スターリング</vt:lpstr>
      <vt:lpstr>古典理想気体12</vt:lpstr>
      <vt:lpstr>プランク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FLM</cp:lastModifiedBy>
  <cp:lastPrinted>2014-12-12T01:44:57Z</cp:lastPrinted>
  <dcterms:created xsi:type="dcterms:W3CDTF">2014-10-26T07:16:24Z</dcterms:created>
  <dcterms:modified xsi:type="dcterms:W3CDTF">2015-03-25T02:52:58Z</dcterms:modified>
</cp:coreProperties>
</file>