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6155" windowHeight="10530"/>
  </bookViews>
  <sheets>
    <sheet name="フェルミ分布" sheetId="3" r:id="rId1"/>
    <sheet name="ボーズ粒子数変化" sheetId="10" r:id="rId2"/>
    <sheet name="ボーズ分布" sheetId="7" r:id="rId3"/>
    <sheet name="フェルミ分布 (2)" sheetId="8" r:id="rId4"/>
    <sheet name="ボーズ分布 (2)" sheetId="9" r:id="rId5"/>
  </sheets>
  <calcPr calcId="145621"/>
</workbook>
</file>

<file path=xl/calcChain.xml><?xml version="1.0" encoding="utf-8"?>
<calcChain xmlns="http://schemas.openxmlformats.org/spreadsheetml/2006/main">
  <c r="D33" i="9" l="1"/>
  <c r="D34" i="9"/>
  <c r="D35" i="9" s="1"/>
  <c r="D39" i="9" s="1"/>
  <c r="D36" i="9"/>
  <c r="D37" i="9"/>
  <c r="D12" i="10" l="1"/>
  <c r="D13" i="10"/>
  <c r="D14" i="10"/>
  <c r="D15" i="10"/>
  <c r="D16" i="10"/>
  <c r="D17" i="10"/>
  <c r="D18" i="10"/>
  <c r="D19" i="10"/>
  <c r="D20" i="10"/>
  <c r="D21" i="10"/>
  <c r="D11" i="10"/>
  <c r="D11" i="9" l="1"/>
  <c r="D12" i="9"/>
  <c r="E12" i="9" s="1"/>
  <c r="D15" i="9"/>
  <c r="E15" i="9" s="1"/>
  <c r="D17" i="9"/>
  <c r="E17" i="9" s="1"/>
  <c r="D19" i="9"/>
  <c r="E19" i="9" s="1"/>
  <c r="C11" i="9"/>
  <c r="C31" i="9"/>
  <c r="D31" i="9" s="1"/>
  <c r="E31" i="9" s="1"/>
  <c r="C30" i="9"/>
  <c r="D30" i="9" s="1"/>
  <c r="E30" i="9" s="1"/>
  <c r="C29" i="9"/>
  <c r="D29" i="9" s="1"/>
  <c r="E29" i="9" s="1"/>
  <c r="C28" i="9"/>
  <c r="D28" i="9" s="1"/>
  <c r="E28" i="9" s="1"/>
  <c r="C27" i="9"/>
  <c r="D27" i="9" s="1"/>
  <c r="E27" i="9" s="1"/>
  <c r="C26" i="9"/>
  <c r="D26" i="9" s="1"/>
  <c r="E26" i="9" s="1"/>
  <c r="C25" i="9"/>
  <c r="D25" i="9" s="1"/>
  <c r="E25" i="9" s="1"/>
  <c r="C24" i="9"/>
  <c r="D24" i="9" s="1"/>
  <c r="E24" i="9" s="1"/>
  <c r="C23" i="9"/>
  <c r="D23" i="9" s="1"/>
  <c r="E23" i="9" s="1"/>
  <c r="C22" i="9"/>
  <c r="D22" i="9" s="1"/>
  <c r="E22" i="9" s="1"/>
  <c r="C21" i="9"/>
  <c r="D21" i="9" s="1"/>
  <c r="E21" i="9" s="1"/>
  <c r="C20" i="9"/>
  <c r="D20" i="9" s="1"/>
  <c r="E20" i="9" s="1"/>
  <c r="C19" i="9"/>
  <c r="C18" i="9"/>
  <c r="D18" i="9" s="1"/>
  <c r="E18" i="9" s="1"/>
  <c r="C17" i="9"/>
  <c r="C16" i="9"/>
  <c r="D16" i="9" s="1"/>
  <c r="E16" i="9" s="1"/>
  <c r="C15" i="9"/>
  <c r="C14" i="9"/>
  <c r="D14" i="9" s="1"/>
  <c r="E14" i="9" s="1"/>
  <c r="C13" i="9"/>
  <c r="D13" i="9" s="1"/>
  <c r="E13" i="9" s="1"/>
  <c r="C12" i="9"/>
  <c r="D6" i="9"/>
  <c r="C11" i="8"/>
  <c r="D11" i="8"/>
  <c r="E11" i="8" s="1"/>
  <c r="D12" i="8"/>
  <c r="E12" i="8" s="1"/>
  <c r="D13" i="8"/>
  <c r="E13" i="8" s="1"/>
  <c r="D14" i="8"/>
  <c r="E14" i="8" s="1"/>
  <c r="D15" i="8"/>
  <c r="E15" i="8" s="1"/>
  <c r="D16" i="8"/>
  <c r="E16" i="8" s="1"/>
  <c r="D17" i="8"/>
  <c r="E17" i="8" s="1"/>
  <c r="D18" i="8"/>
  <c r="E18" i="8" s="1"/>
  <c r="D19" i="8"/>
  <c r="E19" i="8" s="1"/>
  <c r="D20" i="8"/>
  <c r="E20" i="8" s="1"/>
  <c r="D21" i="8"/>
  <c r="E21" i="8" s="1"/>
  <c r="D22" i="8"/>
  <c r="E22" i="8" s="1"/>
  <c r="D23" i="8"/>
  <c r="E23" i="8" s="1"/>
  <c r="D24" i="8"/>
  <c r="E24" i="8" s="1"/>
  <c r="D25" i="8"/>
  <c r="E25" i="8" s="1"/>
  <c r="D26" i="8"/>
  <c r="E26" i="8" s="1"/>
  <c r="D27" i="8"/>
  <c r="E27" i="8" s="1"/>
  <c r="D28" i="8"/>
  <c r="E28" i="8" s="1"/>
  <c r="D29" i="8"/>
  <c r="E29" i="8" s="1"/>
  <c r="D30" i="8"/>
  <c r="E30" i="8" s="1"/>
  <c r="D31" i="8"/>
  <c r="E31" i="8" s="1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D6" i="8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11" i="7"/>
  <c r="D31" i="7"/>
  <c r="C31" i="7"/>
  <c r="D30" i="7"/>
  <c r="C30" i="7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6" i="7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11" i="3"/>
  <c r="D6" i="3"/>
  <c r="E11" i="9" l="1"/>
</calcChain>
</file>

<file path=xl/sharedStrings.xml><?xml version="1.0" encoding="utf-8"?>
<sst xmlns="http://schemas.openxmlformats.org/spreadsheetml/2006/main" count="41" uniqueCount="18">
  <si>
    <t>フェルミ分布関数</t>
    <rPh sb="4" eb="8">
      <t>ブ</t>
    </rPh>
    <phoneticPr fontId="1"/>
  </si>
  <si>
    <t>e</t>
    <phoneticPr fontId="1"/>
  </si>
  <si>
    <t>μ</t>
    <phoneticPr fontId="1"/>
  </si>
  <si>
    <t>kB</t>
  </si>
  <si>
    <t>f</t>
    <phoneticPr fontId="1"/>
  </si>
  <si>
    <t>T</t>
    <phoneticPr fontId="1"/>
  </si>
  <si>
    <t>x</t>
    <phoneticPr fontId="1"/>
  </si>
  <si>
    <t>ε</t>
    <phoneticPr fontId="1"/>
  </si>
  <si>
    <t>ボーズ分布関数</t>
    <rPh sb="3" eb="7">
      <t>ブ</t>
    </rPh>
    <phoneticPr fontId="1"/>
  </si>
  <si>
    <t>ボーズ粒子数変化</t>
  </si>
  <si>
    <t>T/TC</t>
    <phoneticPr fontId="1"/>
  </si>
  <si>
    <t>N/N0</t>
    <phoneticPr fontId="1"/>
  </si>
  <si>
    <t>ro-</t>
    <phoneticPr fontId="1"/>
  </si>
  <si>
    <t>V</t>
    <phoneticPr fontId="1"/>
  </si>
  <si>
    <t>N</t>
    <phoneticPr fontId="1"/>
  </si>
  <si>
    <t>ｈ</t>
    <phoneticPr fontId="1"/>
  </si>
  <si>
    <t>m</t>
    <phoneticPr fontId="1"/>
  </si>
  <si>
    <t>TF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</si>
</sst>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フェルミ分布!$E$10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フェルミ分布!$D$11:$D$31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フェルミ分布!$E$11:$E$31</c:f>
              <c:numCache>
                <c:formatCode>General</c:formatCode>
                <c:ptCount val="21"/>
                <c:pt idx="0">
                  <c:v>0.99995460213129761</c:v>
                </c:pt>
                <c:pt idx="1">
                  <c:v>0.99987660542401369</c:v>
                </c:pt>
                <c:pt idx="2">
                  <c:v>0.99966464986953363</c:v>
                </c:pt>
                <c:pt idx="3">
                  <c:v>0.9990889488055994</c:v>
                </c:pt>
                <c:pt idx="4">
                  <c:v>0.99752737684336534</c:v>
                </c:pt>
                <c:pt idx="5">
                  <c:v>0.99330714907571527</c:v>
                </c:pt>
                <c:pt idx="6">
                  <c:v>0.98201379003790845</c:v>
                </c:pt>
                <c:pt idx="7">
                  <c:v>0.95257412682243336</c:v>
                </c:pt>
                <c:pt idx="8">
                  <c:v>0.88079707797788231</c:v>
                </c:pt>
                <c:pt idx="9">
                  <c:v>0.7310585786300049</c:v>
                </c:pt>
                <c:pt idx="10">
                  <c:v>0.5</c:v>
                </c:pt>
                <c:pt idx="11">
                  <c:v>0.2689414213699951</c:v>
                </c:pt>
                <c:pt idx="12">
                  <c:v>0.11920292202211755</c:v>
                </c:pt>
                <c:pt idx="13">
                  <c:v>4.7425873177566781E-2</c:v>
                </c:pt>
                <c:pt idx="14">
                  <c:v>1.7986209962091559E-2</c:v>
                </c:pt>
                <c:pt idx="15">
                  <c:v>6.6928509242848554E-3</c:v>
                </c:pt>
                <c:pt idx="16">
                  <c:v>2.4726231566347743E-3</c:v>
                </c:pt>
                <c:pt idx="17">
                  <c:v>9.1105119440064539E-4</c:v>
                </c:pt>
                <c:pt idx="18">
                  <c:v>3.3535013046647811E-4</c:v>
                </c:pt>
                <c:pt idx="19">
                  <c:v>1.2339457598623172E-4</c:v>
                </c:pt>
                <c:pt idx="20">
                  <c:v>4.5397868702434395E-5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24096"/>
        <c:axId val="138725632"/>
      </c:scatterChart>
      <c:valAx>
        <c:axId val="13872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8725632"/>
        <c:crosses val="autoZero"/>
        <c:crossBetween val="midCat"/>
      </c:valAx>
      <c:valAx>
        <c:axId val="138725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8724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8188732222425681E-2"/>
          <c:y val="0.15870835570677094"/>
          <c:w val="0.76194298968442897"/>
          <c:h val="0.746801687392785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ボーズ粒子数変化!$D$10</c:f>
              <c:strCache>
                <c:ptCount val="1"/>
                <c:pt idx="0">
                  <c:v>N/N0</c:v>
                </c:pt>
              </c:strCache>
            </c:strRef>
          </c:tx>
          <c:xVal>
            <c:numRef>
              <c:f>ボーズ粒子数変化!$C$11:$C$21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ボーズ粒子数変化!$D$11:$D$21</c:f>
              <c:numCache>
                <c:formatCode>General</c:formatCode>
                <c:ptCount val="11"/>
                <c:pt idx="0">
                  <c:v>1</c:v>
                </c:pt>
                <c:pt idx="1">
                  <c:v>0.96837722339831622</c:v>
                </c:pt>
                <c:pt idx="2">
                  <c:v>0.91055728090000843</c:v>
                </c:pt>
                <c:pt idx="3">
                  <c:v>0.83568323274845024</c:v>
                </c:pt>
                <c:pt idx="4">
                  <c:v>0.74701778718652956</c:v>
                </c:pt>
                <c:pt idx="5">
                  <c:v>0.64644660940672627</c:v>
                </c:pt>
                <c:pt idx="6">
                  <c:v>0.53524199845511</c:v>
                </c:pt>
                <c:pt idx="7">
                  <c:v>0.41433798142614719</c:v>
                </c:pt>
                <c:pt idx="8">
                  <c:v>0.28445824720006729</c:v>
                </c:pt>
                <c:pt idx="9">
                  <c:v>0.14618503175453756</c:v>
                </c:pt>
                <c:pt idx="1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19168"/>
        <c:axId val="139320704"/>
      </c:scatterChart>
      <c:valAx>
        <c:axId val="139319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9320704"/>
        <c:crosses val="autoZero"/>
        <c:crossBetween val="midCat"/>
      </c:valAx>
      <c:valAx>
        <c:axId val="139320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931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ボーズ分布!$E$10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ボーズ分布!$D$11:$D$31</c:f>
              <c:numCache>
                <c:formatCode>General</c:formatCode>
                <c:ptCount val="21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</c:numCache>
            </c:numRef>
          </c:xVal>
          <c:yVal>
            <c:numRef>
              <c:f>ボーズ分布!$E$11:$E$31</c:f>
              <c:numCache>
                <c:formatCode>General</c:formatCode>
                <c:ptCount val="21"/>
                <c:pt idx="0">
                  <c:v>9.5083319447750423</c:v>
                </c:pt>
                <c:pt idx="1">
                  <c:v>4.5166555661269943</c:v>
                </c:pt>
                <c:pt idx="2">
                  <c:v>2.8582959135100818</c:v>
                </c:pt>
                <c:pt idx="3">
                  <c:v>2.0332447817197363</c:v>
                </c:pt>
                <c:pt idx="4">
                  <c:v>1.5414940825367982</c:v>
                </c:pt>
                <c:pt idx="5">
                  <c:v>1.2163692151608709</c:v>
                </c:pt>
                <c:pt idx="6">
                  <c:v>0.98643386363446317</c:v>
                </c:pt>
                <c:pt idx="7">
                  <c:v>0.81596622091609405</c:v>
                </c:pt>
                <c:pt idx="8">
                  <c:v>0.68511775040500777</c:v>
                </c:pt>
                <c:pt idx="9">
                  <c:v>0.58197670686932645</c:v>
                </c:pt>
                <c:pt idx="10">
                  <c:v>0.49896065897319475</c:v>
                </c:pt>
                <c:pt idx="11">
                  <c:v>0.43101276069333316</c:v>
                </c:pt>
                <c:pt idx="12">
                  <c:v>0.37463052051531748</c:v>
                </c:pt>
                <c:pt idx="13">
                  <c:v>0.32731081790131472</c:v>
                </c:pt>
                <c:pt idx="14">
                  <c:v>0.28721691678886829</c:v>
                </c:pt>
                <c:pt idx="15">
                  <c:v>0.25297035102185328</c:v>
                </c:pt>
                <c:pt idx="16">
                  <c:v>0.22351626258482729</c:v>
                </c:pt>
                <c:pt idx="17">
                  <c:v>0.19803362651500589</c:v>
                </c:pt>
                <c:pt idx="18">
                  <c:v>0.17587382427717677</c:v>
                </c:pt>
                <c:pt idx="19">
                  <c:v>0.15651764274966565</c:v>
                </c:pt>
                <c:pt idx="20">
                  <c:v>0.13954455618562053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41984"/>
        <c:axId val="146843520"/>
      </c:scatterChart>
      <c:valAx>
        <c:axId val="146841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843520"/>
        <c:crosses val="autoZero"/>
        <c:crossBetween val="midCat"/>
      </c:valAx>
      <c:valAx>
        <c:axId val="146843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6841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'フェルミ分布 (2)'!$E$10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'フェルミ分布 (2)'!$D$11:$D$31</c:f>
              <c:numCache>
                <c:formatCode>General</c:formatCode>
                <c:ptCount val="21"/>
                <c:pt idx="0">
                  <c:v>-1100.0000000000002</c:v>
                </c:pt>
                <c:pt idx="1">
                  <c:v>-1000.0000000000001</c:v>
                </c:pt>
                <c:pt idx="2">
                  <c:v>-900.00000000000011</c:v>
                </c:pt>
                <c:pt idx="3">
                  <c:v>-800</c:v>
                </c:pt>
                <c:pt idx="4">
                  <c:v>-700</c:v>
                </c:pt>
                <c:pt idx="5">
                  <c:v>-600.00000000000011</c:v>
                </c:pt>
                <c:pt idx="6">
                  <c:v>-500.00000000000006</c:v>
                </c:pt>
                <c:pt idx="7">
                  <c:v>-400</c:v>
                </c:pt>
                <c:pt idx="8">
                  <c:v>-300</c:v>
                </c:pt>
                <c:pt idx="9">
                  <c:v>-200</c:v>
                </c:pt>
                <c:pt idx="10">
                  <c:v>-100</c:v>
                </c:pt>
                <c:pt idx="11">
                  <c:v>0</c:v>
                </c:pt>
                <c:pt idx="12">
                  <c:v>100</c:v>
                </c:pt>
                <c:pt idx="13">
                  <c:v>199.99999999999997</c:v>
                </c:pt>
                <c:pt idx="14">
                  <c:v>300</c:v>
                </c:pt>
                <c:pt idx="15">
                  <c:v>400</c:v>
                </c:pt>
                <c:pt idx="16">
                  <c:v>499.99999999999994</c:v>
                </c:pt>
                <c:pt idx="17">
                  <c:v>600</c:v>
                </c:pt>
                <c:pt idx="18">
                  <c:v>700</c:v>
                </c:pt>
                <c:pt idx="19">
                  <c:v>800</c:v>
                </c:pt>
                <c:pt idx="20">
                  <c:v>900.00000000000011</c:v>
                </c:pt>
              </c:numCache>
            </c:numRef>
          </c:xVal>
          <c:yVal>
            <c:numRef>
              <c:f>'フェルミ分布 (2)'!$E$11:$E$31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0.5</c:v>
                </c:pt>
                <c:pt idx="12">
                  <c:v>3.7200759760208356E-44</c:v>
                </c:pt>
                <c:pt idx="13">
                  <c:v>1.3838965267367769E-87</c:v>
                </c:pt>
                <c:pt idx="14">
                  <c:v>5.1482002224120145E-131</c:v>
                </c:pt>
                <c:pt idx="15">
                  <c:v>1.9151695967140057E-174</c:v>
                </c:pt>
                <c:pt idx="16">
                  <c:v>7.1245764067416901E-218</c:v>
                </c:pt>
                <c:pt idx="17">
                  <c:v>2.6503965530043108E-261</c:v>
                </c:pt>
                <c:pt idx="18">
                  <c:v>9.8596765437597708E-305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989056"/>
        <c:axId val="146990592"/>
      </c:scatterChart>
      <c:valAx>
        <c:axId val="146989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990592"/>
        <c:crosses val="autoZero"/>
        <c:crossBetween val="midCat"/>
      </c:valAx>
      <c:valAx>
        <c:axId val="146990592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6989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'ボーズ分布 (2)'!$E$10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'ボーズ分布 (2)'!$D$11:$D$31</c:f>
              <c:numCache>
                <c:formatCode>General</c:formatCode>
                <c:ptCount val="21"/>
                <c:pt idx="0">
                  <c:v>1.0000000000000018</c:v>
                </c:pt>
                <c:pt idx="1">
                  <c:v>10</c:v>
                </c:pt>
                <c:pt idx="2">
                  <c:v>19.999999999999996</c:v>
                </c:pt>
                <c:pt idx="3">
                  <c:v>29.999999999999996</c:v>
                </c:pt>
                <c:pt idx="4">
                  <c:v>40</c:v>
                </c:pt>
                <c:pt idx="5">
                  <c:v>49.999999999999993</c:v>
                </c:pt>
                <c:pt idx="6">
                  <c:v>59.999999999999993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109.99999999999999</c:v>
                </c:pt>
                <c:pt idx="12">
                  <c:v>119.99999999999999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'ボーズ分布 (2)'!$E$11:$E$31</c:f>
              <c:numCache>
                <c:formatCode>General</c:formatCode>
                <c:ptCount val="21"/>
                <c:pt idx="0">
                  <c:v>0.58197670686932479</c:v>
                </c:pt>
                <c:pt idx="1">
                  <c:v>4.5401991009687765E-5</c:v>
                </c:pt>
                <c:pt idx="2">
                  <c:v>2.0611536266869194E-9</c:v>
                </c:pt>
                <c:pt idx="3">
                  <c:v>9.3576229688410836E-14</c:v>
                </c:pt>
                <c:pt idx="4">
                  <c:v>4.2483542552915889E-18</c:v>
                </c:pt>
                <c:pt idx="5">
                  <c:v>1.9287498479639317E-22</c:v>
                </c:pt>
                <c:pt idx="6">
                  <c:v>8.7565107626965832E-27</c:v>
                </c:pt>
                <c:pt idx="7">
                  <c:v>3.9754497359086468E-31</c:v>
                </c:pt>
                <c:pt idx="8">
                  <c:v>1.8048513878454153E-35</c:v>
                </c:pt>
                <c:pt idx="9">
                  <c:v>8.1940126239905147E-40</c:v>
                </c:pt>
                <c:pt idx="10">
                  <c:v>3.7200759760208356E-44</c:v>
                </c:pt>
                <c:pt idx="11">
                  <c:v>1.6889118802245561E-48</c:v>
                </c:pt>
                <c:pt idx="12">
                  <c:v>7.6676480737221092E-53</c:v>
                </c:pt>
                <c:pt idx="13">
                  <c:v>3.4811068399043105E-57</c:v>
                </c:pt>
                <c:pt idx="14">
                  <c:v>1.580420060273613E-61</c:v>
                </c:pt>
                <c:pt idx="15">
                  <c:v>7.1750959731644108E-66</c:v>
                </c:pt>
                <c:pt idx="16">
                  <c:v>3.2574885322075211E-70</c:v>
                </c:pt>
                <c:pt idx="17">
                  <c:v>1.4788975056432133E-74</c:v>
                </c:pt>
                <c:pt idx="18">
                  <c:v>6.7141842882115936E-79</c:v>
                </c:pt>
                <c:pt idx="19">
                  <c:v>3.0482349509718563E-83</c:v>
                </c:pt>
                <c:pt idx="20">
                  <c:v>1.3838965267367376E-87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92288"/>
        <c:axId val="146893824"/>
      </c:scatterChart>
      <c:valAx>
        <c:axId val="146892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893824"/>
        <c:crosses val="autoZero"/>
        <c:crossBetween val="midCat"/>
      </c:valAx>
      <c:valAx>
        <c:axId val="146893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68922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119062</xdr:rowOff>
    </xdr:from>
    <xdr:to>
      <xdr:col>12</xdr:col>
      <xdr:colOff>66675</xdr:colOff>
      <xdr:row>24</xdr:row>
      <xdr:rowOff>119062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119062</xdr:rowOff>
    </xdr:from>
    <xdr:to>
      <xdr:col>10</xdr:col>
      <xdr:colOff>228600</xdr:colOff>
      <xdr:row>27</xdr:row>
      <xdr:rowOff>57150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119062</xdr:rowOff>
    </xdr:from>
    <xdr:to>
      <xdr:col>12</xdr:col>
      <xdr:colOff>66675</xdr:colOff>
      <xdr:row>24</xdr:row>
      <xdr:rowOff>119062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9</xdr:row>
      <xdr:rowOff>52387</xdr:rowOff>
    </xdr:from>
    <xdr:to>
      <xdr:col>12</xdr:col>
      <xdr:colOff>266700</xdr:colOff>
      <xdr:row>25</xdr:row>
      <xdr:rowOff>52387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119062</xdr:rowOff>
    </xdr:from>
    <xdr:to>
      <xdr:col>12</xdr:col>
      <xdr:colOff>66675</xdr:colOff>
      <xdr:row>24</xdr:row>
      <xdr:rowOff>119062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1"/>
  <sheetViews>
    <sheetView tabSelected="1" workbookViewId="0">
      <selection activeCell="D10" sqref="D10"/>
    </sheetView>
  </sheetViews>
  <sheetFormatPr defaultRowHeight="13.5" x14ac:dyDescent="0.15"/>
  <cols>
    <col min="3" max="3" width="11" bestFit="1" customWidth="1"/>
    <col min="4" max="4" width="11.75" customWidth="1"/>
  </cols>
  <sheetData>
    <row r="3" spans="2:5" x14ac:dyDescent="0.15">
      <c r="B3" t="s">
        <v>0</v>
      </c>
    </row>
    <row r="5" spans="2:5" x14ac:dyDescent="0.15">
      <c r="C5" t="s">
        <v>7</v>
      </c>
      <c r="D5" s="2">
        <v>1.3800000000000001E-23</v>
      </c>
    </row>
    <row r="6" spans="2:5" x14ac:dyDescent="0.15">
      <c r="C6" t="s">
        <v>2</v>
      </c>
      <c r="D6" s="3">
        <f>D5</f>
        <v>1.3800000000000001E-23</v>
      </c>
    </row>
    <row r="7" spans="2:5" x14ac:dyDescent="0.15">
      <c r="C7" t="s">
        <v>3</v>
      </c>
      <c r="D7" s="1">
        <v>1.3800000000000001E-23</v>
      </c>
    </row>
    <row r="8" spans="2:5" x14ac:dyDescent="0.15">
      <c r="C8" t="s">
        <v>5</v>
      </c>
      <c r="D8">
        <v>1</v>
      </c>
    </row>
    <row r="10" spans="2:5" x14ac:dyDescent="0.15">
      <c r="C10" t="s">
        <v>1</v>
      </c>
      <c r="D10" t="s">
        <v>6</v>
      </c>
      <c r="E10" t="s">
        <v>4</v>
      </c>
    </row>
    <row r="11" spans="2:5" x14ac:dyDescent="0.15">
      <c r="B11">
        <v>-10</v>
      </c>
      <c r="C11" s="3">
        <f>$D$5*B11</f>
        <v>-1.3800000000000001E-22</v>
      </c>
      <c r="D11">
        <f>B11</f>
        <v>-10</v>
      </c>
      <c r="E11">
        <f>1/(EXP(B11)+1)</f>
        <v>0.99995460213129761</v>
      </c>
    </row>
    <row r="12" spans="2:5" x14ac:dyDescent="0.15">
      <c r="B12">
        <v>-9</v>
      </c>
      <c r="C12" s="3">
        <f t="shared" ref="C12:C31" si="0">$D$5*B12</f>
        <v>-1.2420000000000001E-22</v>
      </c>
      <c r="D12">
        <f t="shared" ref="D12:D31" si="1">B12</f>
        <v>-9</v>
      </c>
      <c r="E12">
        <f t="shared" ref="E12:E31" si="2">1/(EXP(B12)+1)</f>
        <v>0.99987660542401369</v>
      </c>
    </row>
    <row r="13" spans="2:5" x14ac:dyDescent="0.15">
      <c r="B13">
        <v>-8</v>
      </c>
      <c r="C13" s="3">
        <f t="shared" si="0"/>
        <v>-1.104E-22</v>
      </c>
      <c r="D13">
        <f t="shared" si="1"/>
        <v>-8</v>
      </c>
      <c r="E13">
        <f t="shared" si="2"/>
        <v>0.99966464986953363</v>
      </c>
    </row>
    <row r="14" spans="2:5" x14ac:dyDescent="0.15">
      <c r="B14">
        <v>-7</v>
      </c>
      <c r="C14" s="3">
        <f t="shared" si="0"/>
        <v>-9.6600000000000001E-23</v>
      </c>
      <c r="D14">
        <f t="shared" si="1"/>
        <v>-7</v>
      </c>
      <c r="E14">
        <f t="shared" si="2"/>
        <v>0.9990889488055994</v>
      </c>
    </row>
    <row r="15" spans="2:5" x14ac:dyDescent="0.15">
      <c r="B15">
        <v>-6</v>
      </c>
      <c r="C15" s="3">
        <f t="shared" si="0"/>
        <v>-8.2799999999999998E-23</v>
      </c>
      <c r="D15">
        <f t="shared" si="1"/>
        <v>-6</v>
      </c>
      <c r="E15">
        <f t="shared" si="2"/>
        <v>0.99752737684336534</v>
      </c>
    </row>
    <row r="16" spans="2:5" x14ac:dyDescent="0.15">
      <c r="B16">
        <v>-5</v>
      </c>
      <c r="C16" s="3">
        <f t="shared" si="0"/>
        <v>-6.9000000000000006E-23</v>
      </c>
      <c r="D16">
        <f t="shared" si="1"/>
        <v>-5</v>
      </c>
      <c r="E16">
        <f t="shared" si="2"/>
        <v>0.99330714907571527</v>
      </c>
    </row>
    <row r="17" spans="2:5" x14ac:dyDescent="0.15">
      <c r="B17">
        <v>-4</v>
      </c>
      <c r="C17" s="3">
        <f t="shared" si="0"/>
        <v>-5.5200000000000002E-23</v>
      </c>
      <c r="D17">
        <f t="shared" si="1"/>
        <v>-4</v>
      </c>
      <c r="E17">
        <f t="shared" si="2"/>
        <v>0.98201379003790845</v>
      </c>
    </row>
    <row r="18" spans="2:5" x14ac:dyDescent="0.15">
      <c r="B18">
        <v>-3</v>
      </c>
      <c r="C18" s="3">
        <f t="shared" si="0"/>
        <v>-4.1399999999999999E-23</v>
      </c>
      <c r="D18">
        <f t="shared" si="1"/>
        <v>-3</v>
      </c>
      <c r="E18">
        <f t="shared" si="2"/>
        <v>0.95257412682243336</v>
      </c>
    </row>
    <row r="19" spans="2:5" x14ac:dyDescent="0.15">
      <c r="B19">
        <v>-2</v>
      </c>
      <c r="C19" s="3">
        <f t="shared" si="0"/>
        <v>-2.7600000000000001E-23</v>
      </c>
      <c r="D19">
        <f t="shared" si="1"/>
        <v>-2</v>
      </c>
      <c r="E19">
        <f t="shared" si="2"/>
        <v>0.88079707797788231</v>
      </c>
    </row>
    <row r="20" spans="2:5" x14ac:dyDescent="0.15">
      <c r="B20">
        <v>-1</v>
      </c>
      <c r="C20" s="3">
        <f t="shared" si="0"/>
        <v>-1.3800000000000001E-23</v>
      </c>
      <c r="D20">
        <f t="shared" si="1"/>
        <v>-1</v>
      </c>
      <c r="E20">
        <f t="shared" si="2"/>
        <v>0.7310585786300049</v>
      </c>
    </row>
    <row r="21" spans="2:5" x14ac:dyDescent="0.15">
      <c r="B21">
        <v>0</v>
      </c>
      <c r="C21" s="3">
        <f t="shared" si="0"/>
        <v>0</v>
      </c>
      <c r="D21">
        <f t="shared" si="1"/>
        <v>0</v>
      </c>
      <c r="E21">
        <f t="shared" si="2"/>
        <v>0.5</v>
      </c>
    </row>
    <row r="22" spans="2:5" x14ac:dyDescent="0.15">
      <c r="B22">
        <v>1</v>
      </c>
      <c r="C22" s="3">
        <f t="shared" si="0"/>
        <v>1.3800000000000001E-23</v>
      </c>
      <c r="D22">
        <f t="shared" si="1"/>
        <v>1</v>
      </c>
      <c r="E22">
        <f t="shared" si="2"/>
        <v>0.2689414213699951</v>
      </c>
    </row>
    <row r="23" spans="2:5" x14ac:dyDescent="0.15">
      <c r="B23">
        <v>2</v>
      </c>
      <c r="C23" s="3">
        <f t="shared" si="0"/>
        <v>2.7600000000000001E-23</v>
      </c>
      <c r="D23">
        <f t="shared" si="1"/>
        <v>2</v>
      </c>
      <c r="E23">
        <f t="shared" si="2"/>
        <v>0.11920292202211755</v>
      </c>
    </row>
    <row r="24" spans="2:5" x14ac:dyDescent="0.15">
      <c r="B24">
        <v>3</v>
      </c>
      <c r="C24" s="3">
        <f t="shared" si="0"/>
        <v>4.1399999999999999E-23</v>
      </c>
      <c r="D24">
        <f t="shared" si="1"/>
        <v>3</v>
      </c>
      <c r="E24">
        <f t="shared" si="2"/>
        <v>4.7425873177566781E-2</v>
      </c>
    </row>
    <row r="25" spans="2:5" x14ac:dyDescent="0.15">
      <c r="B25">
        <v>4</v>
      </c>
      <c r="C25" s="3">
        <f t="shared" si="0"/>
        <v>5.5200000000000002E-23</v>
      </c>
      <c r="D25">
        <f t="shared" si="1"/>
        <v>4</v>
      </c>
      <c r="E25">
        <f t="shared" si="2"/>
        <v>1.7986209962091559E-2</v>
      </c>
    </row>
    <row r="26" spans="2:5" x14ac:dyDescent="0.15">
      <c r="B26">
        <v>5</v>
      </c>
      <c r="C26" s="3">
        <f t="shared" si="0"/>
        <v>6.9000000000000006E-23</v>
      </c>
      <c r="D26">
        <f t="shared" si="1"/>
        <v>5</v>
      </c>
      <c r="E26">
        <f t="shared" si="2"/>
        <v>6.6928509242848554E-3</v>
      </c>
    </row>
    <row r="27" spans="2:5" x14ac:dyDescent="0.15">
      <c r="B27">
        <v>6</v>
      </c>
      <c r="C27" s="3">
        <f t="shared" si="0"/>
        <v>8.2799999999999998E-23</v>
      </c>
      <c r="D27">
        <f t="shared" si="1"/>
        <v>6</v>
      </c>
      <c r="E27">
        <f t="shared" si="2"/>
        <v>2.4726231566347743E-3</v>
      </c>
    </row>
    <row r="28" spans="2:5" x14ac:dyDescent="0.15">
      <c r="B28">
        <v>7</v>
      </c>
      <c r="C28" s="3">
        <f t="shared" si="0"/>
        <v>9.6600000000000001E-23</v>
      </c>
      <c r="D28">
        <f t="shared" si="1"/>
        <v>7</v>
      </c>
      <c r="E28">
        <f t="shared" si="2"/>
        <v>9.1105119440064539E-4</v>
      </c>
    </row>
    <row r="29" spans="2:5" x14ac:dyDescent="0.15">
      <c r="B29">
        <v>8</v>
      </c>
      <c r="C29" s="3">
        <f t="shared" si="0"/>
        <v>1.104E-22</v>
      </c>
      <c r="D29">
        <f t="shared" si="1"/>
        <v>8</v>
      </c>
      <c r="E29">
        <f t="shared" si="2"/>
        <v>3.3535013046647811E-4</v>
      </c>
    </row>
    <row r="30" spans="2:5" x14ac:dyDescent="0.15">
      <c r="B30">
        <v>9</v>
      </c>
      <c r="C30" s="3">
        <f t="shared" si="0"/>
        <v>1.2420000000000001E-22</v>
      </c>
      <c r="D30">
        <f t="shared" si="1"/>
        <v>9</v>
      </c>
      <c r="E30">
        <f t="shared" si="2"/>
        <v>1.2339457598623172E-4</v>
      </c>
    </row>
    <row r="31" spans="2:5" x14ac:dyDescent="0.15">
      <c r="B31">
        <v>10</v>
      </c>
      <c r="C31" s="3">
        <f t="shared" si="0"/>
        <v>1.3800000000000001E-22</v>
      </c>
      <c r="D31">
        <f t="shared" si="1"/>
        <v>10</v>
      </c>
      <c r="E31">
        <f t="shared" si="2"/>
        <v>4.5397868702434395E-5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25"/>
  <sheetViews>
    <sheetView workbookViewId="0">
      <selection activeCell="I29" sqref="I29:I30"/>
    </sheetView>
  </sheetViews>
  <sheetFormatPr defaultRowHeight="13.5" x14ac:dyDescent="0.15"/>
  <sheetData>
    <row r="5" spans="3:4" ht="14.25" x14ac:dyDescent="0.15">
      <c r="C5" s="4" t="s">
        <v>9</v>
      </c>
    </row>
    <row r="10" spans="3:4" x14ac:dyDescent="0.15">
      <c r="C10" s="1" t="s">
        <v>10</v>
      </c>
      <c r="D10" t="s">
        <v>11</v>
      </c>
    </row>
    <row r="11" spans="3:4" x14ac:dyDescent="0.15">
      <c r="C11" s="1">
        <v>0</v>
      </c>
      <c r="D11">
        <f>1-C11^(3/2)</f>
        <v>1</v>
      </c>
    </row>
    <row r="12" spans="3:4" x14ac:dyDescent="0.15">
      <c r="C12" s="1">
        <v>0.1</v>
      </c>
      <c r="D12">
        <f t="shared" ref="D12:D21" si="0">1-C12^(3/2)</f>
        <v>0.96837722339831622</v>
      </c>
    </row>
    <row r="13" spans="3:4" x14ac:dyDescent="0.15">
      <c r="C13" s="1">
        <v>0.2</v>
      </c>
      <c r="D13">
        <f t="shared" si="0"/>
        <v>0.91055728090000843</v>
      </c>
    </row>
    <row r="14" spans="3:4" x14ac:dyDescent="0.15">
      <c r="C14" s="1">
        <v>0.3</v>
      </c>
      <c r="D14">
        <f t="shared" si="0"/>
        <v>0.83568323274845024</v>
      </c>
    </row>
    <row r="15" spans="3:4" x14ac:dyDescent="0.15">
      <c r="C15" s="1">
        <v>0.4</v>
      </c>
      <c r="D15">
        <f t="shared" si="0"/>
        <v>0.74701778718652956</v>
      </c>
    </row>
    <row r="16" spans="3:4" x14ac:dyDescent="0.15">
      <c r="C16" s="1">
        <v>0.5</v>
      </c>
      <c r="D16">
        <f t="shared" si="0"/>
        <v>0.64644660940672627</v>
      </c>
    </row>
    <row r="17" spans="3:4" x14ac:dyDescent="0.15">
      <c r="C17" s="1">
        <v>0.6</v>
      </c>
      <c r="D17">
        <f t="shared" si="0"/>
        <v>0.53524199845511</v>
      </c>
    </row>
    <row r="18" spans="3:4" x14ac:dyDescent="0.15">
      <c r="C18" s="1">
        <v>0.7</v>
      </c>
      <c r="D18">
        <f t="shared" si="0"/>
        <v>0.41433798142614719</v>
      </c>
    </row>
    <row r="19" spans="3:4" x14ac:dyDescent="0.15">
      <c r="C19" s="1">
        <v>0.8</v>
      </c>
      <c r="D19">
        <f t="shared" si="0"/>
        <v>0.28445824720006729</v>
      </c>
    </row>
    <row r="20" spans="3:4" x14ac:dyDescent="0.15">
      <c r="C20" s="1">
        <v>0.9</v>
      </c>
      <c r="D20">
        <f t="shared" si="0"/>
        <v>0.14618503175453756</v>
      </c>
    </row>
    <row r="21" spans="3:4" x14ac:dyDescent="0.15">
      <c r="C21" s="1">
        <v>1</v>
      </c>
      <c r="D21">
        <f t="shared" si="0"/>
        <v>0</v>
      </c>
    </row>
    <row r="22" spans="3:4" x14ac:dyDescent="0.15">
      <c r="C22" s="1"/>
    </row>
    <row r="23" spans="3:4" x14ac:dyDescent="0.15">
      <c r="C23" s="1"/>
    </row>
    <row r="24" spans="3:4" x14ac:dyDescent="0.15">
      <c r="C24" s="1"/>
    </row>
    <row r="25" spans="3:4" x14ac:dyDescent="0.15">
      <c r="C25" s="1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1"/>
  <sheetViews>
    <sheetView workbookViewId="0">
      <selection activeCell="F32" sqref="F32"/>
    </sheetView>
  </sheetViews>
  <sheetFormatPr defaultRowHeight="13.5" x14ac:dyDescent="0.15"/>
  <cols>
    <col min="3" max="3" width="11" bestFit="1" customWidth="1"/>
    <col min="4" max="4" width="11.75" customWidth="1"/>
  </cols>
  <sheetData>
    <row r="3" spans="2:5" x14ac:dyDescent="0.15">
      <c r="B3" t="s">
        <v>8</v>
      </c>
    </row>
    <row r="5" spans="2:5" x14ac:dyDescent="0.15">
      <c r="C5" t="s">
        <v>7</v>
      </c>
      <c r="D5" s="2">
        <v>1.3800000000000001E-23</v>
      </c>
    </row>
    <row r="6" spans="2:5" x14ac:dyDescent="0.15">
      <c r="C6" t="s">
        <v>2</v>
      </c>
      <c r="D6" s="3">
        <f>D5</f>
        <v>1.3800000000000001E-23</v>
      </c>
    </row>
    <row r="7" spans="2:5" x14ac:dyDescent="0.15">
      <c r="C7" t="s">
        <v>3</v>
      </c>
      <c r="D7" s="1">
        <v>1.3800000000000001E-23</v>
      </c>
    </row>
    <row r="8" spans="2:5" x14ac:dyDescent="0.15">
      <c r="C8" t="s">
        <v>5</v>
      </c>
      <c r="D8">
        <v>10</v>
      </c>
    </row>
    <row r="10" spans="2:5" x14ac:dyDescent="0.15">
      <c r="C10" t="s">
        <v>1</v>
      </c>
      <c r="D10" t="s">
        <v>6</v>
      </c>
      <c r="E10" t="s">
        <v>4</v>
      </c>
    </row>
    <row r="11" spans="2:5" x14ac:dyDescent="0.15">
      <c r="B11">
        <v>0.1</v>
      </c>
      <c r="C11" s="3">
        <f>$D$5*B11</f>
        <v>1.3800000000000001E-24</v>
      </c>
      <c r="D11">
        <f>B11</f>
        <v>0.1</v>
      </c>
      <c r="E11">
        <f>1/(EXP(B11)-1)</f>
        <v>9.5083319447750423</v>
      </c>
    </row>
    <row r="12" spans="2:5" x14ac:dyDescent="0.15">
      <c r="B12">
        <v>0.2</v>
      </c>
      <c r="C12" s="3">
        <f t="shared" ref="C12:C31" si="0">$D$5*B12</f>
        <v>2.7600000000000003E-24</v>
      </c>
      <c r="D12">
        <f t="shared" ref="D12:D31" si="1">B12</f>
        <v>0.2</v>
      </c>
      <c r="E12">
        <f t="shared" ref="E12:E31" si="2">1/(EXP(B12)-1)</f>
        <v>4.5166555661269943</v>
      </c>
    </row>
    <row r="13" spans="2:5" x14ac:dyDescent="0.15">
      <c r="B13">
        <v>0.3</v>
      </c>
      <c r="C13" s="3">
        <f t="shared" si="0"/>
        <v>4.14E-24</v>
      </c>
      <c r="D13">
        <f t="shared" si="1"/>
        <v>0.3</v>
      </c>
      <c r="E13">
        <f t="shared" si="2"/>
        <v>2.8582959135100818</v>
      </c>
    </row>
    <row r="14" spans="2:5" x14ac:dyDescent="0.15">
      <c r="B14">
        <v>0.4</v>
      </c>
      <c r="C14" s="3">
        <f t="shared" si="0"/>
        <v>5.5200000000000005E-24</v>
      </c>
      <c r="D14">
        <f t="shared" si="1"/>
        <v>0.4</v>
      </c>
      <c r="E14">
        <f t="shared" si="2"/>
        <v>2.0332447817197363</v>
      </c>
    </row>
    <row r="15" spans="2:5" x14ac:dyDescent="0.15">
      <c r="B15">
        <v>0.5</v>
      </c>
      <c r="C15" s="3">
        <f t="shared" si="0"/>
        <v>6.9000000000000003E-24</v>
      </c>
      <c r="D15">
        <f t="shared" si="1"/>
        <v>0.5</v>
      </c>
      <c r="E15">
        <f t="shared" si="2"/>
        <v>1.5414940825367982</v>
      </c>
    </row>
    <row r="16" spans="2:5" x14ac:dyDescent="0.15">
      <c r="B16">
        <v>0.6</v>
      </c>
      <c r="C16" s="3">
        <f t="shared" si="0"/>
        <v>8.2800000000000001E-24</v>
      </c>
      <c r="D16">
        <f t="shared" si="1"/>
        <v>0.6</v>
      </c>
      <c r="E16">
        <f t="shared" si="2"/>
        <v>1.2163692151608709</v>
      </c>
    </row>
    <row r="17" spans="2:5" x14ac:dyDescent="0.15">
      <c r="B17">
        <v>0.7</v>
      </c>
      <c r="C17" s="3">
        <f t="shared" si="0"/>
        <v>9.6599999999999998E-24</v>
      </c>
      <c r="D17">
        <f t="shared" si="1"/>
        <v>0.7</v>
      </c>
      <c r="E17">
        <f t="shared" si="2"/>
        <v>0.98643386363446317</v>
      </c>
    </row>
    <row r="18" spans="2:5" x14ac:dyDescent="0.15">
      <c r="B18">
        <v>0.8</v>
      </c>
      <c r="C18" s="3">
        <f t="shared" si="0"/>
        <v>1.1040000000000001E-23</v>
      </c>
      <c r="D18">
        <f t="shared" si="1"/>
        <v>0.8</v>
      </c>
      <c r="E18">
        <f t="shared" si="2"/>
        <v>0.81596622091609405</v>
      </c>
    </row>
    <row r="19" spans="2:5" x14ac:dyDescent="0.15">
      <c r="B19">
        <v>0.9</v>
      </c>
      <c r="C19" s="3">
        <f t="shared" si="0"/>
        <v>1.2420000000000001E-23</v>
      </c>
      <c r="D19">
        <f t="shared" si="1"/>
        <v>0.9</v>
      </c>
      <c r="E19">
        <f t="shared" si="2"/>
        <v>0.68511775040500777</v>
      </c>
    </row>
    <row r="20" spans="2:5" x14ac:dyDescent="0.15">
      <c r="B20">
        <v>1</v>
      </c>
      <c r="C20" s="3">
        <f t="shared" si="0"/>
        <v>1.3800000000000001E-23</v>
      </c>
      <c r="D20">
        <f t="shared" si="1"/>
        <v>1</v>
      </c>
      <c r="E20">
        <f t="shared" si="2"/>
        <v>0.58197670686932645</v>
      </c>
    </row>
    <row r="21" spans="2:5" x14ac:dyDescent="0.15">
      <c r="B21">
        <v>1.1000000000000001</v>
      </c>
      <c r="C21" s="3">
        <f t="shared" si="0"/>
        <v>1.5180000000000003E-23</v>
      </c>
      <c r="D21">
        <f t="shared" si="1"/>
        <v>1.1000000000000001</v>
      </c>
      <c r="E21">
        <f t="shared" si="2"/>
        <v>0.49896065897319475</v>
      </c>
    </row>
    <row r="22" spans="2:5" x14ac:dyDescent="0.15">
      <c r="B22">
        <v>1.2</v>
      </c>
      <c r="C22" s="3">
        <f t="shared" si="0"/>
        <v>1.656E-23</v>
      </c>
      <c r="D22">
        <f t="shared" si="1"/>
        <v>1.2</v>
      </c>
      <c r="E22">
        <f t="shared" si="2"/>
        <v>0.43101276069333316</v>
      </c>
    </row>
    <row r="23" spans="2:5" x14ac:dyDescent="0.15">
      <c r="B23">
        <v>1.3</v>
      </c>
      <c r="C23" s="3">
        <f t="shared" si="0"/>
        <v>1.7940000000000003E-23</v>
      </c>
      <c r="D23">
        <f t="shared" si="1"/>
        <v>1.3</v>
      </c>
      <c r="E23">
        <f t="shared" si="2"/>
        <v>0.37463052051531748</v>
      </c>
    </row>
    <row r="24" spans="2:5" x14ac:dyDescent="0.15">
      <c r="B24">
        <v>1.4</v>
      </c>
      <c r="C24" s="3">
        <f t="shared" si="0"/>
        <v>1.932E-23</v>
      </c>
      <c r="D24">
        <f t="shared" si="1"/>
        <v>1.4</v>
      </c>
      <c r="E24">
        <f t="shared" si="2"/>
        <v>0.32731081790131472</v>
      </c>
    </row>
    <row r="25" spans="2:5" x14ac:dyDescent="0.15">
      <c r="B25">
        <v>1.5</v>
      </c>
      <c r="C25" s="3">
        <f t="shared" si="0"/>
        <v>2.0699999999999999E-23</v>
      </c>
      <c r="D25">
        <f t="shared" si="1"/>
        <v>1.5</v>
      </c>
      <c r="E25">
        <f t="shared" si="2"/>
        <v>0.28721691678886829</v>
      </c>
    </row>
    <row r="26" spans="2:5" x14ac:dyDescent="0.15">
      <c r="B26">
        <v>1.6</v>
      </c>
      <c r="C26" s="3">
        <f t="shared" si="0"/>
        <v>2.2080000000000002E-23</v>
      </c>
      <c r="D26">
        <f t="shared" si="1"/>
        <v>1.6</v>
      </c>
      <c r="E26">
        <f t="shared" si="2"/>
        <v>0.25297035102185328</v>
      </c>
    </row>
    <row r="27" spans="2:5" x14ac:dyDescent="0.15">
      <c r="B27">
        <v>1.7</v>
      </c>
      <c r="C27" s="3">
        <f t="shared" si="0"/>
        <v>2.3459999999999999E-23</v>
      </c>
      <c r="D27">
        <f t="shared" si="1"/>
        <v>1.7</v>
      </c>
      <c r="E27">
        <f t="shared" si="2"/>
        <v>0.22351626258482729</v>
      </c>
    </row>
    <row r="28" spans="2:5" x14ac:dyDescent="0.15">
      <c r="B28">
        <v>1.8</v>
      </c>
      <c r="C28" s="3">
        <f t="shared" si="0"/>
        <v>2.4840000000000002E-23</v>
      </c>
      <c r="D28">
        <f t="shared" si="1"/>
        <v>1.8</v>
      </c>
      <c r="E28">
        <f t="shared" si="2"/>
        <v>0.19803362651500589</v>
      </c>
    </row>
    <row r="29" spans="2:5" x14ac:dyDescent="0.15">
      <c r="B29">
        <v>1.9</v>
      </c>
      <c r="C29" s="3">
        <f t="shared" si="0"/>
        <v>2.6219999999999998E-23</v>
      </c>
      <c r="D29">
        <f t="shared" si="1"/>
        <v>1.9</v>
      </c>
      <c r="E29">
        <f t="shared" si="2"/>
        <v>0.17587382427717677</v>
      </c>
    </row>
    <row r="30" spans="2:5" x14ac:dyDescent="0.15">
      <c r="B30">
        <v>2</v>
      </c>
      <c r="C30" s="3">
        <f t="shared" si="0"/>
        <v>2.7600000000000001E-23</v>
      </c>
      <c r="D30">
        <f t="shared" si="1"/>
        <v>2</v>
      </c>
      <c r="E30">
        <f t="shared" si="2"/>
        <v>0.15651764274966565</v>
      </c>
    </row>
    <row r="31" spans="2:5" x14ac:dyDescent="0.15">
      <c r="B31">
        <v>2.1</v>
      </c>
      <c r="C31" s="3">
        <f t="shared" si="0"/>
        <v>2.8980000000000004E-23</v>
      </c>
      <c r="D31">
        <f t="shared" si="1"/>
        <v>2.1</v>
      </c>
      <c r="E31">
        <f t="shared" si="2"/>
        <v>0.13954455618562053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1"/>
  <sheetViews>
    <sheetView workbookViewId="0">
      <selection activeCell="D9" sqref="D9"/>
    </sheetView>
  </sheetViews>
  <sheetFormatPr defaultRowHeight="13.5" x14ac:dyDescent="0.15"/>
  <cols>
    <col min="3" max="3" width="11" bestFit="1" customWidth="1"/>
    <col min="4" max="4" width="11.75" customWidth="1"/>
  </cols>
  <sheetData>
    <row r="3" spans="2:5" x14ac:dyDescent="0.15">
      <c r="B3" t="s">
        <v>0</v>
      </c>
    </row>
    <row r="5" spans="2:5" x14ac:dyDescent="0.15">
      <c r="C5" t="s">
        <v>7</v>
      </c>
      <c r="D5" s="2">
        <v>1.3800000000000001E-23</v>
      </c>
    </row>
    <row r="6" spans="2:5" x14ac:dyDescent="0.15">
      <c r="C6" t="s">
        <v>2</v>
      </c>
      <c r="D6" s="3">
        <f>D5</f>
        <v>1.3800000000000001E-23</v>
      </c>
    </row>
    <row r="7" spans="2:5" x14ac:dyDescent="0.15">
      <c r="C7" t="s">
        <v>3</v>
      </c>
      <c r="D7" s="1">
        <v>1.3800000000000001E-23</v>
      </c>
    </row>
    <row r="8" spans="2:5" x14ac:dyDescent="0.15">
      <c r="C8" t="s">
        <v>5</v>
      </c>
      <c r="D8">
        <v>0.01</v>
      </c>
    </row>
    <row r="10" spans="2:5" x14ac:dyDescent="0.15">
      <c r="C10" t="s">
        <v>1</v>
      </c>
      <c r="D10" t="s">
        <v>6</v>
      </c>
      <c r="E10" t="s">
        <v>4</v>
      </c>
    </row>
    <row r="11" spans="2:5" x14ac:dyDescent="0.15">
      <c r="B11">
        <v>-10</v>
      </c>
      <c r="C11" s="3">
        <f>$D$5*B11</f>
        <v>-1.3800000000000001E-22</v>
      </c>
      <c r="D11">
        <f>(C11-$D$6)/($D$7*$D$8)</f>
        <v>-1100.0000000000002</v>
      </c>
      <c r="E11">
        <f>1/(EXP(D11)+1)</f>
        <v>1</v>
      </c>
    </row>
    <row r="12" spans="2:5" x14ac:dyDescent="0.15">
      <c r="B12">
        <v>-9</v>
      </c>
      <c r="C12" s="3">
        <f t="shared" ref="C12:C31" si="0">$D$5*B12</f>
        <v>-1.2420000000000001E-22</v>
      </c>
      <c r="D12">
        <f t="shared" ref="D12:D31" si="1">(C12-$D$6)/($D$7*$D$8)</f>
        <v>-1000.0000000000001</v>
      </c>
      <c r="E12">
        <f t="shared" ref="E12:E31" si="2">1/(EXP(D12)+1)</f>
        <v>1</v>
      </c>
    </row>
    <row r="13" spans="2:5" x14ac:dyDescent="0.15">
      <c r="B13">
        <v>-8</v>
      </c>
      <c r="C13" s="3">
        <f t="shared" si="0"/>
        <v>-1.104E-22</v>
      </c>
      <c r="D13">
        <f t="shared" si="1"/>
        <v>-900.00000000000011</v>
      </c>
      <c r="E13">
        <f t="shared" si="2"/>
        <v>1</v>
      </c>
    </row>
    <row r="14" spans="2:5" x14ac:dyDescent="0.15">
      <c r="B14">
        <v>-7</v>
      </c>
      <c r="C14" s="3">
        <f t="shared" si="0"/>
        <v>-9.6600000000000001E-23</v>
      </c>
      <c r="D14">
        <f t="shared" si="1"/>
        <v>-800</v>
      </c>
      <c r="E14">
        <f t="shared" si="2"/>
        <v>1</v>
      </c>
    </row>
    <row r="15" spans="2:5" x14ac:dyDescent="0.15">
      <c r="B15">
        <v>-6</v>
      </c>
      <c r="C15" s="3">
        <f t="shared" si="0"/>
        <v>-8.2799999999999998E-23</v>
      </c>
      <c r="D15">
        <f t="shared" si="1"/>
        <v>-700</v>
      </c>
      <c r="E15">
        <f t="shared" si="2"/>
        <v>1</v>
      </c>
    </row>
    <row r="16" spans="2:5" x14ac:dyDescent="0.15">
      <c r="B16">
        <v>-5</v>
      </c>
      <c r="C16" s="3">
        <f t="shared" si="0"/>
        <v>-6.9000000000000006E-23</v>
      </c>
      <c r="D16">
        <f t="shared" si="1"/>
        <v>-600.00000000000011</v>
      </c>
      <c r="E16">
        <f t="shared" si="2"/>
        <v>1</v>
      </c>
    </row>
    <row r="17" spans="2:5" x14ac:dyDescent="0.15">
      <c r="B17">
        <v>-4</v>
      </c>
      <c r="C17" s="3">
        <f t="shared" si="0"/>
        <v>-5.5200000000000002E-23</v>
      </c>
      <c r="D17">
        <f t="shared" si="1"/>
        <v>-500.00000000000006</v>
      </c>
      <c r="E17">
        <f t="shared" si="2"/>
        <v>1</v>
      </c>
    </row>
    <row r="18" spans="2:5" x14ac:dyDescent="0.15">
      <c r="B18">
        <v>-3</v>
      </c>
      <c r="C18" s="3">
        <f t="shared" si="0"/>
        <v>-4.1399999999999999E-23</v>
      </c>
      <c r="D18">
        <f t="shared" si="1"/>
        <v>-400</v>
      </c>
      <c r="E18">
        <f t="shared" si="2"/>
        <v>1</v>
      </c>
    </row>
    <row r="19" spans="2:5" x14ac:dyDescent="0.15">
      <c r="B19">
        <v>-2</v>
      </c>
      <c r="C19" s="3">
        <f t="shared" si="0"/>
        <v>-2.7600000000000001E-23</v>
      </c>
      <c r="D19">
        <f t="shared" si="1"/>
        <v>-300</v>
      </c>
      <c r="E19">
        <f t="shared" si="2"/>
        <v>1</v>
      </c>
    </row>
    <row r="20" spans="2:5" x14ac:dyDescent="0.15">
      <c r="B20">
        <v>-1</v>
      </c>
      <c r="C20" s="3">
        <f t="shared" si="0"/>
        <v>-1.3800000000000001E-23</v>
      </c>
      <c r="D20">
        <f t="shared" si="1"/>
        <v>-200</v>
      </c>
      <c r="E20">
        <f t="shared" si="2"/>
        <v>1</v>
      </c>
    </row>
    <row r="21" spans="2:5" x14ac:dyDescent="0.15">
      <c r="B21">
        <v>0</v>
      </c>
      <c r="C21" s="3">
        <f t="shared" si="0"/>
        <v>0</v>
      </c>
      <c r="D21">
        <f t="shared" si="1"/>
        <v>-100</v>
      </c>
      <c r="E21">
        <f t="shared" si="2"/>
        <v>1</v>
      </c>
    </row>
    <row r="22" spans="2:5" x14ac:dyDescent="0.15">
      <c r="B22">
        <v>1</v>
      </c>
      <c r="C22" s="3">
        <f t="shared" si="0"/>
        <v>1.3800000000000001E-23</v>
      </c>
      <c r="D22">
        <f t="shared" si="1"/>
        <v>0</v>
      </c>
      <c r="E22">
        <f t="shared" si="2"/>
        <v>0.5</v>
      </c>
    </row>
    <row r="23" spans="2:5" x14ac:dyDescent="0.15">
      <c r="B23">
        <v>2</v>
      </c>
      <c r="C23" s="3">
        <f t="shared" si="0"/>
        <v>2.7600000000000001E-23</v>
      </c>
      <c r="D23">
        <f t="shared" si="1"/>
        <v>100</v>
      </c>
      <c r="E23">
        <f t="shared" si="2"/>
        <v>3.7200759760208356E-44</v>
      </c>
    </row>
    <row r="24" spans="2:5" x14ac:dyDescent="0.15">
      <c r="B24">
        <v>3</v>
      </c>
      <c r="C24" s="3">
        <f t="shared" si="0"/>
        <v>4.1399999999999999E-23</v>
      </c>
      <c r="D24">
        <f t="shared" si="1"/>
        <v>199.99999999999997</v>
      </c>
      <c r="E24">
        <f t="shared" si="2"/>
        <v>1.3838965267367769E-87</v>
      </c>
    </row>
    <row r="25" spans="2:5" x14ac:dyDescent="0.15">
      <c r="B25">
        <v>4</v>
      </c>
      <c r="C25" s="3">
        <f t="shared" si="0"/>
        <v>5.5200000000000002E-23</v>
      </c>
      <c r="D25">
        <f t="shared" si="1"/>
        <v>300</v>
      </c>
      <c r="E25">
        <f t="shared" si="2"/>
        <v>5.1482002224120145E-131</v>
      </c>
    </row>
    <row r="26" spans="2:5" x14ac:dyDescent="0.15">
      <c r="B26">
        <v>5</v>
      </c>
      <c r="C26" s="3">
        <f t="shared" si="0"/>
        <v>6.9000000000000006E-23</v>
      </c>
      <c r="D26">
        <f t="shared" si="1"/>
        <v>400</v>
      </c>
      <c r="E26">
        <f t="shared" si="2"/>
        <v>1.9151695967140057E-174</v>
      </c>
    </row>
    <row r="27" spans="2:5" x14ac:dyDescent="0.15">
      <c r="B27">
        <v>6</v>
      </c>
      <c r="C27" s="3">
        <f t="shared" si="0"/>
        <v>8.2799999999999998E-23</v>
      </c>
      <c r="D27">
        <f t="shared" si="1"/>
        <v>499.99999999999994</v>
      </c>
      <c r="E27">
        <f t="shared" si="2"/>
        <v>7.1245764067416901E-218</v>
      </c>
    </row>
    <row r="28" spans="2:5" x14ac:dyDescent="0.15">
      <c r="B28">
        <v>7</v>
      </c>
      <c r="C28" s="3">
        <f t="shared" si="0"/>
        <v>9.6600000000000001E-23</v>
      </c>
      <c r="D28">
        <f t="shared" si="1"/>
        <v>600</v>
      </c>
      <c r="E28">
        <f t="shared" si="2"/>
        <v>2.6503965530043108E-261</v>
      </c>
    </row>
    <row r="29" spans="2:5" x14ac:dyDescent="0.15">
      <c r="B29">
        <v>8</v>
      </c>
      <c r="C29" s="3">
        <f t="shared" si="0"/>
        <v>1.104E-22</v>
      </c>
      <c r="D29">
        <f t="shared" si="1"/>
        <v>700</v>
      </c>
      <c r="E29">
        <f t="shared" si="2"/>
        <v>9.8596765437597708E-305</v>
      </c>
    </row>
    <row r="30" spans="2:5" x14ac:dyDescent="0.15">
      <c r="B30">
        <v>9</v>
      </c>
      <c r="C30" s="3">
        <f t="shared" si="0"/>
        <v>1.2420000000000001E-22</v>
      </c>
      <c r="D30">
        <f t="shared" si="1"/>
        <v>800</v>
      </c>
      <c r="E30" t="e">
        <f t="shared" si="2"/>
        <v>#NUM!</v>
      </c>
    </row>
    <row r="31" spans="2:5" x14ac:dyDescent="0.15">
      <c r="B31">
        <v>10</v>
      </c>
      <c r="C31" s="3">
        <f t="shared" si="0"/>
        <v>1.3800000000000001E-22</v>
      </c>
      <c r="D31">
        <f t="shared" si="1"/>
        <v>900.00000000000011</v>
      </c>
      <c r="E31" t="e">
        <f t="shared" si="2"/>
        <v>#NUM!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9"/>
  <sheetViews>
    <sheetView workbookViewId="0">
      <selection activeCell="E39" sqref="E39"/>
    </sheetView>
  </sheetViews>
  <sheetFormatPr defaultRowHeight="13.5" x14ac:dyDescent="0.15"/>
  <cols>
    <col min="3" max="3" width="11" bestFit="1" customWidth="1"/>
    <col min="4" max="4" width="11.75" customWidth="1"/>
  </cols>
  <sheetData>
    <row r="3" spans="2:5" x14ac:dyDescent="0.15">
      <c r="B3" t="s">
        <v>8</v>
      </c>
    </row>
    <row r="5" spans="2:5" x14ac:dyDescent="0.15">
      <c r="C5" t="s">
        <v>7</v>
      </c>
      <c r="D5" s="2">
        <v>1.3800000000000001E-23</v>
      </c>
    </row>
    <row r="6" spans="2:5" x14ac:dyDescent="0.15">
      <c r="C6" t="s">
        <v>2</v>
      </c>
      <c r="D6" s="3">
        <f>D5</f>
        <v>1.3800000000000001E-23</v>
      </c>
    </row>
    <row r="7" spans="2:5" x14ac:dyDescent="0.15">
      <c r="C7" t="s">
        <v>3</v>
      </c>
      <c r="D7" s="1">
        <v>1.3800000000000001E-23</v>
      </c>
    </row>
    <row r="8" spans="2:5" x14ac:dyDescent="0.15">
      <c r="C8" t="s">
        <v>5</v>
      </c>
      <c r="D8">
        <v>0.1</v>
      </c>
    </row>
    <row r="10" spans="2:5" x14ac:dyDescent="0.15">
      <c r="C10" t="s">
        <v>1</v>
      </c>
      <c r="D10" t="s">
        <v>6</v>
      </c>
      <c r="E10" t="s">
        <v>4</v>
      </c>
    </row>
    <row r="11" spans="2:5" x14ac:dyDescent="0.15">
      <c r="B11">
        <v>1.1000000000000001</v>
      </c>
      <c r="C11" s="3">
        <f>$D$5*B11</f>
        <v>1.5180000000000003E-23</v>
      </c>
      <c r="D11">
        <f>(C11-$D$6)/($D$7*$D$8)</f>
        <v>1.0000000000000018</v>
      </c>
      <c r="E11">
        <f>1/(EXP(D11)-1)</f>
        <v>0.58197670686932479</v>
      </c>
    </row>
    <row r="12" spans="2:5" x14ac:dyDescent="0.15">
      <c r="B12">
        <v>2</v>
      </c>
      <c r="C12" s="3">
        <f t="shared" ref="C12:C31" si="0">$D$5*B12</f>
        <v>2.7600000000000001E-23</v>
      </c>
      <c r="D12">
        <f t="shared" ref="D12:D31" si="1">(C12-$D$6)/($D$7*$D$8)</f>
        <v>10</v>
      </c>
      <c r="E12">
        <f t="shared" ref="E12:E31" si="2">1/(EXP(D12)-1)</f>
        <v>4.5401991009687765E-5</v>
      </c>
    </row>
    <row r="13" spans="2:5" x14ac:dyDescent="0.15">
      <c r="B13">
        <v>3</v>
      </c>
      <c r="C13" s="3">
        <f t="shared" si="0"/>
        <v>4.1399999999999999E-23</v>
      </c>
      <c r="D13">
        <f t="shared" si="1"/>
        <v>19.999999999999996</v>
      </c>
      <c r="E13">
        <f t="shared" si="2"/>
        <v>2.0611536266869194E-9</v>
      </c>
    </row>
    <row r="14" spans="2:5" x14ac:dyDescent="0.15">
      <c r="B14">
        <v>4</v>
      </c>
      <c r="C14" s="3">
        <f t="shared" si="0"/>
        <v>5.5200000000000002E-23</v>
      </c>
      <c r="D14">
        <f t="shared" si="1"/>
        <v>29.999999999999996</v>
      </c>
      <c r="E14">
        <f t="shared" si="2"/>
        <v>9.3576229688410836E-14</v>
      </c>
    </row>
    <row r="15" spans="2:5" x14ac:dyDescent="0.15">
      <c r="B15">
        <v>5</v>
      </c>
      <c r="C15" s="3">
        <f t="shared" si="0"/>
        <v>6.9000000000000006E-23</v>
      </c>
      <c r="D15">
        <f t="shared" si="1"/>
        <v>40</v>
      </c>
      <c r="E15">
        <f t="shared" si="2"/>
        <v>4.2483542552915889E-18</v>
      </c>
    </row>
    <row r="16" spans="2:5" x14ac:dyDescent="0.15">
      <c r="B16">
        <v>6</v>
      </c>
      <c r="C16" s="3">
        <f t="shared" si="0"/>
        <v>8.2799999999999998E-23</v>
      </c>
      <c r="D16">
        <f t="shared" si="1"/>
        <v>49.999999999999993</v>
      </c>
      <c r="E16">
        <f t="shared" si="2"/>
        <v>1.9287498479639317E-22</v>
      </c>
    </row>
    <row r="17" spans="2:5" x14ac:dyDescent="0.15">
      <c r="B17">
        <v>7</v>
      </c>
      <c r="C17" s="3">
        <f t="shared" si="0"/>
        <v>9.6600000000000001E-23</v>
      </c>
      <c r="D17">
        <f t="shared" si="1"/>
        <v>59.999999999999993</v>
      </c>
      <c r="E17">
        <f t="shared" si="2"/>
        <v>8.7565107626965832E-27</v>
      </c>
    </row>
    <row r="18" spans="2:5" x14ac:dyDescent="0.15">
      <c r="B18">
        <v>8</v>
      </c>
      <c r="C18" s="3">
        <f t="shared" si="0"/>
        <v>1.104E-22</v>
      </c>
      <c r="D18">
        <f t="shared" si="1"/>
        <v>70</v>
      </c>
      <c r="E18">
        <f t="shared" si="2"/>
        <v>3.9754497359086468E-31</v>
      </c>
    </row>
    <row r="19" spans="2:5" x14ac:dyDescent="0.15">
      <c r="B19">
        <v>9</v>
      </c>
      <c r="C19" s="3">
        <f t="shared" si="0"/>
        <v>1.2420000000000001E-22</v>
      </c>
      <c r="D19">
        <f t="shared" si="1"/>
        <v>80</v>
      </c>
      <c r="E19">
        <f t="shared" si="2"/>
        <v>1.8048513878454153E-35</v>
      </c>
    </row>
    <row r="20" spans="2:5" x14ac:dyDescent="0.15">
      <c r="B20">
        <v>10</v>
      </c>
      <c r="C20" s="3">
        <f t="shared" si="0"/>
        <v>1.3800000000000001E-22</v>
      </c>
      <c r="D20">
        <f t="shared" si="1"/>
        <v>90</v>
      </c>
      <c r="E20">
        <f t="shared" si="2"/>
        <v>8.1940126239905147E-40</v>
      </c>
    </row>
    <row r="21" spans="2:5" x14ac:dyDescent="0.15">
      <c r="B21">
        <v>11</v>
      </c>
      <c r="C21" s="3">
        <f t="shared" si="0"/>
        <v>1.5180000000000002E-22</v>
      </c>
      <c r="D21">
        <f t="shared" si="1"/>
        <v>100</v>
      </c>
      <c r="E21">
        <f t="shared" si="2"/>
        <v>3.7200759760208356E-44</v>
      </c>
    </row>
    <row r="22" spans="2:5" x14ac:dyDescent="0.15">
      <c r="B22">
        <v>12</v>
      </c>
      <c r="C22" s="3">
        <f t="shared" si="0"/>
        <v>1.656E-22</v>
      </c>
      <c r="D22">
        <f t="shared" si="1"/>
        <v>109.99999999999999</v>
      </c>
      <c r="E22">
        <f t="shared" si="2"/>
        <v>1.6889118802245561E-48</v>
      </c>
    </row>
    <row r="23" spans="2:5" x14ac:dyDescent="0.15">
      <c r="B23">
        <v>13</v>
      </c>
      <c r="C23" s="3">
        <f t="shared" si="0"/>
        <v>1.794E-22</v>
      </c>
      <c r="D23">
        <f t="shared" si="1"/>
        <v>119.99999999999999</v>
      </c>
      <c r="E23">
        <f t="shared" si="2"/>
        <v>7.6676480737221092E-53</v>
      </c>
    </row>
    <row r="24" spans="2:5" x14ac:dyDescent="0.15">
      <c r="B24">
        <v>14</v>
      </c>
      <c r="C24" s="3">
        <f t="shared" si="0"/>
        <v>1.932E-22</v>
      </c>
      <c r="D24">
        <f t="shared" si="1"/>
        <v>130</v>
      </c>
      <c r="E24">
        <f t="shared" si="2"/>
        <v>3.4811068399043105E-57</v>
      </c>
    </row>
    <row r="25" spans="2:5" x14ac:dyDescent="0.15">
      <c r="B25">
        <v>15</v>
      </c>
      <c r="C25" s="3">
        <f t="shared" si="0"/>
        <v>2.0700000000000001E-22</v>
      </c>
      <c r="D25">
        <f t="shared" si="1"/>
        <v>140</v>
      </c>
      <c r="E25">
        <f t="shared" si="2"/>
        <v>1.580420060273613E-61</v>
      </c>
    </row>
    <row r="26" spans="2:5" x14ac:dyDescent="0.15">
      <c r="B26">
        <v>16</v>
      </c>
      <c r="C26" s="3">
        <f t="shared" si="0"/>
        <v>2.2080000000000001E-22</v>
      </c>
      <c r="D26">
        <f t="shared" si="1"/>
        <v>150</v>
      </c>
      <c r="E26">
        <f t="shared" si="2"/>
        <v>7.1750959731644108E-66</v>
      </c>
    </row>
    <row r="27" spans="2:5" x14ac:dyDescent="0.15">
      <c r="B27">
        <v>17</v>
      </c>
      <c r="C27" s="3">
        <f t="shared" si="0"/>
        <v>2.3459999999999999E-22</v>
      </c>
      <c r="D27">
        <f t="shared" si="1"/>
        <v>160</v>
      </c>
      <c r="E27">
        <f t="shared" si="2"/>
        <v>3.2574885322075211E-70</v>
      </c>
    </row>
    <row r="28" spans="2:5" x14ac:dyDescent="0.15">
      <c r="B28">
        <v>18</v>
      </c>
      <c r="C28" s="3">
        <f t="shared" si="0"/>
        <v>2.4840000000000002E-22</v>
      </c>
      <c r="D28">
        <f t="shared" si="1"/>
        <v>170</v>
      </c>
      <c r="E28">
        <f t="shared" si="2"/>
        <v>1.4788975056432133E-74</v>
      </c>
    </row>
    <row r="29" spans="2:5" x14ac:dyDescent="0.15">
      <c r="B29">
        <v>19</v>
      </c>
      <c r="C29" s="3">
        <f t="shared" si="0"/>
        <v>2.622E-22</v>
      </c>
      <c r="D29">
        <f t="shared" si="1"/>
        <v>180</v>
      </c>
      <c r="E29">
        <f t="shared" si="2"/>
        <v>6.7141842882115936E-79</v>
      </c>
    </row>
    <row r="30" spans="2:5" x14ac:dyDescent="0.15">
      <c r="B30">
        <v>20</v>
      </c>
      <c r="C30" s="3">
        <f t="shared" si="0"/>
        <v>2.7600000000000002E-22</v>
      </c>
      <c r="D30">
        <f t="shared" si="1"/>
        <v>190</v>
      </c>
      <c r="E30">
        <f t="shared" si="2"/>
        <v>3.0482349509718563E-83</v>
      </c>
    </row>
    <row r="31" spans="2:5" x14ac:dyDescent="0.15">
      <c r="B31">
        <v>21</v>
      </c>
      <c r="C31" s="3">
        <f t="shared" si="0"/>
        <v>2.898E-22</v>
      </c>
      <c r="D31">
        <f t="shared" si="1"/>
        <v>200</v>
      </c>
      <c r="E31">
        <f t="shared" si="2"/>
        <v>1.3838965267367376E-87</v>
      </c>
    </row>
    <row r="33" spans="3:4" x14ac:dyDescent="0.15">
      <c r="C33" t="s">
        <v>13</v>
      </c>
      <c r="D33">
        <f>7.1*10^-6</f>
        <v>7.0999999999999989E-6</v>
      </c>
    </row>
    <row r="34" spans="3:4" x14ac:dyDescent="0.15">
      <c r="C34" t="s">
        <v>14</v>
      </c>
      <c r="D34">
        <f>6.02*10^23</f>
        <v>6.0199999999999993E+23</v>
      </c>
    </row>
    <row r="35" spans="3:4" x14ac:dyDescent="0.15">
      <c r="C35" t="s">
        <v>12</v>
      </c>
      <c r="D35">
        <f>D34/D33</f>
        <v>8.4788732394366197E+28</v>
      </c>
    </row>
    <row r="36" spans="3:4" x14ac:dyDescent="0.15">
      <c r="C36" t="s">
        <v>15</v>
      </c>
      <c r="D36" s="2">
        <f>6.62*10^-34</f>
        <v>6.620000000000001E-34</v>
      </c>
    </row>
    <row r="37" spans="3:4" x14ac:dyDescent="0.15">
      <c r="C37" t="s">
        <v>16</v>
      </c>
      <c r="D37">
        <f>9.11*10^-31</f>
        <v>9.1100000000000003E-31</v>
      </c>
    </row>
    <row r="39" spans="3:4" x14ac:dyDescent="0.15">
      <c r="C39" t="s">
        <v>17</v>
      </c>
      <c r="D39">
        <f>D36^2/D7/2/D37*(3*D35/8/PI())^(2/3)</f>
        <v>81552.049194374005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フェルミ分布</vt:lpstr>
      <vt:lpstr>ボーズ粒子数変化</vt:lpstr>
      <vt:lpstr>ボーズ分布</vt:lpstr>
      <vt:lpstr>フェルミ分布 (2)</vt:lpstr>
      <vt:lpstr>ボーズ分布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masy</cp:lastModifiedBy>
  <cp:lastPrinted>2014-12-12T01:44:57Z</cp:lastPrinted>
  <dcterms:created xsi:type="dcterms:W3CDTF">2014-10-26T07:16:24Z</dcterms:created>
  <dcterms:modified xsi:type="dcterms:W3CDTF">2015-03-25T03:35:47Z</dcterms:modified>
</cp:coreProperties>
</file>