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155" windowHeight="10530"/>
  </bookViews>
  <sheets>
    <sheet name="N!" sheetId="3" r:id="rId1"/>
    <sheet name="W" sheetId="1" r:id="rId2"/>
    <sheet name="WW" sheetId="2" r:id="rId3"/>
    <sheet name="スターリング" sheetId="4" r:id="rId4"/>
  </sheets>
  <calcPr calcId="145621"/>
</workbook>
</file>

<file path=xl/calcChain.xml><?xml version="1.0" encoding="utf-8"?>
<calcChain xmlns="http://schemas.openxmlformats.org/spreadsheetml/2006/main">
  <c r="G12" i="4" l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2" i="4"/>
  <c r="E11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3" i="4"/>
  <c r="D12" i="4"/>
  <c r="D11" i="4"/>
  <c r="D11" i="1"/>
  <c r="E11" i="1" s="1"/>
  <c r="D32" i="1" l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1" i="1"/>
  <c r="E31" i="1" s="1"/>
  <c r="D30" i="1"/>
  <c r="E30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22" i="1"/>
  <c r="E22" i="1" s="1"/>
  <c r="D21" i="1"/>
  <c r="E2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6" i="3"/>
  <c r="B7" i="3"/>
  <c r="B8" i="3"/>
  <c r="B9" i="3"/>
  <c r="B10" i="3"/>
  <c r="B11" i="3"/>
  <c r="B12" i="3"/>
  <c r="B13" i="3"/>
  <c r="B14" i="3"/>
  <c r="B15" i="3"/>
  <c r="B6" i="3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7" i="2"/>
  <c r="F27" i="2" l="1"/>
  <c r="F25" i="2"/>
  <c r="F23" i="2"/>
  <c r="F21" i="2"/>
  <c r="F19" i="2"/>
  <c r="F17" i="2"/>
  <c r="F15" i="2"/>
  <c r="F13" i="2"/>
  <c r="F11" i="2"/>
  <c r="F9" i="2"/>
  <c r="F7" i="2"/>
  <c r="F26" i="2"/>
  <c r="F24" i="2"/>
  <c r="F22" i="2"/>
  <c r="F20" i="2"/>
  <c r="F18" i="2"/>
  <c r="F16" i="2"/>
  <c r="F14" i="2"/>
  <c r="F12" i="2"/>
  <c r="F10" i="2"/>
  <c r="F8" i="2"/>
</calcChain>
</file>

<file path=xl/sharedStrings.xml><?xml version="1.0" encoding="utf-8"?>
<sst xmlns="http://schemas.openxmlformats.org/spreadsheetml/2006/main" count="31" uniqueCount="26">
  <si>
    <t>E</t>
    <phoneticPr fontId="1"/>
  </si>
  <si>
    <t>W1</t>
    <phoneticPr fontId="1"/>
  </si>
  <si>
    <t>W2</t>
    <phoneticPr fontId="1"/>
  </si>
  <si>
    <t>W1*W2</t>
    <phoneticPr fontId="1"/>
  </si>
  <si>
    <t>N</t>
    <phoneticPr fontId="1"/>
  </si>
  <si>
    <t>ET</t>
    <phoneticPr fontId="1"/>
  </si>
  <si>
    <t>N</t>
    <phoneticPr fontId="1"/>
  </si>
  <si>
    <t>n</t>
    <phoneticPr fontId="1"/>
  </si>
  <si>
    <t>W</t>
    <phoneticPr fontId="1"/>
  </si>
  <si>
    <t>W(100)</t>
    <phoneticPr fontId="1"/>
  </si>
  <si>
    <t>Ω（E)</t>
    <phoneticPr fontId="1"/>
  </si>
  <si>
    <t>E</t>
    <phoneticPr fontId="1"/>
  </si>
  <si>
    <t>N</t>
    <phoneticPr fontId="1"/>
  </si>
  <si>
    <t>V</t>
    <phoneticPr fontId="1"/>
  </si>
  <si>
    <t>m</t>
    <phoneticPr fontId="1"/>
  </si>
  <si>
    <t>h</t>
    <phoneticPr fontId="1"/>
  </si>
  <si>
    <t>W</t>
    <phoneticPr fontId="1"/>
  </si>
  <si>
    <t>Ω（E)とW</t>
    <phoneticPr fontId="1"/>
  </si>
  <si>
    <t>ΔE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</si>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</sst>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'N!'!$B$5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'N!'!$A$6:$A$15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'N!'!$B$6:$B$15</c:f>
              <c:numCache>
                <c:formatCode>General</c:formatCode>
                <c:ptCount val="10"/>
                <c:pt idx="0">
                  <c:v>10</c:v>
                </c:pt>
                <c:pt idx="1">
                  <c:v>45</c:v>
                </c:pt>
                <c:pt idx="2">
                  <c:v>120</c:v>
                </c:pt>
                <c:pt idx="3">
                  <c:v>209.99999999999997</c:v>
                </c:pt>
                <c:pt idx="4">
                  <c:v>252</c:v>
                </c:pt>
                <c:pt idx="5">
                  <c:v>209.99999999999997</c:v>
                </c:pt>
                <c:pt idx="6">
                  <c:v>120</c:v>
                </c:pt>
                <c:pt idx="7">
                  <c:v>45</c:v>
                </c:pt>
                <c:pt idx="8">
                  <c:v>10</c:v>
                </c:pt>
                <c:pt idx="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605888"/>
        <c:axId val="129626112"/>
      </c:scatterChart>
      <c:valAx>
        <c:axId val="97605888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29626112"/>
        <c:crosses val="autoZero"/>
        <c:crossBetween val="midCat"/>
      </c:valAx>
      <c:valAx>
        <c:axId val="12962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60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W(30)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'N!'!$D$5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'N!'!$C$6:$C$35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'N!'!$D$6:$D$35</c:f>
              <c:numCache>
                <c:formatCode>General</c:formatCode>
                <c:ptCount val="30"/>
                <c:pt idx="0">
                  <c:v>30</c:v>
                </c:pt>
                <c:pt idx="1">
                  <c:v>435</c:v>
                </c:pt>
                <c:pt idx="2">
                  <c:v>4059.9999999999995</c:v>
                </c:pt>
                <c:pt idx="3">
                  <c:v>27405.000000000004</c:v>
                </c:pt>
                <c:pt idx="4">
                  <c:v>142506</c:v>
                </c:pt>
                <c:pt idx="5">
                  <c:v>593774.99999999988</c:v>
                </c:pt>
                <c:pt idx="6">
                  <c:v>2035800.0000000005</c:v>
                </c:pt>
                <c:pt idx="7">
                  <c:v>5852925</c:v>
                </c:pt>
                <c:pt idx="8">
                  <c:v>14307150.000000004</c:v>
                </c:pt>
                <c:pt idx="9">
                  <c:v>30045015</c:v>
                </c:pt>
                <c:pt idx="10">
                  <c:v>54627299.999999978</c:v>
                </c:pt>
                <c:pt idx="11">
                  <c:v>86493225.000000015</c:v>
                </c:pt>
                <c:pt idx="12">
                  <c:v>119759850</c:v>
                </c:pt>
                <c:pt idx="13">
                  <c:v>145422675</c:v>
                </c:pt>
                <c:pt idx="14">
                  <c:v>155117520</c:v>
                </c:pt>
                <c:pt idx="15">
                  <c:v>145422675</c:v>
                </c:pt>
                <c:pt idx="16">
                  <c:v>119759850</c:v>
                </c:pt>
                <c:pt idx="17">
                  <c:v>86493225.000000015</c:v>
                </c:pt>
                <c:pt idx="18">
                  <c:v>54627299.999999978</c:v>
                </c:pt>
                <c:pt idx="19">
                  <c:v>30045015</c:v>
                </c:pt>
                <c:pt idx="20">
                  <c:v>14307150.000000004</c:v>
                </c:pt>
                <c:pt idx="21">
                  <c:v>5852925</c:v>
                </c:pt>
                <c:pt idx="22">
                  <c:v>2035800.0000000005</c:v>
                </c:pt>
                <c:pt idx="23">
                  <c:v>593774.99999999988</c:v>
                </c:pt>
                <c:pt idx="24">
                  <c:v>142506</c:v>
                </c:pt>
                <c:pt idx="25">
                  <c:v>27405.000000000004</c:v>
                </c:pt>
                <c:pt idx="26">
                  <c:v>4059.9999999999995</c:v>
                </c:pt>
                <c:pt idx="27">
                  <c:v>435</c:v>
                </c:pt>
                <c:pt idx="28">
                  <c:v>30</c:v>
                </c:pt>
                <c:pt idx="2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8736"/>
        <c:axId val="132928256"/>
      </c:scatterChart>
      <c:valAx>
        <c:axId val="132868736"/>
        <c:scaling>
          <c:orientation val="minMax"/>
          <c:max val="30"/>
        </c:scaling>
        <c:delete val="0"/>
        <c:axPos val="b"/>
        <c:numFmt formatCode="General" sourceLinked="1"/>
        <c:majorTickMark val="out"/>
        <c:minorTickMark val="none"/>
        <c:tickLblPos val="nextTo"/>
        <c:crossAx val="132928256"/>
        <c:crosses val="autoZero"/>
        <c:crossBetween val="midCat"/>
      </c:valAx>
      <c:valAx>
        <c:axId val="132928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6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W(100)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'N!'!$F$5</c:f>
              <c:strCache>
                <c:ptCount val="1"/>
                <c:pt idx="0">
                  <c:v>W(100)</c:v>
                </c:pt>
              </c:strCache>
            </c:strRef>
          </c:tx>
          <c:xVal>
            <c:numRef>
              <c:f>'N!'!$E$6:$E$105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'N!'!$F$6:$F$105</c:f>
              <c:numCache>
                <c:formatCode>General</c:formatCode>
                <c:ptCount val="100"/>
                <c:pt idx="0">
                  <c:v>100</c:v>
                </c:pt>
                <c:pt idx="1">
                  <c:v>4950</c:v>
                </c:pt>
                <c:pt idx="2">
                  <c:v>161700</c:v>
                </c:pt>
                <c:pt idx="3">
                  <c:v>3921225</c:v>
                </c:pt>
                <c:pt idx="4">
                  <c:v>75287520</c:v>
                </c:pt>
                <c:pt idx="5">
                  <c:v>1192052400</c:v>
                </c:pt>
                <c:pt idx="6">
                  <c:v>16007560799.999996</c:v>
                </c:pt>
                <c:pt idx="7">
                  <c:v>186087894300</c:v>
                </c:pt>
                <c:pt idx="8">
                  <c:v>1902231808400</c:v>
                </c:pt>
                <c:pt idx="9">
                  <c:v>17310309456440.006</c:v>
                </c:pt>
                <c:pt idx="10">
                  <c:v>141629804643600.03</c:v>
                </c:pt>
                <c:pt idx="11">
                  <c:v>1050421051106700</c:v>
                </c:pt>
                <c:pt idx="12">
                  <c:v>7110542499799198</c:v>
                </c:pt>
                <c:pt idx="13">
                  <c:v>4.41869426773236E+16</c:v>
                </c:pt>
                <c:pt idx="14">
                  <c:v>2.5333847134998864E+17</c:v>
                </c:pt>
                <c:pt idx="15">
                  <c:v>1.3458606290468155E+18</c:v>
                </c:pt>
                <c:pt idx="16">
                  <c:v>6.6501348729371996E+18</c:v>
                </c:pt>
                <c:pt idx="17">
                  <c:v>3.0664510802988204E+19</c:v>
                </c:pt>
                <c:pt idx="18">
                  <c:v>1.3234157293921229E+20</c:v>
                </c:pt>
                <c:pt idx="19">
                  <c:v>5.3598337040380979E+20</c:v>
                </c:pt>
                <c:pt idx="20">
                  <c:v>2.0418414110621326E+21</c:v>
                </c:pt>
                <c:pt idx="21">
                  <c:v>7.3320668851776583E+21</c:v>
                </c:pt>
                <c:pt idx="22">
                  <c:v>2.4865270306254648E+22</c:v>
                </c:pt>
                <c:pt idx="23">
                  <c:v>7.9776075565900384E+22</c:v>
                </c:pt>
                <c:pt idx="24">
                  <c:v>2.4251926972033706E+23</c:v>
                </c:pt>
                <c:pt idx="25">
                  <c:v>6.9957481650097247E+23</c:v>
                </c:pt>
                <c:pt idx="26">
                  <c:v>1.9173532007804425E+24</c:v>
                </c:pt>
                <c:pt idx="27">
                  <c:v>4.9988137020347276E+24</c:v>
                </c:pt>
                <c:pt idx="28">
                  <c:v>1.241084781194829E+25</c:v>
                </c:pt>
                <c:pt idx="29">
                  <c:v>2.9372339821610943E+25</c:v>
                </c:pt>
                <c:pt idx="30">
                  <c:v>6.6324638306863368E+25</c:v>
                </c:pt>
                <c:pt idx="31">
                  <c:v>1.4301250134917424E+26</c:v>
                </c:pt>
                <c:pt idx="32">
                  <c:v>2.9469242702254117E+26</c:v>
                </c:pt>
                <c:pt idx="33">
                  <c:v>5.8071742972088937E+26</c:v>
                </c:pt>
                <c:pt idx="34">
                  <c:v>1.0950671531879623E+27</c:v>
                </c:pt>
                <c:pt idx="35">
                  <c:v>1.9772045821449335E+27</c:v>
                </c:pt>
                <c:pt idx="36">
                  <c:v>3.4200295474939415E+27</c:v>
                </c:pt>
                <c:pt idx="37">
                  <c:v>5.670048986634683E+27</c:v>
                </c:pt>
                <c:pt idx="38">
                  <c:v>9.013924030034633E+27</c:v>
                </c:pt>
                <c:pt idx="39">
                  <c:v>1.3746234145802817E+28</c:v>
                </c:pt>
                <c:pt idx="40">
                  <c:v>2.0116440213369964E+28</c:v>
                </c:pt>
                <c:pt idx="41">
                  <c:v>2.8258808871162569E+28</c:v>
                </c:pt>
                <c:pt idx="42">
                  <c:v>3.8116532895986739E+28</c:v>
                </c:pt>
                <c:pt idx="43">
                  <c:v>4.9378235797073715E+28</c:v>
                </c:pt>
                <c:pt idx="44">
                  <c:v>6.1448471214136226E+28</c:v>
                </c:pt>
                <c:pt idx="45">
                  <c:v>7.347099819081501E+28</c:v>
                </c:pt>
                <c:pt idx="46">
                  <c:v>8.4413487283063988E+28</c:v>
                </c:pt>
                <c:pt idx="47">
                  <c:v>9.3206558875049932E+28</c:v>
                </c:pt>
                <c:pt idx="48">
                  <c:v>9.8913082887808022E+28</c:v>
                </c:pt>
                <c:pt idx="49">
                  <c:v>1.0089134454556413E+29</c:v>
                </c:pt>
                <c:pt idx="50">
                  <c:v>9.8913082887808022E+28</c:v>
                </c:pt>
                <c:pt idx="51">
                  <c:v>9.3206558875049932E+28</c:v>
                </c:pt>
                <c:pt idx="52">
                  <c:v>8.4413487283063988E+28</c:v>
                </c:pt>
                <c:pt idx="53">
                  <c:v>7.347099819081501E+28</c:v>
                </c:pt>
                <c:pt idx="54">
                  <c:v>6.1448471214136226E+28</c:v>
                </c:pt>
                <c:pt idx="55">
                  <c:v>4.9378235797073715E+28</c:v>
                </c:pt>
                <c:pt idx="56">
                  <c:v>3.8116532895986739E+28</c:v>
                </c:pt>
                <c:pt idx="57">
                  <c:v>2.8258808871162569E+28</c:v>
                </c:pt>
                <c:pt idx="58">
                  <c:v>2.0116440213369964E+28</c:v>
                </c:pt>
                <c:pt idx="59">
                  <c:v>1.3746234145802817E+28</c:v>
                </c:pt>
                <c:pt idx="60">
                  <c:v>9.013924030034633E+27</c:v>
                </c:pt>
                <c:pt idx="61">
                  <c:v>5.670048986634683E+27</c:v>
                </c:pt>
                <c:pt idx="62">
                  <c:v>3.4200295474939415E+27</c:v>
                </c:pt>
                <c:pt idx="63">
                  <c:v>1.9772045821449335E+27</c:v>
                </c:pt>
                <c:pt idx="64">
                  <c:v>1.0950671531879623E+27</c:v>
                </c:pt>
                <c:pt idx="65">
                  <c:v>5.8071742972088937E+26</c:v>
                </c:pt>
                <c:pt idx="66">
                  <c:v>2.9469242702254117E+26</c:v>
                </c:pt>
                <c:pt idx="67">
                  <c:v>1.4301250134917424E+26</c:v>
                </c:pt>
                <c:pt idx="68">
                  <c:v>6.6324638306863368E+25</c:v>
                </c:pt>
                <c:pt idx="69">
                  <c:v>2.9372339821610943E+25</c:v>
                </c:pt>
                <c:pt idx="70">
                  <c:v>1.241084781194829E+25</c:v>
                </c:pt>
                <c:pt idx="71">
                  <c:v>4.9988137020347276E+24</c:v>
                </c:pt>
                <c:pt idx="72">
                  <c:v>1.9173532007804425E+24</c:v>
                </c:pt>
                <c:pt idx="73">
                  <c:v>6.9957481650097247E+23</c:v>
                </c:pt>
                <c:pt idx="74">
                  <c:v>2.4251926972033706E+23</c:v>
                </c:pt>
                <c:pt idx="75">
                  <c:v>7.9776075565900384E+22</c:v>
                </c:pt>
                <c:pt idx="76">
                  <c:v>2.4865270306254648E+22</c:v>
                </c:pt>
                <c:pt idx="77">
                  <c:v>7.3320668851776583E+21</c:v>
                </c:pt>
                <c:pt idx="78">
                  <c:v>2.0418414110621326E+21</c:v>
                </c:pt>
                <c:pt idx="79">
                  <c:v>5.3598337040380979E+20</c:v>
                </c:pt>
                <c:pt idx="80">
                  <c:v>1.3234157293921229E+20</c:v>
                </c:pt>
                <c:pt idx="81">
                  <c:v>3.0664510802988204E+19</c:v>
                </c:pt>
                <c:pt idx="82">
                  <c:v>6.6501348729371996E+18</c:v>
                </c:pt>
                <c:pt idx="83">
                  <c:v>1.3458606290468155E+18</c:v>
                </c:pt>
                <c:pt idx="84">
                  <c:v>2.5333847134998864E+17</c:v>
                </c:pt>
                <c:pt idx="85">
                  <c:v>4.41869426773236E+16</c:v>
                </c:pt>
                <c:pt idx="86">
                  <c:v>7110542499799198</c:v>
                </c:pt>
                <c:pt idx="87">
                  <c:v>1050421051106700</c:v>
                </c:pt>
                <c:pt idx="88">
                  <c:v>141629804643600.03</c:v>
                </c:pt>
                <c:pt idx="89">
                  <c:v>17310309456440.006</c:v>
                </c:pt>
                <c:pt idx="90">
                  <c:v>1902231808400</c:v>
                </c:pt>
                <c:pt idx="91">
                  <c:v>186087894300</c:v>
                </c:pt>
                <c:pt idx="92">
                  <c:v>16007560799.999996</c:v>
                </c:pt>
                <c:pt idx="93">
                  <c:v>1192052400</c:v>
                </c:pt>
                <c:pt idx="94">
                  <c:v>75287520</c:v>
                </c:pt>
                <c:pt idx="95">
                  <c:v>3921225</c:v>
                </c:pt>
                <c:pt idx="96">
                  <c:v>161700</c:v>
                </c:pt>
                <c:pt idx="97">
                  <c:v>4950</c:v>
                </c:pt>
                <c:pt idx="98">
                  <c:v>100</c:v>
                </c:pt>
                <c:pt idx="9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10112"/>
        <c:axId val="133212032"/>
      </c:scatterChart>
      <c:valAx>
        <c:axId val="133210112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133212032"/>
        <c:crosses val="autoZero"/>
        <c:crossBetween val="midCat"/>
      </c:valAx>
      <c:valAx>
        <c:axId val="133212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210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W!$D$10</c:f>
              <c:strCache>
                <c:ptCount val="1"/>
                <c:pt idx="0">
                  <c:v>Ω（E)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W!$D$11:$D$38</c:f>
              <c:numCache>
                <c:formatCode>General</c:formatCode>
                <c:ptCount val="28"/>
                <c:pt idx="0">
                  <c:v>2.9684288267960492E-6</c:v>
                </c:pt>
                <c:pt idx="1">
                  <c:v>4.863473789822647E-2</c:v>
                </c:pt>
                <c:pt idx="2">
                  <c:v>14.197903057271875</c:v>
                </c:pt>
                <c:pt idx="3">
                  <c:v>796.83154572454248</c:v>
                </c:pt>
                <c:pt idx="4">
                  <c:v>18117.851726050103</c:v>
                </c:pt>
                <c:pt idx="5">
                  <c:v>232618.44369034239</c:v>
                </c:pt>
                <c:pt idx="6">
                  <c:v>2013256.9204431684</c:v>
                </c:pt>
                <c:pt idx="7">
                  <c:v>13055288.045150904</c:v>
                </c:pt>
                <c:pt idx="8">
                  <c:v>67908130.187936604</c:v>
                </c:pt>
                <c:pt idx="9">
                  <c:v>296842882.67960489</c:v>
                </c:pt>
                <c:pt idx="10">
                  <c:v>4863473789822.6465</c:v>
                </c:pt>
                <c:pt idx="11">
                  <c:v>1419790305727184.7</c:v>
                </c:pt>
                <c:pt idx="12">
                  <c:v>7.968315457245424E+16</c:v>
                </c:pt>
                <c:pt idx="13">
                  <c:v>1.8117851726050112E+18</c:v>
                </c:pt>
                <c:pt idx="14">
                  <c:v>2.3261844369034195E+19</c:v>
                </c:pt>
                <c:pt idx="15">
                  <c:v>2.0132569204431661E+20</c:v>
                </c:pt>
                <c:pt idx="16">
                  <c:v>1.3055288045150903E+21</c:v>
                </c:pt>
                <c:pt idx="17">
                  <c:v>6.7908130187936593E+21</c:v>
                </c:pt>
                <c:pt idx="18">
                  <c:v>2.9684288267960504E+22</c:v>
                </c:pt>
                <c:pt idx="19">
                  <c:v>4.8634737898226489E+26</c:v>
                </c:pt>
                <c:pt idx="20">
                  <c:v>1.4197903057271868E+29</c:v>
                </c:pt>
                <c:pt idx="21">
                  <c:v>7.9683154572454279E+30</c:v>
                </c:pt>
                <c:pt idx="22">
                  <c:v>1.811785172605009E+32</c:v>
                </c:pt>
                <c:pt idx="23">
                  <c:v>2.3261844369034229E+33</c:v>
                </c:pt>
                <c:pt idx="24">
                  <c:v>2.0132569204431654E+34</c:v>
                </c:pt>
                <c:pt idx="25">
                  <c:v>1.3055288045150909E+35</c:v>
                </c:pt>
                <c:pt idx="26">
                  <c:v>6.7908130187936585E+35</c:v>
                </c:pt>
                <c:pt idx="27">
                  <c:v>2.9684288267960467E+36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98624"/>
        <c:axId val="134640768"/>
      </c:scatterChart>
      <c:valAx>
        <c:axId val="13429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640768"/>
        <c:crosses val="autoZero"/>
        <c:crossBetween val="midCat"/>
      </c:valAx>
      <c:valAx>
        <c:axId val="134640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298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W!$E$10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W!$E$11:$E$38</c:f>
              <c:numCache>
                <c:formatCode>General</c:formatCode>
                <c:ptCount val="28"/>
                <c:pt idx="0">
                  <c:v>2.9684288267960495E-7</c:v>
                </c:pt>
                <c:pt idx="1">
                  <c:v>4.8634737898226475E-3</c:v>
                </c:pt>
                <c:pt idx="2">
                  <c:v>1.4197903057271875</c:v>
                </c:pt>
                <c:pt idx="3">
                  <c:v>79.683154572454256</c:v>
                </c:pt>
                <c:pt idx="4">
                  <c:v>1811.7851726050103</c:v>
                </c:pt>
                <c:pt idx="5">
                  <c:v>23261.844369034239</c:v>
                </c:pt>
                <c:pt idx="6">
                  <c:v>201325.69204431685</c:v>
                </c:pt>
                <c:pt idx="7">
                  <c:v>1305528.8045150905</c:v>
                </c:pt>
                <c:pt idx="8">
                  <c:v>6790813.0187936611</c:v>
                </c:pt>
                <c:pt idx="9">
                  <c:v>29684288.267960489</c:v>
                </c:pt>
                <c:pt idx="10">
                  <c:v>486347378982.26465</c:v>
                </c:pt>
                <c:pt idx="11">
                  <c:v>141979030572718.47</c:v>
                </c:pt>
                <c:pt idx="12">
                  <c:v>7968315457245424</c:v>
                </c:pt>
                <c:pt idx="13">
                  <c:v>1.8117851726050112E+17</c:v>
                </c:pt>
                <c:pt idx="14">
                  <c:v>2.3261844369034194E+18</c:v>
                </c:pt>
                <c:pt idx="15">
                  <c:v>2.0132569204431663E+19</c:v>
                </c:pt>
                <c:pt idx="16">
                  <c:v>1.3055288045150903E+20</c:v>
                </c:pt>
                <c:pt idx="17">
                  <c:v>6.7908130187936596E+20</c:v>
                </c:pt>
                <c:pt idx="18">
                  <c:v>2.9684288267960504E+21</c:v>
                </c:pt>
                <c:pt idx="19">
                  <c:v>4.8634737898226489E+25</c:v>
                </c:pt>
                <c:pt idx="20">
                  <c:v>1.4197903057271868E+28</c:v>
                </c:pt>
                <c:pt idx="21">
                  <c:v>7.9683154572454279E+29</c:v>
                </c:pt>
                <c:pt idx="22">
                  <c:v>1.8117851726050091E+31</c:v>
                </c:pt>
                <c:pt idx="23">
                  <c:v>2.3261844369034229E+32</c:v>
                </c:pt>
                <c:pt idx="24">
                  <c:v>2.0132569204431654E+33</c:v>
                </c:pt>
                <c:pt idx="25">
                  <c:v>1.3055288045150909E+34</c:v>
                </c:pt>
                <c:pt idx="26">
                  <c:v>6.7908130187936592E+34</c:v>
                </c:pt>
                <c:pt idx="27">
                  <c:v>2.9684288267960469E+35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71808"/>
        <c:axId val="146873344"/>
      </c:scatterChart>
      <c:valAx>
        <c:axId val="14687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873344"/>
        <c:crosses val="autoZero"/>
        <c:crossBetween val="midCat"/>
      </c:valAx>
      <c:valAx>
        <c:axId val="146873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871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WW!$F$6</c:f>
              <c:strCache>
                <c:ptCount val="1"/>
                <c:pt idx="0">
                  <c:v>W1*W2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WW!$F$7:$F$27</c:f>
              <c:numCache>
                <c:formatCode>General</c:formatCode>
                <c:ptCount val="21"/>
                <c:pt idx="0">
                  <c:v>0</c:v>
                </c:pt>
                <c:pt idx="1">
                  <c:v>7.990066857828841E+17</c:v>
                </c:pt>
                <c:pt idx="2">
                  <c:v>6.1409422144648155E+21</c:v>
                </c:pt>
                <c:pt idx="3">
                  <c:v>8.0534592472099134E+23</c:v>
                </c:pt>
                <c:pt idx="4">
                  <c:v>1.9342813113834067E+25</c:v>
                </c:pt>
                <c:pt idx="5">
                  <c:v>1.781794801354408E+26</c:v>
                </c:pt>
                <c:pt idx="6">
                  <c:v>8.7078312631390046E+26</c:v>
                </c:pt>
                <c:pt idx="7">
                  <c:v>2.6704195112720611E+27</c:v>
                </c:pt>
                <c:pt idx="8">
                  <c:v>5.646733123551136E+27</c:v>
                </c:pt>
                <c:pt idx="9">
                  <c:v>8.6874581276897833E+27</c:v>
                </c:pt>
                <c:pt idx="10">
                  <c:v>9.9999999999999996E+27</c:v>
                </c:pt>
                <c:pt idx="11">
                  <c:v>8.6874581276897833E+27</c:v>
                </c:pt>
                <c:pt idx="12">
                  <c:v>5.646733123551136E+27</c:v>
                </c:pt>
                <c:pt idx="13">
                  <c:v>2.6704195112720611E+27</c:v>
                </c:pt>
                <c:pt idx="14">
                  <c:v>8.7078312631390046E+26</c:v>
                </c:pt>
                <c:pt idx="15">
                  <c:v>1.781794801354408E+26</c:v>
                </c:pt>
                <c:pt idx="16">
                  <c:v>1.9342813113834067E+25</c:v>
                </c:pt>
                <c:pt idx="17">
                  <c:v>8.0534592472099134E+23</c:v>
                </c:pt>
                <c:pt idx="18">
                  <c:v>6.1409422144648155E+21</c:v>
                </c:pt>
                <c:pt idx="19">
                  <c:v>7.990066857828841E+17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55136"/>
        <c:axId val="97756672"/>
      </c:scatterChart>
      <c:valAx>
        <c:axId val="9775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756672"/>
        <c:crosses val="autoZero"/>
        <c:crossBetween val="midCat"/>
      </c:valAx>
      <c:valAx>
        <c:axId val="9775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755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8192"/>
        <c:axId val="97769728"/>
      </c:scatterChart>
      <c:valAx>
        <c:axId val="9776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769728"/>
        <c:crosses val="autoZero"/>
        <c:crossBetween val="midCat"/>
      </c:valAx>
      <c:valAx>
        <c:axId val="9776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768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82816"/>
        <c:axId val="125684352"/>
      </c:scatterChart>
      <c:valAx>
        <c:axId val="1256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5684352"/>
        <c:crosses val="autoZero"/>
        <c:crossBetween val="midCat"/>
      </c:valAx>
      <c:valAx>
        <c:axId val="125684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682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002405949256338E-2"/>
          <c:y val="0.20140055409740448"/>
          <c:w val="0.68876159230096234"/>
          <c:h val="0.682619568387284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26720"/>
        <c:axId val="130748416"/>
      </c:scatterChart>
      <c:valAx>
        <c:axId val="12972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748416"/>
        <c:crosses val="autoZero"/>
        <c:crossBetween val="midCat"/>
      </c:valAx>
      <c:valAx>
        <c:axId val="130748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72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619124</xdr:colOff>
      <xdr:row>2</xdr:row>
      <xdr:rowOff>147637</xdr:rowOff>
    </xdr:from>
    <xdr:to>
      <xdr:col>12</xdr:col>
      <xdr:colOff>38099</xdr:colOff>
      <xdr:row>14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619125</xdr:colOff>
      <xdr:row>15</xdr:row>
      <xdr:rowOff>119062</xdr:rowOff>
    </xdr:from>
    <xdr:to>
      <xdr:col>12</xdr:col>
      <xdr:colOff>47625</xdr:colOff>
      <xdr:row>29</xdr:row>
      <xdr:rowOff>114300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609600</xdr:colOff>
      <xdr:row>30</xdr:row>
      <xdr:rowOff>157162</xdr:rowOff>
    </xdr:from>
    <xdr:to>
      <xdr:col>12</xdr:col>
      <xdr:colOff>38100</xdr:colOff>
      <xdr:row>44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6</xdr:row>
      <xdr:rowOff>90487</xdr:rowOff>
    </xdr:from>
    <xdr:to>
      <xdr:col>11</xdr:col>
      <xdr:colOff>228600</xdr:colOff>
      <xdr:row>20</xdr:row>
      <xdr:rowOff>33337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21</xdr:row>
      <xdr:rowOff>4761</xdr:rowOff>
    </xdr:from>
    <xdr:to>
      <xdr:col>11</xdr:col>
      <xdr:colOff>219075</xdr:colOff>
      <xdr:row>36</xdr:row>
      <xdr:rowOff>19049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4762</xdr:rowOff>
    </xdr:from>
    <xdr:to>
      <xdr:col>13</xdr:col>
      <xdr:colOff>28575</xdr:colOff>
      <xdr:row>18</xdr:row>
      <xdr:rowOff>4762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18</xdr:row>
      <xdr:rowOff>166687</xdr:rowOff>
    </xdr:from>
    <xdr:to>
      <xdr:col>13</xdr:col>
      <xdr:colOff>9525</xdr:colOff>
      <xdr:row>34</xdr:row>
      <xdr:rowOff>166687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105"/>
  <sheetViews>
    <sheetView tabSelected="1" workbookViewId="0">
      <selection activeCell="B6" sqref="B6"/>
    </sheetView>
  </sheetViews>
  <sheetFormatPr defaultRowHeight="13.5" x14ac:dyDescent="0.15"/>
  <sheetData>
    <row r="4" spans="1:6" x14ac:dyDescent="0.15">
      <c r="A4" t="s">
        <v>6</v>
      </c>
      <c r="B4">
        <v>10</v>
      </c>
      <c r="C4" t="s">
        <v>6</v>
      </c>
      <c r="D4">
        <v>30</v>
      </c>
      <c r="E4" t="s">
        <v>6</v>
      </c>
      <c r="F4">
        <v>100</v>
      </c>
    </row>
    <row r="5" spans="1:6" x14ac:dyDescent="0.15">
      <c r="A5" t="s">
        <v>7</v>
      </c>
      <c r="B5" t="s">
        <v>8</v>
      </c>
      <c r="C5" t="s">
        <v>7</v>
      </c>
      <c r="D5" t="s">
        <v>8</v>
      </c>
      <c r="E5" t="s">
        <v>7</v>
      </c>
      <c r="F5" t="s">
        <v>9</v>
      </c>
    </row>
    <row r="6" spans="1:6" x14ac:dyDescent="0.15">
      <c r="A6">
        <v>1</v>
      </c>
      <c r="B6">
        <f t="shared" ref="B6:B15" si="0">COMBIN($B$4,A6)</f>
        <v>10</v>
      </c>
      <c r="C6">
        <v>1</v>
      </c>
      <c r="D6">
        <f t="shared" ref="D6:D35" si="1">COMBIN($D$4,C6)</f>
        <v>30</v>
      </c>
      <c r="E6">
        <v>1</v>
      </c>
      <c r="F6">
        <f>COMBIN($F$4,E6)</f>
        <v>100</v>
      </c>
    </row>
    <row r="7" spans="1:6" x14ac:dyDescent="0.15">
      <c r="A7">
        <v>2</v>
      </c>
      <c r="B7">
        <f t="shared" si="0"/>
        <v>45</v>
      </c>
      <c r="C7">
        <v>2</v>
      </c>
      <c r="D7">
        <f t="shared" si="1"/>
        <v>435</v>
      </c>
      <c r="E7">
        <v>2</v>
      </c>
      <c r="F7">
        <f t="shared" ref="F7:F70" si="2">COMBIN($F$4,E7)</f>
        <v>4950</v>
      </c>
    </row>
    <row r="8" spans="1:6" x14ac:dyDescent="0.15">
      <c r="A8">
        <v>3</v>
      </c>
      <c r="B8">
        <f t="shared" si="0"/>
        <v>120</v>
      </c>
      <c r="C8">
        <v>3</v>
      </c>
      <c r="D8">
        <f t="shared" si="1"/>
        <v>4059.9999999999995</v>
      </c>
      <c r="E8">
        <v>3</v>
      </c>
      <c r="F8">
        <f t="shared" si="2"/>
        <v>161700</v>
      </c>
    </row>
    <row r="9" spans="1:6" x14ac:dyDescent="0.15">
      <c r="A9">
        <v>4</v>
      </c>
      <c r="B9">
        <f t="shared" si="0"/>
        <v>209.99999999999997</v>
      </c>
      <c r="C9">
        <v>4</v>
      </c>
      <c r="D9">
        <f t="shared" si="1"/>
        <v>27405.000000000004</v>
      </c>
      <c r="E9">
        <v>4</v>
      </c>
      <c r="F9">
        <f t="shared" si="2"/>
        <v>3921225</v>
      </c>
    </row>
    <row r="10" spans="1:6" x14ac:dyDescent="0.15">
      <c r="A10">
        <v>5</v>
      </c>
      <c r="B10">
        <f t="shared" si="0"/>
        <v>252</v>
      </c>
      <c r="C10">
        <v>5</v>
      </c>
      <c r="D10">
        <f t="shared" si="1"/>
        <v>142506</v>
      </c>
      <c r="E10">
        <v>5</v>
      </c>
      <c r="F10">
        <f t="shared" si="2"/>
        <v>75287520</v>
      </c>
    </row>
    <row r="11" spans="1:6" x14ac:dyDescent="0.15">
      <c r="A11">
        <v>6</v>
      </c>
      <c r="B11">
        <f t="shared" si="0"/>
        <v>209.99999999999997</v>
      </c>
      <c r="C11">
        <v>6</v>
      </c>
      <c r="D11">
        <f t="shared" si="1"/>
        <v>593774.99999999988</v>
      </c>
      <c r="E11">
        <v>6</v>
      </c>
      <c r="F11">
        <f t="shared" si="2"/>
        <v>1192052400</v>
      </c>
    </row>
    <row r="12" spans="1:6" x14ac:dyDescent="0.15">
      <c r="A12">
        <v>7</v>
      </c>
      <c r="B12">
        <f t="shared" si="0"/>
        <v>120</v>
      </c>
      <c r="C12">
        <v>7</v>
      </c>
      <c r="D12">
        <f t="shared" si="1"/>
        <v>2035800.0000000005</v>
      </c>
      <c r="E12">
        <v>7</v>
      </c>
      <c r="F12">
        <f t="shared" si="2"/>
        <v>16007560799.999996</v>
      </c>
    </row>
    <row r="13" spans="1:6" x14ac:dyDescent="0.15">
      <c r="A13">
        <v>8</v>
      </c>
      <c r="B13">
        <f t="shared" si="0"/>
        <v>45</v>
      </c>
      <c r="C13">
        <v>8</v>
      </c>
      <c r="D13">
        <f t="shared" si="1"/>
        <v>5852925</v>
      </c>
      <c r="E13">
        <v>8</v>
      </c>
      <c r="F13">
        <f t="shared" si="2"/>
        <v>186087894300</v>
      </c>
    </row>
    <row r="14" spans="1:6" x14ac:dyDescent="0.15">
      <c r="A14">
        <v>9</v>
      </c>
      <c r="B14">
        <f t="shared" si="0"/>
        <v>10</v>
      </c>
      <c r="C14">
        <v>9</v>
      </c>
      <c r="D14">
        <f t="shared" si="1"/>
        <v>14307150.000000004</v>
      </c>
      <c r="E14">
        <v>9</v>
      </c>
      <c r="F14">
        <f t="shared" si="2"/>
        <v>1902231808400</v>
      </c>
    </row>
    <row r="15" spans="1:6" x14ac:dyDescent="0.15">
      <c r="A15">
        <v>10</v>
      </c>
      <c r="B15">
        <f t="shared" si="0"/>
        <v>1</v>
      </c>
      <c r="C15">
        <v>10</v>
      </c>
      <c r="D15">
        <f t="shared" si="1"/>
        <v>30045015</v>
      </c>
      <c r="E15">
        <v>10</v>
      </c>
      <c r="F15">
        <f t="shared" si="2"/>
        <v>17310309456440.006</v>
      </c>
    </row>
    <row r="16" spans="1:6" x14ac:dyDescent="0.15">
      <c r="C16">
        <v>11</v>
      </c>
      <c r="D16">
        <f t="shared" si="1"/>
        <v>54627299.999999978</v>
      </c>
      <c r="E16">
        <v>11</v>
      </c>
      <c r="F16">
        <f t="shared" si="2"/>
        <v>141629804643600.03</v>
      </c>
    </row>
    <row r="17" spans="3:6" x14ac:dyDescent="0.15">
      <c r="C17">
        <v>12</v>
      </c>
      <c r="D17">
        <f t="shared" si="1"/>
        <v>86493225.000000015</v>
      </c>
      <c r="E17">
        <v>12</v>
      </c>
      <c r="F17">
        <f t="shared" si="2"/>
        <v>1050421051106700</v>
      </c>
    </row>
    <row r="18" spans="3:6" x14ac:dyDescent="0.15">
      <c r="C18">
        <v>13</v>
      </c>
      <c r="D18">
        <f t="shared" si="1"/>
        <v>119759850</v>
      </c>
      <c r="E18">
        <v>13</v>
      </c>
      <c r="F18">
        <f t="shared" si="2"/>
        <v>7110542499799198</v>
      </c>
    </row>
    <row r="19" spans="3:6" x14ac:dyDescent="0.15">
      <c r="C19">
        <v>14</v>
      </c>
      <c r="D19">
        <f t="shared" si="1"/>
        <v>145422675</v>
      </c>
      <c r="E19">
        <v>14</v>
      </c>
      <c r="F19">
        <f t="shared" si="2"/>
        <v>4.41869426773236E+16</v>
      </c>
    </row>
    <row r="20" spans="3:6" x14ac:dyDescent="0.15">
      <c r="C20">
        <v>15</v>
      </c>
      <c r="D20">
        <f t="shared" si="1"/>
        <v>155117520</v>
      </c>
      <c r="E20">
        <v>15</v>
      </c>
      <c r="F20">
        <f t="shared" si="2"/>
        <v>2.5333847134998864E+17</v>
      </c>
    </row>
    <row r="21" spans="3:6" x14ac:dyDescent="0.15">
      <c r="C21">
        <v>16</v>
      </c>
      <c r="D21">
        <f t="shared" si="1"/>
        <v>145422675</v>
      </c>
      <c r="E21">
        <v>16</v>
      </c>
      <c r="F21">
        <f t="shared" si="2"/>
        <v>1.3458606290468155E+18</v>
      </c>
    </row>
    <row r="22" spans="3:6" x14ac:dyDescent="0.15">
      <c r="C22">
        <v>17</v>
      </c>
      <c r="D22">
        <f t="shared" si="1"/>
        <v>119759850</v>
      </c>
      <c r="E22">
        <v>17</v>
      </c>
      <c r="F22">
        <f t="shared" si="2"/>
        <v>6.6501348729371996E+18</v>
      </c>
    </row>
    <row r="23" spans="3:6" x14ac:dyDescent="0.15">
      <c r="C23">
        <v>18</v>
      </c>
      <c r="D23">
        <f t="shared" si="1"/>
        <v>86493225.000000015</v>
      </c>
      <c r="E23">
        <v>18</v>
      </c>
      <c r="F23">
        <f t="shared" si="2"/>
        <v>3.0664510802988204E+19</v>
      </c>
    </row>
    <row r="24" spans="3:6" x14ac:dyDescent="0.15">
      <c r="C24">
        <v>19</v>
      </c>
      <c r="D24">
        <f t="shared" si="1"/>
        <v>54627299.999999978</v>
      </c>
      <c r="E24">
        <v>19</v>
      </c>
      <c r="F24">
        <f t="shared" si="2"/>
        <v>1.3234157293921229E+20</v>
      </c>
    </row>
    <row r="25" spans="3:6" x14ac:dyDescent="0.15">
      <c r="C25">
        <v>20</v>
      </c>
      <c r="D25">
        <f t="shared" si="1"/>
        <v>30045015</v>
      </c>
      <c r="E25">
        <v>20</v>
      </c>
      <c r="F25">
        <f t="shared" si="2"/>
        <v>5.3598337040380979E+20</v>
      </c>
    </row>
    <row r="26" spans="3:6" x14ac:dyDescent="0.15">
      <c r="C26">
        <v>21</v>
      </c>
      <c r="D26">
        <f t="shared" si="1"/>
        <v>14307150.000000004</v>
      </c>
      <c r="E26">
        <v>21</v>
      </c>
      <c r="F26">
        <f t="shared" si="2"/>
        <v>2.0418414110621326E+21</v>
      </c>
    </row>
    <row r="27" spans="3:6" x14ac:dyDescent="0.15">
      <c r="C27">
        <v>22</v>
      </c>
      <c r="D27">
        <f t="shared" si="1"/>
        <v>5852925</v>
      </c>
      <c r="E27">
        <v>22</v>
      </c>
      <c r="F27">
        <f t="shared" si="2"/>
        <v>7.3320668851776583E+21</v>
      </c>
    </row>
    <row r="28" spans="3:6" x14ac:dyDescent="0.15">
      <c r="C28">
        <v>23</v>
      </c>
      <c r="D28">
        <f t="shared" si="1"/>
        <v>2035800.0000000005</v>
      </c>
      <c r="E28">
        <v>23</v>
      </c>
      <c r="F28">
        <f t="shared" si="2"/>
        <v>2.4865270306254648E+22</v>
      </c>
    </row>
    <row r="29" spans="3:6" x14ac:dyDescent="0.15">
      <c r="C29">
        <v>24</v>
      </c>
      <c r="D29">
        <f t="shared" si="1"/>
        <v>593774.99999999988</v>
      </c>
      <c r="E29">
        <v>24</v>
      </c>
      <c r="F29">
        <f t="shared" si="2"/>
        <v>7.9776075565900384E+22</v>
      </c>
    </row>
    <row r="30" spans="3:6" x14ac:dyDescent="0.15">
      <c r="C30">
        <v>25</v>
      </c>
      <c r="D30">
        <f t="shared" si="1"/>
        <v>142506</v>
      </c>
      <c r="E30">
        <v>25</v>
      </c>
      <c r="F30">
        <f t="shared" si="2"/>
        <v>2.4251926972033706E+23</v>
      </c>
    </row>
    <row r="31" spans="3:6" x14ac:dyDescent="0.15">
      <c r="C31">
        <v>26</v>
      </c>
      <c r="D31">
        <f t="shared" si="1"/>
        <v>27405.000000000004</v>
      </c>
      <c r="E31">
        <v>26</v>
      </c>
      <c r="F31">
        <f t="shared" si="2"/>
        <v>6.9957481650097247E+23</v>
      </c>
    </row>
    <row r="32" spans="3:6" x14ac:dyDescent="0.15">
      <c r="C32">
        <v>27</v>
      </c>
      <c r="D32">
        <f t="shared" si="1"/>
        <v>4059.9999999999995</v>
      </c>
      <c r="E32">
        <v>27</v>
      </c>
      <c r="F32">
        <f t="shared" si="2"/>
        <v>1.9173532007804425E+24</v>
      </c>
    </row>
    <row r="33" spans="3:6" x14ac:dyDescent="0.15">
      <c r="C33">
        <v>28</v>
      </c>
      <c r="D33">
        <f t="shared" si="1"/>
        <v>435</v>
      </c>
      <c r="E33">
        <v>28</v>
      </c>
      <c r="F33">
        <f t="shared" si="2"/>
        <v>4.9988137020347276E+24</v>
      </c>
    </row>
    <row r="34" spans="3:6" x14ac:dyDescent="0.15">
      <c r="C34">
        <v>29</v>
      </c>
      <c r="D34">
        <f t="shared" si="1"/>
        <v>30</v>
      </c>
      <c r="E34">
        <v>29</v>
      </c>
      <c r="F34">
        <f t="shared" si="2"/>
        <v>1.241084781194829E+25</v>
      </c>
    </row>
    <row r="35" spans="3:6" x14ac:dyDescent="0.15">
      <c r="C35">
        <v>30</v>
      </c>
      <c r="D35">
        <f t="shared" si="1"/>
        <v>1</v>
      </c>
      <c r="E35">
        <v>30</v>
      </c>
      <c r="F35">
        <f t="shared" si="2"/>
        <v>2.9372339821610943E+25</v>
      </c>
    </row>
    <row r="36" spans="3:6" x14ac:dyDescent="0.15">
      <c r="E36">
        <v>31</v>
      </c>
      <c r="F36">
        <f t="shared" si="2"/>
        <v>6.6324638306863368E+25</v>
      </c>
    </row>
    <row r="37" spans="3:6" x14ac:dyDescent="0.15">
      <c r="E37">
        <v>32</v>
      </c>
      <c r="F37">
        <f t="shared" si="2"/>
        <v>1.4301250134917424E+26</v>
      </c>
    </row>
    <row r="38" spans="3:6" x14ac:dyDescent="0.15">
      <c r="E38">
        <v>33</v>
      </c>
      <c r="F38">
        <f t="shared" si="2"/>
        <v>2.9469242702254117E+26</v>
      </c>
    </row>
    <row r="39" spans="3:6" x14ac:dyDescent="0.15">
      <c r="E39">
        <v>34</v>
      </c>
      <c r="F39">
        <f t="shared" si="2"/>
        <v>5.8071742972088937E+26</v>
      </c>
    </row>
    <row r="40" spans="3:6" x14ac:dyDescent="0.15">
      <c r="E40">
        <v>35</v>
      </c>
      <c r="F40">
        <f t="shared" si="2"/>
        <v>1.0950671531879623E+27</v>
      </c>
    </row>
    <row r="41" spans="3:6" x14ac:dyDescent="0.15">
      <c r="E41">
        <v>36</v>
      </c>
      <c r="F41">
        <f t="shared" si="2"/>
        <v>1.9772045821449335E+27</v>
      </c>
    </row>
    <row r="42" spans="3:6" x14ac:dyDescent="0.15">
      <c r="E42">
        <v>37</v>
      </c>
      <c r="F42">
        <f t="shared" si="2"/>
        <v>3.4200295474939415E+27</v>
      </c>
    </row>
    <row r="43" spans="3:6" x14ac:dyDescent="0.15">
      <c r="E43">
        <v>38</v>
      </c>
      <c r="F43">
        <f t="shared" si="2"/>
        <v>5.670048986634683E+27</v>
      </c>
    </row>
    <row r="44" spans="3:6" x14ac:dyDescent="0.15">
      <c r="E44">
        <v>39</v>
      </c>
      <c r="F44">
        <f t="shared" si="2"/>
        <v>9.013924030034633E+27</v>
      </c>
    </row>
    <row r="45" spans="3:6" x14ac:dyDescent="0.15">
      <c r="E45">
        <v>40</v>
      </c>
      <c r="F45">
        <f t="shared" si="2"/>
        <v>1.3746234145802817E+28</v>
      </c>
    </row>
    <row r="46" spans="3:6" x14ac:dyDescent="0.15">
      <c r="E46">
        <v>41</v>
      </c>
      <c r="F46">
        <f t="shared" si="2"/>
        <v>2.0116440213369964E+28</v>
      </c>
    </row>
    <row r="47" spans="3:6" x14ac:dyDescent="0.15">
      <c r="E47">
        <v>42</v>
      </c>
      <c r="F47">
        <f t="shared" si="2"/>
        <v>2.8258808871162569E+28</v>
      </c>
    </row>
    <row r="48" spans="3:6" x14ac:dyDescent="0.15">
      <c r="E48">
        <v>43</v>
      </c>
      <c r="F48">
        <f t="shared" si="2"/>
        <v>3.8116532895986739E+28</v>
      </c>
    </row>
    <row r="49" spans="5:6" x14ac:dyDescent="0.15">
      <c r="E49">
        <v>44</v>
      </c>
      <c r="F49">
        <f t="shared" si="2"/>
        <v>4.9378235797073715E+28</v>
      </c>
    </row>
    <row r="50" spans="5:6" x14ac:dyDescent="0.15">
      <c r="E50">
        <v>45</v>
      </c>
      <c r="F50">
        <f t="shared" si="2"/>
        <v>6.1448471214136226E+28</v>
      </c>
    </row>
    <row r="51" spans="5:6" x14ac:dyDescent="0.15">
      <c r="E51">
        <v>46</v>
      </c>
      <c r="F51">
        <f t="shared" si="2"/>
        <v>7.347099819081501E+28</v>
      </c>
    </row>
    <row r="52" spans="5:6" x14ac:dyDescent="0.15">
      <c r="E52">
        <v>47</v>
      </c>
      <c r="F52">
        <f t="shared" si="2"/>
        <v>8.4413487283063988E+28</v>
      </c>
    </row>
    <row r="53" spans="5:6" x14ac:dyDescent="0.15">
      <c r="E53">
        <v>48</v>
      </c>
      <c r="F53">
        <f t="shared" si="2"/>
        <v>9.3206558875049932E+28</v>
      </c>
    </row>
    <row r="54" spans="5:6" x14ac:dyDescent="0.15">
      <c r="E54">
        <v>49</v>
      </c>
      <c r="F54">
        <f t="shared" si="2"/>
        <v>9.8913082887808022E+28</v>
      </c>
    </row>
    <row r="55" spans="5:6" x14ac:dyDescent="0.15">
      <c r="E55">
        <v>50</v>
      </c>
      <c r="F55">
        <f t="shared" si="2"/>
        <v>1.0089134454556413E+29</v>
      </c>
    </row>
    <row r="56" spans="5:6" x14ac:dyDescent="0.15">
      <c r="E56">
        <v>51</v>
      </c>
      <c r="F56">
        <f t="shared" si="2"/>
        <v>9.8913082887808022E+28</v>
      </c>
    </row>
    <row r="57" spans="5:6" x14ac:dyDescent="0.15">
      <c r="E57">
        <v>52</v>
      </c>
      <c r="F57">
        <f t="shared" si="2"/>
        <v>9.3206558875049932E+28</v>
      </c>
    </row>
    <row r="58" spans="5:6" x14ac:dyDescent="0.15">
      <c r="E58">
        <v>53</v>
      </c>
      <c r="F58">
        <f t="shared" si="2"/>
        <v>8.4413487283063988E+28</v>
      </c>
    </row>
    <row r="59" spans="5:6" x14ac:dyDescent="0.15">
      <c r="E59">
        <v>54</v>
      </c>
      <c r="F59">
        <f t="shared" si="2"/>
        <v>7.347099819081501E+28</v>
      </c>
    </row>
    <row r="60" spans="5:6" x14ac:dyDescent="0.15">
      <c r="E60">
        <v>55</v>
      </c>
      <c r="F60">
        <f t="shared" si="2"/>
        <v>6.1448471214136226E+28</v>
      </c>
    </row>
    <row r="61" spans="5:6" x14ac:dyDescent="0.15">
      <c r="E61">
        <v>56</v>
      </c>
      <c r="F61">
        <f t="shared" si="2"/>
        <v>4.9378235797073715E+28</v>
      </c>
    </row>
    <row r="62" spans="5:6" x14ac:dyDescent="0.15">
      <c r="E62">
        <v>57</v>
      </c>
      <c r="F62">
        <f t="shared" si="2"/>
        <v>3.8116532895986739E+28</v>
      </c>
    </row>
    <row r="63" spans="5:6" x14ac:dyDescent="0.15">
      <c r="E63">
        <v>58</v>
      </c>
      <c r="F63">
        <f t="shared" si="2"/>
        <v>2.8258808871162569E+28</v>
      </c>
    </row>
    <row r="64" spans="5:6" x14ac:dyDescent="0.15">
      <c r="E64">
        <v>59</v>
      </c>
      <c r="F64">
        <f t="shared" si="2"/>
        <v>2.0116440213369964E+28</v>
      </c>
    </row>
    <row r="65" spans="5:6" x14ac:dyDescent="0.15">
      <c r="E65">
        <v>60</v>
      </c>
      <c r="F65">
        <f t="shared" si="2"/>
        <v>1.3746234145802817E+28</v>
      </c>
    </row>
    <row r="66" spans="5:6" x14ac:dyDescent="0.15">
      <c r="E66">
        <v>61</v>
      </c>
      <c r="F66">
        <f t="shared" si="2"/>
        <v>9.013924030034633E+27</v>
      </c>
    </row>
    <row r="67" spans="5:6" x14ac:dyDescent="0.15">
      <c r="E67">
        <v>62</v>
      </c>
      <c r="F67">
        <f t="shared" si="2"/>
        <v>5.670048986634683E+27</v>
      </c>
    </row>
    <row r="68" spans="5:6" x14ac:dyDescent="0.15">
      <c r="E68">
        <v>63</v>
      </c>
      <c r="F68">
        <f t="shared" si="2"/>
        <v>3.4200295474939415E+27</v>
      </c>
    </row>
    <row r="69" spans="5:6" x14ac:dyDescent="0.15">
      <c r="E69">
        <v>64</v>
      </c>
      <c r="F69">
        <f t="shared" si="2"/>
        <v>1.9772045821449335E+27</v>
      </c>
    </row>
    <row r="70" spans="5:6" x14ac:dyDescent="0.15">
      <c r="E70">
        <v>65</v>
      </c>
      <c r="F70">
        <f t="shared" si="2"/>
        <v>1.0950671531879623E+27</v>
      </c>
    </row>
    <row r="71" spans="5:6" x14ac:dyDescent="0.15">
      <c r="E71">
        <v>66</v>
      </c>
      <c r="F71">
        <f t="shared" ref="F71:F105" si="3">COMBIN($F$4,E71)</f>
        <v>5.8071742972088937E+26</v>
      </c>
    </row>
    <row r="72" spans="5:6" x14ac:dyDescent="0.15">
      <c r="E72">
        <v>67</v>
      </c>
      <c r="F72">
        <f t="shared" si="3"/>
        <v>2.9469242702254117E+26</v>
      </c>
    </row>
    <row r="73" spans="5:6" x14ac:dyDescent="0.15">
      <c r="E73">
        <v>68</v>
      </c>
      <c r="F73">
        <f t="shared" si="3"/>
        <v>1.4301250134917424E+26</v>
      </c>
    </row>
    <row r="74" spans="5:6" x14ac:dyDescent="0.15">
      <c r="E74">
        <v>69</v>
      </c>
      <c r="F74">
        <f t="shared" si="3"/>
        <v>6.6324638306863368E+25</v>
      </c>
    </row>
    <row r="75" spans="5:6" x14ac:dyDescent="0.15">
      <c r="E75">
        <v>70</v>
      </c>
      <c r="F75">
        <f t="shared" si="3"/>
        <v>2.9372339821610943E+25</v>
      </c>
    </row>
    <row r="76" spans="5:6" x14ac:dyDescent="0.15">
      <c r="E76">
        <v>71</v>
      </c>
      <c r="F76">
        <f t="shared" si="3"/>
        <v>1.241084781194829E+25</v>
      </c>
    </row>
    <row r="77" spans="5:6" x14ac:dyDescent="0.15">
      <c r="E77">
        <v>72</v>
      </c>
      <c r="F77">
        <f t="shared" si="3"/>
        <v>4.9988137020347276E+24</v>
      </c>
    </row>
    <row r="78" spans="5:6" x14ac:dyDescent="0.15">
      <c r="E78">
        <v>73</v>
      </c>
      <c r="F78">
        <f t="shared" si="3"/>
        <v>1.9173532007804425E+24</v>
      </c>
    </row>
    <row r="79" spans="5:6" x14ac:dyDescent="0.15">
      <c r="E79">
        <v>74</v>
      </c>
      <c r="F79">
        <f t="shared" si="3"/>
        <v>6.9957481650097247E+23</v>
      </c>
    </row>
    <row r="80" spans="5:6" x14ac:dyDescent="0.15">
      <c r="E80">
        <v>75</v>
      </c>
      <c r="F80">
        <f t="shared" si="3"/>
        <v>2.4251926972033706E+23</v>
      </c>
    </row>
    <row r="81" spans="5:6" x14ac:dyDescent="0.15">
      <c r="E81">
        <v>76</v>
      </c>
      <c r="F81">
        <f t="shared" si="3"/>
        <v>7.9776075565900384E+22</v>
      </c>
    </row>
    <row r="82" spans="5:6" x14ac:dyDescent="0.15">
      <c r="E82">
        <v>77</v>
      </c>
      <c r="F82">
        <f t="shared" si="3"/>
        <v>2.4865270306254648E+22</v>
      </c>
    </row>
    <row r="83" spans="5:6" x14ac:dyDescent="0.15">
      <c r="E83">
        <v>78</v>
      </c>
      <c r="F83">
        <f t="shared" si="3"/>
        <v>7.3320668851776583E+21</v>
      </c>
    </row>
    <row r="84" spans="5:6" x14ac:dyDescent="0.15">
      <c r="E84">
        <v>79</v>
      </c>
      <c r="F84">
        <f t="shared" si="3"/>
        <v>2.0418414110621326E+21</v>
      </c>
    </row>
    <row r="85" spans="5:6" x14ac:dyDescent="0.15">
      <c r="E85">
        <v>80</v>
      </c>
      <c r="F85">
        <f t="shared" si="3"/>
        <v>5.3598337040380979E+20</v>
      </c>
    </row>
    <row r="86" spans="5:6" x14ac:dyDescent="0.15">
      <c r="E86">
        <v>81</v>
      </c>
      <c r="F86">
        <f t="shared" si="3"/>
        <v>1.3234157293921229E+20</v>
      </c>
    </row>
    <row r="87" spans="5:6" x14ac:dyDescent="0.15">
      <c r="E87">
        <v>82</v>
      </c>
      <c r="F87">
        <f t="shared" si="3"/>
        <v>3.0664510802988204E+19</v>
      </c>
    </row>
    <row r="88" spans="5:6" x14ac:dyDescent="0.15">
      <c r="E88">
        <v>83</v>
      </c>
      <c r="F88">
        <f t="shared" si="3"/>
        <v>6.6501348729371996E+18</v>
      </c>
    </row>
    <row r="89" spans="5:6" x14ac:dyDescent="0.15">
      <c r="E89">
        <v>84</v>
      </c>
      <c r="F89">
        <f t="shared" si="3"/>
        <v>1.3458606290468155E+18</v>
      </c>
    </row>
    <row r="90" spans="5:6" x14ac:dyDescent="0.15">
      <c r="E90">
        <v>85</v>
      </c>
      <c r="F90">
        <f t="shared" si="3"/>
        <v>2.5333847134998864E+17</v>
      </c>
    </row>
    <row r="91" spans="5:6" x14ac:dyDescent="0.15">
      <c r="E91">
        <v>86</v>
      </c>
      <c r="F91">
        <f t="shared" si="3"/>
        <v>4.41869426773236E+16</v>
      </c>
    </row>
    <row r="92" spans="5:6" x14ac:dyDescent="0.15">
      <c r="E92">
        <v>87</v>
      </c>
      <c r="F92">
        <f t="shared" si="3"/>
        <v>7110542499799198</v>
      </c>
    </row>
    <row r="93" spans="5:6" x14ac:dyDescent="0.15">
      <c r="E93">
        <v>88</v>
      </c>
      <c r="F93">
        <f t="shared" si="3"/>
        <v>1050421051106700</v>
      </c>
    </row>
    <row r="94" spans="5:6" x14ac:dyDescent="0.15">
      <c r="E94">
        <v>89</v>
      </c>
      <c r="F94">
        <f t="shared" si="3"/>
        <v>141629804643600.03</v>
      </c>
    </row>
    <row r="95" spans="5:6" x14ac:dyDescent="0.15">
      <c r="E95">
        <v>90</v>
      </c>
      <c r="F95">
        <f t="shared" si="3"/>
        <v>17310309456440.006</v>
      </c>
    </row>
    <row r="96" spans="5:6" x14ac:dyDescent="0.15">
      <c r="E96">
        <v>91</v>
      </c>
      <c r="F96">
        <f t="shared" si="3"/>
        <v>1902231808400</v>
      </c>
    </row>
    <row r="97" spans="5:6" x14ac:dyDescent="0.15">
      <c r="E97">
        <v>92</v>
      </c>
      <c r="F97">
        <f t="shared" si="3"/>
        <v>186087894300</v>
      </c>
    </row>
    <row r="98" spans="5:6" x14ac:dyDescent="0.15">
      <c r="E98">
        <v>93</v>
      </c>
      <c r="F98">
        <f t="shared" si="3"/>
        <v>16007560799.999996</v>
      </c>
    </row>
    <row r="99" spans="5:6" x14ac:dyDescent="0.15">
      <c r="E99">
        <v>94</v>
      </c>
      <c r="F99">
        <f t="shared" si="3"/>
        <v>1192052400</v>
      </c>
    </row>
    <row r="100" spans="5:6" x14ac:dyDescent="0.15">
      <c r="E100">
        <v>95</v>
      </c>
      <c r="F100">
        <f t="shared" si="3"/>
        <v>75287520</v>
      </c>
    </row>
    <row r="101" spans="5:6" x14ac:dyDescent="0.15">
      <c r="E101">
        <v>96</v>
      </c>
      <c r="F101">
        <f t="shared" si="3"/>
        <v>3921225</v>
      </c>
    </row>
    <row r="102" spans="5:6" x14ac:dyDescent="0.15">
      <c r="E102">
        <v>97</v>
      </c>
      <c r="F102">
        <f t="shared" si="3"/>
        <v>161700</v>
      </c>
    </row>
    <row r="103" spans="5:6" x14ac:dyDescent="0.15">
      <c r="E103">
        <v>98</v>
      </c>
      <c r="F103">
        <f t="shared" si="3"/>
        <v>4950</v>
      </c>
    </row>
    <row r="104" spans="5:6" x14ac:dyDescent="0.15">
      <c r="E104">
        <v>99</v>
      </c>
      <c r="F104">
        <f t="shared" si="3"/>
        <v>100</v>
      </c>
    </row>
    <row r="105" spans="5:6" x14ac:dyDescent="0.15">
      <c r="E105">
        <v>100</v>
      </c>
      <c r="F105">
        <f t="shared" si="3"/>
        <v>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8"/>
  <sheetViews>
    <sheetView topLeftCell="A4" workbookViewId="0">
      <selection activeCell="D5" sqref="D5"/>
    </sheetView>
  </sheetViews>
  <sheetFormatPr defaultRowHeight="13.5" x14ac:dyDescent="0.15"/>
  <cols>
    <col min="1" max="2" width="9" customWidth="1"/>
    <col min="4" max="4" width="13.5" customWidth="1"/>
    <col min="5" max="5" width="12.875" customWidth="1"/>
  </cols>
  <sheetData>
    <row r="3" spans="3:5" x14ac:dyDescent="0.15">
      <c r="C3" t="s">
        <v>17</v>
      </c>
    </row>
    <row r="5" spans="3:5" ht="15.75" x14ac:dyDescent="0.15">
      <c r="C5" t="s">
        <v>12</v>
      </c>
      <c r="D5" s="6">
        <v>10</v>
      </c>
    </row>
    <row r="6" spans="3:5" ht="15.75" x14ac:dyDescent="0.15">
      <c r="C6" t="s">
        <v>13</v>
      </c>
      <c r="D6">
        <v>1</v>
      </c>
      <c r="E6" s="1"/>
    </row>
    <row r="7" spans="3:5" ht="15.75" x14ac:dyDescent="0.15">
      <c r="C7" t="s">
        <v>14</v>
      </c>
      <c r="D7">
        <v>1</v>
      </c>
      <c r="E7" s="2"/>
    </row>
    <row r="8" spans="3:5" ht="15.75" x14ac:dyDescent="0.15">
      <c r="C8" t="s">
        <v>15</v>
      </c>
      <c r="D8">
        <v>1</v>
      </c>
      <c r="E8" s="2"/>
    </row>
    <row r="9" spans="3:5" ht="15.75" x14ac:dyDescent="0.15">
      <c r="C9" t="s">
        <v>18</v>
      </c>
      <c r="D9">
        <v>0.1</v>
      </c>
      <c r="E9" s="2"/>
    </row>
    <row r="10" spans="3:5" x14ac:dyDescent="0.15">
      <c r="C10" t="s">
        <v>11</v>
      </c>
      <c r="D10" s="4" t="s">
        <v>10</v>
      </c>
      <c r="E10" s="5" t="s">
        <v>16</v>
      </c>
    </row>
    <row r="11" spans="3:5" ht="15.75" x14ac:dyDescent="0.15">
      <c r="C11">
        <v>1</v>
      </c>
      <c r="D11" s="2">
        <f t="shared" ref="D11:D38" si="0">(3*$D$5/2)*$D$6^$D$5*(2*PI()*$D$7*C11)^(3*$D$5/2)/(($D$8)^(3*$D$5))/(FACT($D$5))/(FACT(3*$D$5/2))/C11</f>
        <v>2.9684288267960492E-6</v>
      </c>
      <c r="E11" s="2">
        <f>D11*$D$9</f>
        <v>2.9684288267960495E-7</v>
      </c>
    </row>
    <row r="12" spans="3:5" ht="15.75" x14ac:dyDescent="0.15">
      <c r="C12">
        <v>2</v>
      </c>
      <c r="D12" s="2">
        <f t="shared" si="0"/>
        <v>4.863473789822647E-2</v>
      </c>
      <c r="E12" s="2">
        <f t="shared" ref="E12:E38" si="1">D12*$D$9</f>
        <v>4.8634737898226475E-3</v>
      </c>
    </row>
    <row r="13" spans="3:5" ht="15.75" x14ac:dyDescent="0.15">
      <c r="C13">
        <v>3</v>
      </c>
      <c r="D13" s="2">
        <f t="shared" si="0"/>
        <v>14.197903057271875</v>
      </c>
      <c r="E13" s="2">
        <f t="shared" si="1"/>
        <v>1.4197903057271875</v>
      </c>
    </row>
    <row r="14" spans="3:5" ht="15.75" x14ac:dyDescent="0.15">
      <c r="C14">
        <v>4</v>
      </c>
      <c r="D14" s="2">
        <f t="shared" si="0"/>
        <v>796.83154572454248</v>
      </c>
      <c r="E14" s="2">
        <f t="shared" si="1"/>
        <v>79.683154572454256</v>
      </c>
    </row>
    <row r="15" spans="3:5" ht="15.75" x14ac:dyDescent="0.15">
      <c r="C15">
        <v>5</v>
      </c>
      <c r="D15" s="2">
        <f t="shared" si="0"/>
        <v>18117.851726050103</v>
      </c>
      <c r="E15" s="2">
        <f t="shared" si="1"/>
        <v>1811.7851726050103</v>
      </c>
    </row>
    <row r="16" spans="3:5" ht="15.75" x14ac:dyDescent="0.15">
      <c r="C16">
        <v>6</v>
      </c>
      <c r="D16" s="2">
        <f t="shared" si="0"/>
        <v>232618.44369034239</v>
      </c>
      <c r="E16" s="2">
        <f t="shared" si="1"/>
        <v>23261.844369034239</v>
      </c>
    </row>
    <row r="17" spans="3:5" ht="15.75" x14ac:dyDescent="0.15">
      <c r="C17">
        <v>7</v>
      </c>
      <c r="D17" s="2">
        <f t="shared" si="0"/>
        <v>2013256.9204431684</v>
      </c>
      <c r="E17" s="2">
        <f t="shared" si="1"/>
        <v>201325.69204431685</v>
      </c>
    </row>
    <row r="18" spans="3:5" ht="15.75" x14ac:dyDescent="0.15">
      <c r="C18">
        <v>8</v>
      </c>
      <c r="D18" s="2">
        <f t="shared" si="0"/>
        <v>13055288.045150904</v>
      </c>
      <c r="E18" s="2">
        <f t="shared" si="1"/>
        <v>1305528.8045150905</v>
      </c>
    </row>
    <row r="19" spans="3:5" ht="15.75" x14ac:dyDescent="0.15">
      <c r="C19">
        <v>9</v>
      </c>
      <c r="D19" s="2">
        <f t="shared" si="0"/>
        <v>67908130.187936604</v>
      </c>
      <c r="E19" s="2">
        <f t="shared" si="1"/>
        <v>6790813.0187936611</v>
      </c>
    </row>
    <row r="20" spans="3:5" ht="15.75" x14ac:dyDescent="0.15">
      <c r="C20">
        <v>10</v>
      </c>
      <c r="D20" s="2">
        <f t="shared" si="0"/>
        <v>296842882.67960489</v>
      </c>
      <c r="E20" s="2">
        <f t="shared" si="1"/>
        <v>29684288.267960489</v>
      </c>
    </row>
    <row r="21" spans="3:5" ht="15.75" x14ac:dyDescent="0.15">
      <c r="C21">
        <v>20</v>
      </c>
      <c r="D21" s="2">
        <f t="shared" si="0"/>
        <v>4863473789822.6465</v>
      </c>
      <c r="E21" s="2">
        <f t="shared" si="1"/>
        <v>486347378982.26465</v>
      </c>
    </row>
    <row r="22" spans="3:5" ht="15.75" x14ac:dyDescent="0.15">
      <c r="C22">
        <v>30</v>
      </c>
      <c r="D22" s="2">
        <f t="shared" si="0"/>
        <v>1419790305727184.7</v>
      </c>
      <c r="E22" s="2">
        <f t="shared" si="1"/>
        <v>141979030572718.47</v>
      </c>
    </row>
    <row r="23" spans="3:5" ht="15.75" x14ac:dyDescent="0.15">
      <c r="C23">
        <v>40</v>
      </c>
      <c r="D23" s="2">
        <f t="shared" si="0"/>
        <v>7.968315457245424E+16</v>
      </c>
      <c r="E23" s="2">
        <f t="shared" si="1"/>
        <v>7968315457245424</v>
      </c>
    </row>
    <row r="24" spans="3:5" ht="15.75" x14ac:dyDescent="0.15">
      <c r="C24">
        <v>50</v>
      </c>
      <c r="D24" s="2">
        <f t="shared" si="0"/>
        <v>1.8117851726050112E+18</v>
      </c>
      <c r="E24" s="2">
        <f t="shared" si="1"/>
        <v>1.8117851726050112E+17</v>
      </c>
    </row>
    <row r="25" spans="3:5" ht="15.75" x14ac:dyDescent="0.15">
      <c r="C25">
        <v>60</v>
      </c>
      <c r="D25" s="2">
        <f t="shared" si="0"/>
        <v>2.3261844369034195E+19</v>
      </c>
      <c r="E25" s="2">
        <f t="shared" si="1"/>
        <v>2.3261844369034194E+18</v>
      </c>
    </row>
    <row r="26" spans="3:5" ht="15.75" x14ac:dyDescent="0.15">
      <c r="C26">
        <v>70</v>
      </c>
      <c r="D26" s="2">
        <f t="shared" si="0"/>
        <v>2.0132569204431661E+20</v>
      </c>
      <c r="E26" s="2">
        <f t="shared" si="1"/>
        <v>2.0132569204431663E+19</v>
      </c>
    </row>
    <row r="27" spans="3:5" ht="15.75" x14ac:dyDescent="0.15">
      <c r="C27">
        <v>80</v>
      </c>
      <c r="D27" s="2">
        <f t="shared" si="0"/>
        <v>1.3055288045150903E+21</v>
      </c>
      <c r="E27" s="2">
        <f t="shared" si="1"/>
        <v>1.3055288045150903E+20</v>
      </c>
    </row>
    <row r="28" spans="3:5" ht="15.75" x14ac:dyDescent="0.15">
      <c r="C28">
        <v>90</v>
      </c>
      <c r="D28" s="2">
        <f t="shared" si="0"/>
        <v>6.7908130187936593E+21</v>
      </c>
      <c r="E28" s="2">
        <f t="shared" si="1"/>
        <v>6.7908130187936596E+20</v>
      </c>
    </row>
    <row r="29" spans="3:5" ht="15.75" x14ac:dyDescent="0.15">
      <c r="C29">
        <v>100</v>
      </c>
      <c r="D29" s="2">
        <f t="shared" si="0"/>
        <v>2.9684288267960504E+22</v>
      </c>
      <c r="E29" s="2">
        <f t="shared" si="1"/>
        <v>2.9684288267960504E+21</v>
      </c>
    </row>
    <row r="30" spans="3:5" ht="15.75" x14ac:dyDescent="0.15">
      <c r="C30">
        <v>200</v>
      </c>
      <c r="D30" s="2">
        <f t="shared" si="0"/>
        <v>4.8634737898226489E+26</v>
      </c>
      <c r="E30" s="2">
        <f t="shared" si="1"/>
        <v>4.8634737898226489E+25</v>
      </c>
    </row>
    <row r="31" spans="3:5" ht="15.75" x14ac:dyDescent="0.15">
      <c r="C31">
        <v>300</v>
      </c>
      <c r="D31" s="2">
        <f t="shared" si="0"/>
        <v>1.4197903057271868E+29</v>
      </c>
      <c r="E31" s="2">
        <f t="shared" si="1"/>
        <v>1.4197903057271868E+28</v>
      </c>
    </row>
    <row r="32" spans="3:5" ht="15.75" x14ac:dyDescent="0.15">
      <c r="C32">
        <v>400</v>
      </c>
      <c r="D32" s="2">
        <f t="shared" si="0"/>
        <v>7.9683154572454279E+30</v>
      </c>
      <c r="E32" s="2">
        <f t="shared" si="1"/>
        <v>7.9683154572454279E+29</v>
      </c>
    </row>
    <row r="33" spans="3:5" ht="15.75" x14ac:dyDescent="0.15">
      <c r="C33">
        <v>500</v>
      </c>
      <c r="D33" s="2">
        <f t="shared" si="0"/>
        <v>1.811785172605009E+32</v>
      </c>
      <c r="E33" s="2">
        <f t="shared" si="1"/>
        <v>1.8117851726050091E+31</v>
      </c>
    </row>
    <row r="34" spans="3:5" ht="15.75" x14ac:dyDescent="0.15">
      <c r="C34">
        <v>600</v>
      </c>
      <c r="D34" s="2">
        <f t="shared" si="0"/>
        <v>2.3261844369034229E+33</v>
      </c>
      <c r="E34" s="2">
        <f t="shared" si="1"/>
        <v>2.3261844369034229E+32</v>
      </c>
    </row>
    <row r="35" spans="3:5" ht="15.75" x14ac:dyDescent="0.15">
      <c r="C35">
        <v>700</v>
      </c>
      <c r="D35" s="2">
        <f t="shared" si="0"/>
        <v>2.0132569204431654E+34</v>
      </c>
      <c r="E35" s="2">
        <f t="shared" si="1"/>
        <v>2.0132569204431654E+33</v>
      </c>
    </row>
    <row r="36" spans="3:5" ht="15.75" x14ac:dyDescent="0.15">
      <c r="C36">
        <v>800</v>
      </c>
      <c r="D36" s="2">
        <f t="shared" si="0"/>
        <v>1.3055288045150909E+35</v>
      </c>
      <c r="E36" s="2">
        <f t="shared" si="1"/>
        <v>1.3055288045150909E+34</v>
      </c>
    </row>
    <row r="37" spans="3:5" ht="15.75" x14ac:dyDescent="0.15">
      <c r="C37">
        <v>900</v>
      </c>
      <c r="D37" s="2">
        <f t="shared" si="0"/>
        <v>6.7908130187936585E+35</v>
      </c>
      <c r="E37" s="2">
        <f t="shared" si="1"/>
        <v>6.7908130187936592E+34</v>
      </c>
    </row>
    <row r="38" spans="3:5" ht="15.75" x14ac:dyDescent="0.15">
      <c r="C38">
        <v>1000</v>
      </c>
      <c r="D38" s="2">
        <f t="shared" si="0"/>
        <v>2.9684288267960467E+36</v>
      </c>
      <c r="E38" s="2">
        <f t="shared" si="1"/>
        <v>2.9684288267960469E+35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F27"/>
  <sheetViews>
    <sheetView workbookViewId="0">
      <selection activeCell="D4" sqref="D4"/>
    </sheetView>
  </sheetViews>
  <sheetFormatPr defaultRowHeight="13.5" x14ac:dyDescent="0.15"/>
  <sheetData>
    <row r="4" spans="3:6" x14ac:dyDescent="0.15">
      <c r="C4" t="s">
        <v>4</v>
      </c>
      <c r="D4" s="3">
        <v>10</v>
      </c>
    </row>
    <row r="5" spans="3:6" x14ac:dyDescent="0.15">
      <c r="C5" t="s">
        <v>5</v>
      </c>
      <c r="D5">
        <v>20</v>
      </c>
    </row>
    <row r="6" spans="3:6" x14ac:dyDescent="0.15">
      <c r="C6" s="4" t="s">
        <v>0</v>
      </c>
      <c r="D6" s="4" t="s">
        <v>1</v>
      </c>
      <c r="E6" s="4" t="s">
        <v>2</v>
      </c>
      <c r="F6" s="4" t="s">
        <v>3</v>
      </c>
    </row>
    <row r="7" spans="3:6" x14ac:dyDescent="0.15">
      <c r="C7">
        <v>0</v>
      </c>
      <c r="D7">
        <f>C7^(3*$D$4/2-1)</f>
        <v>0</v>
      </c>
      <c r="E7">
        <f>($D$5-C7)^(3*$D$4/2-1)</f>
        <v>1.6384E+18</v>
      </c>
      <c r="F7">
        <f>D7*E7</f>
        <v>0</v>
      </c>
    </row>
    <row r="8" spans="3:6" x14ac:dyDescent="0.15">
      <c r="C8">
        <v>1</v>
      </c>
      <c r="D8">
        <f t="shared" ref="D8:D27" si="0">C8^(3*$D$4/2-1)</f>
        <v>1</v>
      </c>
      <c r="E8">
        <f t="shared" ref="E8:E27" si="1">($D$5-C8)^(3*$D$4/2-1)</f>
        <v>7.990066857828841E+17</v>
      </c>
      <c r="F8">
        <f t="shared" ref="F8:F27" si="2">D8*E8</f>
        <v>7.990066857828841E+17</v>
      </c>
    </row>
    <row r="9" spans="3:6" x14ac:dyDescent="0.15">
      <c r="C9">
        <v>2</v>
      </c>
      <c r="D9">
        <f t="shared" si="0"/>
        <v>16384</v>
      </c>
      <c r="E9">
        <f t="shared" si="1"/>
        <v>3.7481336758208102E+17</v>
      </c>
      <c r="F9">
        <f t="shared" si="2"/>
        <v>6.1409422144648155E+21</v>
      </c>
    </row>
    <row r="10" spans="3:6" x14ac:dyDescent="0.15">
      <c r="C10">
        <v>3</v>
      </c>
      <c r="D10">
        <f t="shared" si="0"/>
        <v>4782969</v>
      </c>
      <c r="E10">
        <f t="shared" si="1"/>
        <v>1.6837782655940093E+17</v>
      </c>
      <c r="F10">
        <f t="shared" si="2"/>
        <v>8.0534592472099134E+23</v>
      </c>
    </row>
    <row r="11" spans="3:6" x14ac:dyDescent="0.15">
      <c r="C11">
        <v>4</v>
      </c>
      <c r="D11">
        <f t="shared" si="0"/>
        <v>268435456</v>
      </c>
      <c r="E11">
        <f t="shared" si="1"/>
        <v>7.2057594037927936E+16</v>
      </c>
      <c r="F11">
        <f t="shared" si="2"/>
        <v>1.9342813113834067E+25</v>
      </c>
    </row>
    <row r="12" spans="3:6" x14ac:dyDescent="0.15">
      <c r="C12">
        <v>5</v>
      </c>
      <c r="D12">
        <f t="shared" si="0"/>
        <v>6103515625</v>
      </c>
      <c r="E12">
        <f t="shared" si="1"/>
        <v>2.9192926025390624E+16</v>
      </c>
      <c r="F12">
        <f t="shared" si="2"/>
        <v>1.781794801354408E+26</v>
      </c>
    </row>
    <row r="13" spans="3:6" x14ac:dyDescent="0.15">
      <c r="C13">
        <v>6</v>
      </c>
      <c r="D13">
        <f t="shared" si="0"/>
        <v>78364164096</v>
      </c>
      <c r="E13">
        <f t="shared" si="1"/>
        <v>1.1112006825558016E+16</v>
      </c>
      <c r="F13">
        <f t="shared" si="2"/>
        <v>8.7078312631390046E+26</v>
      </c>
    </row>
    <row r="14" spans="3:6" x14ac:dyDescent="0.15">
      <c r="C14">
        <v>7</v>
      </c>
      <c r="D14">
        <f t="shared" si="0"/>
        <v>678223072849</v>
      </c>
      <c r="E14">
        <f t="shared" si="1"/>
        <v>3937376385699289</v>
      </c>
      <c r="F14">
        <f t="shared" si="2"/>
        <v>2.6704195112720611E+27</v>
      </c>
    </row>
    <row r="15" spans="3:6" x14ac:dyDescent="0.15">
      <c r="C15">
        <v>8</v>
      </c>
      <c r="D15">
        <f t="shared" si="0"/>
        <v>4398046511104</v>
      </c>
      <c r="E15">
        <f t="shared" si="1"/>
        <v>1283918464548864</v>
      </c>
      <c r="F15">
        <f t="shared" si="2"/>
        <v>5.646733123551136E+27</v>
      </c>
    </row>
    <row r="16" spans="3:6" x14ac:dyDescent="0.15">
      <c r="C16">
        <v>9</v>
      </c>
      <c r="D16">
        <f t="shared" si="0"/>
        <v>22876792454961</v>
      </c>
      <c r="E16">
        <f t="shared" si="1"/>
        <v>379749833583241</v>
      </c>
      <c r="F16">
        <f t="shared" si="2"/>
        <v>8.6874581276897833E+27</v>
      </c>
    </row>
    <row r="17" spans="3:6" x14ac:dyDescent="0.15">
      <c r="C17">
        <v>10</v>
      </c>
      <c r="D17">
        <f t="shared" si="0"/>
        <v>100000000000000</v>
      </c>
      <c r="E17">
        <f t="shared" si="1"/>
        <v>100000000000000</v>
      </c>
      <c r="F17">
        <f t="shared" si="2"/>
        <v>9.9999999999999996E+27</v>
      </c>
    </row>
    <row r="18" spans="3:6" x14ac:dyDescent="0.15">
      <c r="C18">
        <v>11</v>
      </c>
      <c r="D18">
        <f t="shared" si="0"/>
        <v>379749833583241</v>
      </c>
      <c r="E18">
        <f t="shared" si="1"/>
        <v>22876792454961</v>
      </c>
      <c r="F18">
        <f t="shared" si="2"/>
        <v>8.6874581276897833E+27</v>
      </c>
    </row>
    <row r="19" spans="3:6" x14ac:dyDescent="0.15">
      <c r="C19">
        <v>12</v>
      </c>
      <c r="D19">
        <f t="shared" si="0"/>
        <v>1283918464548864</v>
      </c>
      <c r="E19">
        <f t="shared" si="1"/>
        <v>4398046511104</v>
      </c>
      <c r="F19">
        <f t="shared" si="2"/>
        <v>5.646733123551136E+27</v>
      </c>
    </row>
    <row r="20" spans="3:6" x14ac:dyDescent="0.15">
      <c r="C20">
        <v>13</v>
      </c>
      <c r="D20">
        <f t="shared" si="0"/>
        <v>3937376385699289</v>
      </c>
      <c r="E20">
        <f t="shared" si="1"/>
        <v>678223072849</v>
      </c>
      <c r="F20">
        <f t="shared" si="2"/>
        <v>2.6704195112720611E+27</v>
      </c>
    </row>
    <row r="21" spans="3:6" x14ac:dyDescent="0.15">
      <c r="C21">
        <v>14</v>
      </c>
      <c r="D21">
        <f t="shared" si="0"/>
        <v>1.1112006825558016E+16</v>
      </c>
      <c r="E21">
        <f t="shared" si="1"/>
        <v>78364164096</v>
      </c>
      <c r="F21">
        <f t="shared" si="2"/>
        <v>8.7078312631390046E+26</v>
      </c>
    </row>
    <row r="22" spans="3:6" x14ac:dyDescent="0.15">
      <c r="C22">
        <v>15</v>
      </c>
      <c r="D22">
        <f t="shared" si="0"/>
        <v>2.9192926025390624E+16</v>
      </c>
      <c r="E22">
        <f t="shared" si="1"/>
        <v>6103515625</v>
      </c>
      <c r="F22">
        <f t="shared" si="2"/>
        <v>1.781794801354408E+26</v>
      </c>
    </row>
    <row r="23" spans="3:6" x14ac:dyDescent="0.15">
      <c r="C23">
        <v>16</v>
      </c>
      <c r="D23">
        <f t="shared" si="0"/>
        <v>7.2057594037927936E+16</v>
      </c>
      <c r="E23">
        <f t="shared" si="1"/>
        <v>268435456</v>
      </c>
      <c r="F23">
        <f t="shared" si="2"/>
        <v>1.9342813113834067E+25</v>
      </c>
    </row>
    <row r="24" spans="3:6" x14ac:dyDescent="0.15">
      <c r="C24">
        <v>17</v>
      </c>
      <c r="D24">
        <f t="shared" si="0"/>
        <v>1.6837782655940093E+17</v>
      </c>
      <c r="E24">
        <f t="shared" si="1"/>
        <v>4782969</v>
      </c>
      <c r="F24">
        <f t="shared" si="2"/>
        <v>8.0534592472099134E+23</v>
      </c>
    </row>
    <row r="25" spans="3:6" x14ac:dyDescent="0.15">
      <c r="C25">
        <v>18</v>
      </c>
      <c r="D25">
        <f t="shared" si="0"/>
        <v>3.7481336758208102E+17</v>
      </c>
      <c r="E25">
        <f t="shared" si="1"/>
        <v>16384</v>
      </c>
      <c r="F25">
        <f t="shared" si="2"/>
        <v>6.1409422144648155E+21</v>
      </c>
    </row>
    <row r="26" spans="3:6" x14ac:dyDescent="0.15">
      <c r="C26">
        <v>19</v>
      </c>
      <c r="D26">
        <f t="shared" si="0"/>
        <v>7.990066857828841E+17</v>
      </c>
      <c r="E26">
        <f t="shared" si="1"/>
        <v>1</v>
      </c>
      <c r="F26">
        <f t="shared" si="2"/>
        <v>7.990066857828841E+17</v>
      </c>
    </row>
    <row r="27" spans="3:6" x14ac:dyDescent="0.15">
      <c r="C27">
        <v>20</v>
      </c>
      <c r="D27">
        <f t="shared" si="0"/>
        <v>1.6384E+18</v>
      </c>
      <c r="E27">
        <f t="shared" si="1"/>
        <v>0</v>
      </c>
      <c r="F27">
        <f t="shared" si="2"/>
        <v>0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10"/>
  <sheetViews>
    <sheetView topLeftCell="A6" workbookViewId="0">
      <selection activeCell="O34" sqref="O34"/>
    </sheetView>
  </sheetViews>
  <sheetFormatPr defaultRowHeight="13.5" x14ac:dyDescent="0.15"/>
  <sheetData>
    <row r="7" spans="3:7" x14ac:dyDescent="0.15">
      <c r="C7" t="s">
        <v>19</v>
      </c>
    </row>
    <row r="8" spans="3:7" x14ac:dyDescent="0.15">
      <c r="C8" t="s">
        <v>23</v>
      </c>
    </row>
    <row r="10" spans="3:7" x14ac:dyDescent="0.15">
      <c r="C10" s="4" t="s">
        <v>20</v>
      </c>
      <c r="D10" s="4" t="s">
        <v>21</v>
      </c>
      <c r="E10" s="4" t="s">
        <v>22</v>
      </c>
      <c r="F10" s="4" t="s">
        <v>24</v>
      </c>
      <c r="G10" s="4" t="s">
        <v>25</v>
      </c>
    </row>
    <row r="11" spans="3:7" x14ac:dyDescent="0.15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 x14ac:dyDescent="0.15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 x14ac:dyDescent="0.15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 x14ac:dyDescent="0.15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 x14ac:dyDescent="0.15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 x14ac:dyDescent="0.15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 x14ac:dyDescent="0.15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 x14ac:dyDescent="0.15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 x14ac:dyDescent="0.15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 x14ac:dyDescent="0.15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 x14ac:dyDescent="0.15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 x14ac:dyDescent="0.15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 x14ac:dyDescent="0.15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 x14ac:dyDescent="0.15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 x14ac:dyDescent="0.15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 x14ac:dyDescent="0.15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 x14ac:dyDescent="0.15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 x14ac:dyDescent="0.15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 x14ac:dyDescent="0.15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 x14ac:dyDescent="0.15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 x14ac:dyDescent="0.15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 x14ac:dyDescent="0.15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 x14ac:dyDescent="0.15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 x14ac:dyDescent="0.15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 x14ac:dyDescent="0.15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 x14ac:dyDescent="0.15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 x14ac:dyDescent="0.15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 x14ac:dyDescent="0.15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 x14ac:dyDescent="0.15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 x14ac:dyDescent="0.15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 x14ac:dyDescent="0.15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 x14ac:dyDescent="0.15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 x14ac:dyDescent="0.15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 x14ac:dyDescent="0.15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 x14ac:dyDescent="0.15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 x14ac:dyDescent="0.15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 x14ac:dyDescent="0.15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 x14ac:dyDescent="0.15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 x14ac:dyDescent="0.15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 x14ac:dyDescent="0.15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 x14ac:dyDescent="0.15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 x14ac:dyDescent="0.15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 x14ac:dyDescent="0.15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 x14ac:dyDescent="0.15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 x14ac:dyDescent="0.15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 x14ac:dyDescent="0.15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 x14ac:dyDescent="0.15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 x14ac:dyDescent="0.15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 x14ac:dyDescent="0.15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 x14ac:dyDescent="0.15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 x14ac:dyDescent="0.15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 x14ac:dyDescent="0.15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 x14ac:dyDescent="0.15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 x14ac:dyDescent="0.15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 x14ac:dyDescent="0.15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 x14ac:dyDescent="0.15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 x14ac:dyDescent="0.15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 x14ac:dyDescent="0.15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 x14ac:dyDescent="0.15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 x14ac:dyDescent="0.15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 x14ac:dyDescent="0.15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 x14ac:dyDescent="0.15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 x14ac:dyDescent="0.15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 x14ac:dyDescent="0.15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 x14ac:dyDescent="0.15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 x14ac:dyDescent="0.15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 x14ac:dyDescent="0.15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 x14ac:dyDescent="0.15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 x14ac:dyDescent="0.15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 x14ac:dyDescent="0.15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 x14ac:dyDescent="0.15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 x14ac:dyDescent="0.15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 x14ac:dyDescent="0.15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 x14ac:dyDescent="0.15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 x14ac:dyDescent="0.15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 x14ac:dyDescent="0.15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 x14ac:dyDescent="0.15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 x14ac:dyDescent="0.15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 x14ac:dyDescent="0.15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 x14ac:dyDescent="0.15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 x14ac:dyDescent="0.15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 x14ac:dyDescent="0.15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 x14ac:dyDescent="0.15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 x14ac:dyDescent="0.15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 x14ac:dyDescent="0.15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 x14ac:dyDescent="0.15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 x14ac:dyDescent="0.15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 x14ac:dyDescent="0.15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 x14ac:dyDescent="0.15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 x14ac:dyDescent="0.15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 x14ac:dyDescent="0.15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 x14ac:dyDescent="0.15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 x14ac:dyDescent="0.15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 x14ac:dyDescent="0.15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 x14ac:dyDescent="0.15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 x14ac:dyDescent="0.15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 x14ac:dyDescent="0.15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 x14ac:dyDescent="0.15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 x14ac:dyDescent="0.15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 x14ac:dyDescent="0.15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N!</vt:lpstr>
      <vt:lpstr>W</vt:lpstr>
      <vt:lpstr>WW</vt:lpstr>
      <vt:lpstr>スターリング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masy</cp:lastModifiedBy>
  <cp:lastPrinted>2014-12-12T01:44:57Z</cp:lastPrinted>
  <dcterms:created xsi:type="dcterms:W3CDTF">2014-10-26T07:16:24Z</dcterms:created>
  <dcterms:modified xsi:type="dcterms:W3CDTF">2015-03-25T03:46:01Z</dcterms:modified>
</cp:coreProperties>
</file>