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 オーム社\熱力学Excel20150325\"/>
    </mc:Choice>
  </mc:AlternateContent>
  <bookViews>
    <workbookView xWindow="240" yWindow="120" windowWidth="16155" windowHeight="10530"/>
  </bookViews>
  <sheets>
    <sheet name="二項分布" sheetId="1" r:id="rId1"/>
    <sheet name="近似式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7" i="2" l="1"/>
  <c r="D10" i="2"/>
  <c r="D42" i="2" s="1"/>
  <c r="D2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30" i="1"/>
  <c r="D31" i="1"/>
  <c r="D32" i="1"/>
  <c r="D33" i="1"/>
  <c r="D34" i="1"/>
  <c r="D35" i="1"/>
  <c r="D36" i="1"/>
  <c r="D37" i="1"/>
  <c r="D38" i="1"/>
  <c r="D39" i="1"/>
  <c r="D13" i="1"/>
  <c r="D14" i="1"/>
  <c r="D15" i="1"/>
  <c r="D16" i="1"/>
  <c r="D17" i="1"/>
  <c r="D18" i="1"/>
  <c r="D19" i="1"/>
  <c r="D20" i="1"/>
  <c r="D21" i="1"/>
  <c r="D12" i="1"/>
  <c r="D14" i="2" l="1"/>
  <c r="D22" i="2"/>
  <c r="D20" i="2"/>
  <c r="D18" i="2"/>
  <c r="D16" i="2"/>
  <c r="D41" i="2"/>
  <c r="D39" i="2"/>
  <c r="D37" i="2"/>
  <c r="D35" i="2"/>
  <c r="D33" i="2"/>
  <c r="D31" i="2"/>
  <c r="D29" i="2"/>
  <c r="D27" i="2"/>
  <c r="D25" i="2"/>
  <c r="D113" i="2"/>
  <c r="D111" i="2"/>
  <c r="D109" i="2"/>
  <c r="D107" i="2"/>
  <c r="D105" i="2"/>
  <c r="D103" i="2"/>
  <c r="D101" i="2"/>
  <c r="D99" i="2"/>
  <c r="D97" i="2"/>
  <c r="D95" i="2"/>
  <c r="D93" i="2"/>
  <c r="D91" i="2"/>
  <c r="D89" i="2"/>
  <c r="D87" i="2"/>
  <c r="D85" i="2"/>
  <c r="D83" i="2"/>
  <c r="D81" i="2"/>
  <c r="D79" i="2"/>
  <c r="D77" i="2"/>
  <c r="D75" i="2"/>
  <c r="D73" i="2"/>
  <c r="D71" i="2"/>
  <c r="D69" i="2"/>
  <c r="D67" i="2"/>
  <c r="D65" i="2"/>
  <c r="D63" i="2"/>
  <c r="D61" i="2"/>
  <c r="D59" i="2"/>
  <c r="D57" i="2"/>
  <c r="D55" i="2"/>
  <c r="D53" i="2"/>
  <c r="D51" i="2"/>
  <c r="D49" i="2"/>
  <c r="D47" i="2"/>
  <c r="D45" i="2"/>
  <c r="D43" i="2"/>
  <c r="D23" i="2"/>
  <c r="D21" i="2"/>
  <c r="D19" i="2"/>
  <c r="D17" i="2"/>
  <c r="D15" i="2"/>
  <c r="D40" i="2"/>
  <c r="D38" i="2"/>
  <c r="D36" i="2"/>
  <c r="D34" i="2"/>
  <c r="D32" i="2"/>
  <c r="D30" i="2"/>
  <c r="D28" i="2"/>
  <c r="D26" i="2"/>
  <c r="D24" i="2"/>
  <c r="D112" i="2"/>
  <c r="D110" i="2"/>
  <c r="D108" i="2"/>
  <c r="D106" i="2"/>
  <c r="D104" i="2"/>
  <c r="D102" i="2"/>
  <c r="D100" i="2"/>
  <c r="D98" i="2"/>
  <c r="D96" i="2"/>
  <c r="D94" i="2"/>
  <c r="D92" i="2"/>
  <c r="D90" i="2"/>
  <c r="D88" i="2"/>
  <c r="D86" i="2"/>
  <c r="D84" i="2"/>
  <c r="D82" i="2"/>
  <c r="D80" i="2"/>
  <c r="D78" i="2"/>
  <c r="D76" i="2"/>
  <c r="D74" i="2"/>
  <c r="D72" i="2"/>
  <c r="D70" i="2"/>
  <c r="D68" i="2"/>
  <c r="D66" i="2"/>
  <c r="D64" i="2"/>
  <c r="D62" i="2"/>
  <c r="D60" i="2"/>
  <c r="D58" i="2"/>
  <c r="D56" i="2"/>
  <c r="D54" i="2"/>
  <c r="D52" i="2"/>
  <c r="D50" i="2"/>
  <c r="D48" i="2"/>
  <c r="D46" i="2"/>
  <c r="D44" i="2"/>
</calcChain>
</file>

<file path=xl/sharedStrings.xml><?xml version="1.0" encoding="utf-8"?>
<sst xmlns="http://schemas.openxmlformats.org/spreadsheetml/2006/main" count="19" uniqueCount="11">
  <si>
    <t>二項分布</t>
    <phoneticPr fontId="2"/>
  </si>
  <si>
    <t>N</t>
    <phoneticPr fontId="2"/>
  </si>
  <si>
    <t>Pn</t>
    <phoneticPr fontId="2"/>
  </si>
  <si>
    <t>ｎ</t>
    <phoneticPr fontId="2"/>
  </si>
  <si>
    <t>ｐ</t>
    <phoneticPr fontId="2"/>
  </si>
  <si>
    <t>ｑ</t>
    <phoneticPr fontId="2"/>
  </si>
  <si>
    <t>近似式</t>
  </si>
  <si>
    <t>N</t>
    <phoneticPr fontId="2"/>
  </si>
  <si>
    <t>σ</t>
    <phoneticPr fontId="2"/>
  </si>
  <si>
    <t>&lt;n&gt;</t>
    <phoneticPr fontId="2"/>
  </si>
  <si>
    <t>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</si>
</sst>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Alignment="1">
      <alignment horizontal="right" vertical="center"/>
    </xf>
    <xf numFmtId="0" fontId="0" fillId="0" borderId="0" xfId="1" applyNumberFormat="1" applyFont="1" applyAlignment="1">
      <alignment horizontal="right" vertical="center"/>
    </xf>
    <xf numFmtId="0" fontId="0" fillId="2" borderId="0" xfId="0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二項分布!$C$12:$C$21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二項分布!$D$12:$D$21</c:f>
              <c:numCache>
                <c:formatCode>General</c:formatCode>
                <c:ptCount val="10"/>
                <c:pt idx="0">
                  <c:v>9.765625E-3</c:v>
                </c:pt>
                <c:pt idx="1">
                  <c:v>4.39453125E-2</c:v>
                </c:pt>
                <c:pt idx="2">
                  <c:v>0.1171875</c:v>
                </c:pt>
                <c:pt idx="3">
                  <c:v>0.205078125</c:v>
                </c:pt>
                <c:pt idx="4">
                  <c:v>0.24609375</c:v>
                </c:pt>
                <c:pt idx="5">
                  <c:v>0.205078125</c:v>
                </c:pt>
                <c:pt idx="6">
                  <c:v>0.1171875</c:v>
                </c:pt>
                <c:pt idx="7">
                  <c:v>4.39453125E-2</c:v>
                </c:pt>
                <c:pt idx="8">
                  <c:v>9.765625E-3</c:v>
                </c:pt>
                <c:pt idx="9">
                  <c:v>9.765625E-4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59568"/>
        <c:axId val="388960352"/>
      </c:scatterChart>
      <c:valAx>
        <c:axId val="388959568"/>
        <c:scaling>
          <c:orientation val="minMax"/>
          <c:max val="11"/>
        </c:scaling>
        <c:delete val="0"/>
        <c:axPos val="b"/>
        <c:numFmt formatCode="General" sourceLinked="1"/>
        <c:majorTickMark val="out"/>
        <c:minorTickMark val="none"/>
        <c:tickLblPos val="nextTo"/>
        <c:crossAx val="388960352"/>
        <c:crosses val="autoZero"/>
        <c:crossBetween val="midCat"/>
      </c:valAx>
      <c:valAx>
        <c:axId val="388960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8959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二項分布!$C$29:$C$128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二項分布!$D$29:$D$128</c:f>
              <c:numCache>
                <c:formatCode>General</c:formatCode>
                <c:ptCount val="100"/>
                <c:pt idx="0">
                  <c:v>7.8886090522101203E-29</c:v>
                </c:pt>
                <c:pt idx="1">
                  <c:v>3.9048614808440092E-27</c:v>
                </c:pt>
                <c:pt idx="2">
                  <c:v>1.2755880837423759E-25</c:v>
                </c:pt>
                <c:pt idx="3">
                  <c:v>3.0933011030752642E-24</c:v>
                </c:pt>
                <c:pt idx="4">
                  <c:v>5.9391381179045042E-23</c:v>
                </c:pt>
                <c:pt idx="5">
                  <c:v>9.4036353533488041E-22</c:v>
                </c:pt>
                <c:pt idx="6">
                  <c:v>1.2627738903068393E-20</c:v>
                </c:pt>
                <c:pt idx="7">
                  <c:v>1.4679746474817004E-19</c:v>
                </c:pt>
                <c:pt idx="8">
                  <c:v>1.5005963063146263E-18</c:v>
                </c:pt>
                <c:pt idx="9">
                  <c:v>1.3655426387463112E-17</c:v>
                </c:pt>
                <c:pt idx="10">
                  <c:v>1.1172621589742536E-16</c:v>
                </c:pt>
                <c:pt idx="11">
                  <c:v>8.2863610123923846E-16</c:v>
                </c:pt>
                <c:pt idx="12">
                  <c:v>5.6092289930040762E-15</c:v>
                </c:pt>
                <c:pt idx="13">
                  <c:v>3.4857351599382448E-14</c:v>
                </c:pt>
                <c:pt idx="14">
                  <c:v>1.998488158364595E-13</c:v>
                </c:pt>
                <c:pt idx="15">
                  <c:v>1.0616968341311906E-12</c:v>
                </c:pt>
                <c:pt idx="16">
                  <c:v>5.2460314157070584E-12</c:v>
                </c:pt>
                <c:pt idx="17">
                  <c:v>2.419003375020477E-11</c:v>
                </c:pt>
                <c:pt idx="18">
                  <c:v>1.0439909302719956E-10</c:v>
                </c:pt>
                <c:pt idx="19">
                  <c:v>4.2281632676015831E-10</c:v>
                </c:pt>
                <c:pt idx="20">
                  <c:v>1.6107288638482212E-9</c:v>
                </c:pt>
                <c:pt idx="21">
                  <c:v>5.7839809201822528E-9</c:v>
                </c:pt>
                <c:pt idx="22">
                  <c:v>1.9615239642357197E-8</c:v>
                </c:pt>
                <c:pt idx="23">
                  <c:v>6.2932227185896005E-8</c:v>
                </c:pt>
                <c:pt idx="24">
                  <c:v>1.9131397064512386E-7</c:v>
                </c:pt>
                <c:pt idx="25">
                  <c:v>5.5186722301478026E-7</c:v>
                </c:pt>
                <c:pt idx="26">
                  <c:v>1.5125249815960645E-6</c:v>
                </c:pt>
                <c:pt idx="27">
                  <c:v>3.9433687020183116E-6</c:v>
                </c:pt>
                <c:pt idx="28">
                  <c:v>9.7904326394937421E-6</c:v>
                </c:pt>
                <c:pt idx="29">
                  <c:v>2.3170690580135184E-5</c:v>
                </c:pt>
                <c:pt idx="30">
                  <c:v>5.2320914213208493E-5</c:v>
                </c:pt>
                <c:pt idx="31">
                  <c:v>1.1281697127223081E-4</c:v>
                </c:pt>
                <c:pt idx="32">
                  <c:v>2.3247133474277841E-4</c:v>
                </c:pt>
                <c:pt idx="33">
                  <c:v>4.581052772872402E-4</c:v>
                </c:pt>
                <c:pt idx="34">
                  <c:v>8.6385566574165296E-4</c:v>
                </c:pt>
                <c:pt idx="35">
                  <c:v>1.5597393964779846E-3</c:v>
                </c:pt>
                <c:pt idx="36">
                  <c:v>2.6979276047186767E-3</c:v>
                </c:pt>
                <c:pt idx="37">
                  <c:v>4.4728799762441211E-3</c:v>
                </c:pt>
                <c:pt idx="38">
                  <c:v>7.1107322699265523E-3</c:v>
                </c:pt>
                <c:pt idx="39">
                  <c:v>1.0843866711637987E-2</c:v>
                </c:pt>
                <c:pt idx="40">
                  <c:v>1.5869073236543407E-2</c:v>
                </c:pt>
                <c:pt idx="41">
                  <c:v>2.2292269546572867E-2</c:v>
                </c:pt>
                <c:pt idx="42">
                  <c:v>3.006864264421456E-2</c:v>
                </c:pt>
                <c:pt idx="43">
                  <c:v>3.8952559789096154E-2</c:v>
                </c:pt>
                <c:pt idx="44">
                  <c:v>4.8474296626430803E-2</c:v>
                </c:pt>
                <c:pt idx="45">
                  <c:v>5.7958398140297678E-2</c:v>
                </c:pt>
                <c:pt idx="46">
                  <c:v>6.6590499990980295E-2</c:v>
                </c:pt>
                <c:pt idx="47">
                  <c:v>7.3527010406707394E-2</c:v>
                </c:pt>
                <c:pt idx="48">
                  <c:v>7.8028664105077222E-2</c:v>
                </c:pt>
                <c:pt idx="49">
                  <c:v>7.9589237387178796E-2</c:v>
                </c:pt>
                <c:pt idx="50">
                  <c:v>7.8028664105077222E-2</c:v>
                </c:pt>
                <c:pt idx="51">
                  <c:v>7.3527010406707394E-2</c:v>
                </c:pt>
                <c:pt idx="52">
                  <c:v>6.6590499990980281E-2</c:v>
                </c:pt>
                <c:pt idx="53">
                  <c:v>5.7958398140297671E-2</c:v>
                </c:pt>
                <c:pt idx="54">
                  <c:v>4.8474296626430803E-2</c:v>
                </c:pt>
                <c:pt idx="55">
                  <c:v>3.8952559789096154E-2</c:v>
                </c:pt>
                <c:pt idx="56">
                  <c:v>3.006864264421456E-2</c:v>
                </c:pt>
                <c:pt idx="57">
                  <c:v>2.2292269546572863E-2</c:v>
                </c:pt>
                <c:pt idx="58">
                  <c:v>1.5869073236543407E-2</c:v>
                </c:pt>
                <c:pt idx="59">
                  <c:v>1.0843866711637987E-2</c:v>
                </c:pt>
                <c:pt idx="60">
                  <c:v>7.1107322699265531E-3</c:v>
                </c:pt>
                <c:pt idx="61">
                  <c:v>4.4728799762441211E-3</c:v>
                </c:pt>
                <c:pt idx="62">
                  <c:v>2.6979276047186767E-3</c:v>
                </c:pt>
                <c:pt idx="63">
                  <c:v>1.5597393964779844E-3</c:v>
                </c:pt>
                <c:pt idx="64">
                  <c:v>8.6385566574165296E-4</c:v>
                </c:pt>
                <c:pt idx="65">
                  <c:v>4.5810527728724025E-4</c:v>
                </c:pt>
                <c:pt idx="66">
                  <c:v>2.3247133474277841E-4</c:v>
                </c:pt>
                <c:pt idx="67">
                  <c:v>1.1281697127223083E-4</c:v>
                </c:pt>
                <c:pt idx="68">
                  <c:v>5.2320914213208493E-5</c:v>
                </c:pt>
                <c:pt idx="69">
                  <c:v>2.3170690580135184E-5</c:v>
                </c:pt>
                <c:pt idx="70">
                  <c:v>9.7904326394937404E-6</c:v>
                </c:pt>
                <c:pt idx="71">
                  <c:v>3.9433687020183116E-6</c:v>
                </c:pt>
                <c:pt idx="72">
                  <c:v>1.5125249815960645E-6</c:v>
                </c:pt>
                <c:pt idx="73">
                  <c:v>5.5186722301478026E-7</c:v>
                </c:pt>
                <c:pt idx="74">
                  <c:v>1.9131397064512389E-7</c:v>
                </c:pt>
                <c:pt idx="75">
                  <c:v>6.2932227185896005E-8</c:v>
                </c:pt>
                <c:pt idx="76">
                  <c:v>1.9615239642357197E-8</c:v>
                </c:pt>
                <c:pt idx="77">
                  <c:v>5.7839809201822528E-9</c:v>
                </c:pt>
                <c:pt idx="78">
                  <c:v>1.6107288638482212E-9</c:v>
                </c:pt>
                <c:pt idx="79">
                  <c:v>4.2281632676015831E-10</c:v>
                </c:pt>
                <c:pt idx="80">
                  <c:v>1.0439909302719956E-10</c:v>
                </c:pt>
                <c:pt idx="81">
                  <c:v>2.419003375020477E-11</c:v>
                </c:pt>
                <c:pt idx="82">
                  <c:v>5.2460314157070584E-12</c:v>
                </c:pt>
                <c:pt idx="83">
                  <c:v>1.0616968341311906E-12</c:v>
                </c:pt>
                <c:pt idx="84">
                  <c:v>1.998488158364595E-13</c:v>
                </c:pt>
                <c:pt idx="85">
                  <c:v>3.4857351599382441E-14</c:v>
                </c:pt>
                <c:pt idx="86">
                  <c:v>5.609228993004077E-15</c:v>
                </c:pt>
                <c:pt idx="87">
                  <c:v>8.2863610123923836E-16</c:v>
                </c:pt>
                <c:pt idx="88">
                  <c:v>1.1172621589742536E-16</c:v>
                </c:pt>
                <c:pt idx="89">
                  <c:v>1.3655426387463112E-17</c:v>
                </c:pt>
                <c:pt idx="90">
                  <c:v>1.5005963063146263E-18</c:v>
                </c:pt>
                <c:pt idx="91">
                  <c:v>1.4679746474817001E-19</c:v>
                </c:pt>
                <c:pt idx="92">
                  <c:v>1.2627738903068394E-20</c:v>
                </c:pt>
                <c:pt idx="93">
                  <c:v>9.4036353533488041E-22</c:v>
                </c:pt>
                <c:pt idx="94">
                  <c:v>5.9391381179045031E-23</c:v>
                </c:pt>
                <c:pt idx="95">
                  <c:v>3.0933011030752646E-24</c:v>
                </c:pt>
                <c:pt idx="96">
                  <c:v>1.2755880837423759E-25</c:v>
                </c:pt>
                <c:pt idx="97">
                  <c:v>3.9048614808440092E-27</c:v>
                </c:pt>
                <c:pt idx="98">
                  <c:v>7.8886090522101203E-29</c:v>
                </c:pt>
                <c:pt idx="99">
                  <c:v>7.8886090522101181E-31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62704"/>
        <c:axId val="388958784"/>
      </c:scatterChart>
      <c:valAx>
        <c:axId val="388962704"/>
        <c:scaling>
          <c:orientation val="minMax"/>
          <c:max val="101"/>
          <c:min val="-1"/>
        </c:scaling>
        <c:delete val="0"/>
        <c:axPos val="b"/>
        <c:numFmt formatCode="General" sourceLinked="1"/>
        <c:majorTickMark val="out"/>
        <c:minorTickMark val="none"/>
        <c:tickLblPos val="nextTo"/>
        <c:crossAx val="388958784"/>
        <c:crosses val="autoZero"/>
        <c:crossBetween val="midCat"/>
      </c:valAx>
      <c:valAx>
        <c:axId val="388958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8962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近似式!$C$14:$C$113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近似式!$D$14:$D$113</c:f>
              <c:numCache>
                <c:formatCode>General</c:formatCode>
                <c:ptCount val="100"/>
                <c:pt idx="0">
                  <c:v>1.1146000045441461E-22</c:v>
                </c:pt>
                <c:pt idx="1">
                  <c:v>7.7562238634939217E-22</c:v>
                </c:pt>
                <c:pt idx="2">
                  <c:v>5.185729402200778E-21</c:v>
                </c:pt>
                <c:pt idx="3">
                  <c:v>3.3311760647598336E-20</c:v>
                </c:pt>
                <c:pt idx="4">
                  <c:v>2.0559547143337829E-19</c:v>
                </c:pt>
                <c:pt idx="5">
                  <c:v>1.2191516259124923E-18</c:v>
                </c:pt>
                <c:pt idx="6">
                  <c:v>6.9459254971324151E-18</c:v>
                </c:pt>
                <c:pt idx="7">
                  <c:v>3.8021630758159273E-17</c:v>
                </c:pt>
                <c:pt idx="8">
                  <c:v>1.9996757496994358E-16</c:v>
                </c:pt>
                <c:pt idx="9">
                  <c:v>1.0104542167073785E-15</c:v>
                </c:pt>
                <c:pt idx="10">
                  <c:v>4.9057105713928472E-15</c:v>
                </c:pt>
                <c:pt idx="11">
                  <c:v>2.2883129803602738E-14</c:v>
                </c:pt>
                <c:pt idx="12">
                  <c:v>1.0255507273593362E-13</c:v>
                </c:pt>
                <c:pt idx="13">
                  <c:v>4.4159799262742782E-13</c:v>
                </c:pt>
                <c:pt idx="14">
                  <c:v>1.8269440816729187E-12</c:v>
                </c:pt>
                <c:pt idx="15">
                  <c:v>7.2619230035835754E-12</c:v>
                </c:pt>
                <c:pt idx="16">
                  <c:v>2.7733599883306243E-11</c:v>
                </c:pt>
                <c:pt idx="17">
                  <c:v>1.0176280563290113E-10</c:v>
                </c:pt>
                <c:pt idx="18">
                  <c:v>3.5875678159281716E-10</c:v>
                </c:pt>
                <c:pt idx="19">
                  <c:v>1.2151765699646572E-9</c:v>
                </c:pt>
                <c:pt idx="20">
                  <c:v>3.9546392812489344E-9</c:v>
                </c:pt>
                <c:pt idx="21">
                  <c:v>1.2365241000331692E-8</c:v>
                </c:pt>
                <c:pt idx="22">
                  <c:v>3.7147236891105862E-8</c:v>
                </c:pt>
                <c:pt idx="23">
                  <c:v>1.0722070689395247E-7</c:v>
                </c:pt>
                <c:pt idx="24">
                  <c:v>2.9734390294685955E-7</c:v>
                </c:pt>
                <c:pt idx="25">
                  <c:v>7.92259818206415E-7</c:v>
                </c:pt>
                <c:pt idx="26">
                  <c:v>2.0281704130973483E-6</c:v>
                </c:pt>
                <c:pt idx="27">
                  <c:v>4.9884942580107149E-6</c:v>
                </c:pt>
                <c:pt idx="28">
                  <c:v>1.178861355130797E-5</c:v>
                </c:pt>
                <c:pt idx="29">
                  <c:v>2.6766045152977071E-5</c:v>
                </c:pt>
                <c:pt idx="30">
                  <c:v>5.8389385158292053E-5</c:v>
                </c:pt>
                <c:pt idx="31">
                  <c:v>1.2238038602275437E-4</c:v>
                </c:pt>
                <c:pt idx="32">
                  <c:v>2.4644383369460369E-4</c:v>
                </c:pt>
                <c:pt idx="33">
                  <c:v>4.7681764029296848E-4</c:v>
                </c:pt>
                <c:pt idx="34">
                  <c:v>8.8636968238760142E-4</c:v>
                </c:pt>
                <c:pt idx="35">
                  <c:v>1.5830903165959928E-3</c:v>
                </c:pt>
                <c:pt idx="36">
                  <c:v>2.7165938467371238E-3</c:v>
                </c:pt>
                <c:pt idx="37">
                  <c:v>4.4789060589685795E-3</c:v>
                </c:pt>
                <c:pt idx="38">
                  <c:v>7.0949185692462877E-3</c:v>
                </c:pt>
                <c:pt idx="39">
                  <c:v>1.079819330263761E-2</c:v>
                </c:pt>
                <c:pt idx="40">
                  <c:v>1.5790031660178828E-2</c:v>
                </c:pt>
                <c:pt idx="41">
                  <c:v>2.2184166935891113E-2</c:v>
                </c:pt>
                <c:pt idx="42">
                  <c:v>2.9945493127148972E-2</c:v>
                </c:pt>
                <c:pt idx="43">
                  <c:v>3.8837210996642592E-2</c:v>
                </c:pt>
                <c:pt idx="44">
                  <c:v>4.8394144903828672E-2</c:v>
                </c:pt>
                <c:pt idx="45">
                  <c:v>5.7938310552296549E-2</c:v>
                </c:pt>
                <c:pt idx="46">
                  <c:v>6.6644920578359926E-2</c:v>
                </c:pt>
                <c:pt idx="47">
                  <c:v>7.3654028060664664E-2</c:v>
                </c:pt>
                <c:pt idx="48">
                  <c:v>7.8208538795091168E-2</c:v>
                </c:pt>
                <c:pt idx="49">
                  <c:v>7.9788456080286535E-2</c:v>
                </c:pt>
                <c:pt idx="50">
                  <c:v>7.8208538795091168E-2</c:v>
                </c:pt>
                <c:pt idx="51">
                  <c:v>7.3654028060664664E-2</c:v>
                </c:pt>
                <c:pt idx="52">
                  <c:v>6.6644920578359926E-2</c:v>
                </c:pt>
                <c:pt idx="53">
                  <c:v>5.7938310552296549E-2</c:v>
                </c:pt>
                <c:pt idx="54">
                  <c:v>4.8394144903828672E-2</c:v>
                </c:pt>
                <c:pt idx="55">
                  <c:v>3.8837210996642592E-2</c:v>
                </c:pt>
                <c:pt idx="56">
                  <c:v>2.9945493127148972E-2</c:v>
                </c:pt>
                <c:pt idx="57">
                  <c:v>2.2184166935891113E-2</c:v>
                </c:pt>
                <c:pt idx="58">
                  <c:v>1.5790031660178828E-2</c:v>
                </c:pt>
                <c:pt idx="59">
                  <c:v>1.079819330263761E-2</c:v>
                </c:pt>
                <c:pt idx="60">
                  <c:v>7.0949185692462877E-3</c:v>
                </c:pt>
                <c:pt idx="61">
                  <c:v>4.4789060589685795E-3</c:v>
                </c:pt>
                <c:pt idx="62">
                  <c:v>2.7165938467371238E-3</c:v>
                </c:pt>
                <c:pt idx="63">
                  <c:v>1.5830903165959928E-3</c:v>
                </c:pt>
                <c:pt idx="64">
                  <c:v>8.8636968238760142E-4</c:v>
                </c:pt>
                <c:pt idx="65">
                  <c:v>4.7681764029296848E-4</c:v>
                </c:pt>
                <c:pt idx="66">
                  <c:v>2.4644383369460369E-4</c:v>
                </c:pt>
                <c:pt idx="67">
                  <c:v>1.2238038602275437E-4</c:v>
                </c:pt>
                <c:pt idx="68">
                  <c:v>5.8389385158292053E-5</c:v>
                </c:pt>
                <c:pt idx="69">
                  <c:v>2.6766045152977071E-5</c:v>
                </c:pt>
                <c:pt idx="70">
                  <c:v>1.178861355130797E-5</c:v>
                </c:pt>
                <c:pt idx="71">
                  <c:v>4.9884942580107149E-6</c:v>
                </c:pt>
                <c:pt idx="72">
                  <c:v>2.0281704130973483E-6</c:v>
                </c:pt>
                <c:pt idx="73">
                  <c:v>7.92259818206415E-7</c:v>
                </c:pt>
                <c:pt idx="74">
                  <c:v>2.9734390294685955E-7</c:v>
                </c:pt>
                <c:pt idx="75">
                  <c:v>1.0722070689395247E-7</c:v>
                </c:pt>
                <c:pt idx="76">
                  <c:v>3.7147236891105862E-8</c:v>
                </c:pt>
                <c:pt idx="77">
                  <c:v>1.2365241000331692E-8</c:v>
                </c:pt>
                <c:pt idx="78">
                  <c:v>3.9546392812489344E-9</c:v>
                </c:pt>
                <c:pt idx="79">
                  <c:v>1.2151765699646572E-9</c:v>
                </c:pt>
                <c:pt idx="80">
                  <c:v>3.5875678159281716E-10</c:v>
                </c:pt>
                <c:pt idx="81">
                  <c:v>1.0176280563290113E-10</c:v>
                </c:pt>
                <c:pt idx="82">
                  <c:v>2.7733599883306243E-11</c:v>
                </c:pt>
                <c:pt idx="83">
                  <c:v>7.2619230035835754E-12</c:v>
                </c:pt>
                <c:pt idx="84">
                  <c:v>1.8269440816729187E-12</c:v>
                </c:pt>
                <c:pt idx="85">
                  <c:v>4.4159799262742782E-13</c:v>
                </c:pt>
                <c:pt idx="86">
                  <c:v>1.0255507273593362E-13</c:v>
                </c:pt>
                <c:pt idx="87">
                  <c:v>2.2883129803602738E-14</c:v>
                </c:pt>
                <c:pt idx="88">
                  <c:v>4.9057105713928472E-15</c:v>
                </c:pt>
                <c:pt idx="89">
                  <c:v>1.0104542167073785E-15</c:v>
                </c:pt>
                <c:pt idx="90">
                  <c:v>1.9996757496994358E-16</c:v>
                </c:pt>
                <c:pt idx="91">
                  <c:v>3.8021630758159273E-17</c:v>
                </c:pt>
                <c:pt idx="92">
                  <c:v>6.9459254971324151E-18</c:v>
                </c:pt>
                <c:pt idx="93">
                  <c:v>1.2191516259124923E-18</c:v>
                </c:pt>
                <c:pt idx="94">
                  <c:v>2.0559547143337829E-19</c:v>
                </c:pt>
                <c:pt idx="95">
                  <c:v>3.3311760647598336E-20</c:v>
                </c:pt>
                <c:pt idx="96">
                  <c:v>5.185729402200778E-21</c:v>
                </c:pt>
                <c:pt idx="97">
                  <c:v>7.7562238634939217E-22</c:v>
                </c:pt>
                <c:pt idx="98">
                  <c:v>1.1146000045441461E-22</c:v>
                </c:pt>
                <c:pt idx="99">
                  <c:v>1.5389197253412839E-23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62312"/>
        <c:axId val="340629128"/>
      </c:scatterChart>
      <c:valAx>
        <c:axId val="388962312"/>
        <c:scaling>
          <c:orientation val="minMax"/>
          <c:max val="10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340629128"/>
        <c:crosses val="autoZero"/>
        <c:crossBetween val="midCat"/>
      </c:valAx>
      <c:valAx>
        <c:axId val="340629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8962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5</xdr:row>
      <xdr:rowOff>19050</xdr:rowOff>
    </xdr:from>
    <xdr:to>
      <xdr:col>7</xdr:col>
      <xdr:colOff>1047750</xdr:colOff>
      <xdr:row>21</xdr:row>
      <xdr:rowOff>19050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561975</xdr:colOff>
      <xdr:row>23</xdr:row>
      <xdr:rowOff>57150</xdr:rowOff>
    </xdr:from>
    <xdr:to>
      <xdr:col>7</xdr:col>
      <xdr:colOff>1066800</xdr:colOff>
      <xdr:row>39</xdr:row>
      <xdr:rowOff>57150</xdr:rowOff>
    </xdr:to>
    <xdr:graphicFrame macro="">
      <xdr:nvGraphicFramePr>
        <xdr:cNvPr id="6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5</xdr:row>
      <xdr:rowOff>104775</xdr:rowOff>
    </xdr:from>
    <xdr:to>
      <xdr:col>11</xdr:col>
      <xdr:colOff>390525</xdr:colOff>
      <xdr:row>21</xdr:row>
      <xdr:rowOff>104775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28"/>
  <sheetViews>
    <sheetView tabSelected="1" topLeftCell="A5" workbookViewId="0">
      <selection activeCell="B32" sqref="B32"/>
    </sheetView>
  </sheetViews>
  <sheetFormatPr defaultRowHeight="13.5" x14ac:dyDescent="0.15"/>
  <cols>
    <col min="3" max="3" width="9" style="1"/>
    <col min="4" max="4" width="12.625" style="1" customWidth="1"/>
    <col min="5" max="5" width="17" style="1" customWidth="1"/>
    <col min="6" max="6" width="19.375" style="1" customWidth="1"/>
    <col min="7" max="7" width="17" style="1" customWidth="1"/>
    <col min="8" max="8" width="19.75" customWidth="1"/>
  </cols>
  <sheetData>
    <row r="4" spans="3:8" x14ac:dyDescent="0.15">
      <c r="C4" s="1" t="s">
        <v>0</v>
      </c>
    </row>
    <row r="7" spans="3:8" x14ac:dyDescent="0.15">
      <c r="C7" s="1" t="s">
        <v>1</v>
      </c>
      <c r="D7" s="4">
        <v>10</v>
      </c>
      <c r="H7" s="1"/>
    </row>
    <row r="8" spans="3:8" x14ac:dyDescent="0.15">
      <c r="C8" s="1" t="s">
        <v>4</v>
      </c>
      <c r="D8" s="1">
        <v>0.5</v>
      </c>
      <c r="H8" s="1"/>
    </row>
    <row r="9" spans="3:8" x14ac:dyDescent="0.15">
      <c r="C9" s="1" t="s">
        <v>5</v>
      </c>
      <c r="D9" s="1">
        <v>0.5</v>
      </c>
      <c r="H9" s="1"/>
    </row>
    <row r="10" spans="3:8" x14ac:dyDescent="0.15">
      <c r="E10" s="3"/>
      <c r="F10" s="3"/>
      <c r="G10" s="2"/>
      <c r="H10" s="1"/>
    </row>
    <row r="11" spans="3:8" x14ac:dyDescent="0.15">
      <c r="C11" s="1" t="s">
        <v>3</v>
      </c>
      <c r="D11" s="1" t="s">
        <v>2</v>
      </c>
      <c r="E11" s="3"/>
      <c r="F11" s="3"/>
      <c r="G11" s="2"/>
      <c r="H11" s="1"/>
    </row>
    <row r="12" spans="3:8" x14ac:dyDescent="0.15">
      <c r="C12" s="1">
        <v>1</v>
      </c>
      <c r="D12" s="1">
        <f>FACT($D$7)/FACT(C12)/FACT($D$7-C12)*$D$8^C12*$D$9^($D$7-C12)</f>
        <v>9.765625E-3</v>
      </c>
      <c r="E12" s="3"/>
      <c r="F12" s="3"/>
      <c r="G12" s="2"/>
      <c r="H12" s="1"/>
    </row>
    <row r="13" spans="3:8" x14ac:dyDescent="0.15">
      <c r="C13" s="1">
        <v>2</v>
      </c>
      <c r="D13" s="1">
        <f t="shared" ref="D13:D21" si="0">FACT($D$7)/FACT(C13)/FACT($D$7-C13)*$D$8^C13*$D$9^($D$7-C13)</f>
        <v>4.39453125E-2</v>
      </c>
      <c r="E13" s="3"/>
      <c r="F13" s="3"/>
      <c r="G13" s="2"/>
      <c r="H13" s="1"/>
    </row>
    <row r="14" spans="3:8" x14ac:dyDescent="0.15">
      <c r="C14" s="1">
        <v>3</v>
      </c>
      <c r="D14" s="1">
        <f t="shared" si="0"/>
        <v>0.1171875</v>
      </c>
      <c r="E14" s="3"/>
      <c r="F14" s="3"/>
      <c r="G14" s="2"/>
      <c r="H14" s="1"/>
    </row>
    <row r="15" spans="3:8" x14ac:dyDescent="0.15">
      <c r="C15" s="1">
        <v>4</v>
      </c>
      <c r="D15" s="1">
        <f t="shared" si="0"/>
        <v>0.205078125</v>
      </c>
      <c r="E15" s="3"/>
      <c r="F15" s="3"/>
      <c r="G15" s="2"/>
      <c r="H15" s="1"/>
    </row>
    <row r="16" spans="3:8" x14ac:dyDescent="0.15">
      <c r="C16" s="1">
        <v>5</v>
      </c>
      <c r="D16" s="1">
        <f t="shared" si="0"/>
        <v>0.24609375</v>
      </c>
      <c r="E16" s="3"/>
      <c r="F16" s="3"/>
      <c r="G16" s="2"/>
      <c r="H16" s="1"/>
    </row>
    <row r="17" spans="3:8" x14ac:dyDescent="0.15">
      <c r="C17" s="1">
        <v>6</v>
      </c>
      <c r="D17" s="1">
        <f t="shared" si="0"/>
        <v>0.205078125</v>
      </c>
      <c r="E17" s="3"/>
      <c r="F17" s="3"/>
      <c r="G17" s="2"/>
      <c r="H17" s="1"/>
    </row>
    <row r="18" spans="3:8" x14ac:dyDescent="0.15">
      <c r="C18" s="1">
        <v>7</v>
      </c>
      <c r="D18" s="1">
        <f t="shared" si="0"/>
        <v>0.1171875</v>
      </c>
      <c r="E18" s="3"/>
      <c r="F18" s="3"/>
      <c r="G18" s="2"/>
      <c r="H18" s="1"/>
    </row>
    <row r="19" spans="3:8" x14ac:dyDescent="0.15">
      <c r="C19" s="1">
        <v>8</v>
      </c>
      <c r="D19" s="1">
        <f t="shared" si="0"/>
        <v>4.39453125E-2</v>
      </c>
      <c r="E19" s="3"/>
      <c r="F19" s="3"/>
      <c r="G19" s="2"/>
      <c r="H19" s="1"/>
    </row>
    <row r="20" spans="3:8" x14ac:dyDescent="0.15">
      <c r="C20" s="1">
        <v>9</v>
      </c>
      <c r="D20" s="1">
        <f t="shared" si="0"/>
        <v>9.765625E-3</v>
      </c>
      <c r="E20" s="3"/>
      <c r="F20" s="3"/>
      <c r="G20" s="2"/>
      <c r="H20" s="1"/>
    </row>
    <row r="21" spans="3:8" x14ac:dyDescent="0.15">
      <c r="C21" s="1">
        <v>10</v>
      </c>
      <c r="D21" s="1">
        <f t="shared" si="0"/>
        <v>9.765625E-4</v>
      </c>
      <c r="E21" s="3"/>
      <c r="F21" s="3"/>
      <c r="G21" s="2"/>
      <c r="H21" s="1"/>
    </row>
    <row r="22" spans="3:8" x14ac:dyDescent="0.15">
      <c r="E22" s="3"/>
      <c r="F22" s="3"/>
      <c r="G22" s="2"/>
      <c r="H22" s="1"/>
    </row>
    <row r="23" spans="3:8" x14ac:dyDescent="0.15">
      <c r="E23" s="3"/>
      <c r="F23" s="3"/>
      <c r="G23" s="2"/>
      <c r="H23" s="1"/>
    </row>
    <row r="24" spans="3:8" x14ac:dyDescent="0.15">
      <c r="C24" s="1" t="s">
        <v>1</v>
      </c>
      <c r="D24" s="4">
        <v>100</v>
      </c>
      <c r="E24" s="3"/>
      <c r="F24" s="3"/>
      <c r="G24" s="2"/>
      <c r="H24" s="1"/>
    </row>
    <row r="25" spans="3:8" x14ac:dyDescent="0.15">
      <c r="C25" s="1" t="s">
        <v>4</v>
      </c>
      <c r="D25" s="1">
        <v>0.5</v>
      </c>
      <c r="E25" s="3"/>
      <c r="F25" s="3"/>
      <c r="G25" s="2"/>
      <c r="H25" s="1"/>
    </row>
    <row r="26" spans="3:8" x14ac:dyDescent="0.15">
      <c r="C26" s="1" t="s">
        <v>5</v>
      </c>
      <c r="D26" s="1">
        <v>0.5</v>
      </c>
      <c r="E26" s="3"/>
      <c r="F26" s="3"/>
      <c r="G26" s="2"/>
      <c r="H26" s="1"/>
    </row>
    <row r="27" spans="3:8" x14ac:dyDescent="0.15">
      <c r="E27" s="3"/>
      <c r="F27" s="3"/>
      <c r="G27" s="2"/>
      <c r="H27" s="1"/>
    </row>
    <row r="28" spans="3:8" x14ac:dyDescent="0.15">
      <c r="C28" s="1" t="s">
        <v>3</v>
      </c>
      <c r="D28" s="1" t="s">
        <v>2</v>
      </c>
      <c r="E28" s="3"/>
      <c r="F28" s="3"/>
      <c r="G28" s="2"/>
      <c r="H28" s="1"/>
    </row>
    <row r="29" spans="3:8" x14ac:dyDescent="0.15">
      <c r="C29" s="1">
        <v>1</v>
      </c>
      <c r="D29" s="1">
        <f>FACT($D$24)/FACT(C29)/FACT($D$24-C29)*$D$8^C29*$D$9^($D$24-C29)</f>
        <v>7.8886090522101203E-29</v>
      </c>
    </row>
    <row r="30" spans="3:8" x14ac:dyDescent="0.15">
      <c r="C30" s="1">
        <v>2</v>
      </c>
      <c r="D30" s="1">
        <f t="shared" ref="D30:D93" si="1">FACT($D$24)/FACT(C30)/FACT($D$24-C30)*$D$8^C30*$D$9^($D$24-C30)</f>
        <v>3.9048614808440092E-27</v>
      </c>
    </row>
    <row r="31" spans="3:8" x14ac:dyDescent="0.15">
      <c r="C31" s="1">
        <v>3</v>
      </c>
      <c r="D31" s="1">
        <f t="shared" si="1"/>
        <v>1.2755880837423759E-25</v>
      </c>
    </row>
    <row r="32" spans="3:8" x14ac:dyDescent="0.15">
      <c r="C32" s="1">
        <v>4</v>
      </c>
      <c r="D32" s="1">
        <f t="shared" si="1"/>
        <v>3.0933011030752642E-24</v>
      </c>
    </row>
    <row r="33" spans="3:4" x14ac:dyDescent="0.15">
      <c r="C33" s="1">
        <v>5</v>
      </c>
      <c r="D33" s="1">
        <f t="shared" si="1"/>
        <v>5.9391381179045042E-23</v>
      </c>
    </row>
    <row r="34" spans="3:4" x14ac:dyDescent="0.15">
      <c r="C34" s="1">
        <v>6</v>
      </c>
      <c r="D34" s="1">
        <f t="shared" si="1"/>
        <v>9.4036353533488041E-22</v>
      </c>
    </row>
    <row r="35" spans="3:4" x14ac:dyDescent="0.15">
      <c r="C35" s="1">
        <v>7</v>
      </c>
      <c r="D35" s="1">
        <f t="shared" si="1"/>
        <v>1.2627738903068393E-20</v>
      </c>
    </row>
    <row r="36" spans="3:4" x14ac:dyDescent="0.15">
      <c r="C36" s="1">
        <v>8</v>
      </c>
      <c r="D36" s="1">
        <f t="shared" si="1"/>
        <v>1.4679746474817004E-19</v>
      </c>
    </row>
    <row r="37" spans="3:4" x14ac:dyDescent="0.15">
      <c r="C37" s="1">
        <v>9</v>
      </c>
      <c r="D37" s="1">
        <f t="shared" si="1"/>
        <v>1.5005963063146263E-18</v>
      </c>
    </row>
    <row r="38" spans="3:4" x14ac:dyDescent="0.15">
      <c r="C38" s="1">
        <v>10</v>
      </c>
      <c r="D38" s="1">
        <f t="shared" si="1"/>
        <v>1.3655426387463112E-17</v>
      </c>
    </row>
    <row r="39" spans="3:4" x14ac:dyDescent="0.15">
      <c r="C39" s="1">
        <v>11</v>
      </c>
      <c r="D39" s="1">
        <f t="shared" si="1"/>
        <v>1.1172621589742536E-16</v>
      </c>
    </row>
    <row r="40" spans="3:4" x14ac:dyDescent="0.15">
      <c r="C40" s="1">
        <v>12</v>
      </c>
      <c r="D40" s="1">
        <f t="shared" si="1"/>
        <v>8.2863610123923846E-16</v>
      </c>
    </row>
    <row r="41" spans="3:4" x14ac:dyDescent="0.15">
      <c r="C41" s="1">
        <v>13</v>
      </c>
      <c r="D41" s="1">
        <f t="shared" si="1"/>
        <v>5.6092289930040762E-15</v>
      </c>
    </row>
    <row r="42" spans="3:4" x14ac:dyDescent="0.15">
      <c r="C42" s="1">
        <v>14</v>
      </c>
      <c r="D42" s="1">
        <f t="shared" si="1"/>
        <v>3.4857351599382448E-14</v>
      </c>
    </row>
    <row r="43" spans="3:4" x14ac:dyDescent="0.15">
      <c r="C43" s="1">
        <v>15</v>
      </c>
      <c r="D43" s="1">
        <f t="shared" si="1"/>
        <v>1.998488158364595E-13</v>
      </c>
    </row>
    <row r="44" spans="3:4" x14ac:dyDescent="0.15">
      <c r="C44" s="1">
        <v>16</v>
      </c>
      <c r="D44" s="1">
        <f t="shared" si="1"/>
        <v>1.0616968341311906E-12</v>
      </c>
    </row>
    <row r="45" spans="3:4" x14ac:dyDescent="0.15">
      <c r="C45" s="1">
        <v>17</v>
      </c>
      <c r="D45" s="1">
        <f t="shared" si="1"/>
        <v>5.2460314157070584E-12</v>
      </c>
    </row>
    <row r="46" spans="3:4" x14ac:dyDescent="0.15">
      <c r="C46" s="1">
        <v>18</v>
      </c>
      <c r="D46" s="1">
        <f t="shared" si="1"/>
        <v>2.419003375020477E-11</v>
      </c>
    </row>
    <row r="47" spans="3:4" x14ac:dyDescent="0.15">
      <c r="C47" s="1">
        <v>19</v>
      </c>
      <c r="D47" s="1">
        <f t="shared" si="1"/>
        <v>1.0439909302719956E-10</v>
      </c>
    </row>
    <row r="48" spans="3:4" x14ac:dyDescent="0.15">
      <c r="C48" s="1">
        <v>20</v>
      </c>
      <c r="D48" s="1">
        <f t="shared" si="1"/>
        <v>4.2281632676015831E-10</v>
      </c>
    </row>
    <row r="49" spans="3:4" x14ac:dyDescent="0.15">
      <c r="C49" s="1">
        <v>21</v>
      </c>
      <c r="D49" s="1">
        <f t="shared" si="1"/>
        <v>1.6107288638482212E-9</v>
      </c>
    </row>
    <row r="50" spans="3:4" x14ac:dyDescent="0.15">
      <c r="C50" s="1">
        <v>22</v>
      </c>
      <c r="D50" s="1">
        <f t="shared" si="1"/>
        <v>5.7839809201822528E-9</v>
      </c>
    </row>
    <row r="51" spans="3:4" x14ac:dyDescent="0.15">
      <c r="C51" s="1">
        <v>23</v>
      </c>
      <c r="D51" s="1">
        <f t="shared" si="1"/>
        <v>1.9615239642357197E-8</v>
      </c>
    </row>
    <row r="52" spans="3:4" x14ac:dyDescent="0.15">
      <c r="C52" s="1">
        <v>24</v>
      </c>
      <c r="D52" s="1">
        <f t="shared" si="1"/>
        <v>6.2932227185896005E-8</v>
      </c>
    </row>
    <row r="53" spans="3:4" x14ac:dyDescent="0.15">
      <c r="C53" s="1">
        <v>25</v>
      </c>
      <c r="D53" s="1">
        <f t="shared" si="1"/>
        <v>1.9131397064512386E-7</v>
      </c>
    </row>
    <row r="54" spans="3:4" x14ac:dyDescent="0.15">
      <c r="C54" s="1">
        <v>26</v>
      </c>
      <c r="D54" s="1">
        <f t="shared" si="1"/>
        <v>5.5186722301478026E-7</v>
      </c>
    </row>
    <row r="55" spans="3:4" x14ac:dyDescent="0.15">
      <c r="C55" s="1">
        <v>27</v>
      </c>
      <c r="D55" s="1">
        <f t="shared" si="1"/>
        <v>1.5125249815960645E-6</v>
      </c>
    </row>
    <row r="56" spans="3:4" x14ac:dyDescent="0.15">
      <c r="C56" s="1">
        <v>28</v>
      </c>
      <c r="D56" s="1">
        <f t="shared" si="1"/>
        <v>3.9433687020183116E-6</v>
      </c>
    </row>
    <row r="57" spans="3:4" x14ac:dyDescent="0.15">
      <c r="C57" s="1">
        <v>29</v>
      </c>
      <c r="D57" s="1">
        <f t="shared" si="1"/>
        <v>9.7904326394937421E-6</v>
      </c>
    </row>
    <row r="58" spans="3:4" x14ac:dyDescent="0.15">
      <c r="C58" s="1">
        <v>30</v>
      </c>
      <c r="D58" s="1">
        <f t="shared" si="1"/>
        <v>2.3170690580135184E-5</v>
      </c>
    </row>
    <row r="59" spans="3:4" x14ac:dyDescent="0.15">
      <c r="C59" s="1">
        <v>31</v>
      </c>
      <c r="D59" s="1">
        <f t="shared" si="1"/>
        <v>5.2320914213208493E-5</v>
      </c>
    </row>
    <row r="60" spans="3:4" x14ac:dyDescent="0.15">
      <c r="C60" s="1">
        <v>32</v>
      </c>
      <c r="D60" s="1">
        <f t="shared" si="1"/>
        <v>1.1281697127223081E-4</v>
      </c>
    </row>
    <row r="61" spans="3:4" x14ac:dyDescent="0.15">
      <c r="C61" s="1">
        <v>33</v>
      </c>
      <c r="D61" s="1">
        <f t="shared" si="1"/>
        <v>2.3247133474277841E-4</v>
      </c>
    </row>
    <row r="62" spans="3:4" x14ac:dyDescent="0.15">
      <c r="C62" s="1">
        <v>34</v>
      </c>
      <c r="D62" s="1">
        <f t="shared" si="1"/>
        <v>4.581052772872402E-4</v>
      </c>
    </row>
    <row r="63" spans="3:4" x14ac:dyDescent="0.15">
      <c r="C63" s="1">
        <v>35</v>
      </c>
      <c r="D63" s="1">
        <f t="shared" si="1"/>
        <v>8.6385566574165296E-4</v>
      </c>
    </row>
    <row r="64" spans="3:4" x14ac:dyDescent="0.15">
      <c r="C64" s="1">
        <v>36</v>
      </c>
      <c r="D64" s="1">
        <f t="shared" si="1"/>
        <v>1.5597393964779846E-3</v>
      </c>
    </row>
    <row r="65" spans="3:4" x14ac:dyDescent="0.15">
      <c r="C65" s="1">
        <v>37</v>
      </c>
      <c r="D65" s="1">
        <f t="shared" si="1"/>
        <v>2.6979276047186767E-3</v>
      </c>
    </row>
    <row r="66" spans="3:4" x14ac:dyDescent="0.15">
      <c r="C66" s="1">
        <v>38</v>
      </c>
      <c r="D66" s="1">
        <f t="shared" si="1"/>
        <v>4.4728799762441211E-3</v>
      </c>
    </row>
    <row r="67" spans="3:4" x14ac:dyDescent="0.15">
      <c r="C67" s="1">
        <v>39</v>
      </c>
      <c r="D67" s="1">
        <f t="shared" si="1"/>
        <v>7.1107322699265523E-3</v>
      </c>
    </row>
    <row r="68" spans="3:4" x14ac:dyDescent="0.15">
      <c r="C68" s="1">
        <v>40</v>
      </c>
      <c r="D68" s="1">
        <f t="shared" si="1"/>
        <v>1.0843866711637987E-2</v>
      </c>
    </row>
    <row r="69" spans="3:4" x14ac:dyDescent="0.15">
      <c r="C69" s="1">
        <v>41</v>
      </c>
      <c r="D69" s="1">
        <f t="shared" si="1"/>
        <v>1.5869073236543407E-2</v>
      </c>
    </row>
    <row r="70" spans="3:4" x14ac:dyDescent="0.15">
      <c r="C70" s="1">
        <v>42</v>
      </c>
      <c r="D70" s="1">
        <f t="shared" si="1"/>
        <v>2.2292269546572867E-2</v>
      </c>
    </row>
    <row r="71" spans="3:4" x14ac:dyDescent="0.15">
      <c r="C71" s="1">
        <v>43</v>
      </c>
      <c r="D71" s="1">
        <f t="shared" si="1"/>
        <v>3.006864264421456E-2</v>
      </c>
    </row>
    <row r="72" spans="3:4" x14ac:dyDescent="0.15">
      <c r="C72" s="1">
        <v>44</v>
      </c>
      <c r="D72" s="1">
        <f t="shared" si="1"/>
        <v>3.8952559789096154E-2</v>
      </c>
    </row>
    <row r="73" spans="3:4" x14ac:dyDescent="0.15">
      <c r="C73" s="1">
        <v>45</v>
      </c>
      <c r="D73" s="1">
        <f t="shared" si="1"/>
        <v>4.8474296626430803E-2</v>
      </c>
    </row>
    <row r="74" spans="3:4" x14ac:dyDescent="0.15">
      <c r="C74" s="1">
        <v>46</v>
      </c>
      <c r="D74" s="1">
        <f t="shared" si="1"/>
        <v>5.7958398140297678E-2</v>
      </c>
    </row>
    <row r="75" spans="3:4" x14ac:dyDescent="0.15">
      <c r="C75" s="1">
        <v>47</v>
      </c>
      <c r="D75" s="1">
        <f t="shared" si="1"/>
        <v>6.6590499990980295E-2</v>
      </c>
    </row>
    <row r="76" spans="3:4" x14ac:dyDescent="0.15">
      <c r="C76" s="1">
        <v>48</v>
      </c>
      <c r="D76" s="1">
        <f t="shared" si="1"/>
        <v>7.3527010406707394E-2</v>
      </c>
    </row>
    <row r="77" spans="3:4" x14ac:dyDescent="0.15">
      <c r="C77" s="1">
        <v>49</v>
      </c>
      <c r="D77" s="1">
        <f t="shared" si="1"/>
        <v>7.8028664105077222E-2</v>
      </c>
    </row>
    <row r="78" spans="3:4" x14ac:dyDescent="0.15">
      <c r="C78" s="1">
        <v>50</v>
      </c>
      <c r="D78" s="1">
        <f t="shared" si="1"/>
        <v>7.9589237387178796E-2</v>
      </c>
    </row>
    <row r="79" spans="3:4" x14ac:dyDescent="0.15">
      <c r="C79" s="1">
        <v>51</v>
      </c>
      <c r="D79" s="1">
        <f t="shared" si="1"/>
        <v>7.8028664105077222E-2</v>
      </c>
    </row>
    <row r="80" spans="3:4" x14ac:dyDescent="0.15">
      <c r="C80" s="1">
        <v>52</v>
      </c>
      <c r="D80" s="1">
        <f t="shared" si="1"/>
        <v>7.3527010406707394E-2</v>
      </c>
    </row>
    <row r="81" spans="3:4" x14ac:dyDescent="0.15">
      <c r="C81" s="1">
        <v>53</v>
      </c>
      <c r="D81" s="1">
        <f t="shared" si="1"/>
        <v>6.6590499990980281E-2</v>
      </c>
    </row>
    <row r="82" spans="3:4" x14ac:dyDescent="0.15">
      <c r="C82" s="1">
        <v>54</v>
      </c>
      <c r="D82" s="1">
        <f t="shared" si="1"/>
        <v>5.7958398140297671E-2</v>
      </c>
    </row>
    <row r="83" spans="3:4" x14ac:dyDescent="0.15">
      <c r="C83" s="1">
        <v>55</v>
      </c>
      <c r="D83" s="1">
        <f t="shared" si="1"/>
        <v>4.8474296626430803E-2</v>
      </c>
    </row>
    <row r="84" spans="3:4" x14ac:dyDescent="0.15">
      <c r="C84" s="1">
        <v>56</v>
      </c>
      <c r="D84" s="1">
        <f t="shared" si="1"/>
        <v>3.8952559789096154E-2</v>
      </c>
    </row>
    <row r="85" spans="3:4" x14ac:dyDescent="0.15">
      <c r="C85" s="1">
        <v>57</v>
      </c>
      <c r="D85" s="1">
        <f t="shared" si="1"/>
        <v>3.006864264421456E-2</v>
      </c>
    </row>
    <row r="86" spans="3:4" x14ac:dyDescent="0.15">
      <c r="C86" s="1">
        <v>58</v>
      </c>
      <c r="D86" s="1">
        <f t="shared" si="1"/>
        <v>2.2292269546572863E-2</v>
      </c>
    </row>
    <row r="87" spans="3:4" x14ac:dyDescent="0.15">
      <c r="C87" s="1">
        <v>59</v>
      </c>
      <c r="D87" s="1">
        <f t="shared" si="1"/>
        <v>1.5869073236543407E-2</v>
      </c>
    </row>
    <row r="88" spans="3:4" x14ac:dyDescent="0.15">
      <c r="C88" s="1">
        <v>60</v>
      </c>
      <c r="D88" s="1">
        <f t="shared" si="1"/>
        <v>1.0843866711637987E-2</v>
      </c>
    </row>
    <row r="89" spans="3:4" x14ac:dyDescent="0.15">
      <c r="C89" s="1">
        <v>61</v>
      </c>
      <c r="D89" s="1">
        <f t="shared" si="1"/>
        <v>7.1107322699265531E-3</v>
      </c>
    </row>
    <row r="90" spans="3:4" x14ac:dyDescent="0.15">
      <c r="C90" s="1">
        <v>62</v>
      </c>
      <c r="D90" s="1">
        <f t="shared" si="1"/>
        <v>4.4728799762441211E-3</v>
      </c>
    </row>
    <row r="91" spans="3:4" x14ac:dyDescent="0.15">
      <c r="C91" s="1">
        <v>63</v>
      </c>
      <c r="D91" s="1">
        <f t="shared" si="1"/>
        <v>2.6979276047186767E-3</v>
      </c>
    </row>
    <row r="92" spans="3:4" x14ac:dyDescent="0.15">
      <c r="C92" s="1">
        <v>64</v>
      </c>
      <c r="D92" s="1">
        <f t="shared" si="1"/>
        <v>1.5597393964779844E-3</v>
      </c>
    </row>
    <row r="93" spans="3:4" x14ac:dyDescent="0.15">
      <c r="C93" s="1">
        <v>65</v>
      </c>
      <c r="D93" s="1">
        <f t="shared" si="1"/>
        <v>8.6385566574165296E-4</v>
      </c>
    </row>
    <row r="94" spans="3:4" x14ac:dyDescent="0.15">
      <c r="C94" s="1">
        <v>66</v>
      </c>
      <c r="D94" s="1">
        <f t="shared" ref="D94:D128" si="2">FACT($D$24)/FACT(C94)/FACT($D$24-C94)*$D$8^C94*$D$9^($D$24-C94)</f>
        <v>4.5810527728724025E-4</v>
      </c>
    </row>
    <row r="95" spans="3:4" x14ac:dyDescent="0.15">
      <c r="C95" s="1">
        <v>67</v>
      </c>
      <c r="D95" s="1">
        <f t="shared" si="2"/>
        <v>2.3247133474277841E-4</v>
      </c>
    </row>
    <row r="96" spans="3:4" x14ac:dyDescent="0.15">
      <c r="C96" s="1">
        <v>68</v>
      </c>
      <c r="D96" s="1">
        <f t="shared" si="2"/>
        <v>1.1281697127223083E-4</v>
      </c>
    </row>
    <row r="97" spans="3:4" x14ac:dyDescent="0.15">
      <c r="C97" s="1">
        <v>69</v>
      </c>
      <c r="D97" s="1">
        <f t="shared" si="2"/>
        <v>5.2320914213208493E-5</v>
      </c>
    </row>
    <row r="98" spans="3:4" x14ac:dyDescent="0.15">
      <c r="C98" s="1">
        <v>70</v>
      </c>
      <c r="D98" s="1">
        <f t="shared" si="2"/>
        <v>2.3170690580135184E-5</v>
      </c>
    </row>
    <row r="99" spans="3:4" x14ac:dyDescent="0.15">
      <c r="C99" s="1">
        <v>71</v>
      </c>
      <c r="D99" s="1">
        <f t="shared" si="2"/>
        <v>9.7904326394937404E-6</v>
      </c>
    </row>
    <row r="100" spans="3:4" x14ac:dyDescent="0.15">
      <c r="C100" s="1">
        <v>72</v>
      </c>
      <c r="D100" s="1">
        <f t="shared" si="2"/>
        <v>3.9433687020183116E-6</v>
      </c>
    </row>
    <row r="101" spans="3:4" x14ac:dyDescent="0.15">
      <c r="C101" s="1">
        <v>73</v>
      </c>
      <c r="D101" s="1">
        <f t="shared" si="2"/>
        <v>1.5125249815960645E-6</v>
      </c>
    </row>
    <row r="102" spans="3:4" x14ac:dyDescent="0.15">
      <c r="C102" s="1">
        <v>74</v>
      </c>
      <c r="D102" s="1">
        <f t="shared" si="2"/>
        <v>5.5186722301478026E-7</v>
      </c>
    </row>
    <row r="103" spans="3:4" x14ac:dyDescent="0.15">
      <c r="C103" s="1">
        <v>75</v>
      </c>
      <c r="D103" s="1">
        <f t="shared" si="2"/>
        <v>1.9131397064512389E-7</v>
      </c>
    </row>
    <row r="104" spans="3:4" x14ac:dyDescent="0.15">
      <c r="C104" s="1">
        <v>76</v>
      </c>
      <c r="D104" s="1">
        <f t="shared" si="2"/>
        <v>6.2932227185896005E-8</v>
      </c>
    </row>
    <row r="105" spans="3:4" x14ac:dyDescent="0.15">
      <c r="C105" s="1">
        <v>77</v>
      </c>
      <c r="D105" s="1">
        <f t="shared" si="2"/>
        <v>1.9615239642357197E-8</v>
      </c>
    </row>
    <row r="106" spans="3:4" x14ac:dyDescent="0.15">
      <c r="C106" s="1">
        <v>78</v>
      </c>
      <c r="D106" s="1">
        <f t="shared" si="2"/>
        <v>5.7839809201822528E-9</v>
      </c>
    </row>
    <row r="107" spans="3:4" x14ac:dyDescent="0.15">
      <c r="C107" s="1">
        <v>79</v>
      </c>
      <c r="D107" s="1">
        <f t="shared" si="2"/>
        <v>1.6107288638482212E-9</v>
      </c>
    </row>
    <row r="108" spans="3:4" x14ac:dyDescent="0.15">
      <c r="C108" s="1">
        <v>80</v>
      </c>
      <c r="D108" s="1">
        <f t="shared" si="2"/>
        <v>4.2281632676015831E-10</v>
      </c>
    </row>
    <row r="109" spans="3:4" x14ac:dyDescent="0.15">
      <c r="C109" s="1">
        <v>81</v>
      </c>
      <c r="D109" s="1">
        <f t="shared" si="2"/>
        <v>1.0439909302719956E-10</v>
      </c>
    </row>
    <row r="110" spans="3:4" x14ac:dyDescent="0.15">
      <c r="C110" s="1">
        <v>82</v>
      </c>
      <c r="D110" s="1">
        <f t="shared" si="2"/>
        <v>2.419003375020477E-11</v>
      </c>
    </row>
    <row r="111" spans="3:4" x14ac:dyDescent="0.15">
      <c r="C111" s="1">
        <v>83</v>
      </c>
      <c r="D111" s="1">
        <f t="shared" si="2"/>
        <v>5.2460314157070584E-12</v>
      </c>
    </row>
    <row r="112" spans="3:4" x14ac:dyDescent="0.15">
      <c r="C112" s="1">
        <v>84</v>
      </c>
      <c r="D112" s="1">
        <f t="shared" si="2"/>
        <v>1.0616968341311906E-12</v>
      </c>
    </row>
    <row r="113" spans="3:4" x14ac:dyDescent="0.15">
      <c r="C113" s="1">
        <v>85</v>
      </c>
      <c r="D113" s="1">
        <f t="shared" si="2"/>
        <v>1.998488158364595E-13</v>
      </c>
    </row>
    <row r="114" spans="3:4" x14ac:dyDescent="0.15">
      <c r="C114" s="1">
        <v>86</v>
      </c>
      <c r="D114" s="1">
        <f t="shared" si="2"/>
        <v>3.4857351599382441E-14</v>
      </c>
    </row>
    <row r="115" spans="3:4" x14ac:dyDescent="0.15">
      <c r="C115" s="1">
        <v>87</v>
      </c>
      <c r="D115" s="1">
        <f t="shared" si="2"/>
        <v>5.609228993004077E-15</v>
      </c>
    </row>
    <row r="116" spans="3:4" x14ac:dyDescent="0.15">
      <c r="C116" s="1">
        <v>88</v>
      </c>
      <c r="D116" s="1">
        <f t="shared" si="2"/>
        <v>8.2863610123923836E-16</v>
      </c>
    </row>
    <row r="117" spans="3:4" x14ac:dyDescent="0.15">
      <c r="C117" s="1">
        <v>89</v>
      </c>
      <c r="D117" s="1">
        <f t="shared" si="2"/>
        <v>1.1172621589742536E-16</v>
      </c>
    </row>
    <row r="118" spans="3:4" x14ac:dyDescent="0.15">
      <c r="C118" s="1">
        <v>90</v>
      </c>
      <c r="D118" s="1">
        <f t="shared" si="2"/>
        <v>1.3655426387463112E-17</v>
      </c>
    </row>
    <row r="119" spans="3:4" x14ac:dyDescent="0.15">
      <c r="C119" s="1">
        <v>91</v>
      </c>
      <c r="D119" s="1">
        <f t="shared" si="2"/>
        <v>1.5005963063146263E-18</v>
      </c>
    </row>
    <row r="120" spans="3:4" x14ac:dyDescent="0.15">
      <c r="C120" s="1">
        <v>92</v>
      </c>
      <c r="D120" s="1">
        <f t="shared" si="2"/>
        <v>1.4679746474817001E-19</v>
      </c>
    </row>
    <row r="121" spans="3:4" x14ac:dyDescent="0.15">
      <c r="C121" s="1">
        <v>93</v>
      </c>
      <c r="D121" s="1">
        <f t="shared" si="2"/>
        <v>1.2627738903068394E-20</v>
      </c>
    </row>
    <row r="122" spans="3:4" x14ac:dyDescent="0.15">
      <c r="C122" s="1">
        <v>94</v>
      </c>
      <c r="D122" s="1">
        <f t="shared" si="2"/>
        <v>9.4036353533488041E-22</v>
      </c>
    </row>
    <row r="123" spans="3:4" x14ac:dyDescent="0.15">
      <c r="C123" s="1">
        <v>95</v>
      </c>
      <c r="D123" s="1">
        <f t="shared" si="2"/>
        <v>5.9391381179045031E-23</v>
      </c>
    </row>
    <row r="124" spans="3:4" x14ac:dyDescent="0.15">
      <c r="C124" s="1">
        <v>96</v>
      </c>
      <c r="D124" s="1">
        <f t="shared" si="2"/>
        <v>3.0933011030752646E-24</v>
      </c>
    </row>
    <row r="125" spans="3:4" x14ac:dyDescent="0.15">
      <c r="C125" s="1">
        <v>97</v>
      </c>
      <c r="D125" s="1">
        <f t="shared" si="2"/>
        <v>1.2755880837423759E-25</v>
      </c>
    </row>
    <row r="126" spans="3:4" x14ac:dyDescent="0.15">
      <c r="C126" s="1">
        <v>98</v>
      </c>
      <c r="D126" s="1">
        <f t="shared" si="2"/>
        <v>3.9048614808440092E-27</v>
      </c>
    </row>
    <row r="127" spans="3:4" x14ac:dyDescent="0.15">
      <c r="C127" s="1">
        <v>99</v>
      </c>
      <c r="D127" s="1">
        <f t="shared" si="2"/>
        <v>7.8886090522101203E-29</v>
      </c>
    </row>
    <row r="128" spans="3:4" x14ac:dyDescent="0.15">
      <c r="C128" s="1">
        <v>100</v>
      </c>
      <c r="D128" s="1">
        <f t="shared" si="2"/>
        <v>7.8886090522101181E-31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113"/>
  <sheetViews>
    <sheetView workbookViewId="0">
      <selection activeCell="J30" sqref="J30"/>
    </sheetView>
  </sheetViews>
  <sheetFormatPr defaultRowHeight="13.5" x14ac:dyDescent="0.15"/>
  <cols>
    <col min="4" max="4" width="12.75" bestFit="1" customWidth="1"/>
  </cols>
  <sheetData>
    <row r="4" spans="3:4" x14ac:dyDescent="0.15">
      <c r="C4" t="s">
        <v>6</v>
      </c>
    </row>
    <row r="6" spans="3:4" x14ac:dyDescent="0.15">
      <c r="C6" t="s">
        <v>7</v>
      </c>
      <c r="D6">
        <v>100</v>
      </c>
    </row>
    <row r="7" spans="3:4" x14ac:dyDescent="0.15">
      <c r="C7" t="s">
        <v>8</v>
      </c>
      <c r="D7">
        <f>SQRT(D6*D8*D9)</f>
        <v>5</v>
      </c>
    </row>
    <row r="8" spans="3:4" x14ac:dyDescent="0.15">
      <c r="C8" t="s">
        <v>4</v>
      </c>
      <c r="D8">
        <v>0.5</v>
      </c>
    </row>
    <row r="9" spans="3:4" x14ac:dyDescent="0.15">
      <c r="C9" t="s">
        <v>5</v>
      </c>
      <c r="D9">
        <v>0.5</v>
      </c>
    </row>
    <row r="10" spans="3:4" x14ac:dyDescent="0.15">
      <c r="C10" t="s">
        <v>9</v>
      </c>
      <c r="D10">
        <f>D6*D8</f>
        <v>50</v>
      </c>
    </row>
    <row r="13" spans="3:4" x14ac:dyDescent="0.15">
      <c r="C13" s="1" t="s">
        <v>10</v>
      </c>
      <c r="D13" s="1" t="s">
        <v>2</v>
      </c>
    </row>
    <row r="14" spans="3:4" x14ac:dyDescent="0.15">
      <c r="C14" s="1">
        <v>1</v>
      </c>
      <c r="D14" s="1">
        <f>EXP(-((C14-$D$10)^2)/2/$D$7^2)/SQRT((2*PI()*$D$7^2))</f>
        <v>1.1146000045441461E-22</v>
      </c>
    </row>
    <row r="15" spans="3:4" x14ac:dyDescent="0.15">
      <c r="C15" s="1">
        <v>2</v>
      </c>
      <c r="D15" s="1">
        <f t="shared" ref="D15:D78" si="0">EXP(-((C15-$D$10)^2)/2/$D$7^2)/SQRT((2*PI()*$D$7^2))</f>
        <v>7.7562238634939217E-22</v>
      </c>
    </row>
    <row r="16" spans="3:4" x14ac:dyDescent="0.15">
      <c r="C16" s="1">
        <v>3</v>
      </c>
      <c r="D16" s="1">
        <f t="shared" si="0"/>
        <v>5.185729402200778E-21</v>
      </c>
    </row>
    <row r="17" spans="3:4" x14ac:dyDescent="0.15">
      <c r="C17" s="1">
        <v>4</v>
      </c>
      <c r="D17" s="1">
        <f t="shared" si="0"/>
        <v>3.3311760647598336E-20</v>
      </c>
    </row>
    <row r="18" spans="3:4" x14ac:dyDescent="0.15">
      <c r="C18" s="1">
        <v>5</v>
      </c>
      <c r="D18" s="1">
        <f t="shared" si="0"/>
        <v>2.0559547143337829E-19</v>
      </c>
    </row>
    <row r="19" spans="3:4" x14ac:dyDescent="0.15">
      <c r="C19" s="1">
        <v>6</v>
      </c>
      <c r="D19" s="1">
        <f t="shared" si="0"/>
        <v>1.2191516259124923E-18</v>
      </c>
    </row>
    <row r="20" spans="3:4" x14ac:dyDescent="0.15">
      <c r="C20" s="1">
        <v>7</v>
      </c>
      <c r="D20" s="1">
        <f t="shared" si="0"/>
        <v>6.9459254971324151E-18</v>
      </c>
    </row>
    <row r="21" spans="3:4" x14ac:dyDescent="0.15">
      <c r="C21" s="1">
        <v>8</v>
      </c>
      <c r="D21" s="1">
        <f t="shared" si="0"/>
        <v>3.8021630758159273E-17</v>
      </c>
    </row>
    <row r="22" spans="3:4" x14ac:dyDescent="0.15">
      <c r="C22" s="1">
        <v>9</v>
      </c>
      <c r="D22" s="1">
        <f t="shared" si="0"/>
        <v>1.9996757496994358E-16</v>
      </c>
    </row>
    <row r="23" spans="3:4" x14ac:dyDescent="0.15">
      <c r="C23" s="1">
        <v>10</v>
      </c>
      <c r="D23" s="1">
        <f t="shared" si="0"/>
        <v>1.0104542167073785E-15</v>
      </c>
    </row>
    <row r="24" spans="3:4" x14ac:dyDescent="0.15">
      <c r="C24" s="1">
        <v>11</v>
      </c>
      <c r="D24" s="1">
        <f t="shared" si="0"/>
        <v>4.9057105713928472E-15</v>
      </c>
    </row>
    <row r="25" spans="3:4" x14ac:dyDescent="0.15">
      <c r="C25" s="1">
        <v>12</v>
      </c>
      <c r="D25" s="1">
        <f t="shared" si="0"/>
        <v>2.2883129803602738E-14</v>
      </c>
    </row>
    <row r="26" spans="3:4" x14ac:dyDescent="0.15">
      <c r="C26" s="1">
        <v>13</v>
      </c>
      <c r="D26" s="1">
        <f t="shared" si="0"/>
        <v>1.0255507273593362E-13</v>
      </c>
    </row>
    <row r="27" spans="3:4" x14ac:dyDescent="0.15">
      <c r="C27" s="1">
        <v>14</v>
      </c>
      <c r="D27" s="1">
        <f t="shared" si="0"/>
        <v>4.4159799262742782E-13</v>
      </c>
    </row>
    <row r="28" spans="3:4" x14ac:dyDescent="0.15">
      <c r="C28" s="1">
        <v>15</v>
      </c>
      <c r="D28" s="1">
        <f t="shared" si="0"/>
        <v>1.8269440816729187E-12</v>
      </c>
    </row>
    <row r="29" spans="3:4" x14ac:dyDescent="0.15">
      <c r="C29" s="1">
        <v>16</v>
      </c>
      <c r="D29" s="1">
        <f t="shared" si="0"/>
        <v>7.2619230035835754E-12</v>
      </c>
    </row>
    <row r="30" spans="3:4" x14ac:dyDescent="0.15">
      <c r="C30" s="1">
        <v>17</v>
      </c>
      <c r="D30" s="1">
        <f t="shared" si="0"/>
        <v>2.7733599883306243E-11</v>
      </c>
    </row>
    <row r="31" spans="3:4" x14ac:dyDescent="0.15">
      <c r="C31" s="1">
        <v>18</v>
      </c>
      <c r="D31" s="1">
        <f t="shared" si="0"/>
        <v>1.0176280563290113E-10</v>
      </c>
    </row>
    <row r="32" spans="3:4" x14ac:dyDescent="0.15">
      <c r="C32" s="1">
        <v>19</v>
      </c>
      <c r="D32" s="1">
        <f t="shared" si="0"/>
        <v>3.5875678159281716E-10</v>
      </c>
    </row>
    <row r="33" spans="3:4" x14ac:dyDescent="0.15">
      <c r="C33" s="1">
        <v>20</v>
      </c>
      <c r="D33" s="1">
        <f t="shared" si="0"/>
        <v>1.2151765699646572E-9</v>
      </c>
    </row>
    <row r="34" spans="3:4" x14ac:dyDescent="0.15">
      <c r="C34" s="1">
        <v>21</v>
      </c>
      <c r="D34" s="1">
        <f t="shared" si="0"/>
        <v>3.9546392812489344E-9</v>
      </c>
    </row>
    <row r="35" spans="3:4" x14ac:dyDescent="0.15">
      <c r="C35" s="1">
        <v>22</v>
      </c>
      <c r="D35" s="1">
        <f t="shared" si="0"/>
        <v>1.2365241000331692E-8</v>
      </c>
    </row>
    <row r="36" spans="3:4" x14ac:dyDescent="0.15">
      <c r="C36" s="1">
        <v>23</v>
      </c>
      <c r="D36" s="1">
        <f t="shared" si="0"/>
        <v>3.7147236891105862E-8</v>
      </c>
    </row>
    <row r="37" spans="3:4" x14ac:dyDescent="0.15">
      <c r="C37" s="1">
        <v>24</v>
      </c>
      <c r="D37" s="1">
        <f t="shared" si="0"/>
        <v>1.0722070689395247E-7</v>
      </c>
    </row>
    <row r="38" spans="3:4" x14ac:dyDescent="0.15">
      <c r="C38" s="1">
        <v>25</v>
      </c>
      <c r="D38" s="1">
        <f t="shared" si="0"/>
        <v>2.9734390294685955E-7</v>
      </c>
    </row>
    <row r="39" spans="3:4" x14ac:dyDescent="0.15">
      <c r="C39" s="1">
        <v>26</v>
      </c>
      <c r="D39" s="1">
        <f t="shared" si="0"/>
        <v>7.92259818206415E-7</v>
      </c>
    </row>
    <row r="40" spans="3:4" x14ac:dyDescent="0.15">
      <c r="C40" s="1">
        <v>27</v>
      </c>
      <c r="D40" s="1">
        <f t="shared" si="0"/>
        <v>2.0281704130973483E-6</v>
      </c>
    </row>
    <row r="41" spans="3:4" x14ac:dyDescent="0.15">
      <c r="C41" s="1">
        <v>28</v>
      </c>
      <c r="D41" s="1">
        <f t="shared" si="0"/>
        <v>4.9884942580107149E-6</v>
      </c>
    </row>
    <row r="42" spans="3:4" x14ac:dyDescent="0.15">
      <c r="C42" s="1">
        <v>29</v>
      </c>
      <c r="D42" s="1">
        <f t="shared" si="0"/>
        <v>1.178861355130797E-5</v>
      </c>
    </row>
    <row r="43" spans="3:4" x14ac:dyDescent="0.15">
      <c r="C43" s="1">
        <v>30</v>
      </c>
      <c r="D43" s="1">
        <f t="shared" si="0"/>
        <v>2.6766045152977071E-5</v>
      </c>
    </row>
    <row r="44" spans="3:4" x14ac:dyDescent="0.15">
      <c r="C44" s="1">
        <v>31</v>
      </c>
      <c r="D44" s="1">
        <f t="shared" si="0"/>
        <v>5.8389385158292053E-5</v>
      </c>
    </row>
    <row r="45" spans="3:4" x14ac:dyDescent="0.15">
      <c r="C45" s="1">
        <v>32</v>
      </c>
      <c r="D45" s="1">
        <f t="shared" si="0"/>
        <v>1.2238038602275437E-4</v>
      </c>
    </row>
    <row r="46" spans="3:4" x14ac:dyDescent="0.15">
      <c r="C46" s="1">
        <v>33</v>
      </c>
      <c r="D46" s="1">
        <f t="shared" si="0"/>
        <v>2.4644383369460369E-4</v>
      </c>
    </row>
    <row r="47" spans="3:4" x14ac:dyDescent="0.15">
      <c r="C47" s="1">
        <v>34</v>
      </c>
      <c r="D47" s="1">
        <f t="shared" si="0"/>
        <v>4.7681764029296848E-4</v>
      </c>
    </row>
    <row r="48" spans="3:4" x14ac:dyDescent="0.15">
      <c r="C48" s="1">
        <v>35</v>
      </c>
      <c r="D48" s="1">
        <f t="shared" si="0"/>
        <v>8.8636968238760142E-4</v>
      </c>
    </row>
    <row r="49" spans="3:4" x14ac:dyDescent="0.15">
      <c r="C49" s="1">
        <v>36</v>
      </c>
      <c r="D49" s="1">
        <f t="shared" si="0"/>
        <v>1.5830903165959928E-3</v>
      </c>
    </row>
    <row r="50" spans="3:4" x14ac:dyDescent="0.15">
      <c r="C50" s="1">
        <v>37</v>
      </c>
      <c r="D50" s="1">
        <f t="shared" si="0"/>
        <v>2.7165938467371238E-3</v>
      </c>
    </row>
    <row r="51" spans="3:4" x14ac:dyDescent="0.15">
      <c r="C51" s="1">
        <v>38</v>
      </c>
      <c r="D51" s="1">
        <f t="shared" si="0"/>
        <v>4.4789060589685795E-3</v>
      </c>
    </row>
    <row r="52" spans="3:4" x14ac:dyDescent="0.15">
      <c r="C52" s="1">
        <v>39</v>
      </c>
      <c r="D52" s="1">
        <f t="shared" si="0"/>
        <v>7.0949185692462877E-3</v>
      </c>
    </row>
    <row r="53" spans="3:4" x14ac:dyDescent="0.15">
      <c r="C53" s="1">
        <v>40</v>
      </c>
      <c r="D53" s="1">
        <f t="shared" si="0"/>
        <v>1.079819330263761E-2</v>
      </c>
    </row>
    <row r="54" spans="3:4" x14ac:dyDescent="0.15">
      <c r="C54" s="1">
        <v>41</v>
      </c>
      <c r="D54" s="1">
        <f t="shared" si="0"/>
        <v>1.5790031660178828E-2</v>
      </c>
    </row>
    <row r="55" spans="3:4" x14ac:dyDescent="0.15">
      <c r="C55" s="1">
        <v>42</v>
      </c>
      <c r="D55" s="1">
        <f t="shared" si="0"/>
        <v>2.2184166935891113E-2</v>
      </c>
    </row>
    <row r="56" spans="3:4" x14ac:dyDescent="0.15">
      <c r="C56" s="1">
        <v>43</v>
      </c>
      <c r="D56" s="1">
        <f t="shared" si="0"/>
        <v>2.9945493127148972E-2</v>
      </c>
    </row>
    <row r="57" spans="3:4" x14ac:dyDescent="0.15">
      <c r="C57" s="1">
        <v>44</v>
      </c>
      <c r="D57" s="1">
        <f t="shared" si="0"/>
        <v>3.8837210996642592E-2</v>
      </c>
    </row>
    <row r="58" spans="3:4" x14ac:dyDescent="0.15">
      <c r="C58" s="1">
        <v>45</v>
      </c>
      <c r="D58" s="1">
        <f t="shared" si="0"/>
        <v>4.8394144903828672E-2</v>
      </c>
    </row>
    <row r="59" spans="3:4" x14ac:dyDescent="0.15">
      <c r="C59" s="1">
        <v>46</v>
      </c>
      <c r="D59" s="1">
        <f t="shared" si="0"/>
        <v>5.7938310552296549E-2</v>
      </c>
    </row>
    <row r="60" spans="3:4" x14ac:dyDescent="0.15">
      <c r="C60" s="1">
        <v>47</v>
      </c>
      <c r="D60" s="1">
        <f t="shared" si="0"/>
        <v>6.6644920578359926E-2</v>
      </c>
    </row>
    <row r="61" spans="3:4" x14ac:dyDescent="0.15">
      <c r="C61" s="1">
        <v>48</v>
      </c>
      <c r="D61" s="1">
        <f t="shared" si="0"/>
        <v>7.3654028060664664E-2</v>
      </c>
    </row>
    <row r="62" spans="3:4" x14ac:dyDescent="0.15">
      <c r="C62" s="1">
        <v>49</v>
      </c>
      <c r="D62" s="1">
        <f t="shared" si="0"/>
        <v>7.8208538795091168E-2</v>
      </c>
    </row>
    <row r="63" spans="3:4" x14ac:dyDescent="0.15">
      <c r="C63" s="1">
        <v>50</v>
      </c>
      <c r="D63" s="1">
        <f t="shared" si="0"/>
        <v>7.9788456080286535E-2</v>
      </c>
    </row>
    <row r="64" spans="3:4" x14ac:dyDescent="0.15">
      <c r="C64" s="1">
        <v>51</v>
      </c>
      <c r="D64" s="1">
        <f t="shared" si="0"/>
        <v>7.8208538795091168E-2</v>
      </c>
    </row>
    <row r="65" spans="3:4" x14ac:dyDescent="0.15">
      <c r="C65" s="1">
        <v>52</v>
      </c>
      <c r="D65" s="1">
        <f t="shared" si="0"/>
        <v>7.3654028060664664E-2</v>
      </c>
    </row>
    <row r="66" spans="3:4" x14ac:dyDescent="0.15">
      <c r="C66" s="1">
        <v>53</v>
      </c>
      <c r="D66" s="1">
        <f t="shared" si="0"/>
        <v>6.6644920578359926E-2</v>
      </c>
    </row>
    <row r="67" spans="3:4" x14ac:dyDescent="0.15">
      <c r="C67" s="1">
        <v>54</v>
      </c>
      <c r="D67" s="1">
        <f t="shared" si="0"/>
        <v>5.7938310552296549E-2</v>
      </c>
    </row>
    <row r="68" spans="3:4" x14ac:dyDescent="0.15">
      <c r="C68" s="1">
        <v>55</v>
      </c>
      <c r="D68" s="1">
        <f t="shared" si="0"/>
        <v>4.8394144903828672E-2</v>
      </c>
    </row>
    <row r="69" spans="3:4" x14ac:dyDescent="0.15">
      <c r="C69" s="1">
        <v>56</v>
      </c>
      <c r="D69" s="1">
        <f t="shared" si="0"/>
        <v>3.8837210996642592E-2</v>
      </c>
    </row>
    <row r="70" spans="3:4" x14ac:dyDescent="0.15">
      <c r="C70" s="1">
        <v>57</v>
      </c>
      <c r="D70" s="1">
        <f t="shared" si="0"/>
        <v>2.9945493127148972E-2</v>
      </c>
    </row>
    <row r="71" spans="3:4" x14ac:dyDescent="0.15">
      <c r="C71" s="1">
        <v>58</v>
      </c>
      <c r="D71" s="1">
        <f t="shared" si="0"/>
        <v>2.2184166935891113E-2</v>
      </c>
    </row>
    <row r="72" spans="3:4" x14ac:dyDescent="0.15">
      <c r="C72" s="1">
        <v>59</v>
      </c>
      <c r="D72" s="1">
        <f t="shared" si="0"/>
        <v>1.5790031660178828E-2</v>
      </c>
    </row>
    <row r="73" spans="3:4" x14ac:dyDescent="0.15">
      <c r="C73" s="1">
        <v>60</v>
      </c>
      <c r="D73" s="1">
        <f t="shared" si="0"/>
        <v>1.079819330263761E-2</v>
      </c>
    </row>
    <row r="74" spans="3:4" x14ac:dyDescent="0.15">
      <c r="C74" s="1">
        <v>61</v>
      </c>
      <c r="D74" s="1">
        <f t="shared" si="0"/>
        <v>7.0949185692462877E-3</v>
      </c>
    </row>
    <row r="75" spans="3:4" x14ac:dyDescent="0.15">
      <c r="C75" s="1">
        <v>62</v>
      </c>
      <c r="D75" s="1">
        <f t="shared" si="0"/>
        <v>4.4789060589685795E-3</v>
      </c>
    </row>
    <row r="76" spans="3:4" x14ac:dyDescent="0.15">
      <c r="C76" s="1">
        <v>63</v>
      </c>
      <c r="D76" s="1">
        <f t="shared" si="0"/>
        <v>2.7165938467371238E-3</v>
      </c>
    </row>
    <row r="77" spans="3:4" x14ac:dyDescent="0.15">
      <c r="C77" s="1">
        <v>64</v>
      </c>
      <c r="D77" s="1">
        <f t="shared" si="0"/>
        <v>1.5830903165959928E-3</v>
      </c>
    </row>
    <row r="78" spans="3:4" x14ac:dyDescent="0.15">
      <c r="C78" s="1">
        <v>65</v>
      </c>
      <c r="D78" s="1">
        <f t="shared" si="0"/>
        <v>8.8636968238760142E-4</v>
      </c>
    </row>
    <row r="79" spans="3:4" x14ac:dyDescent="0.15">
      <c r="C79" s="1">
        <v>66</v>
      </c>
      <c r="D79" s="1">
        <f t="shared" ref="D79:D113" si="1">EXP(-((C79-$D$10)^2)/2/$D$7^2)/SQRT((2*PI()*$D$7^2))</f>
        <v>4.7681764029296848E-4</v>
      </c>
    </row>
    <row r="80" spans="3:4" x14ac:dyDescent="0.15">
      <c r="C80" s="1">
        <v>67</v>
      </c>
      <c r="D80" s="1">
        <f t="shared" si="1"/>
        <v>2.4644383369460369E-4</v>
      </c>
    </row>
    <row r="81" spans="3:4" x14ac:dyDescent="0.15">
      <c r="C81" s="1">
        <v>68</v>
      </c>
      <c r="D81" s="1">
        <f t="shared" si="1"/>
        <v>1.2238038602275437E-4</v>
      </c>
    </row>
    <row r="82" spans="3:4" x14ac:dyDescent="0.15">
      <c r="C82" s="1">
        <v>69</v>
      </c>
      <c r="D82" s="1">
        <f t="shared" si="1"/>
        <v>5.8389385158292053E-5</v>
      </c>
    </row>
    <row r="83" spans="3:4" x14ac:dyDescent="0.15">
      <c r="C83" s="1">
        <v>70</v>
      </c>
      <c r="D83" s="1">
        <f t="shared" si="1"/>
        <v>2.6766045152977071E-5</v>
      </c>
    </row>
    <row r="84" spans="3:4" x14ac:dyDescent="0.15">
      <c r="C84" s="1">
        <v>71</v>
      </c>
      <c r="D84" s="1">
        <f t="shared" si="1"/>
        <v>1.178861355130797E-5</v>
      </c>
    </row>
    <row r="85" spans="3:4" x14ac:dyDescent="0.15">
      <c r="C85" s="1">
        <v>72</v>
      </c>
      <c r="D85" s="1">
        <f t="shared" si="1"/>
        <v>4.9884942580107149E-6</v>
      </c>
    </row>
    <row r="86" spans="3:4" x14ac:dyDescent="0.15">
      <c r="C86" s="1">
        <v>73</v>
      </c>
      <c r="D86" s="1">
        <f t="shared" si="1"/>
        <v>2.0281704130973483E-6</v>
      </c>
    </row>
    <row r="87" spans="3:4" x14ac:dyDescent="0.15">
      <c r="C87" s="1">
        <v>74</v>
      </c>
      <c r="D87" s="1">
        <f t="shared" si="1"/>
        <v>7.92259818206415E-7</v>
      </c>
    </row>
    <row r="88" spans="3:4" x14ac:dyDescent="0.15">
      <c r="C88" s="1">
        <v>75</v>
      </c>
      <c r="D88" s="1">
        <f t="shared" si="1"/>
        <v>2.9734390294685955E-7</v>
      </c>
    </row>
    <row r="89" spans="3:4" x14ac:dyDescent="0.15">
      <c r="C89" s="1">
        <v>76</v>
      </c>
      <c r="D89" s="1">
        <f t="shared" si="1"/>
        <v>1.0722070689395247E-7</v>
      </c>
    </row>
    <row r="90" spans="3:4" x14ac:dyDescent="0.15">
      <c r="C90" s="1">
        <v>77</v>
      </c>
      <c r="D90" s="1">
        <f t="shared" si="1"/>
        <v>3.7147236891105862E-8</v>
      </c>
    </row>
    <row r="91" spans="3:4" x14ac:dyDescent="0.15">
      <c r="C91" s="1">
        <v>78</v>
      </c>
      <c r="D91" s="1">
        <f t="shared" si="1"/>
        <v>1.2365241000331692E-8</v>
      </c>
    </row>
    <row r="92" spans="3:4" x14ac:dyDescent="0.15">
      <c r="C92" s="1">
        <v>79</v>
      </c>
      <c r="D92" s="1">
        <f t="shared" si="1"/>
        <v>3.9546392812489344E-9</v>
      </c>
    </row>
    <row r="93" spans="3:4" x14ac:dyDescent="0.15">
      <c r="C93" s="1">
        <v>80</v>
      </c>
      <c r="D93" s="1">
        <f t="shared" si="1"/>
        <v>1.2151765699646572E-9</v>
      </c>
    </row>
    <row r="94" spans="3:4" x14ac:dyDescent="0.15">
      <c r="C94" s="1">
        <v>81</v>
      </c>
      <c r="D94" s="1">
        <f t="shared" si="1"/>
        <v>3.5875678159281716E-10</v>
      </c>
    </row>
    <row r="95" spans="3:4" x14ac:dyDescent="0.15">
      <c r="C95" s="1">
        <v>82</v>
      </c>
      <c r="D95" s="1">
        <f t="shared" si="1"/>
        <v>1.0176280563290113E-10</v>
      </c>
    </row>
    <row r="96" spans="3:4" x14ac:dyDescent="0.15">
      <c r="C96" s="1">
        <v>83</v>
      </c>
      <c r="D96" s="1">
        <f t="shared" si="1"/>
        <v>2.7733599883306243E-11</v>
      </c>
    </row>
    <row r="97" spans="3:4" x14ac:dyDescent="0.15">
      <c r="C97" s="1">
        <v>84</v>
      </c>
      <c r="D97" s="1">
        <f t="shared" si="1"/>
        <v>7.2619230035835754E-12</v>
      </c>
    </row>
    <row r="98" spans="3:4" x14ac:dyDescent="0.15">
      <c r="C98" s="1">
        <v>85</v>
      </c>
      <c r="D98" s="1">
        <f t="shared" si="1"/>
        <v>1.8269440816729187E-12</v>
      </c>
    </row>
    <row r="99" spans="3:4" x14ac:dyDescent="0.15">
      <c r="C99" s="1">
        <v>86</v>
      </c>
      <c r="D99" s="1">
        <f t="shared" si="1"/>
        <v>4.4159799262742782E-13</v>
      </c>
    </row>
    <row r="100" spans="3:4" x14ac:dyDescent="0.15">
      <c r="C100" s="1">
        <v>87</v>
      </c>
      <c r="D100" s="1">
        <f t="shared" si="1"/>
        <v>1.0255507273593362E-13</v>
      </c>
    </row>
    <row r="101" spans="3:4" x14ac:dyDescent="0.15">
      <c r="C101" s="1">
        <v>88</v>
      </c>
      <c r="D101" s="1">
        <f t="shared" si="1"/>
        <v>2.2883129803602738E-14</v>
      </c>
    </row>
    <row r="102" spans="3:4" x14ac:dyDescent="0.15">
      <c r="C102" s="1">
        <v>89</v>
      </c>
      <c r="D102" s="1">
        <f t="shared" si="1"/>
        <v>4.9057105713928472E-15</v>
      </c>
    </row>
    <row r="103" spans="3:4" x14ac:dyDescent="0.15">
      <c r="C103" s="1">
        <v>90</v>
      </c>
      <c r="D103" s="1">
        <f t="shared" si="1"/>
        <v>1.0104542167073785E-15</v>
      </c>
    </row>
    <row r="104" spans="3:4" x14ac:dyDescent="0.15">
      <c r="C104" s="1">
        <v>91</v>
      </c>
      <c r="D104" s="1">
        <f t="shared" si="1"/>
        <v>1.9996757496994358E-16</v>
      </c>
    </row>
    <row r="105" spans="3:4" x14ac:dyDescent="0.15">
      <c r="C105" s="1">
        <v>92</v>
      </c>
      <c r="D105" s="1">
        <f t="shared" si="1"/>
        <v>3.8021630758159273E-17</v>
      </c>
    </row>
    <row r="106" spans="3:4" x14ac:dyDescent="0.15">
      <c r="C106" s="1">
        <v>93</v>
      </c>
      <c r="D106" s="1">
        <f t="shared" si="1"/>
        <v>6.9459254971324151E-18</v>
      </c>
    </row>
    <row r="107" spans="3:4" x14ac:dyDescent="0.15">
      <c r="C107" s="1">
        <v>94</v>
      </c>
      <c r="D107" s="1">
        <f t="shared" si="1"/>
        <v>1.2191516259124923E-18</v>
      </c>
    </row>
    <row r="108" spans="3:4" x14ac:dyDescent="0.15">
      <c r="C108" s="1">
        <v>95</v>
      </c>
      <c r="D108" s="1">
        <f t="shared" si="1"/>
        <v>2.0559547143337829E-19</v>
      </c>
    </row>
    <row r="109" spans="3:4" x14ac:dyDescent="0.15">
      <c r="C109" s="1">
        <v>96</v>
      </c>
      <c r="D109" s="1">
        <f t="shared" si="1"/>
        <v>3.3311760647598336E-20</v>
      </c>
    </row>
    <row r="110" spans="3:4" x14ac:dyDescent="0.15">
      <c r="C110" s="1">
        <v>97</v>
      </c>
      <c r="D110" s="1">
        <f t="shared" si="1"/>
        <v>5.185729402200778E-21</v>
      </c>
    </row>
    <row r="111" spans="3:4" x14ac:dyDescent="0.15">
      <c r="C111" s="1">
        <v>98</v>
      </c>
      <c r="D111" s="1">
        <f t="shared" si="1"/>
        <v>7.7562238634939217E-22</v>
      </c>
    </row>
    <row r="112" spans="3:4" x14ac:dyDescent="0.15">
      <c r="C112" s="1">
        <v>99</v>
      </c>
      <c r="D112" s="1">
        <f t="shared" si="1"/>
        <v>1.1146000045441461E-22</v>
      </c>
    </row>
    <row r="113" spans="3:4" x14ac:dyDescent="0.15">
      <c r="C113" s="1">
        <v>100</v>
      </c>
      <c r="D113" s="1">
        <f t="shared" si="1"/>
        <v>1.5389197253412839E-23</v>
      </c>
    </row>
  </sheetData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二項分布</vt:lpstr>
      <vt:lpstr>近似式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masy</dc:creator>
  <cp:lastModifiedBy>山本将史</cp:lastModifiedBy>
  <dcterms:created xsi:type="dcterms:W3CDTF">2014-10-24T05:56:10Z</dcterms:created>
  <dcterms:modified xsi:type="dcterms:W3CDTF">2015-03-25T03:28:57Z</dcterms:modified>
</cp:coreProperties>
</file>