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 オーム社\熱力学Excel20150325\"/>
    </mc:Choice>
  </mc:AlternateContent>
  <bookViews>
    <workbookView xWindow="240" yWindow="120" windowWidth="16155" windowHeight="10530"/>
  </bookViews>
  <sheets>
    <sheet name="N!" sheetId="3" r:id="rId1"/>
    <sheet name="W" sheetId="1" r:id="rId2"/>
    <sheet name="WW" sheetId="2" r:id="rId3"/>
    <sheet name="スターリング" sheetId="4" r:id="rId4"/>
  </sheets>
  <calcPr calcId="152511"/>
</workbook>
</file>

<file path=xl/calcChain.xml><?xml version="1.0" encoding="utf-8"?>
<calcChain xmlns="http://schemas.openxmlformats.org/spreadsheetml/2006/main">
  <c r="F12" i="4" l="1"/>
  <c r="F13" i="4"/>
  <c r="F14" i="4"/>
  <c r="F15" i="4"/>
  <c r="G15" i="4" s="1"/>
  <c r="F16" i="4"/>
  <c r="F17" i="4"/>
  <c r="F18" i="4"/>
  <c r="F19" i="4"/>
  <c r="G19" i="4" s="1"/>
  <c r="F20" i="4"/>
  <c r="F21" i="4"/>
  <c r="F22" i="4"/>
  <c r="F23" i="4"/>
  <c r="G23" i="4" s="1"/>
  <c r="F24" i="4"/>
  <c r="F25" i="4"/>
  <c r="F26" i="4"/>
  <c r="F27" i="4"/>
  <c r="G27" i="4" s="1"/>
  <c r="F28" i="4"/>
  <c r="F29" i="4"/>
  <c r="F30" i="4"/>
  <c r="F31" i="4"/>
  <c r="G31" i="4" s="1"/>
  <c r="F32" i="4"/>
  <c r="F33" i="4"/>
  <c r="F34" i="4"/>
  <c r="F35" i="4"/>
  <c r="G35" i="4" s="1"/>
  <c r="F36" i="4"/>
  <c r="F37" i="4"/>
  <c r="F38" i="4"/>
  <c r="F39" i="4"/>
  <c r="G39" i="4" s="1"/>
  <c r="F40" i="4"/>
  <c r="F41" i="4"/>
  <c r="F42" i="4"/>
  <c r="F43" i="4"/>
  <c r="G43" i="4" s="1"/>
  <c r="F44" i="4"/>
  <c r="F45" i="4"/>
  <c r="F46" i="4"/>
  <c r="F47" i="4"/>
  <c r="G47" i="4" s="1"/>
  <c r="F48" i="4"/>
  <c r="F49" i="4"/>
  <c r="F50" i="4"/>
  <c r="F51" i="4"/>
  <c r="G51" i="4" s="1"/>
  <c r="F52" i="4"/>
  <c r="F53" i="4"/>
  <c r="F54" i="4"/>
  <c r="F55" i="4"/>
  <c r="G55" i="4" s="1"/>
  <c r="F56" i="4"/>
  <c r="F57" i="4"/>
  <c r="F58" i="4"/>
  <c r="F59" i="4"/>
  <c r="G59" i="4" s="1"/>
  <c r="F60" i="4"/>
  <c r="F61" i="4"/>
  <c r="F62" i="4"/>
  <c r="F63" i="4"/>
  <c r="G63" i="4" s="1"/>
  <c r="F64" i="4"/>
  <c r="F65" i="4"/>
  <c r="F66" i="4"/>
  <c r="F67" i="4"/>
  <c r="G67" i="4" s="1"/>
  <c r="F68" i="4"/>
  <c r="F69" i="4"/>
  <c r="F70" i="4"/>
  <c r="F71" i="4"/>
  <c r="G71" i="4" s="1"/>
  <c r="F72" i="4"/>
  <c r="F73" i="4"/>
  <c r="F74" i="4"/>
  <c r="F75" i="4"/>
  <c r="G75" i="4" s="1"/>
  <c r="F76" i="4"/>
  <c r="F77" i="4"/>
  <c r="F78" i="4"/>
  <c r="F79" i="4"/>
  <c r="G79" i="4" s="1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" i="4"/>
  <c r="E83" i="4"/>
  <c r="G83" i="4" s="1"/>
  <c r="E85" i="4"/>
  <c r="G85" i="4" s="1"/>
  <c r="E87" i="4"/>
  <c r="G87" i="4" s="1"/>
  <c r="E89" i="4"/>
  <c r="G89" i="4" s="1"/>
  <c r="E91" i="4"/>
  <c r="G91" i="4" s="1"/>
  <c r="E93" i="4"/>
  <c r="G93" i="4" s="1"/>
  <c r="E95" i="4"/>
  <c r="G95" i="4" s="1"/>
  <c r="E97" i="4"/>
  <c r="G97" i="4" s="1"/>
  <c r="E99" i="4"/>
  <c r="G99" i="4" s="1"/>
  <c r="E101" i="4"/>
  <c r="G101" i="4" s="1"/>
  <c r="E103" i="4"/>
  <c r="G103" i="4" s="1"/>
  <c r="E105" i="4"/>
  <c r="G105" i="4" s="1"/>
  <c r="E107" i="4"/>
  <c r="G107" i="4" s="1"/>
  <c r="E109" i="4"/>
  <c r="G109" i="4" s="1"/>
  <c r="D14" i="4"/>
  <c r="E14" i="4" s="1"/>
  <c r="G14" i="4" s="1"/>
  <c r="D15" i="4"/>
  <c r="E15" i="4" s="1"/>
  <c r="D16" i="4"/>
  <c r="E16" i="4" s="1"/>
  <c r="G16" i="4" s="1"/>
  <c r="D17" i="4"/>
  <c r="E17" i="4" s="1"/>
  <c r="G17" i="4" s="1"/>
  <c r="D18" i="4"/>
  <c r="E18" i="4" s="1"/>
  <c r="G18" i="4" s="1"/>
  <c r="D19" i="4"/>
  <c r="E19" i="4" s="1"/>
  <c r="D20" i="4"/>
  <c r="E20" i="4" s="1"/>
  <c r="G20" i="4" s="1"/>
  <c r="D21" i="4"/>
  <c r="E21" i="4" s="1"/>
  <c r="G21" i="4" s="1"/>
  <c r="D22" i="4"/>
  <c r="E22" i="4" s="1"/>
  <c r="G22" i="4" s="1"/>
  <c r="D23" i="4"/>
  <c r="E23" i="4" s="1"/>
  <c r="D24" i="4"/>
  <c r="E24" i="4" s="1"/>
  <c r="G24" i="4" s="1"/>
  <c r="D25" i="4"/>
  <c r="E25" i="4" s="1"/>
  <c r="G25" i="4" s="1"/>
  <c r="D26" i="4"/>
  <c r="E26" i="4" s="1"/>
  <c r="G26" i="4" s="1"/>
  <c r="D27" i="4"/>
  <c r="E27" i="4" s="1"/>
  <c r="D28" i="4"/>
  <c r="E28" i="4" s="1"/>
  <c r="G28" i="4" s="1"/>
  <c r="D29" i="4"/>
  <c r="E29" i="4" s="1"/>
  <c r="G29" i="4" s="1"/>
  <c r="D30" i="4"/>
  <c r="E30" i="4" s="1"/>
  <c r="G30" i="4" s="1"/>
  <c r="D31" i="4"/>
  <c r="E31" i="4" s="1"/>
  <c r="D32" i="4"/>
  <c r="E32" i="4" s="1"/>
  <c r="G32" i="4" s="1"/>
  <c r="D33" i="4"/>
  <c r="E33" i="4" s="1"/>
  <c r="G33" i="4" s="1"/>
  <c r="D34" i="4"/>
  <c r="E34" i="4" s="1"/>
  <c r="G34" i="4" s="1"/>
  <c r="D35" i="4"/>
  <c r="E35" i="4" s="1"/>
  <c r="D36" i="4"/>
  <c r="E36" i="4" s="1"/>
  <c r="G36" i="4" s="1"/>
  <c r="D37" i="4"/>
  <c r="E37" i="4" s="1"/>
  <c r="G37" i="4" s="1"/>
  <c r="D38" i="4"/>
  <c r="E38" i="4" s="1"/>
  <c r="G38" i="4" s="1"/>
  <c r="D39" i="4"/>
  <c r="E39" i="4" s="1"/>
  <c r="D40" i="4"/>
  <c r="E40" i="4" s="1"/>
  <c r="G40" i="4" s="1"/>
  <c r="D41" i="4"/>
  <c r="E41" i="4" s="1"/>
  <c r="G41" i="4" s="1"/>
  <c r="D42" i="4"/>
  <c r="E42" i="4" s="1"/>
  <c r="G42" i="4" s="1"/>
  <c r="D43" i="4"/>
  <c r="E43" i="4" s="1"/>
  <c r="D44" i="4"/>
  <c r="E44" i="4" s="1"/>
  <c r="G44" i="4" s="1"/>
  <c r="D45" i="4"/>
  <c r="E45" i="4" s="1"/>
  <c r="G45" i="4" s="1"/>
  <c r="D46" i="4"/>
  <c r="E46" i="4" s="1"/>
  <c r="G46" i="4" s="1"/>
  <c r="D47" i="4"/>
  <c r="E47" i="4" s="1"/>
  <c r="D48" i="4"/>
  <c r="E48" i="4" s="1"/>
  <c r="G48" i="4" s="1"/>
  <c r="D49" i="4"/>
  <c r="E49" i="4" s="1"/>
  <c r="G49" i="4" s="1"/>
  <c r="D50" i="4"/>
  <c r="E50" i="4" s="1"/>
  <c r="G50" i="4" s="1"/>
  <c r="D51" i="4"/>
  <c r="E51" i="4" s="1"/>
  <c r="D52" i="4"/>
  <c r="E52" i="4" s="1"/>
  <c r="G52" i="4" s="1"/>
  <c r="D53" i="4"/>
  <c r="E53" i="4" s="1"/>
  <c r="G53" i="4" s="1"/>
  <c r="D54" i="4"/>
  <c r="E54" i="4" s="1"/>
  <c r="G54" i="4" s="1"/>
  <c r="D55" i="4"/>
  <c r="E55" i="4" s="1"/>
  <c r="D56" i="4"/>
  <c r="E56" i="4" s="1"/>
  <c r="G56" i="4" s="1"/>
  <c r="D57" i="4"/>
  <c r="E57" i="4" s="1"/>
  <c r="G57" i="4" s="1"/>
  <c r="D58" i="4"/>
  <c r="E58" i="4" s="1"/>
  <c r="G58" i="4" s="1"/>
  <c r="D59" i="4"/>
  <c r="E59" i="4" s="1"/>
  <c r="D60" i="4"/>
  <c r="E60" i="4" s="1"/>
  <c r="G60" i="4" s="1"/>
  <c r="D61" i="4"/>
  <c r="E61" i="4" s="1"/>
  <c r="G61" i="4" s="1"/>
  <c r="D62" i="4"/>
  <c r="E62" i="4" s="1"/>
  <c r="G62" i="4" s="1"/>
  <c r="D63" i="4"/>
  <c r="E63" i="4" s="1"/>
  <c r="D64" i="4"/>
  <c r="E64" i="4" s="1"/>
  <c r="G64" i="4" s="1"/>
  <c r="D65" i="4"/>
  <c r="E65" i="4" s="1"/>
  <c r="G65" i="4" s="1"/>
  <c r="D66" i="4"/>
  <c r="E66" i="4" s="1"/>
  <c r="G66" i="4" s="1"/>
  <c r="D67" i="4"/>
  <c r="E67" i="4" s="1"/>
  <c r="D68" i="4"/>
  <c r="E68" i="4" s="1"/>
  <c r="G68" i="4" s="1"/>
  <c r="D69" i="4"/>
  <c r="E69" i="4" s="1"/>
  <c r="G69" i="4" s="1"/>
  <c r="D70" i="4"/>
  <c r="E70" i="4" s="1"/>
  <c r="G70" i="4" s="1"/>
  <c r="D71" i="4"/>
  <c r="E71" i="4" s="1"/>
  <c r="D72" i="4"/>
  <c r="E72" i="4" s="1"/>
  <c r="G72" i="4" s="1"/>
  <c r="D73" i="4"/>
  <c r="E73" i="4" s="1"/>
  <c r="G73" i="4" s="1"/>
  <c r="D74" i="4"/>
  <c r="E74" i="4" s="1"/>
  <c r="G74" i="4" s="1"/>
  <c r="D75" i="4"/>
  <c r="E75" i="4" s="1"/>
  <c r="D76" i="4"/>
  <c r="E76" i="4" s="1"/>
  <c r="G76" i="4" s="1"/>
  <c r="D77" i="4"/>
  <c r="E77" i="4" s="1"/>
  <c r="G77" i="4" s="1"/>
  <c r="D78" i="4"/>
  <c r="E78" i="4" s="1"/>
  <c r="G78" i="4" s="1"/>
  <c r="D79" i="4"/>
  <c r="E79" i="4" s="1"/>
  <c r="D80" i="4"/>
  <c r="E80" i="4" s="1"/>
  <c r="G80" i="4" s="1"/>
  <c r="D81" i="4"/>
  <c r="E81" i="4" s="1"/>
  <c r="G81" i="4" s="1"/>
  <c r="D82" i="4"/>
  <c r="E82" i="4" s="1"/>
  <c r="G82" i="4" s="1"/>
  <c r="D83" i="4"/>
  <c r="D84" i="4"/>
  <c r="E84" i="4" s="1"/>
  <c r="G84" i="4" s="1"/>
  <c r="D85" i="4"/>
  <c r="D86" i="4"/>
  <c r="E86" i="4" s="1"/>
  <c r="G86" i="4" s="1"/>
  <c r="D87" i="4"/>
  <c r="D88" i="4"/>
  <c r="E88" i="4" s="1"/>
  <c r="G88" i="4" s="1"/>
  <c r="D89" i="4"/>
  <c r="D90" i="4"/>
  <c r="E90" i="4" s="1"/>
  <c r="G90" i="4" s="1"/>
  <c r="D91" i="4"/>
  <c r="D92" i="4"/>
  <c r="E92" i="4" s="1"/>
  <c r="G92" i="4" s="1"/>
  <c r="D93" i="4"/>
  <c r="D94" i="4"/>
  <c r="E94" i="4" s="1"/>
  <c r="G94" i="4" s="1"/>
  <c r="D95" i="4"/>
  <c r="D96" i="4"/>
  <c r="E96" i="4" s="1"/>
  <c r="G96" i="4" s="1"/>
  <c r="D97" i="4"/>
  <c r="D98" i="4"/>
  <c r="E98" i="4" s="1"/>
  <c r="G98" i="4" s="1"/>
  <c r="D99" i="4"/>
  <c r="D100" i="4"/>
  <c r="E100" i="4" s="1"/>
  <c r="G100" i="4" s="1"/>
  <c r="D101" i="4"/>
  <c r="D102" i="4"/>
  <c r="E102" i="4" s="1"/>
  <c r="G102" i="4" s="1"/>
  <c r="D103" i="4"/>
  <c r="D104" i="4"/>
  <c r="E104" i="4" s="1"/>
  <c r="G104" i="4" s="1"/>
  <c r="D105" i="4"/>
  <c r="D106" i="4"/>
  <c r="E106" i="4" s="1"/>
  <c r="G106" i="4" s="1"/>
  <c r="D107" i="4"/>
  <c r="D108" i="4"/>
  <c r="E108" i="4" s="1"/>
  <c r="G108" i="4" s="1"/>
  <c r="D109" i="4"/>
  <c r="D110" i="4"/>
  <c r="E110" i="4" s="1"/>
  <c r="G110" i="4" s="1"/>
  <c r="D13" i="4"/>
  <c r="E13" i="4" s="1"/>
  <c r="G13" i="4" s="1"/>
  <c r="D12" i="4"/>
  <c r="E12" i="4" s="1"/>
  <c r="G12" i="4" s="1"/>
  <c r="D11" i="4"/>
  <c r="E11" i="4" s="1"/>
  <c r="G11" i="4" s="1"/>
  <c r="D11" i="1"/>
  <c r="E11" i="1" s="1"/>
  <c r="D32" i="1" l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1" i="1"/>
  <c r="E31" i="1" s="1"/>
  <c r="D30" i="1"/>
  <c r="E30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22" i="1"/>
  <c r="E22" i="1" s="1"/>
  <c r="D21" i="1"/>
  <c r="E2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6" i="3"/>
  <c r="B7" i="3"/>
  <c r="B8" i="3"/>
  <c r="B9" i="3"/>
  <c r="B10" i="3"/>
  <c r="B11" i="3"/>
  <c r="B12" i="3"/>
  <c r="B13" i="3"/>
  <c r="B14" i="3"/>
  <c r="B15" i="3"/>
  <c r="B6" i="3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7" i="2"/>
  <c r="F27" i="2" l="1"/>
  <c r="F25" i="2"/>
  <c r="F23" i="2"/>
  <c r="F21" i="2"/>
  <c r="F19" i="2"/>
  <c r="F17" i="2"/>
  <c r="F15" i="2"/>
  <c r="F13" i="2"/>
  <c r="F11" i="2"/>
  <c r="F9" i="2"/>
  <c r="F7" i="2"/>
  <c r="F26" i="2"/>
  <c r="F24" i="2"/>
  <c r="F22" i="2"/>
  <c r="F20" i="2"/>
  <c r="F18" i="2"/>
  <c r="F16" i="2"/>
  <c r="F14" i="2"/>
  <c r="F12" i="2"/>
  <c r="F10" i="2"/>
  <c r="F8" i="2"/>
</calcChain>
</file>

<file path=xl/sharedStrings.xml><?xml version="1.0" encoding="utf-8"?>
<sst xmlns="http://schemas.openxmlformats.org/spreadsheetml/2006/main" count="31" uniqueCount="26">
  <si>
    <t>E</t>
    <phoneticPr fontId="1"/>
  </si>
  <si>
    <t>W1</t>
    <phoneticPr fontId="1"/>
  </si>
  <si>
    <t>W2</t>
    <phoneticPr fontId="1"/>
  </si>
  <si>
    <t>W1*W2</t>
    <phoneticPr fontId="1"/>
  </si>
  <si>
    <t>N</t>
    <phoneticPr fontId="1"/>
  </si>
  <si>
    <t>ET</t>
    <phoneticPr fontId="1"/>
  </si>
  <si>
    <t>N</t>
    <phoneticPr fontId="1"/>
  </si>
  <si>
    <t>n</t>
    <phoneticPr fontId="1"/>
  </si>
  <si>
    <t>W</t>
    <phoneticPr fontId="1"/>
  </si>
  <si>
    <t>W(100)</t>
    <phoneticPr fontId="1"/>
  </si>
  <si>
    <t>Ω（E)</t>
    <phoneticPr fontId="1"/>
  </si>
  <si>
    <t>E</t>
    <phoneticPr fontId="1"/>
  </si>
  <si>
    <t>N</t>
    <phoneticPr fontId="1"/>
  </si>
  <si>
    <t>V</t>
    <phoneticPr fontId="1"/>
  </si>
  <si>
    <t>m</t>
    <phoneticPr fontId="1"/>
  </si>
  <si>
    <t>h</t>
    <phoneticPr fontId="1"/>
  </si>
  <si>
    <t>W</t>
    <phoneticPr fontId="1"/>
  </si>
  <si>
    <t>Ω（E)とW</t>
    <phoneticPr fontId="1"/>
  </si>
  <si>
    <t>ΔE</t>
    <phoneticPr fontId="1"/>
  </si>
  <si>
    <t>スターリングの公式</t>
    <rPh sb="7" eb="9">
      <t>コウシキ</t>
    </rPh>
    <phoneticPr fontId="1"/>
  </si>
  <si>
    <t>N</t>
    <phoneticPr fontId="1"/>
  </si>
  <si>
    <t>N!</t>
    <phoneticPr fontId="1"/>
  </si>
  <si>
    <t>ln N!</t>
    <phoneticPr fontId="1"/>
  </si>
  <si>
    <t>ln N!=N ln N-N</t>
    <phoneticPr fontId="1"/>
  </si>
  <si>
    <t>N ln N-N</t>
  </si>
  <si>
    <t>差分</t>
    <rPh sb="0" eb="2">
      <t>サブン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</si>
</sst>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444444"/>
      <name val="Meiryo UI"/>
      <family val="3"/>
      <charset val="128"/>
    </font>
    <font>
      <sz val="11"/>
      <color rgb="FF444444"/>
      <name val="Meiryo UI"/>
      <family val="3"/>
      <charset val="128"/>
    </font>
    <font>
      <sz val="11"/>
      <color rgb="FF444444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W(10)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'N!'!$B$5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'N!'!$A$6:$A$15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'N!'!$B$6:$B$15</c:f>
              <c:numCache>
                <c:formatCode>General</c:formatCode>
                <c:ptCount val="10"/>
                <c:pt idx="0">
                  <c:v>10</c:v>
                </c:pt>
                <c:pt idx="1">
                  <c:v>45</c:v>
                </c:pt>
                <c:pt idx="2">
                  <c:v>120</c:v>
                </c:pt>
                <c:pt idx="3">
                  <c:v>209.99999999999997</c:v>
                </c:pt>
                <c:pt idx="4">
                  <c:v>252</c:v>
                </c:pt>
                <c:pt idx="5">
                  <c:v>209.99999999999997</c:v>
                </c:pt>
                <c:pt idx="6">
                  <c:v>120</c:v>
                </c:pt>
                <c:pt idx="7">
                  <c:v>45</c:v>
                </c:pt>
                <c:pt idx="8">
                  <c:v>10</c:v>
                </c:pt>
                <c:pt idx="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02024"/>
        <c:axId val="306702416"/>
      </c:scatterChart>
      <c:valAx>
        <c:axId val="306702024"/>
        <c:scaling>
          <c:orientation val="minMax"/>
          <c:max val="10"/>
          <c:min val="0"/>
        </c:scaling>
        <c:delete val="0"/>
        <c:axPos val="b"/>
        <c:numFmt formatCode="General" sourceLinked="1"/>
        <c:majorTickMark val="out"/>
        <c:minorTickMark val="none"/>
        <c:tickLblPos val="nextTo"/>
        <c:crossAx val="306702416"/>
        <c:crosses val="autoZero"/>
        <c:crossBetween val="midCat"/>
      </c:valAx>
      <c:valAx>
        <c:axId val="306702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6702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W(30)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'N!'!$D$5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'N!'!$C$6:$C$35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'N!'!$D$6:$D$35</c:f>
              <c:numCache>
                <c:formatCode>General</c:formatCode>
                <c:ptCount val="30"/>
                <c:pt idx="0">
                  <c:v>30</c:v>
                </c:pt>
                <c:pt idx="1">
                  <c:v>435</c:v>
                </c:pt>
                <c:pt idx="2">
                  <c:v>4059.9999999999995</c:v>
                </c:pt>
                <c:pt idx="3">
                  <c:v>27405.000000000004</c:v>
                </c:pt>
                <c:pt idx="4">
                  <c:v>142506</c:v>
                </c:pt>
                <c:pt idx="5">
                  <c:v>593774.99999999988</c:v>
                </c:pt>
                <c:pt idx="6">
                  <c:v>2035800.0000000005</c:v>
                </c:pt>
                <c:pt idx="7">
                  <c:v>5852925</c:v>
                </c:pt>
                <c:pt idx="8">
                  <c:v>14307150.000000004</c:v>
                </c:pt>
                <c:pt idx="9">
                  <c:v>30045015</c:v>
                </c:pt>
                <c:pt idx="10">
                  <c:v>54627299.999999978</c:v>
                </c:pt>
                <c:pt idx="11">
                  <c:v>86493225.000000015</c:v>
                </c:pt>
                <c:pt idx="12">
                  <c:v>119759850</c:v>
                </c:pt>
                <c:pt idx="13">
                  <c:v>145422675</c:v>
                </c:pt>
                <c:pt idx="14">
                  <c:v>155117520</c:v>
                </c:pt>
                <c:pt idx="15">
                  <c:v>145422675</c:v>
                </c:pt>
                <c:pt idx="16">
                  <c:v>119759850</c:v>
                </c:pt>
                <c:pt idx="17">
                  <c:v>86493225.000000015</c:v>
                </c:pt>
                <c:pt idx="18">
                  <c:v>54627299.999999978</c:v>
                </c:pt>
                <c:pt idx="19">
                  <c:v>30045015</c:v>
                </c:pt>
                <c:pt idx="20">
                  <c:v>14307150.000000004</c:v>
                </c:pt>
                <c:pt idx="21">
                  <c:v>5852925</c:v>
                </c:pt>
                <c:pt idx="22">
                  <c:v>2035800.0000000005</c:v>
                </c:pt>
                <c:pt idx="23">
                  <c:v>593774.99999999988</c:v>
                </c:pt>
                <c:pt idx="24">
                  <c:v>142506</c:v>
                </c:pt>
                <c:pt idx="25">
                  <c:v>27405.000000000004</c:v>
                </c:pt>
                <c:pt idx="26">
                  <c:v>4059.9999999999995</c:v>
                </c:pt>
                <c:pt idx="27">
                  <c:v>435</c:v>
                </c:pt>
                <c:pt idx="28">
                  <c:v>30</c:v>
                </c:pt>
                <c:pt idx="2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07904"/>
        <c:axId val="306700848"/>
      </c:scatterChart>
      <c:valAx>
        <c:axId val="306707904"/>
        <c:scaling>
          <c:orientation val="minMax"/>
          <c:max val="30"/>
        </c:scaling>
        <c:delete val="0"/>
        <c:axPos val="b"/>
        <c:numFmt formatCode="General" sourceLinked="1"/>
        <c:majorTickMark val="out"/>
        <c:minorTickMark val="none"/>
        <c:tickLblPos val="nextTo"/>
        <c:crossAx val="306700848"/>
        <c:crosses val="autoZero"/>
        <c:crossBetween val="midCat"/>
      </c:valAx>
      <c:valAx>
        <c:axId val="306700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670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W(100)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'N!'!$F$5</c:f>
              <c:strCache>
                <c:ptCount val="1"/>
                <c:pt idx="0">
                  <c:v>W(100)</c:v>
                </c:pt>
              </c:strCache>
            </c:strRef>
          </c:tx>
          <c:xVal>
            <c:numRef>
              <c:f>'N!'!$E$6:$E$105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'N!'!$F$6:$F$105</c:f>
              <c:numCache>
                <c:formatCode>General</c:formatCode>
                <c:ptCount val="100"/>
                <c:pt idx="0">
                  <c:v>100</c:v>
                </c:pt>
                <c:pt idx="1">
                  <c:v>4950</c:v>
                </c:pt>
                <c:pt idx="2">
                  <c:v>161700</c:v>
                </c:pt>
                <c:pt idx="3">
                  <c:v>3921225</c:v>
                </c:pt>
                <c:pt idx="4">
                  <c:v>75287520</c:v>
                </c:pt>
                <c:pt idx="5">
                  <c:v>1192052400</c:v>
                </c:pt>
                <c:pt idx="6">
                  <c:v>16007560799.999996</c:v>
                </c:pt>
                <c:pt idx="7">
                  <c:v>186087894300</c:v>
                </c:pt>
                <c:pt idx="8">
                  <c:v>1902231808400</c:v>
                </c:pt>
                <c:pt idx="9">
                  <c:v>17310309456440.006</c:v>
                </c:pt>
                <c:pt idx="10">
                  <c:v>141629804643600.03</c:v>
                </c:pt>
                <c:pt idx="11">
                  <c:v>1050421051106700</c:v>
                </c:pt>
                <c:pt idx="12">
                  <c:v>7110542499799198</c:v>
                </c:pt>
                <c:pt idx="13">
                  <c:v>4.41869426773236E+16</c:v>
                </c:pt>
                <c:pt idx="14">
                  <c:v>2.5333847134998864E+17</c:v>
                </c:pt>
                <c:pt idx="15">
                  <c:v>1.3458606290468155E+18</c:v>
                </c:pt>
                <c:pt idx="16">
                  <c:v>6.6501348729371996E+18</c:v>
                </c:pt>
                <c:pt idx="17">
                  <c:v>3.0664510802988204E+19</c:v>
                </c:pt>
                <c:pt idx="18">
                  <c:v>1.3234157293921229E+20</c:v>
                </c:pt>
                <c:pt idx="19">
                  <c:v>5.3598337040380979E+20</c:v>
                </c:pt>
                <c:pt idx="20">
                  <c:v>2.0418414110621326E+21</c:v>
                </c:pt>
                <c:pt idx="21">
                  <c:v>7.3320668851776583E+21</c:v>
                </c:pt>
                <c:pt idx="22">
                  <c:v>2.4865270306254648E+22</c:v>
                </c:pt>
                <c:pt idx="23">
                  <c:v>7.9776075565900384E+22</c:v>
                </c:pt>
                <c:pt idx="24">
                  <c:v>2.4251926972033706E+23</c:v>
                </c:pt>
                <c:pt idx="25">
                  <c:v>6.9957481650097247E+23</c:v>
                </c:pt>
                <c:pt idx="26">
                  <c:v>1.9173532007804425E+24</c:v>
                </c:pt>
                <c:pt idx="27">
                  <c:v>4.9988137020347276E+24</c:v>
                </c:pt>
                <c:pt idx="28">
                  <c:v>1.241084781194829E+25</c:v>
                </c:pt>
                <c:pt idx="29">
                  <c:v>2.9372339821610943E+25</c:v>
                </c:pt>
                <c:pt idx="30">
                  <c:v>6.6324638306863368E+25</c:v>
                </c:pt>
                <c:pt idx="31">
                  <c:v>1.4301250134917424E+26</c:v>
                </c:pt>
                <c:pt idx="32">
                  <c:v>2.9469242702254117E+26</c:v>
                </c:pt>
                <c:pt idx="33">
                  <c:v>5.8071742972088937E+26</c:v>
                </c:pt>
                <c:pt idx="34">
                  <c:v>1.0950671531879623E+27</c:v>
                </c:pt>
                <c:pt idx="35">
                  <c:v>1.9772045821449335E+27</c:v>
                </c:pt>
                <c:pt idx="36">
                  <c:v>3.4200295474939415E+27</c:v>
                </c:pt>
                <c:pt idx="37">
                  <c:v>5.670048986634683E+27</c:v>
                </c:pt>
                <c:pt idx="38">
                  <c:v>9.013924030034633E+27</c:v>
                </c:pt>
                <c:pt idx="39">
                  <c:v>1.3746234145802817E+28</c:v>
                </c:pt>
                <c:pt idx="40">
                  <c:v>2.0116440213369964E+28</c:v>
                </c:pt>
                <c:pt idx="41">
                  <c:v>2.8258808871162569E+28</c:v>
                </c:pt>
                <c:pt idx="42">
                  <c:v>3.8116532895986739E+28</c:v>
                </c:pt>
                <c:pt idx="43">
                  <c:v>4.9378235797073715E+28</c:v>
                </c:pt>
                <c:pt idx="44">
                  <c:v>6.1448471214136226E+28</c:v>
                </c:pt>
                <c:pt idx="45">
                  <c:v>7.347099819081501E+28</c:v>
                </c:pt>
                <c:pt idx="46">
                  <c:v>8.4413487283063988E+28</c:v>
                </c:pt>
                <c:pt idx="47">
                  <c:v>9.3206558875049932E+28</c:v>
                </c:pt>
                <c:pt idx="48">
                  <c:v>9.8913082887808022E+28</c:v>
                </c:pt>
                <c:pt idx="49">
                  <c:v>1.0089134454556413E+29</c:v>
                </c:pt>
                <c:pt idx="50">
                  <c:v>9.8913082887808022E+28</c:v>
                </c:pt>
                <c:pt idx="51">
                  <c:v>9.3206558875049932E+28</c:v>
                </c:pt>
                <c:pt idx="52">
                  <c:v>8.4413487283063988E+28</c:v>
                </c:pt>
                <c:pt idx="53">
                  <c:v>7.347099819081501E+28</c:v>
                </c:pt>
                <c:pt idx="54">
                  <c:v>6.1448471214136226E+28</c:v>
                </c:pt>
                <c:pt idx="55">
                  <c:v>4.9378235797073715E+28</c:v>
                </c:pt>
                <c:pt idx="56">
                  <c:v>3.8116532895986739E+28</c:v>
                </c:pt>
                <c:pt idx="57">
                  <c:v>2.8258808871162569E+28</c:v>
                </c:pt>
                <c:pt idx="58">
                  <c:v>2.0116440213369964E+28</c:v>
                </c:pt>
                <c:pt idx="59">
                  <c:v>1.3746234145802817E+28</c:v>
                </c:pt>
                <c:pt idx="60">
                  <c:v>9.013924030034633E+27</c:v>
                </c:pt>
                <c:pt idx="61">
                  <c:v>5.670048986634683E+27</c:v>
                </c:pt>
                <c:pt idx="62">
                  <c:v>3.4200295474939415E+27</c:v>
                </c:pt>
                <c:pt idx="63">
                  <c:v>1.9772045821449335E+27</c:v>
                </c:pt>
                <c:pt idx="64">
                  <c:v>1.0950671531879623E+27</c:v>
                </c:pt>
                <c:pt idx="65">
                  <c:v>5.8071742972088937E+26</c:v>
                </c:pt>
                <c:pt idx="66">
                  <c:v>2.9469242702254117E+26</c:v>
                </c:pt>
                <c:pt idx="67">
                  <c:v>1.4301250134917424E+26</c:v>
                </c:pt>
                <c:pt idx="68">
                  <c:v>6.6324638306863368E+25</c:v>
                </c:pt>
                <c:pt idx="69">
                  <c:v>2.9372339821610943E+25</c:v>
                </c:pt>
                <c:pt idx="70">
                  <c:v>1.241084781194829E+25</c:v>
                </c:pt>
                <c:pt idx="71">
                  <c:v>4.9988137020347276E+24</c:v>
                </c:pt>
                <c:pt idx="72">
                  <c:v>1.9173532007804425E+24</c:v>
                </c:pt>
                <c:pt idx="73">
                  <c:v>6.9957481650097247E+23</c:v>
                </c:pt>
                <c:pt idx="74">
                  <c:v>2.4251926972033706E+23</c:v>
                </c:pt>
                <c:pt idx="75">
                  <c:v>7.9776075565900384E+22</c:v>
                </c:pt>
                <c:pt idx="76">
                  <c:v>2.4865270306254648E+22</c:v>
                </c:pt>
                <c:pt idx="77">
                  <c:v>7.3320668851776583E+21</c:v>
                </c:pt>
                <c:pt idx="78">
                  <c:v>2.0418414110621326E+21</c:v>
                </c:pt>
                <c:pt idx="79">
                  <c:v>5.3598337040380979E+20</c:v>
                </c:pt>
                <c:pt idx="80">
                  <c:v>1.3234157293921229E+20</c:v>
                </c:pt>
                <c:pt idx="81">
                  <c:v>3.0664510802988204E+19</c:v>
                </c:pt>
                <c:pt idx="82">
                  <c:v>6.6501348729371996E+18</c:v>
                </c:pt>
                <c:pt idx="83">
                  <c:v>1.3458606290468155E+18</c:v>
                </c:pt>
                <c:pt idx="84">
                  <c:v>2.5333847134998864E+17</c:v>
                </c:pt>
                <c:pt idx="85">
                  <c:v>4.41869426773236E+16</c:v>
                </c:pt>
                <c:pt idx="86">
                  <c:v>7110542499799198</c:v>
                </c:pt>
                <c:pt idx="87">
                  <c:v>1050421051106700</c:v>
                </c:pt>
                <c:pt idx="88">
                  <c:v>141629804643600.03</c:v>
                </c:pt>
                <c:pt idx="89">
                  <c:v>17310309456440.006</c:v>
                </c:pt>
                <c:pt idx="90">
                  <c:v>1902231808400</c:v>
                </c:pt>
                <c:pt idx="91">
                  <c:v>186087894300</c:v>
                </c:pt>
                <c:pt idx="92">
                  <c:v>16007560799.999996</c:v>
                </c:pt>
                <c:pt idx="93">
                  <c:v>1192052400</c:v>
                </c:pt>
                <c:pt idx="94">
                  <c:v>75287520</c:v>
                </c:pt>
                <c:pt idx="95">
                  <c:v>3921225</c:v>
                </c:pt>
                <c:pt idx="96">
                  <c:v>161700</c:v>
                </c:pt>
                <c:pt idx="97">
                  <c:v>4950</c:v>
                </c:pt>
                <c:pt idx="98">
                  <c:v>100</c:v>
                </c:pt>
                <c:pt idx="99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01240"/>
        <c:axId val="349252792"/>
      </c:scatterChart>
      <c:valAx>
        <c:axId val="306701240"/>
        <c:scaling>
          <c:orientation val="minMax"/>
          <c:max val="100"/>
        </c:scaling>
        <c:delete val="0"/>
        <c:axPos val="b"/>
        <c:numFmt formatCode="General" sourceLinked="1"/>
        <c:majorTickMark val="out"/>
        <c:minorTickMark val="none"/>
        <c:tickLblPos val="nextTo"/>
        <c:crossAx val="349252792"/>
        <c:crosses val="autoZero"/>
        <c:crossBetween val="midCat"/>
      </c:valAx>
      <c:valAx>
        <c:axId val="349252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6701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W!$D$10</c:f>
              <c:strCache>
                <c:ptCount val="1"/>
                <c:pt idx="0">
                  <c:v>Ω（E)</c:v>
                </c:pt>
              </c:strCache>
            </c:strRef>
          </c:tx>
          <c:xVal>
            <c:numRef>
              <c:f>W!$C$11:$C$38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200</c:v>
                </c:pt>
                <c:pt idx="20">
                  <c:v>300</c:v>
                </c:pt>
                <c:pt idx="21">
                  <c:v>400</c:v>
                </c:pt>
                <c:pt idx="22">
                  <c:v>500</c:v>
                </c:pt>
                <c:pt idx="23">
                  <c:v>600</c:v>
                </c:pt>
                <c:pt idx="24">
                  <c:v>700</c:v>
                </c:pt>
                <c:pt idx="25">
                  <c:v>800</c:v>
                </c:pt>
                <c:pt idx="26">
                  <c:v>900</c:v>
                </c:pt>
                <c:pt idx="27">
                  <c:v>1000</c:v>
                </c:pt>
              </c:numCache>
            </c:numRef>
          </c:xVal>
          <c:yVal>
            <c:numRef>
              <c:f>W!$D$11:$D$38</c:f>
              <c:numCache>
                <c:formatCode>General</c:formatCode>
                <c:ptCount val="28"/>
                <c:pt idx="0">
                  <c:v>2.9684288267960492E-6</c:v>
                </c:pt>
                <c:pt idx="1">
                  <c:v>4.863473789822647E-2</c:v>
                </c:pt>
                <c:pt idx="2">
                  <c:v>14.197903057271875</c:v>
                </c:pt>
                <c:pt idx="3">
                  <c:v>796.83154572454248</c:v>
                </c:pt>
                <c:pt idx="4">
                  <c:v>18117.851726050103</c:v>
                </c:pt>
                <c:pt idx="5">
                  <c:v>232618.44369034239</c:v>
                </c:pt>
                <c:pt idx="6">
                  <c:v>2013256.9204431684</c:v>
                </c:pt>
                <c:pt idx="7">
                  <c:v>13055288.045150904</c:v>
                </c:pt>
                <c:pt idx="8">
                  <c:v>67908130.187936604</c:v>
                </c:pt>
                <c:pt idx="9">
                  <c:v>296842882.67960489</c:v>
                </c:pt>
                <c:pt idx="10">
                  <c:v>4863473789822.6465</c:v>
                </c:pt>
                <c:pt idx="11">
                  <c:v>1419790305727184.7</c:v>
                </c:pt>
                <c:pt idx="12">
                  <c:v>7.968315457245424E+16</c:v>
                </c:pt>
                <c:pt idx="13">
                  <c:v>1.8117851726050112E+18</c:v>
                </c:pt>
                <c:pt idx="14">
                  <c:v>2.3261844369034195E+19</c:v>
                </c:pt>
                <c:pt idx="15">
                  <c:v>2.0132569204431661E+20</c:v>
                </c:pt>
                <c:pt idx="16">
                  <c:v>1.3055288045150903E+21</c:v>
                </c:pt>
                <c:pt idx="17">
                  <c:v>6.7908130187936593E+21</c:v>
                </c:pt>
                <c:pt idx="18">
                  <c:v>2.9684288267960504E+22</c:v>
                </c:pt>
                <c:pt idx="19">
                  <c:v>4.8634737898226489E+26</c:v>
                </c:pt>
                <c:pt idx="20">
                  <c:v>1.4197903057271868E+29</c:v>
                </c:pt>
                <c:pt idx="21">
                  <c:v>7.9683154572454279E+30</c:v>
                </c:pt>
                <c:pt idx="22">
                  <c:v>1.811785172605009E+32</c:v>
                </c:pt>
                <c:pt idx="23">
                  <c:v>2.3261844369034229E+33</c:v>
                </c:pt>
                <c:pt idx="24">
                  <c:v>2.0132569204431654E+34</c:v>
                </c:pt>
                <c:pt idx="25">
                  <c:v>1.3055288045150909E+35</c:v>
                </c:pt>
                <c:pt idx="26">
                  <c:v>6.7908130187936585E+35</c:v>
                </c:pt>
                <c:pt idx="27">
                  <c:v>2.9684288267960467E+36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50048"/>
        <c:axId val="349250440"/>
      </c:scatterChart>
      <c:valAx>
        <c:axId val="34925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9250440"/>
        <c:crosses val="autoZero"/>
        <c:crossBetween val="midCat"/>
      </c:valAx>
      <c:valAx>
        <c:axId val="349250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925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W!$E$10</c:f>
              <c:strCache>
                <c:ptCount val="1"/>
                <c:pt idx="0">
                  <c:v>W</c:v>
                </c:pt>
              </c:strCache>
            </c:strRef>
          </c:tx>
          <c:xVal>
            <c:numRef>
              <c:f>W!$C$11:$C$38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20</c:v>
                </c:pt>
                <c:pt idx="11">
                  <c:v>30</c:v>
                </c:pt>
                <c:pt idx="12">
                  <c:v>40</c:v>
                </c:pt>
                <c:pt idx="13">
                  <c:v>50</c:v>
                </c:pt>
                <c:pt idx="14">
                  <c:v>60</c:v>
                </c:pt>
                <c:pt idx="15">
                  <c:v>70</c:v>
                </c:pt>
                <c:pt idx="16">
                  <c:v>80</c:v>
                </c:pt>
                <c:pt idx="17">
                  <c:v>90</c:v>
                </c:pt>
                <c:pt idx="18">
                  <c:v>100</c:v>
                </c:pt>
                <c:pt idx="19">
                  <c:v>200</c:v>
                </c:pt>
                <c:pt idx="20">
                  <c:v>300</c:v>
                </c:pt>
                <c:pt idx="21">
                  <c:v>400</c:v>
                </c:pt>
                <c:pt idx="22">
                  <c:v>500</c:v>
                </c:pt>
                <c:pt idx="23">
                  <c:v>600</c:v>
                </c:pt>
                <c:pt idx="24">
                  <c:v>700</c:v>
                </c:pt>
                <c:pt idx="25">
                  <c:v>800</c:v>
                </c:pt>
                <c:pt idx="26">
                  <c:v>900</c:v>
                </c:pt>
                <c:pt idx="27">
                  <c:v>1000</c:v>
                </c:pt>
              </c:numCache>
            </c:numRef>
          </c:xVal>
          <c:yVal>
            <c:numRef>
              <c:f>W!$E$11:$E$38</c:f>
              <c:numCache>
                <c:formatCode>General</c:formatCode>
                <c:ptCount val="28"/>
                <c:pt idx="0">
                  <c:v>2.9684288267960495E-7</c:v>
                </c:pt>
                <c:pt idx="1">
                  <c:v>4.8634737898226475E-3</c:v>
                </c:pt>
                <c:pt idx="2">
                  <c:v>1.4197903057271875</c:v>
                </c:pt>
                <c:pt idx="3">
                  <c:v>79.683154572454256</c:v>
                </c:pt>
                <c:pt idx="4">
                  <c:v>1811.7851726050103</c:v>
                </c:pt>
                <c:pt idx="5">
                  <c:v>23261.844369034239</c:v>
                </c:pt>
                <c:pt idx="6">
                  <c:v>201325.69204431685</c:v>
                </c:pt>
                <c:pt idx="7">
                  <c:v>1305528.8045150905</c:v>
                </c:pt>
                <c:pt idx="8">
                  <c:v>6790813.0187936611</c:v>
                </c:pt>
                <c:pt idx="9">
                  <c:v>29684288.267960489</c:v>
                </c:pt>
                <c:pt idx="10">
                  <c:v>486347378982.26465</c:v>
                </c:pt>
                <c:pt idx="11">
                  <c:v>141979030572718.47</c:v>
                </c:pt>
                <c:pt idx="12">
                  <c:v>7968315457245424</c:v>
                </c:pt>
                <c:pt idx="13">
                  <c:v>1.8117851726050112E+17</c:v>
                </c:pt>
                <c:pt idx="14">
                  <c:v>2.3261844369034194E+18</c:v>
                </c:pt>
                <c:pt idx="15">
                  <c:v>2.0132569204431663E+19</c:v>
                </c:pt>
                <c:pt idx="16">
                  <c:v>1.3055288045150903E+20</c:v>
                </c:pt>
                <c:pt idx="17">
                  <c:v>6.7908130187936596E+20</c:v>
                </c:pt>
                <c:pt idx="18">
                  <c:v>2.9684288267960504E+21</c:v>
                </c:pt>
                <c:pt idx="19">
                  <c:v>4.8634737898226489E+25</c:v>
                </c:pt>
                <c:pt idx="20">
                  <c:v>1.4197903057271868E+28</c:v>
                </c:pt>
                <c:pt idx="21">
                  <c:v>7.9683154572454279E+29</c:v>
                </c:pt>
                <c:pt idx="22">
                  <c:v>1.8117851726050091E+31</c:v>
                </c:pt>
                <c:pt idx="23">
                  <c:v>2.3261844369034229E+32</c:v>
                </c:pt>
                <c:pt idx="24">
                  <c:v>2.0132569204431654E+33</c:v>
                </c:pt>
                <c:pt idx="25">
                  <c:v>1.3055288045150909E+34</c:v>
                </c:pt>
                <c:pt idx="26">
                  <c:v>6.7908130187936592E+34</c:v>
                </c:pt>
                <c:pt idx="27">
                  <c:v>2.9684288267960469E+35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49656"/>
        <c:axId val="349251224"/>
      </c:scatterChart>
      <c:valAx>
        <c:axId val="349249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9251224"/>
        <c:crosses val="autoZero"/>
        <c:crossBetween val="midCat"/>
      </c:valAx>
      <c:valAx>
        <c:axId val="349251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9249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WW!$D$6</c:f>
              <c:strCache>
                <c:ptCount val="1"/>
                <c:pt idx="0">
                  <c:v>W1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WW!$D$7:$D$27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16384</c:v>
                </c:pt>
                <c:pt idx="3">
                  <c:v>4782969</c:v>
                </c:pt>
                <c:pt idx="4">
                  <c:v>268435456</c:v>
                </c:pt>
                <c:pt idx="5">
                  <c:v>6103515625</c:v>
                </c:pt>
                <c:pt idx="6">
                  <c:v>78364164096</c:v>
                </c:pt>
                <c:pt idx="7">
                  <c:v>678223072849</c:v>
                </c:pt>
                <c:pt idx="8">
                  <c:v>4398046511104</c:v>
                </c:pt>
                <c:pt idx="9">
                  <c:v>22876792454961</c:v>
                </c:pt>
                <c:pt idx="10">
                  <c:v>100000000000000</c:v>
                </c:pt>
                <c:pt idx="11">
                  <c:v>379749833583241</c:v>
                </c:pt>
                <c:pt idx="12">
                  <c:v>1283918464548864</c:v>
                </c:pt>
                <c:pt idx="13">
                  <c:v>3937376385699289</c:v>
                </c:pt>
                <c:pt idx="14">
                  <c:v>1.1112006825558016E+16</c:v>
                </c:pt>
                <c:pt idx="15">
                  <c:v>2.9192926025390624E+16</c:v>
                </c:pt>
                <c:pt idx="16">
                  <c:v>7.2057594037927936E+16</c:v>
                </c:pt>
                <c:pt idx="17">
                  <c:v>1.6837782655940093E+17</c:v>
                </c:pt>
                <c:pt idx="18">
                  <c:v>3.7481336758208102E+17</c:v>
                </c:pt>
                <c:pt idx="19">
                  <c:v>7.990066857828841E+17</c:v>
                </c:pt>
                <c:pt idx="20">
                  <c:v>1.6384E+18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WW!$E$6</c:f>
              <c:strCache>
                <c:ptCount val="1"/>
                <c:pt idx="0">
                  <c:v>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WW!$E$7:$E$27</c:f>
              <c:numCache>
                <c:formatCode>General</c:formatCode>
                <c:ptCount val="21"/>
                <c:pt idx="0">
                  <c:v>1.6384E+18</c:v>
                </c:pt>
                <c:pt idx="1">
                  <c:v>7.990066857828841E+17</c:v>
                </c:pt>
                <c:pt idx="2">
                  <c:v>3.7481336758208102E+17</c:v>
                </c:pt>
                <c:pt idx="3">
                  <c:v>1.6837782655940093E+17</c:v>
                </c:pt>
                <c:pt idx="4">
                  <c:v>7.2057594037927936E+16</c:v>
                </c:pt>
                <c:pt idx="5">
                  <c:v>2.9192926025390624E+16</c:v>
                </c:pt>
                <c:pt idx="6">
                  <c:v>1.1112006825558016E+16</c:v>
                </c:pt>
                <c:pt idx="7">
                  <c:v>3937376385699289</c:v>
                </c:pt>
                <c:pt idx="8">
                  <c:v>1283918464548864</c:v>
                </c:pt>
                <c:pt idx="9">
                  <c:v>379749833583241</c:v>
                </c:pt>
                <c:pt idx="10">
                  <c:v>100000000000000</c:v>
                </c:pt>
                <c:pt idx="11">
                  <c:v>22876792454961</c:v>
                </c:pt>
                <c:pt idx="12">
                  <c:v>4398046511104</c:v>
                </c:pt>
                <c:pt idx="13">
                  <c:v>678223072849</c:v>
                </c:pt>
                <c:pt idx="14">
                  <c:v>78364164096</c:v>
                </c:pt>
                <c:pt idx="15">
                  <c:v>6103515625</c:v>
                </c:pt>
                <c:pt idx="16">
                  <c:v>268435456</c:v>
                </c:pt>
                <c:pt idx="17">
                  <c:v>4782969</c:v>
                </c:pt>
                <c:pt idx="18">
                  <c:v>16384</c:v>
                </c:pt>
                <c:pt idx="19">
                  <c:v>1</c:v>
                </c:pt>
                <c:pt idx="20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WW!$F$6</c:f>
              <c:strCache>
                <c:ptCount val="1"/>
                <c:pt idx="0">
                  <c:v>W1*W2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WW!$F$7:$F$27</c:f>
              <c:numCache>
                <c:formatCode>General</c:formatCode>
                <c:ptCount val="21"/>
                <c:pt idx="0">
                  <c:v>0</c:v>
                </c:pt>
                <c:pt idx="1">
                  <c:v>7.990066857828841E+17</c:v>
                </c:pt>
                <c:pt idx="2">
                  <c:v>6.1409422144648155E+21</c:v>
                </c:pt>
                <c:pt idx="3">
                  <c:v>8.0534592472099134E+23</c:v>
                </c:pt>
                <c:pt idx="4">
                  <c:v>1.9342813113834067E+25</c:v>
                </c:pt>
                <c:pt idx="5">
                  <c:v>1.781794801354408E+26</c:v>
                </c:pt>
                <c:pt idx="6">
                  <c:v>8.7078312631390046E+26</c:v>
                </c:pt>
                <c:pt idx="7">
                  <c:v>2.6704195112720611E+27</c:v>
                </c:pt>
                <c:pt idx="8">
                  <c:v>5.646733123551136E+27</c:v>
                </c:pt>
                <c:pt idx="9">
                  <c:v>8.6874581276897833E+27</c:v>
                </c:pt>
                <c:pt idx="10">
                  <c:v>9.9999999999999996E+27</c:v>
                </c:pt>
                <c:pt idx="11">
                  <c:v>8.6874581276897833E+27</c:v>
                </c:pt>
                <c:pt idx="12">
                  <c:v>5.646733123551136E+27</c:v>
                </c:pt>
                <c:pt idx="13">
                  <c:v>2.6704195112720611E+27</c:v>
                </c:pt>
                <c:pt idx="14">
                  <c:v>8.7078312631390046E+26</c:v>
                </c:pt>
                <c:pt idx="15">
                  <c:v>1.781794801354408E+26</c:v>
                </c:pt>
                <c:pt idx="16">
                  <c:v>1.9342813113834067E+25</c:v>
                </c:pt>
                <c:pt idx="17">
                  <c:v>8.0534592472099134E+23</c:v>
                </c:pt>
                <c:pt idx="18">
                  <c:v>6.1409422144648155E+21</c:v>
                </c:pt>
                <c:pt idx="19">
                  <c:v>7.990066857828841E+17</c:v>
                </c:pt>
                <c:pt idx="2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251616"/>
        <c:axId val="347777400"/>
      </c:scatterChart>
      <c:valAx>
        <c:axId val="349251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7777400"/>
        <c:crosses val="autoZero"/>
        <c:crossBetween val="midCat"/>
      </c:valAx>
      <c:valAx>
        <c:axId val="347777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9251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WW!$D$6</c:f>
              <c:strCache>
                <c:ptCount val="1"/>
                <c:pt idx="0">
                  <c:v>W1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WW!$D$7:$D$27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16384</c:v>
                </c:pt>
                <c:pt idx="3">
                  <c:v>4782969</c:v>
                </c:pt>
                <c:pt idx="4">
                  <c:v>268435456</c:v>
                </c:pt>
                <c:pt idx="5">
                  <c:v>6103515625</c:v>
                </c:pt>
                <c:pt idx="6">
                  <c:v>78364164096</c:v>
                </c:pt>
                <c:pt idx="7">
                  <c:v>678223072849</c:v>
                </c:pt>
                <c:pt idx="8">
                  <c:v>4398046511104</c:v>
                </c:pt>
                <c:pt idx="9">
                  <c:v>22876792454961</c:v>
                </c:pt>
                <c:pt idx="10">
                  <c:v>100000000000000</c:v>
                </c:pt>
                <c:pt idx="11">
                  <c:v>379749833583241</c:v>
                </c:pt>
                <c:pt idx="12">
                  <c:v>1283918464548864</c:v>
                </c:pt>
                <c:pt idx="13">
                  <c:v>3937376385699289</c:v>
                </c:pt>
                <c:pt idx="14">
                  <c:v>1.1112006825558016E+16</c:v>
                </c:pt>
                <c:pt idx="15">
                  <c:v>2.9192926025390624E+16</c:v>
                </c:pt>
                <c:pt idx="16">
                  <c:v>7.2057594037927936E+16</c:v>
                </c:pt>
                <c:pt idx="17">
                  <c:v>1.6837782655940093E+17</c:v>
                </c:pt>
                <c:pt idx="18">
                  <c:v>3.7481336758208102E+17</c:v>
                </c:pt>
                <c:pt idx="19">
                  <c:v>7.990066857828841E+17</c:v>
                </c:pt>
                <c:pt idx="20">
                  <c:v>1.6384E+18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WW!$E$6</c:f>
              <c:strCache>
                <c:ptCount val="1"/>
                <c:pt idx="0">
                  <c:v>W2</c:v>
                </c:pt>
              </c:strCache>
            </c:strRef>
          </c:tx>
          <c:xVal>
            <c:numRef>
              <c:f>WW!$C$7:$C$27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WW!$E$7:$E$27</c:f>
              <c:numCache>
                <c:formatCode>General</c:formatCode>
                <c:ptCount val="21"/>
                <c:pt idx="0">
                  <c:v>1.6384E+18</c:v>
                </c:pt>
                <c:pt idx="1">
                  <c:v>7.990066857828841E+17</c:v>
                </c:pt>
                <c:pt idx="2">
                  <c:v>3.7481336758208102E+17</c:v>
                </c:pt>
                <c:pt idx="3">
                  <c:v>1.6837782655940093E+17</c:v>
                </c:pt>
                <c:pt idx="4">
                  <c:v>7.2057594037927936E+16</c:v>
                </c:pt>
                <c:pt idx="5">
                  <c:v>2.9192926025390624E+16</c:v>
                </c:pt>
                <c:pt idx="6">
                  <c:v>1.1112006825558016E+16</c:v>
                </c:pt>
                <c:pt idx="7">
                  <c:v>3937376385699289</c:v>
                </c:pt>
                <c:pt idx="8">
                  <c:v>1283918464548864</c:v>
                </c:pt>
                <c:pt idx="9">
                  <c:v>379749833583241</c:v>
                </c:pt>
                <c:pt idx="10">
                  <c:v>100000000000000</c:v>
                </c:pt>
                <c:pt idx="11">
                  <c:v>22876792454961</c:v>
                </c:pt>
                <c:pt idx="12">
                  <c:v>4398046511104</c:v>
                </c:pt>
                <c:pt idx="13">
                  <c:v>678223072849</c:v>
                </c:pt>
                <c:pt idx="14">
                  <c:v>78364164096</c:v>
                </c:pt>
                <c:pt idx="15">
                  <c:v>6103515625</c:v>
                </c:pt>
                <c:pt idx="16">
                  <c:v>268435456</c:v>
                </c:pt>
                <c:pt idx="17">
                  <c:v>4782969</c:v>
                </c:pt>
                <c:pt idx="18">
                  <c:v>16384</c:v>
                </c:pt>
                <c:pt idx="19">
                  <c:v>1</c:v>
                </c:pt>
                <c:pt idx="2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75832"/>
        <c:axId val="347782888"/>
      </c:scatterChart>
      <c:valAx>
        <c:axId val="347775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7782888"/>
        <c:crosses val="autoZero"/>
        <c:crossBetween val="midCat"/>
      </c:valAx>
      <c:valAx>
        <c:axId val="347782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7775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1"/>
          <c:order val="0"/>
          <c:tx>
            <c:strRef>
              <c:f>スターリング!$E$10</c:f>
              <c:strCache>
                <c:ptCount val="1"/>
                <c:pt idx="0">
                  <c:v>ln N!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スターリング!$E$11:$E$110</c:f>
              <c:numCache>
                <c:formatCode>General</c:formatCode>
                <c:ptCount val="100"/>
                <c:pt idx="0">
                  <c:v>0</c:v>
                </c:pt>
                <c:pt idx="1">
                  <c:v>0.69314718055994529</c:v>
                </c:pt>
                <c:pt idx="2">
                  <c:v>1.791759469228055</c:v>
                </c:pt>
                <c:pt idx="3">
                  <c:v>3.1780538303479458</c:v>
                </c:pt>
                <c:pt idx="4">
                  <c:v>4.7874917427820458</c:v>
                </c:pt>
                <c:pt idx="5">
                  <c:v>6.5792512120101012</c:v>
                </c:pt>
                <c:pt idx="6">
                  <c:v>8.5251613610654147</c:v>
                </c:pt>
                <c:pt idx="7">
                  <c:v>10.604602902745251</c:v>
                </c:pt>
                <c:pt idx="8">
                  <c:v>12.801827480081469</c:v>
                </c:pt>
                <c:pt idx="9">
                  <c:v>15.104412573075516</c:v>
                </c:pt>
                <c:pt idx="10">
                  <c:v>17.502307845873887</c:v>
                </c:pt>
                <c:pt idx="11">
                  <c:v>19.987214495661885</c:v>
                </c:pt>
                <c:pt idx="12">
                  <c:v>22.552163853123425</c:v>
                </c:pt>
                <c:pt idx="13">
                  <c:v>25.19122118273868</c:v>
                </c:pt>
                <c:pt idx="14">
                  <c:v>27.89927138384089</c:v>
                </c:pt>
                <c:pt idx="15">
                  <c:v>30.671860106080672</c:v>
                </c:pt>
                <c:pt idx="16">
                  <c:v>33.505073450136891</c:v>
                </c:pt>
                <c:pt idx="17">
                  <c:v>36.395445208033053</c:v>
                </c:pt>
                <c:pt idx="18">
                  <c:v>39.339884187199495</c:v>
                </c:pt>
                <c:pt idx="19">
                  <c:v>42.335616460753485</c:v>
                </c:pt>
                <c:pt idx="20">
                  <c:v>45.380138898476908</c:v>
                </c:pt>
                <c:pt idx="21">
                  <c:v>48.471181351835227</c:v>
                </c:pt>
                <c:pt idx="22">
                  <c:v>51.606675567764377</c:v>
                </c:pt>
                <c:pt idx="23">
                  <c:v>54.784729398112319</c:v>
                </c:pt>
                <c:pt idx="24">
                  <c:v>58.003605222980518</c:v>
                </c:pt>
                <c:pt idx="25">
                  <c:v>61.261701761002001</c:v>
                </c:pt>
                <c:pt idx="26">
                  <c:v>64.557538627006338</c:v>
                </c:pt>
                <c:pt idx="27">
                  <c:v>67.88974313718154</c:v>
                </c:pt>
                <c:pt idx="28">
                  <c:v>71.257038967168015</c:v>
                </c:pt>
                <c:pt idx="29">
                  <c:v>74.658236348830158</c:v>
                </c:pt>
                <c:pt idx="30">
                  <c:v>78.092223553315307</c:v>
                </c:pt>
                <c:pt idx="31">
                  <c:v>81.557959456115043</c:v>
                </c:pt>
                <c:pt idx="32">
                  <c:v>85.054467017581516</c:v>
                </c:pt>
                <c:pt idx="33">
                  <c:v>88.580827542197682</c:v>
                </c:pt>
                <c:pt idx="34">
                  <c:v>92.136175603687093</c:v>
                </c:pt>
                <c:pt idx="35">
                  <c:v>95.719694542143202</c:v>
                </c:pt>
                <c:pt idx="36">
                  <c:v>99.330612454787428</c:v>
                </c:pt>
                <c:pt idx="37">
                  <c:v>102.96819861451381</c:v>
                </c:pt>
                <c:pt idx="38">
                  <c:v>106.63176026064346</c:v>
                </c:pt>
                <c:pt idx="39">
                  <c:v>110.32063971475739</c:v>
                </c:pt>
                <c:pt idx="40">
                  <c:v>114.03421178146171</c:v>
                </c:pt>
                <c:pt idx="41">
                  <c:v>117.77188139974507</c:v>
                </c:pt>
                <c:pt idx="42">
                  <c:v>121.53308151543864</c:v>
                </c:pt>
                <c:pt idx="43">
                  <c:v>125.3172711493569</c:v>
                </c:pt>
                <c:pt idx="44">
                  <c:v>129.12393363912722</c:v>
                </c:pt>
                <c:pt idx="45">
                  <c:v>132.95257503561632</c:v>
                </c:pt>
                <c:pt idx="46">
                  <c:v>136.80272263732638</c:v>
                </c:pt>
                <c:pt idx="47">
                  <c:v>140.67392364823425</c:v>
                </c:pt>
                <c:pt idx="48">
                  <c:v>144.5657439463449</c:v>
                </c:pt>
                <c:pt idx="49">
                  <c:v>148.47776695177302</c:v>
                </c:pt>
                <c:pt idx="50">
                  <c:v>152.40959258449735</c:v>
                </c:pt>
                <c:pt idx="51">
                  <c:v>156.3608363030788</c:v>
                </c:pt>
                <c:pt idx="52">
                  <c:v>160.3311282166309</c:v>
                </c:pt>
                <c:pt idx="53">
                  <c:v>164.32011226319517</c:v>
                </c:pt>
                <c:pt idx="54">
                  <c:v>168.32744544842765</c:v>
                </c:pt>
                <c:pt idx="55">
                  <c:v>172.35279713916279</c:v>
                </c:pt>
                <c:pt idx="56">
                  <c:v>176.39584840699735</c:v>
                </c:pt>
                <c:pt idx="57">
                  <c:v>180.45629141754378</c:v>
                </c:pt>
                <c:pt idx="58">
                  <c:v>184.53382886144948</c:v>
                </c:pt>
                <c:pt idx="59">
                  <c:v>188.6281734236716</c:v>
                </c:pt>
                <c:pt idx="60">
                  <c:v>192.7390472878449</c:v>
                </c:pt>
                <c:pt idx="61">
                  <c:v>196.86618167289001</c:v>
                </c:pt>
                <c:pt idx="62">
                  <c:v>201.00931639928152</c:v>
                </c:pt>
                <c:pt idx="63">
                  <c:v>205.1681994826412</c:v>
                </c:pt>
                <c:pt idx="64">
                  <c:v>209.34258675253685</c:v>
                </c:pt>
                <c:pt idx="65">
                  <c:v>213.53224149456327</c:v>
                </c:pt>
                <c:pt idx="66">
                  <c:v>217.73693411395422</c:v>
                </c:pt>
                <c:pt idx="67">
                  <c:v>221.95644181913033</c:v>
                </c:pt>
                <c:pt idx="68">
                  <c:v>226.1905483237276</c:v>
                </c:pt>
                <c:pt idx="69">
                  <c:v>230.43904356577696</c:v>
                </c:pt>
                <c:pt idx="70">
                  <c:v>234.70172344281826</c:v>
                </c:pt>
                <c:pt idx="71">
                  <c:v>238.97838956183432</c:v>
                </c:pt>
                <c:pt idx="72">
                  <c:v>243.26884900298271</c:v>
                </c:pt>
                <c:pt idx="73">
                  <c:v>247.57291409618688</c:v>
                </c:pt>
                <c:pt idx="74">
                  <c:v>251.89040220972319</c:v>
                </c:pt>
                <c:pt idx="75">
                  <c:v>256.22113555000954</c:v>
                </c:pt>
                <c:pt idx="76">
                  <c:v>260.56494097186322</c:v>
                </c:pt>
                <c:pt idx="77">
                  <c:v>264.92164979855278</c:v>
                </c:pt>
                <c:pt idx="78">
                  <c:v>269.29109765101981</c:v>
                </c:pt>
                <c:pt idx="79">
                  <c:v>273.67312428569369</c:v>
                </c:pt>
                <c:pt idx="80">
                  <c:v>278.06757344036612</c:v>
                </c:pt>
                <c:pt idx="81">
                  <c:v>282.4742926876304</c:v>
                </c:pt>
                <c:pt idx="82">
                  <c:v>286.89313329542699</c:v>
                </c:pt>
                <c:pt idx="83">
                  <c:v>291.32395009427029</c:v>
                </c:pt>
                <c:pt idx="84">
                  <c:v>295.7666013507606</c:v>
                </c:pt>
                <c:pt idx="85">
                  <c:v>300.22094864701415</c:v>
                </c:pt>
                <c:pt idx="86">
                  <c:v>304.68685676566872</c:v>
                </c:pt>
                <c:pt idx="87">
                  <c:v>309.1641935801469</c:v>
                </c:pt>
                <c:pt idx="88">
                  <c:v>313.65282994987905</c:v>
                </c:pt>
                <c:pt idx="89">
                  <c:v>318.1526396202093</c:v>
                </c:pt>
                <c:pt idx="90">
                  <c:v>322.66349912672615</c:v>
                </c:pt>
                <c:pt idx="91">
                  <c:v>327.1852877037752</c:v>
                </c:pt>
                <c:pt idx="92">
                  <c:v>331.71788719692847</c:v>
                </c:pt>
                <c:pt idx="93">
                  <c:v>336.26118197919845</c:v>
                </c:pt>
                <c:pt idx="94">
                  <c:v>340.81505887079902</c:v>
                </c:pt>
                <c:pt idx="95">
                  <c:v>345.37940706226686</c:v>
                </c:pt>
                <c:pt idx="96">
                  <c:v>349.95411804077025</c:v>
                </c:pt>
                <c:pt idx="97">
                  <c:v>354.53908551944079</c:v>
                </c:pt>
                <c:pt idx="98">
                  <c:v>359.1342053695754</c:v>
                </c:pt>
                <c:pt idx="99">
                  <c:v>363.73937555556347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スターリング!$F$10</c:f>
              <c:strCache>
                <c:ptCount val="1"/>
                <c:pt idx="0">
                  <c:v>N ln N-N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スターリング!$F$11:$F$110</c:f>
              <c:numCache>
                <c:formatCode>General</c:formatCode>
                <c:ptCount val="100"/>
                <c:pt idx="0">
                  <c:v>-1</c:v>
                </c:pt>
                <c:pt idx="1">
                  <c:v>-0.61370563888010943</c:v>
                </c:pt>
                <c:pt idx="2">
                  <c:v>0.29583686600432912</c:v>
                </c:pt>
                <c:pt idx="3">
                  <c:v>1.5451774444795623</c:v>
                </c:pt>
                <c:pt idx="4">
                  <c:v>3.0471895621705016</c:v>
                </c:pt>
                <c:pt idx="5">
                  <c:v>4.7505568153683306</c:v>
                </c:pt>
                <c:pt idx="6">
                  <c:v>6.6213710433871924</c:v>
                </c:pt>
                <c:pt idx="7">
                  <c:v>8.635532333438686</c:v>
                </c:pt>
                <c:pt idx="8">
                  <c:v>10.775021196025975</c:v>
                </c:pt>
                <c:pt idx="9">
                  <c:v>13.025850929940461</c:v>
                </c:pt>
                <c:pt idx="10">
                  <c:v>15.376848000782076</c:v>
                </c:pt>
                <c:pt idx="11">
                  <c:v>17.818879797456006</c:v>
                </c:pt>
                <c:pt idx="12">
                  <c:v>20.344341646999979</c:v>
                </c:pt>
                <c:pt idx="13">
                  <c:v>22.946802614613617</c:v>
                </c:pt>
                <c:pt idx="14">
                  <c:v>25.620753016533151</c:v>
                </c:pt>
                <c:pt idx="15">
                  <c:v>28.361419555836498</c:v>
                </c:pt>
                <c:pt idx="16">
                  <c:v>31.164626848955677</c:v>
                </c:pt>
                <c:pt idx="17">
                  <c:v>34.026691642130963</c:v>
                </c:pt>
                <c:pt idx="18">
                  <c:v>36.944340604162363</c:v>
                </c:pt>
                <c:pt idx="19">
                  <c:v>39.914645471079815</c:v>
                </c:pt>
                <c:pt idx="20">
                  <c:v>42.934971192191881</c:v>
                </c:pt>
                <c:pt idx="21">
                  <c:v>46.002933973882961</c:v>
                </c:pt>
                <c:pt idx="22">
                  <c:v>49.116366966370435</c:v>
                </c:pt>
                <c:pt idx="23">
                  <c:v>52.273291928350702</c:v>
                </c:pt>
                <c:pt idx="24">
                  <c:v>55.471895621705016</c:v>
                </c:pt>
                <c:pt idx="25">
                  <c:v>58.710509988558542</c:v>
                </c:pt>
                <c:pt idx="26">
                  <c:v>61.987595382116893</c:v>
                </c:pt>
                <c:pt idx="27">
                  <c:v>65.301726284905712</c:v>
                </c:pt>
                <c:pt idx="28">
                  <c:v>68.651579069607749</c:v>
                </c:pt>
                <c:pt idx="29">
                  <c:v>72.035921449864659</c:v>
                </c:pt>
                <c:pt idx="30">
                  <c:v>75.453603339039532</c:v>
                </c:pt>
                <c:pt idx="31">
                  <c:v>78.903548889591249</c:v>
                </c:pt>
                <c:pt idx="32">
                  <c:v>82.384749528393854</c:v>
                </c:pt>
                <c:pt idx="33">
                  <c:v>85.896257836949488</c:v>
                </c:pt>
                <c:pt idx="34">
                  <c:v>89.437182152129466</c:v>
                </c:pt>
                <c:pt idx="35">
                  <c:v>93.006681784419953</c:v>
                </c:pt>
                <c:pt idx="36">
                  <c:v>96.603962767836293</c:v>
                </c:pt>
                <c:pt idx="37">
                  <c:v>100.22827406960266</c:v>
                </c:pt>
                <c:pt idx="38">
                  <c:v>103.87890419905619</c:v>
                </c:pt>
                <c:pt idx="39">
                  <c:v>107.55517816455745</c:v>
                </c:pt>
                <c:pt idx="40">
                  <c:v>111.25645473487663</c:v>
                </c:pt>
                <c:pt idx="41">
                  <c:v>114.98212396790149</c:v>
                </c:pt>
                <c:pt idx="42">
                  <c:v>118.73160497482317</c:v>
                </c:pt>
                <c:pt idx="43">
                  <c:v>122.50434389240348</c:v>
                </c:pt>
                <c:pt idx="44">
                  <c:v>126.29981203966437</c:v>
                </c:pt>
                <c:pt idx="45">
                  <c:v>130.11750423849838</c:v>
                </c:pt>
                <c:pt idx="46">
                  <c:v>133.95693728037276</c:v>
                </c:pt>
                <c:pt idx="47">
                  <c:v>137.81764852357878</c:v>
                </c:pt>
                <c:pt idx="48">
                  <c:v>141.69919460742071</c:v>
                </c:pt>
                <c:pt idx="49">
                  <c:v>145.60115027140731</c:v>
                </c:pt>
                <c:pt idx="50">
                  <c:v>149.52310726894061</c:v>
                </c:pt>
                <c:pt idx="51">
                  <c:v>153.46467336623422</c:v>
                </c:pt>
                <c:pt idx="52">
                  <c:v>157.42547141826248</c:v>
                </c:pt>
                <c:pt idx="53">
                  <c:v>161.40513851447082</c:v>
                </c:pt>
                <c:pt idx="54">
                  <c:v>165.40332518778592</c:v>
                </c:pt>
                <c:pt idx="55">
                  <c:v>169.41969468116838</c:v>
                </c:pt>
                <c:pt idx="56">
                  <c:v>173.45392226656938</c:v>
                </c:pt>
                <c:pt idx="57">
                  <c:v>177.50569461169232</c:v>
                </c:pt>
                <c:pt idx="58">
                  <c:v>181.57470919043746</c:v>
                </c:pt>
                <c:pt idx="59">
                  <c:v>185.66067373332604</c:v>
                </c:pt>
                <c:pt idx="60">
                  <c:v>189.763305714572</c:v>
                </c:pt>
                <c:pt idx="61">
                  <c:v>193.88233187279567</c:v>
                </c:pt>
                <c:pt idx="62">
                  <c:v>198.01748776266658</c:v>
                </c:pt>
                <c:pt idx="63">
                  <c:v>202.16851733501898</c:v>
                </c:pt>
                <c:pt idx="64">
                  <c:v>206.3351725432164</c:v>
                </c:pt>
                <c:pt idx="65">
                  <c:v>210.51721297374405</c:v>
                </c:pt>
                <c:pt idx="66">
                  <c:v>214.7144054991947</c:v>
                </c:pt>
                <c:pt idx="67">
                  <c:v>218.9265239519753</c:v>
                </c:pt>
                <c:pt idx="68">
                  <c:v>223.15334881721094</c:v>
                </c:pt>
                <c:pt idx="69">
                  <c:v>227.39466694345515</c:v>
                </c:pt>
                <c:pt idx="70">
                  <c:v>231.6502712699334</c:v>
                </c:pt>
                <c:pt idx="71">
                  <c:v>235.91996056915599</c:v>
                </c:pt>
                <c:pt idx="72">
                  <c:v>240.20353920383252</c:v>
                </c:pt>
                <c:pt idx="73">
                  <c:v>244.50081689710862</c:v>
                </c:pt>
                <c:pt idx="74">
                  <c:v>248.81160851522327</c:v>
                </c:pt>
                <c:pt idx="75">
                  <c:v>253.13573386176114</c:v>
                </c:pt>
                <c:pt idx="76">
                  <c:v>257.47301748273367</c:v>
                </c:pt>
                <c:pt idx="77">
                  <c:v>261.82328848178815</c:v>
                </c:pt>
                <c:pt idx="78">
                  <c:v>266.1863803448947</c:v>
                </c:pt>
                <c:pt idx="79">
                  <c:v>270.5621307739105</c:v>
                </c:pt>
                <c:pt idx="80">
                  <c:v>274.95038152846757</c:v>
                </c:pt>
                <c:pt idx="81">
                  <c:v>279.35097827566875</c:v>
                </c:pt>
                <c:pt idx="82">
                  <c:v>283.76377044711768</c:v>
                </c:pt>
                <c:pt idx="83">
                  <c:v>288.18861110283831</c:v>
                </c:pt>
                <c:pt idx="84">
                  <c:v>292.6253568016769</c:v>
                </c:pt>
                <c:pt idx="85">
                  <c:v>297.07386747780163</c:v>
                </c:pt>
                <c:pt idx="86">
                  <c:v>301.53400632294876</c:v>
                </c:pt>
                <c:pt idx="87">
                  <c:v>306.0056396740822</c:v>
                </c:pt>
                <c:pt idx="88">
                  <c:v>310.48863690616042</c:v>
                </c:pt>
                <c:pt idx="89">
                  <c:v>314.98287032972382</c:v>
                </c:pt>
                <c:pt idx="90">
                  <c:v>319.48821509303332</c:v>
                </c:pt>
                <c:pt idx="91">
                  <c:v>324.00454908851174</c:v>
                </c:pt>
                <c:pt idx="92">
                  <c:v>328.53175286325285</c:v>
                </c:pt>
                <c:pt idx="93">
                  <c:v>333.06970953338038</c:v>
                </c:pt>
                <c:pt idx="94">
                  <c:v>337.61830470205138</c:v>
                </c:pt>
                <c:pt idx="95">
                  <c:v>342.17742638091227</c:v>
                </c:pt>
                <c:pt idx="96">
                  <c:v>346.74696491482814</c:v>
                </c:pt>
                <c:pt idx="97">
                  <c:v>351.32681290971607</c:v>
                </c:pt>
                <c:pt idx="98">
                  <c:v>355.91686516332442</c:v>
                </c:pt>
                <c:pt idx="99">
                  <c:v>360.51701859880916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76224"/>
        <c:axId val="347775440"/>
      </c:scatterChart>
      <c:valAx>
        <c:axId val="347776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7775440"/>
        <c:crosses val="autoZero"/>
        <c:crossBetween val="midCat"/>
      </c:valAx>
      <c:valAx>
        <c:axId val="347775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7776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9002405949256338E-2"/>
          <c:y val="0.20140055409740448"/>
          <c:w val="0.68876159230096234"/>
          <c:h val="0.682619568387284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スターリング!$G$10</c:f>
              <c:strCache>
                <c:ptCount val="1"/>
                <c:pt idx="0">
                  <c:v>差分</c:v>
                </c:pt>
              </c:strCache>
            </c:strRef>
          </c:tx>
          <c:xVal>
            <c:numRef>
              <c:f>スターリング!$C$11:$C$110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スターリング!$G$11:$G$110</c:f>
              <c:numCache>
                <c:formatCode>General</c:formatCode>
                <c:ptCount val="100"/>
                <c:pt idx="0">
                  <c:v>1</c:v>
                </c:pt>
                <c:pt idx="1">
                  <c:v>1.3068528194400546</c:v>
                </c:pt>
                <c:pt idx="2">
                  <c:v>1.4959226032237258</c:v>
                </c:pt>
                <c:pt idx="3">
                  <c:v>1.6328763858683835</c:v>
                </c:pt>
                <c:pt idx="4">
                  <c:v>1.7403021806115442</c:v>
                </c:pt>
                <c:pt idx="5">
                  <c:v>1.8286943966417706</c:v>
                </c:pt>
                <c:pt idx="6">
                  <c:v>1.9037903176782223</c:v>
                </c:pt>
                <c:pt idx="7">
                  <c:v>1.9690705693065649</c:v>
                </c:pt>
                <c:pt idx="8">
                  <c:v>2.0268062840554943</c:v>
                </c:pt>
                <c:pt idx="9">
                  <c:v>2.0785616431350551</c:v>
                </c:pt>
                <c:pt idx="10">
                  <c:v>2.125459845091811</c:v>
                </c:pt>
                <c:pt idx="11">
                  <c:v>2.1683346982058787</c:v>
                </c:pt>
                <c:pt idx="12">
                  <c:v>2.2078222061234456</c:v>
                </c:pt>
                <c:pt idx="13">
                  <c:v>2.244418568125063</c:v>
                </c:pt>
                <c:pt idx="14">
                  <c:v>2.2785183673077398</c:v>
                </c:pt>
                <c:pt idx="15">
                  <c:v>2.3104405502441736</c:v>
                </c:pt>
                <c:pt idx="16">
                  <c:v>2.3404466011812133</c:v>
                </c:pt>
                <c:pt idx="17">
                  <c:v>2.3687535659020895</c:v>
                </c:pt>
                <c:pt idx="18">
                  <c:v>2.3955435830371314</c:v>
                </c:pt>
                <c:pt idx="19">
                  <c:v>2.4209709896736697</c:v>
                </c:pt>
                <c:pt idx="20">
                  <c:v>2.4451677062850266</c:v>
                </c:pt>
                <c:pt idx="21">
                  <c:v>2.4682473779522667</c:v>
                </c:pt>
                <c:pt idx="22">
                  <c:v>2.4903086013939415</c:v>
                </c:pt>
                <c:pt idx="23">
                  <c:v>2.5114374697616171</c:v>
                </c:pt>
                <c:pt idx="24">
                  <c:v>2.5317096012755016</c:v>
                </c:pt>
                <c:pt idx="25">
                  <c:v>2.5511917724434596</c:v>
                </c:pt>
                <c:pt idx="26">
                  <c:v>2.5699432448894441</c:v>
                </c:pt>
                <c:pt idx="27">
                  <c:v>2.5880168522758282</c:v>
                </c:pt>
                <c:pt idx="28">
                  <c:v>2.6054598975602659</c:v>
                </c:pt>
                <c:pt idx="29">
                  <c:v>2.6223148989654987</c:v>
                </c:pt>
                <c:pt idx="30">
                  <c:v>2.6386202142757753</c:v>
                </c:pt>
                <c:pt idx="31">
                  <c:v>2.6544105665237936</c:v>
                </c:pt>
                <c:pt idx="32">
                  <c:v>2.6697174891876614</c:v>
                </c:pt>
                <c:pt idx="33">
                  <c:v>2.6845697052481938</c:v>
                </c:pt>
                <c:pt idx="34">
                  <c:v>2.6989934515576266</c:v>
                </c:pt>
                <c:pt idx="35">
                  <c:v>2.7130127577232486</c:v>
                </c:pt>
                <c:pt idx="36">
                  <c:v>2.7266496869511343</c:v>
                </c:pt>
                <c:pt idx="37">
                  <c:v>2.7399245449111476</c:v>
                </c:pt>
                <c:pt idx="38">
                  <c:v>2.7528560615872664</c:v>
                </c:pt>
                <c:pt idx="39">
                  <c:v>2.7654615501999444</c:v>
                </c:pt>
                <c:pt idx="40">
                  <c:v>2.77775704658508</c:v>
                </c:pt>
                <c:pt idx="41">
                  <c:v>2.7897574318435829</c:v>
                </c:pt>
                <c:pt idx="42">
                  <c:v>2.801476540615468</c:v>
                </c:pt>
                <c:pt idx="43">
                  <c:v>2.8129272569534152</c:v>
                </c:pt>
                <c:pt idx="44">
                  <c:v>2.8241215994628419</c:v>
                </c:pt>
                <c:pt idx="45">
                  <c:v>2.8350707971179361</c:v>
                </c:pt>
                <c:pt idx="46">
                  <c:v>2.8457853569536269</c:v>
                </c:pt>
                <c:pt idx="47">
                  <c:v>2.8562751246554683</c:v>
                </c:pt>
                <c:pt idx="48">
                  <c:v>2.8665493389241874</c:v>
                </c:pt>
                <c:pt idx="49">
                  <c:v>2.8766166803657143</c:v>
                </c:pt>
                <c:pt idx="50">
                  <c:v>2.8864853155567403</c:v>
                </c:pt>
                <c:pt idx="51">
                  <c:v>2.8961629368445756</c:v>
                </c:pt>
                <c:pt idx="52">
                  <c:v>2.9056567983684261</c:v>
                </c:pt>
                <c:pt idx="53">
                  <c:v>2.9149737487243499</c:v>
                </c:pt>
                <c:pt idx="54">
                  <c:v>2.9241202606417289</c:v>
                </c:pt>
                <c:pt idx="55">
                  <c:v>2.9331024579944085</c:v>
                </c:pt>
                <c:pt idx="56">
                  <c:v>2.9419261404279666</c:v>
                </c:pt>
                <c:pt idx="57">
                  <c:v>2.9505968058514611</c:v>
                </c:pt>
                <c:pt idx="58">
                  <c:v>2.9591196710120187</c:v>
                </c:pt>
                <c:pt idx="59">
                  <c:v>2.9674996903455622</c:v>
                </c:pt>
                <c:pt idx="60">
                  <c:v>2.9757415732728987</c:v>
                </c:pt>
                <c:pt idx="61">
                  <c:v>2.9838498000943332</c:v>
                </c:pt>
                <c:pt idx="62">
                  <c:v>2.9918286366149403</c:v>
                </c:pt>
                <c:pt idx="63">
                  <c:v>2.9996821476222237</c:v>
                </c:pt>
                <c:pt idx="64">
                  <c:v>3.0074142093204443</c:v>
                </c:pt>
                <c:pt idx="65">
                  <c:v>3.0150285208192145</c:v>
                </c:pt>
                <c:pt idx="66">
                  <c:v>3.0225286147595227</c:v>
                </c:pt>
                <c:pt idx="67">
                  <c:v>3.0299178671550351</c:v>
                </c:pt>
                <c:pt idx="68">
                  <c:v>3.0371995065166573</c:v>
                </c:pt>
                <c:pt idx="69">
                  <c:v>3.0443766223218063</c:v>
                </c:pt>
                <c:pt idx="70">
                  <c:v>3.0514521728848649</c:v>
                </c:pt>
                <c:pt idx="71">
                  <c:v>3.0584289926783299</c:v>
                </c:pt>
                <c:pt idx="72">
                  <c:v>3.0653097991501852</c:v>
                </c:pt>
                <c:pt idx="73">
                  <c:v>3.0720971990782573</c:v>
                </c:pt>
                <c:pt idx="74">
                  <c:v>3.0787936944999217</c:v>
                </c:pt>
                <c:pt idx="75">
                  <c:v>3.0854016882483961</c:v>
                </c:pt>
                <c:pt idx="76">
                  <c:v>3.0919234891295559</c:v>
                </c:pt>
                <c:pt idx="77">
                  <c:v>3.098361316764624</c:v>
                </c:pt>
                <c:pt idx="78">
                  <c:v>3.1047173061251101</c:v>
                </c:pt>
                <c:pt idx="79">
                  <c:v>3.1109935117831924</c:v>
                </c:pt>
                <c:pt idx="80">
                  <c:v>3.1171919118985443</c:v>
                </c:pt>
                <c:pt idx="81">
                  <c:v>3.1233144119616441</c:v>
                </c:pt>
                <c:pt idx="82">
                  <c:v>3.129362848309313</c:v>
                </c:pt>
                <c:pt idx="83">
                  <c:v>3.1353389914319791</c:v>
                </c:pt>
                <c:pt idx="84">
                  <c:v>3.1412445490836944</c:v>
                </c:pt>
                <c:pt idx="85">
                  <c:v>3.1470811692125267</c:v>
                </c:pt>
                <c:pt idx="86">
                  <c:v>3.1528504427199664</c:v>
                </c:pt>
                <c:pt idx="87">
                  <c:v>3.1585539060646965</c:v>
                </c:pt>
                <c:pt idx="88">
                  <c:v>3.1641930437186261</c:v>
                </c:pt>
                <c:pt idx="89">
                  <c:v>3.1697692904854762</c:v>
                </c:pt>
                <c:pt idx="90">
                  <c:v>3.175284033692833</c:v>
                </c:pt>
                <c:pt idx="91">
                  <c:v>3.1807386152634649</c:v>
                </c:pt>
                <c:pt idx="92">
                  <c:v>3.1861343336756249</c:v>
                </c:pt>
                <c:pt idx="93">
                  <c:v>3.1914724458180785</c:v>
                </c:pt>
                <c:pt idx="94">
                  <c:v>3.1967541687476455</c:v>
                </c:pt>
                <c:pt idx="95">
                  <c:v>3.2019806813545983</c:v>
                </c:pt>
                <c:pt idx="96">
                  <c:v>3.2071531259421135</c:v>
                </c:pt>
                <c:pt idx="97">
                  <c:v>3.212272609724721</c:v>
                </c:pt>
                <c:pt idx="98">
                  <c:v>3.2173402062509808</c:v>
                </c:pt>
                <c:pt idx="99">
                  <c:v>3.2223569567543109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778968"/>
        <c:axId val="347777792"/>
      </c:scatterChart>
      <c:valAx>
        <c:axId val="347778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7777792"/>
        <c:crosses val="autoZero"/>
        <c:crossBetween val="midCat"/>
      </c:valAx>
      <c:valAx>
        <c:axId val="347777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7778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619124</xdr:colOff>
      <xdr:row>2</xdr:row>
      <xdr:rowOff>147637</xdr:rowOff>
    </xdr:from>
    <xdr:to>
      <xdr:col>12</xdr:col>
      <xdr:colOff>38099</xdr:colOff>
      <xdr:row>14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619125</xdr:colOff>
      <xdr:row>15</xdr:row>
      <xdr:rowOff>119062</xdr:rowOff>
    </xdr:from>
    <xdr:to>
      <xdr:col>12</xdr:col>
      <xdr:colOff>47625</xdr:colOff>
      <xdr:row>29</xdr:row>
      <xdr:rowOff>114300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609600</xdr:colOff>
      <xdr:row>30</xdr:row>
      <xdr:rowOff>157162</xdr:rowOff>
    </xdr:from>
    <xdr:to>
      <xdr:col>12</xdr:col>
      <xdr:colOff>38100</xdr:colOff>
      <xdr:row>44</xdr:row>
      <xdr:rowOff>95250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6</xdr:row>
      <xdr:rowOff>90487</xdr:rowOff>
    </xdr:from>
    <xdr:to>
      <xdr:col>11</xdr:col>
      <xdr:colOff>228600</xdr:colOff>
      <xdr:row>20</xdr:row>
      <xdr:rowOff>33337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21</xdr:row>
      <xdr:rowOff>4761</xdr:rowOff>
    </xdr:from>
    <xdr:to>
      <xdr:col>11</xdr:col>
      <xdr:colOff>219075</xdr:colOff>
      <xdr:row>36</xdr:row>
      <xdr:rowOff>19049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</xdr:row>
      <xdr:rowOff>4762</xdr:rowOff>
    </xdr:from>
    <xdr:to>
      <xdr:col>13</xdr:col>
      <xdr:colOff>28575</xdr:colOff>
      <xdr:row>18</xdr:row>
      <xdr:rowOff>4762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18</xdr:row>
      <xdr:rowOff>166687</xdr:rowOff>
    </xdr:from>
    <xdr:to>
      <xdr:col>13</xdr:col>
      <xdr:colOff>9525</xdr:colOff>
      <xdr:row>34</xdr:row>
      <xdr:rowOff>166687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9</xdr:row>
      <xdr:rowOff>47625</xdr:rowOff>
    </xdr:from>
    <xdr:to>
      <xdr:col>13</xdr:col>
      <xdr:colOff>514350</xdr:colOff>
      <xdr:row>25</xdr:row>
      <xdr:rowOff>166687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57150</xdr:colOff>
      <xdr:row>28</xdr:row>
      <xdr:rowOff>42862</xdr:rowOff>
    </xdr:from>
    <xdr:to>
      <xdr:col>13</xdr:col>
      <xdr:colOff>514350</xdr:colOff>
      <xdr:row>44</xdr:row>
      <xdr:rowOff>42862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F105"/>
  <sheetViews>
    <sheetView tabSelected="1" workbookViewId="0">
      <selection activeCell="B6" sqref="B6"/>
    </sheetView>
  </sheetViews>
  <sheetFormatPr defaultRowHeight="13.5" x14ac:dyDescent="0.15"/>
  <sheetData>
    <row r="4" spans="1:6" x14ac:dyDescent="0.15">
      <c r="A4" t="s">
        <v>6</v>
      </c>
      <c r="B4">
        <v>10</v>
      </c>
      <c r="C4" t="s">
        <v>6</v>
      </c>
      <c r="D4">
        <v>30</v>
      </c>
      <c r="E4" t="s">
        <v>6</v>
      </c>
      <c r="F4">
        <v>100</v>
      </c>
    </row>
    <row r="5" spans="1:6" x14ac:dyDescent="0.15">
      <c r="A5" t="s">
        <v>7</v>
      </c>
      <c r="B5" t="s">
        <v>8</v>
      </c>
      <c r="C5" t="s">
        <v>7</v>
      </c>
      <c r="D5" t="s">
        <v>8</v>
      </c>
      <c r="E5" t="s">
        <v>7</v>
      </c>
      <c r="F5" t="s">
        <v>9</v>
      </c>
    </row>
    <row r="6" spans="1:6" x14ac:dyDescent="0.15">
      <c r="A6">
        <v>1</v>
      </c>
      <c r="B6">
        <f t="shared" ref="B6:B15" si="0">COMBIN($B$4,A6)</f>
        <v>10</v>
      </c>
      <c r="C6">
        <v>1</v>
      </c>
      <c r="D6">
        <f t="shared" ref="D6:D35" si="1">COMBIN($D$4,C6)</f>
        <v>30</v>
      </c>
      <c r="E6">
        <v>1</v>
      </c>
      <c r="F6">
        <f>COMBIN($F$4,E6)</f>
        <v>100</v>
      </c>
    </row>
    <row r="7" spans="1:6" x14ac:dyDescent="0.15">
      <c r="A7">
        <v>2</v>
      </c>
      <c r="B7">
        <f t="shared" si="0"/>
        <v>45</v>
      </c>
      <c r="C7">
        <v>2</v>
      </c>
      <c r="D7">
        <f t="shared" si="1"/>
        <v>435</v>
      </c>
      <c r="E7">
        <v>2</v>
      </c>
      <c r="F7">
        <f t="shared" ref="F7:F70" si="2">COMBIN($F$4,E7)</f>
        <v>4950</v>
      </c>
    </row>
    <row r="8" spans="1:6" x14ac:dyDescent="0.15">
      <c r="A8">
        <v>3</v>
      </c>
      <c r="B8">
        <f t="shared" si="0"/>
        <v>120</v>
      </c>
      <c r="C8">
        <v>3</v>
      </c>
      <c r="D8">
        <f t="shared" si="1"/>
        <v>4059.9999999999995</v>
      </c>
      <c r="E8">
        <v>3</v>
      </c>
      <c r="F8">
        <f t="shared" si="2"/>
        <v>161700</v>
      </c>
    </row>
    <row r="9" spans="1:6" x14ac:dyDescent="0.15">
      <c r="A9">
        <v>4</v>
      </c>
      <c r="B9">
        <f t="shared" si="0"/>
        <v>209.99999999999997</v>
      </c>
      <c r="C9">
        <v>4</v>
      </c>
      <c r="D9">
        <f t="shared" si="1"/>
        <v>27405.000000000004</v>
      </c>
      <c r="E9">
        <v>4</v>
      </c>
      <c r="F9">
        <f t="shared" si="2"/>
        <v>3921225</v>
      </c>
    </row>
    <row r="10" spans="1:6" x14ac:dyDescent="0.15">
      <c r="A10">
        <v>5</v>
      </c>
      <c r="B10">
        <f t="shared" si="0"/>
        <v>252</v>
      </c>
      <c r="C10">
        <v>5</v>
      </c>
      <c r="D10">
        <f t="shared" si="1"/>
        <v>142506</v>
      </c>
      <c r="E10">
        <v>5</v>
      </c>
      <c r="F10">
        <f t="shared" si="2"/>
        <v>75287520</v>
      </c>
    </row>
    <row r="11" spans="1:6" x14ac:dyDescent="0.15">
      <c r="A11">
        <v>6</v>
      </c>
      <c r="B11">
        <f t="shared" si="0"/>
        <v>209.99999999999997</v>
      </c>
      <c r="C11">
        <v>6</v>
      </c>
      <c r="D11">
        <f t="shared" si="1"/>
        <v>593774.99999999988</v>
      </c>
      <c r="E11">
        <v>6</v>
      </c>
      <c r="F11">
        <f t="shared" si="2"/>
        <v>1192052400</v>
      </c>
    </row>
    <row r="12" spans="1:6" x14ac:dyDescent="0.15">
      <c r="A12">
        <v>7</v>
      </c>
      <c r="B12">
        <f t="shared" si="0"/>
        <v>120</v>
      </c>
      <c r="C12">
        <v>7</v>
      </c>
      <c r="D12">
        <f t="shared" si="1"/>
        <v>2035800.0000000005</v>
      </c>
      <c r="E12">
        <v>7</v>
      </c>
      <c r="F12">
        <f t="shared" si="2"/>
        <v>16007560799.999996</v>
      </c>
    </row>
    <row r="13" spans="1:6" x14ac:dyDescent="0.15">
      <c r="A13">
        <v>8</v>
      </c>
      <c r="B13">
        <f t="shared" si="0"/>
        <v>45</v>
      </c>
      <c r="C13">
        <v>8</v>
      </c>
      <c r="D13">
        <f t="shared" si="1"/>
        <v>5852925</v>
      </c>
      <c r="E13">
        <v>8</v>
      </c>
      <c r="F13">
        <f t="shared" si="2"/>
        <v>186087894300</v>
      </c>
    </row>
    <row r="14" spans="1:6" x14ac:dyDescent="0.15">
      <c r="A14">
        <v>9</v>
      </c>
      <c r="B14">
        <f t="shared" si="0"/>
        <v>10</v>
      </c>
      <c r="C14">
        <v>9</v>
      </c>
      <c r="D14">
        <f t="shared" si="1"/>
        <v>14307150.000000004</v>
      </c>
      <c r="E14">
        <v>9</v>
      </c>
      <c r="F14">
        <f t="shared" si="2"/>
        <v>1902231808400</v>
      </c>
    </row>
    <row r="15" spans="1:6" x14ac:dyDescent="0.15">
      <c r="A15">
        <v>10</v>
      </c>
      <c r="B15">
        <f t="shared" si="0"/>
        <v>1</v>
      </c>
      <c r="C15">
        <v>10</v>
      </c>
      <c r="D15">
        <f t="shared" si="1"/>
        <v>30045015</v>
      </c>
      <c r="E15">
        <v>10</v>
      </c>
      <c r="F15">
        <f t="shared" si="2"/>
        <v>17310309456440.006</v>
      </c>
    </row>
    <row r="16" spans="1:6" x14ac:dyDescent="0.15">
      <c r="C16">
        <v>11</v>
      </c>
      <c r="D16">
        <f t="shared" si="1"/>
        <v>54627299.999999978</v>
      </c>
      <c r="E16">
        <v>11</v>
      </c>
      <c r="F16">
        <f t="shared" si="2"/>
        <v>141629804643600.03</v>
      </c>
    </row>
    <row r="17" spans="3:6" x14ac:dyDescent="0.15">
      <c r="C17">
        <v>12</v>
      </c>
      <c r="D17">
        <f t="shared" si="1"/>
        <v>86493225.000000015</v>
      </c>
      <c r="E17">
        <v>12</v>
      </c>
      <c r="F17">
        <f t="shared" si="2"/>
        <v>1050421051106700</v>
      </c>
    </row>
    <row r="18" spans="3:6" x14ac:dyDescent="0.15">
      <c r="C18">
        <v>13</v>
      </c>
      <c r="D18">
        <f t="shared" si="1"/>
        <v>119759850</v>
      </c>
      <c r="E18">
        <v>13</v>
      </c>
      <c r="F18">
        <f t="shared" si="2"/>
        <v>7110542499799198</v>
      </c>
    </row>
    <row r="19" spans="3:6" x14ac:dyDescent="0.15">
      <c r="C19">
        <v>14</v>
      </c>
      <c r="D19">
        <f t="shared" si="1"/>
        <v>145422675</v>
      </c>
      <c r="E19">
        <v>14</v>
      </c>
      <c r="F19">
        <f t="shared" si="2"/>
        <v>4.41869426773236E+16</v>
      </c>
    </row>
    <row r="20" spans="3:6" x14ac:dyDescent="0.15">
      <c r="C20">
        <v>15</v>
      </c>
      <c r="D20">
        <f t="shared" si="1"/>
        <v>155117520</v>
      </c>
      <c r="E20">
        <v>15</v>
      </c>
      <c r="F20">
        <f t="shared" si="2"/>
        <v>2.5333847134998864E+17</v>
      </c>
    </row>
    <row r="21" spans="3:6" x14ac:dyDescent="0.15">
      <c r="C21">
        <v>16</v>
      </c>
      <c r="D21">
        <f t="shared" si="1"/>
        <v>145422675</v>
      </c>
      <c r="E21">
        <v>16</v>
      </c>
      <c r="F21">
        <f t="shared" si="2"/>
        <v>1.3458606290468155E+18</v>
      </c>
    </row>
    <row r="22" spans="3:6" x14ac:dyDescent="0.15">
      <c r="C22">
        <v>17</v>
      </c>
      <c r="D22">
        <f t="shared" si="1"/>
        <v>119759850</v>
      </c>
      <c r="E22">
        <v>17</v>
      </c>
      <c r="F22">
        <f t="shared" si="2"/>
        <v>6.6501348729371996E+18</v>
      </c>
    </row>
    <row r="23" spans="3:6" x14ac:dyDescent="0.15">
      <c r="C23">
        <v>18</v>
      </c>
      <c r="D23">
        <f t="shared" si="1"/>
        <v>86493225.000000015</v>
      </c>
      <c r="E23">
        <v>18</v>
      </c>
      <c r="F23">
        <f t="shared" si="2"/>
        <v>3.0664510802988204E+19</v>
      </c>
    </row>
    <row r="24" spans="3:6" x14ac:dyDescent="0.15">
      <c r="C24">
        <v>19</v>
      </c>
      <c r="D24">
        <f t="shared" si="1"/>
        <v>54627299.999999978</v>
      </c>
      <c r="E24">
        <v>19</v>
      </c>
      <c r="F24">
        <f t="shared" si="2"/>
        <v>1.3234157293921229E+20</v>
      </c>
    </row>
    <row r="25" spans="3:6" x14ac:dyDescent="0.15">
      <c r="C25">
        <v>20</v>
      </c>
      <c r="D25">
        <f t="shared" si="1"/>
        <v>30045015</v>
      </c>
      <c r="E25">
        <v>20</v>
      </c>
      <c r="F25">
        <f t="shared" si="2"/>
        <v>5.3598337040380979E+20</v>
      </c>
    </row>
    <row r="26" spans="3:6" x14ac:dyDescent="0.15">
      <c r="C26">
        <v>21</v>
      </c>
      <c r="D26">
        <f t="shared" si="1"/>
        <v>14307150.000000004</v>
      </c>
      <c r="E26">
        <v>21</v>
      </c>
      <c r="F26">
        <f t="shared" si="2"/>
        <v>2.0418414110621326E+21</v>
      </c>
    </row>
    <row r="27" spans="3:6" x14ac:dyDescent="0.15">
      <c r="C27">
        <v>22</v>
      </c>
      <c r="D27">
        <f t="shared" si="1"/>
        <v>5852925</v>
      </c>
      <c r="E27">
        <v>22</v>
      </c>
      <c r="F27">
        <f t="shared" si="2"/>
        <v>7.3320668851776583E+21</v>
      </c>
    </row>
    <row r="28" spans="3:6" x14ac:dyDescent="0.15">
      <c r="C28">
        <v>23</v>
      </c>
      <c r="D28">
        <f t="shared" si="1"/>
        <v>2035800.0000000005</v>
      </c>
      <c r="E28">
        <v>23</v>
      </c>
      <c r="F28">
        <f t="shared" si="2"/>
        <v>2.4865270306254648E+22</v>
      </c>
    </row>
    <row r="29" spans="3:6" x14ac:dyDescent="0.15">
      <c r="C29">
        <v>24</v>
      </c>
      <c r="D29">
        <f t="shared" si="1"/>
        <v>593774.99999999988</v>
      </c>
      <c r="E29">
        <v>24</v>
      </c>
      <c r="F29">
        <f t="shared" si="2"/>
        <v>7.9776075565900384E+22</v>
      </c>
    </row>
    <row r="30" spans="3:6" x14ac:dyDescent="0.15">
      <c r="C30">
        <v>25</v>
      </c>
      <c r="D30">
        <f t="shared" si="1"/>
        <v>142506</v>
      </c>
      <c r="E30">
        <v>25</v>
      </c>
      <c r="F30">
        <f t="shared" si="2"/>
        <v>2.4251926972033706E+23</v>
      </c>
    </row>
    <row r="31" spans="3:6" x14ac:dyDescent="0.15">
      <c r="C31">
        <v>26</v>
      </c>
      <c r="D31">
        <f t="shared" si="1"/>
        <v>27405.000000000004</v>
      </c>
      <c r="E31">
        <v>26</v>
      </c>
      <c r="F31">
        <f t="shared" si="2"/>
        <v>6.9957481650097247E+23</v>
      </c>
    </row>
    <row r="32" spans="3:6" x14ac:dyDescent="0.15">
      <c r="C32">
        <v>27</v>
      </c>
      <c r="D32">
        <f t="shared" si="1"/>
        <v>4059.9999999999995</v>
      </c>
      <c r="E32">
        <v>27</v>
      </c>
      <c r="F32">
        <f t="shared" si="2"/>
        <v>1.9173532007804425E+24</v>
      </c>
    </row>
    <row r="33" spans="3:6" x14ac:dyDescent="0.15">
      <c r="C33">
        <v>28</v>
      </c>
      <c r="D33">
        <f t="shared" si="1"/>
        <v>435</v>
      </c>
      <c r="E33">
        <v>28</v>
      </c>
      <c r="F33">
        <f t="shared" si="2"/>
        <v>4.9988137020347276E+24</v>
      </c>
    </row>
    <row r="34" spans="3:6" x14ac:dyDescent="0.15">
      <c r="C34">
        <v>29</v>
      </c>
      <c r="D34">
        <f t="shared" si="1"/>
        <v>30</v>
      </c>
      <c r="E34">
        <v>29</v>
      </c>
      <c r="F34">
        <f t="shared" si="2"/>
        <v>1.241084781194829E+25</v>
      </c>
    </row>
    <row r="35" spans="3:6" x14ac:dyDescent="0.15">
      <c r="C35">
        <v>30</v>
      </c>
      <c r="D35">
        <f t="shared" si="1"/>
        <v>1</v>
      </c>
      <c r="E35">
        <v>30</v>
      </c>
      <c r="F35">
        <f t="shared" si="2"/>
        <v>2.9372339821610943E+25</v>
      </c>
    </row>
    <row r="36" spans="3:6" x14ac:dyDescent="0.15">
      <c r="E36">
        <v>31</v>
      </c>
      <c r="F36">
        <f t="shared" si="2"/>
        <v>6.6324638306863368E+25</v>
      </c>
    </row>
    <row r="37" spans="3:6" x14ac:dyDescent="0.15">
      <c r="E37">
        <v>32</v>
      </c>
      <c r="F37">
        <f t="shared" si="2"/>
        <v>1.4301250134917424E+26</v>
      </c>
    </row>
    <row r="38" spans="3:6" x14ac:dyDescent="0.15">
      <c r="E38">
        <v>33</v>
      </c>
      <c r="F38">
        <f t="shared" si="2"/>
        <v>2.9469242702254117E+26</v>
      </c>
    </row>
    <row r="39" spans="3:6" x14ac:dyDescent="0.15">
      <c r="E39">
        <v>34</v>
      </c>
      <c r="F39">
        <f t="shared" si="2"/>
        <v>5.8071742972088937E+26</v>
      </c>
    </row>
    <row r="40" spans="3:6" x14ac:dyDescent="0.15">
      <c r="E40">
        <v>35</v>
      </c>
      <c r="F40">
        <f t="shared" si="2"/>
        <v>1.0950671531879623E+27</v>
      </c>
    </row>
    <row r="41" spans="3:6" x14ac:dyDescent="0.15">
      <c r="E41">
        <v>36</v>
      </c>
      <c r="F41">
        <f t="shared" si="2"/>
        <v>1.9772045821449335E+27</v>
      </c>
    </row>
    <row r="42" spans="3:6" x14ac:dyDescent="0.15">
      <c r="E42">
        <v>37</v>
      </c>
      <c r="F42">
        <f t="shared" si="2"/>
        <v>3.4200295474939415E+27</v>
      </c>
    </row>
    <row r="43" spans="3:6" x14ac:dyDescent="0.15">
      <c r="E43">
        <v>38</v>
      </c>
      <c r="F43">
        <f t="shared" si="2"/>
        <v>5.670048986634683E+27</v>
      </c>
    </row>
    <row r="44" spans="3:6" x14ac:dyDescent="0.15">
      <c r="E44">
        <v>39</v>
      </c>
      <c r="F44">
        <f t="shared" si="2"/>
        <v>9.013924030034633E+27</v>
      </c>
    </row>
    <row r="45" spans="3:6" x14ac:dyDescent="0.15">
      <c r="E45">
        <v>40</v>
      </c>
      <c r="F45">
        <f t="shared" si="2"/>
        <v>1.3746234145802817E+28</v>
      </c>
    </row>
    <row r="46" spans="3:6" x14ac:dyDescent="0.15">
      <c r="E46">
        <v>41</v>
      </c>
      <c r="F46">
        <f t="shared" si="2"/>
        <v>2.0116440213369964E+28</v>
      </c>
    </row>
    <row r="47" spans="3:6" x14ac:dyDescent="0.15">
      <c r="E47">
        <v>42</v>
      </c>
      <c r="F47">
        <f t="shared" si="2"/>
        <v>2.8258808871162569E+28</v>
      </c>
    </row>
    <row r="48" spans="3:6" x14ac:dyDescent="0.15">
      <c r="E48">
        <v>43</v>
      </c>
      <c r="F48">
        <f t="shared" si="2"/>
        <v>3.8116532895986739E+28</v>
      </c>
    </row>
    <row r="49" spans="5:6" x14ac:dyDescent="0.15">
      <c r="E49">
        <v>44</v>
      </c>
      <c r="F49">
        <f t="shared" si="2"/>
        <v>4.9378235797073715E+28</v>
      </c>
    </row>
    <row r="50" spans="5:6" x14ac:dyDescent="0.15">
      <c r="E50">
        <v>45</v>
      </c>
      <c r="F50">
        <f t="shared" si="2"/>
        <v>6.1448471214136226E+28</v>
      </c>
    </row>
    <row r="51" spans="5:6" x14ac:dyDescent="0.15">
      <c r="E51">
        <v>46</v>
      </c>
      <c r="F51">
        <f t="shared" si="2"/>
        <v>7.347099819081501E+28</v>
      </c>
    </row>
    <row r="52" spans="5:6" x14ac:dyDescent="0.15">
      <c r="E52">
        <v>47</v>
      </c>
      <c r="F52">
        <f t="shared" si="2"/>
        <v>8.4413487283063988E+28</v>
      </c>
    </row>
    <row r="53" spans="5:6" x14ac:dyDescent="0.15">
      <c r="E53">
        <v>48</v>
      </c>
      <c r="F53">
        <f t="shared" si="2"/>
        <v>9.3206558875049932E+28</v>
      </c>
    </row>
    <row r="54" spans="5:6" x14ac:dyDescent="0.15">
      <c r="E54">
        <v>49</v>
      </c>
      <c r="F54">
        <f t="shared" si="2"/>
        <v>9.8913082887808022E+28</v>
      </c>
    </row>
    <row r="55" spans="5:6" x14ac:dyDescent="0.15">
      <c r="E55">
        <v>50</v>
      </c>
      <c r="F55">
        <f t="shared" si="2"/>
        <v>1.0089134454556413E+29</v>
      </c>
    </row>
    <row r="56" spans="5:6" x14ac:dyDescent="0.15">
      <c r="E56">
        <v>51</v>
      </c>
      <c r="F56">
        <f t="shared" si="2"/>
        <v>9.8913082887808022E+28</v>
      </c>
    </row>
    <row r="57" spans="5:6" x14ac:dyDescent="0.15">
      <c r="E57">
        <v>52</v>
      </c>
      <c r="F57">
        <f t="shared" si="2"/>
        <v>9.3206558875049932E+28</v>
      </c>
    </row>
    <row r="58" spans="5:6" x14ac:dyDescent="0.15">
      <c r="E58">
        <v>53</v>
      </c>
      <c r="F58">
        <f t="shared" si="2"/>
        <v>8.4413487283063988E+28</v>
      </c>
    </row>
    <row r="59" spans="5:6" x14ac:dyDescent="0.15">
      <c r="E59">
        <v>54</v>
      </c>
      <c r="F59">
        <f t="shared" si="2"/>
        <v>7.347099819081501E+28</v>
      </c>
    </row>
    <row r="60" spans="5:6" x14ac:dyDescent="0.15">
      <c r="E60">
        <v>55</v>
      </c>
      <c r="F60">
        <f t="shared" si="2"/>
        <v>6.1448471214136226E+28</v>
      </c>
    </row>
    <row r="61" spans="5:6" x14ac:dyDescent="0.15">
      <c r="E61">
        <v>56</v>
      </c>
      <c r="F61">
        <f t="shared" si="2"/>
        <v>4.9378235797073715E+28</v>
      </c>
    </row>
    <row r="62" spans="5:6" x14ac:dyDescent="0.15">
      <c r="E62">
        <v>57</v>
      </c>
      <c r="F62">
        <f t="shared" si="2"/>
        <v>3.8116532895986739E+28</v>
      </c>
    </row>
    <row r="63" spans="5:6" x14ac:dyDescent="0.15">
      <c r="E63">
        <v>58</v>
      </c>
      <c r="F63">
        <f t="shared" si="2"/>
        <v>2.8258808871162569E+28</v>
      </c>
    </row>
    <row r="64" spans="5:6" x14ac:dyDescent="0.15">
      <c r="E64">
        <v>59</v>
      </c>
      <c r="F64">
        <f t="shared" si="2"/>
        <v>2.0116440213369964E+28</v>
      </c>
    </row>
    <row r="65" spans="5:6" x14ac:dyDescent="0.15">
      <c r="E65">
        <v>60</v>
      </c>
      <c r="F65">
        <f t="shared" si="2"/>
        <v>1.3746234145802817E+28</v>
      </c>
    </row>
    <row r="66" spans="5:6" x14ac:dyDescent="0.15">
      <c r="E66">
        <v>61</v>
      </c>
      <c r="F66">
        <f t="shared" si="2"/>
        <v>9.013924030034633E+27</v>
      </c>
    </row>
    <row r="67" spans="5:6" x14ac:dyDescent="0.15">
      <c r="E67">
        <v>62</v>
      </c>
      <c r="F67">
        <f t="shared" si="2"/>
        <v>5.670048986634683E+27</v>
      </c>
    </row>
    <row r="68" spans="5:6" x14ac:dyDescent="0.15">
      <c r="E68">
        <v>63</v>
      </c>
      <c r="F68">
        <f t="shared" si="2"/>
        <v>3.4200295474939415E+27</v>
      </c>
    </row>
    <row r="69" spans="5:6" x14ac:dyDescent="0.15">
      <c r="E69">
        <v>64</v>
      </c>
      <c r="F69">
        <f t="shared" si="2"/>
        <v>1.9772045821449335E+27</v>
      </c>
    </row>
    <row r="70" spans="5:6" x14ac:dyDescent="0.15">
      <c r="E70">
        <v>65</v>
      </c>
      <c r="F70">
        <f t="shared" si="2"/>
        <v>1.0950671531879623E+27</v>
      </c>
    </row>
    <row r="71" spans="5:6" x14ac:dyDescent="0.15">
      <c r="E71">
        <v>66</v>
      </c>
      <c r="F71">
        <f t="shared" ref="F71:F105" si="3">COMBIN($F$4,E71)</f>
        <v>5.8071742972088937E+26</v>
      </c>
    </row>
    <row r="72" spans="5:6" x14ac:dyDescent="0.15">
      <c r="E72">
        <v>67</v>
      </c>
      <c r="F72">
        <f t="shared" si="3"/>
        <v>2.9469242702254117E+26</v>
      </c>
    </row>
    <row r="73" spans="5:6" x14ac:dyDescent="0.15">
      <c r="E73">
        <v>68</v>
      </c>
      <c r="F73">
        <f t="shared" si="3"/>
        <v>1.4301250134917424E+26</v>
      </c>
    </row>
    <row r="74" spans="5:6" x14ac:dyDescent="0.15">
      <c r="E74">
        <v>69</v>
      </c>
      <c r="F74">
        <f t="shared" si="3"/>
        <v>6.6324638306863368E+25</v>
      </c>
    </row>
    <row r="75" spans="5:6" x14ac:dyDescent="0.15">
      <c r="E75">
        <v>70</v>
      </c>
      <c r="F75">
        <f t="shared" si="3"/>
        <v>2.9372339821610943E+25</v>
      </c>
    </row>
    <row r="76" spans="5:6" x14ac:dyDescent="0.15">
      <c r="E76">
        <v>71</v>
      </c>
      <c r="F76">
        <f t="shared" si="3"/>
        <v>1.241084781194829E+25</v>
      </c>
    </row>
    <row r="77" spans="5:6" x14ac:dyDescent="0.15">
      <c r="E77">
        <v>72</v>
      </c>
      <c r="F77">
        <f t="shared" si="3"/>
        <v>4.9988137020347276E+24</v>
      </c>
    </row>
    <row r="78" spans="5:6" x14ac:dyDescent="0.15">
      <c r="E78">
        <v>73</v>
      </c>
      <c r="F78">
        <f t="shared" si="3"/>
        <v>1.9173532007804425E+24</v>
      </c>
    </row>
    <row r="79" spans="5:6" x14ac:dyDescent="0.15">
      <c r="E79">
        <v>74</v>
      </c>
      <c r="F79">
        <f t="shared" si="3"/>
        <v>6.9957481650097247E+23</v>
      </c>
    </row>
    <row r="80" spans="5:6" x14ac:dyDescent="0.15">
      <c r="E80">
        <v>75</v>
      </c>
      <c r="F80">
        <f t="shared" si="3"/>
        <v>2.4251926972033706E+23</v>
      </c>
    </row>
    <row r="81" spans="5:6" x14ac:dyDescent="0.15">
      <c r="E81">
        <v>76</v>
      </c>
      <c r="F81">
        <f t="shared" si="3"/>
        <v>7.9776075565900384E+22</v>
      </c>
    </row>
    <row r="82" spans="5:6" x14ac:dyDescent="0.15">
      <c r="E82">
        <v>77</v>
      </c>
      <c r="F82">
        <f t="shared" si="3"/>
        <v>2.4865270306254648E+22</v>
      </c>
    </row>
    <row r="83" spans="5:6" x14ac:dyDescent="0.15">
      <c r="E83">
        <v>78</v>
      </c>
      <c r="F83">
        <f t="shared" si="3"/>
        <v>7.3320668851776583E+21</v>
      </c>
    </row>
    <row r="84" spans="5:6" x14ac:dyDescent="0.15">
      <c r="E84">
        <v>79</v>
      </c>
      <c r="F84">
        <f t="shared" si="3"/>
        <v>2.0418414110621326E+21</v>
      </c>
    </row>
    <row r="85" spans="5:6" x14ac:dyDescent="0.15">
      <c r="E85">
        <v>80</v>
      </c>
      <c r="F85">
        <f t="shared" si="3"/>
        <v>5.3598337040380979E+20</v>
      </c>
    </row>
    <row r="86" spans="5:6" x14ac:dyDescent="0.15">
      <c r="E86">
        <v>81</v>
      </c>
      <c r="F86">
        <f t="shared" si="3"/>
        <v>1.3234157293921229E+20</v>
      </c>
    </row>
    <row r="87" spans="5:6" x14ac:dyDescent="0.15">
      <c r="E87">
        <v>82</v>
      </c>
      <c r="F87">
        <f t="shared" si="3"/>
        <v>3.0664510802988204E+19</v>
      </c>
    </row>
    <row r="88" spans="5:6" x14ac:dyDescent="0.15">
      <c r="E88">
        <v>83</v>
      </c>
      <c r="F88">
        <f t="shared" si="3"/>
        <v>6.6501348729371996E+18</v>
      </c>
    </row>
    <row r="89" spans="5:6" x14ac:dyDescent="0.15">
      <c r="E89">
        <v>84</v>
      </c>
      <c r="F89">
        <f t="shared" si="3"/>
        <v>1.3458606290468155E+18</v>
      </c>
    </row>
    <row r="90" spans="5:6" x14ac:dyDescent="0.15">
      <c r="E90">
        <v>85</v>
      </c>
      <c r="F90">
        <f t="shared" si="3"/>
        <v>2.5333847134998864E+17</v>
      </c>
    </row>
    <row r="91" spans="5:6" x14ac:dyDescent="0.15">
      <c r="E91">
        <v>86</v>
      </c>
      <c r="F91">
        <f t="shared" si="3"/>
        <v>4.41869426773236E+16</v>
      </c>
    </row>
    <row r="92" spans="5:6" x14ac:dyDescent="0.15">
      <c r="E92">
        <v>87</v>
      </c>
      <c r="F92">
        <f t="shared" si="3"/>
        <v>7110542499799198</v>
      </c>
    </row>
    <row r="93" spans="5:6" x14ac:dyDescent="0.15">
      <c r="E93">
        <v>88</v>
      </c>
      <c r="F93">
        <f t="shared" si="3"/>
        <v>1050421051106700</v>
      </c>
    </row>
    <row r="94" spans="5:6" x14ac:dyDescent="0.15">
      <c r="E94">
        <v>89</v>
      </c>
      <c r="F94">
        <f t="shared" si="3"/>
        <v>141629804643600.03</v>
      </c>
    </row>
    <row r="95" spans="5:6" x14ac:dyDescent="0.15">
      <c r="E95">
        <v>90</v>
      </c>
      <c r="F95">
        <f t="shared" si="3"/>
        <v>17310309456440.006</v>
      </c>
    </row>
    <row r="96" spans="5:6" x14ac:dyDescent="0.15">
      <c r="E96">
        <v>91</v>
      </c>
      <c r="F96">
        <f t="shared" si="3"/>
        <v>1902231808400</v>
      </c>
    </row>
    <row r="97" spans="5:6" x14ac:dyDescent="0.15">
      <c r="E97">
        <v>92</v>
      </c>
      <c r="F97">
        <f t="shared" si="3"/>
        <v>186087894300</v>
      </c>
    </row>
    <row r="98" spans="5:6" x14ac:dyDescent="0.15">
      <c r="E98">
        <v>93</v>
      </c>
      <c r="F98">
        <f t="shared" si="3"/>
        <v>16007560799.999996</v>
      </c>
    </row>
    <row r="99" spans="5:6" x14ac:dyDescent="0.15">
      <c r="E99">
        <v>94</v>
      </c>
      <c r="F99">
        <f t="shared" si="3"/>
        <v>1192052400</v>
      </c>
    </row>
    <row r="100" spans="5:6" x14ac:dyDescent="0.15">
      <c r="E100">
        <v>95</v>
      </c>
      <c r="F100">
        <f t="shared" si="3"/>
        <v>75287520</v>
      </c>
    </row>
    <row r="101" spans="5:6" x14ac:dyDescent="0.15">
      <c r="E101">
        <v>96</v>
      </c>
      <c r="F101">
        <f t="shared" si="3"/>
        <v>3921225</v>
      </c>
    </row>
    <row r="102" spans="5:6" x14ac:dyDescent="0.15">
      <c r="E102">
        <v>97</v>
      </c>
      <c r="F102">
        <f t="shared" si="3"/>
        <v>161700</v>
      </c>
    </row>
    <row r="103" spans="5:6" x14ac:dyDescent="0.15">
      <c r="E103">
        <v>98</v>
      </c>
      <c r="F103">
        <f t="shared" si="3"/>
        <v>4950</v>
      </c>
    </row>
    <row r="104" spans="5:6" x14ac:dyDescent="0.15">
      <c r="E104">
        <v>99</v>
      </c>
      <c r="F104">
        <f t="shared" si="3"/>
        <v>100</v>
      </c>
    </row>
    <row r="105" spans="5:6" x14ac:dyDescent="0.15">
      <c r="E105">
        <v>100</v>
      </c>
      <c r="F105">
        <f t="shared" si="3"/>
        <v>1</v>
      </c>
    </row>
  </sheetData>
  <phoneticPr fontId="1"/>
  <pageMargins left="0.7" right="0.7" top="0.75" bottom="0.75" header="0.3" footer="0.3"/>
  <pageSetup paperSize="9" scale="3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38"/>
  <sheetViews>
    <sheetView topLeftCell="A4" workbookViewId="0">
      <selection activeCell="D5" sqref="D5"/>
    </sheetView>
  </sheetViews>
  <sheetFormatPr defaultRowHeight="13.5" x14ac:dyDescent="0.15"/>
  <cols>
    <col min="1" max="2" width="9" customWidth="1"/>
    <col min="4" max="4" width="13.5" customWidth="1"/>
    <col min="5" max="5" width="12.875" customWidth="1"/>
  </cols>
  <sheetData>
    <row r="3" spans="3:5" x14ac:dyDescent="0.15">
      <c r="C3" t="s">
        <v>17</v>
      </c>
    </row>
    <row r="5" spans="3:5" ht="15.75" x14ac:dyDescent="0.15">
      <c r="C5" t="s">
        <v>12</v>
      </c>
      <c r="D5" s="6">
        <v>10</v>
      </c>
    </row>
    <row r="6" spans="3:5" ht="15.75" x14ac:dyDescent="0.15">
      <c r="C6" t="s">
        <v>13</v>
      </c>
      <c r="D6">
        <v>1</v>
      </c>
      <c r="E6" s="1"/>
    </row>
    <row r="7" spans="3:5" ht="15.75" x14ac:dyDescent="0.15">
      <c r="C7" t="s">
        <v>14</v>
      </c>
      <c r="D7">
        <v>1</v>
      </c>
      <c r="E7" s="2"/>
    </row>
    <row r="8" spans="3:5" ht="15.75" x14ac:dyDescent="0.15">
      <c r="C8" t="s">
        <v>15</v>
      </c>
      <c r="D8">
        <v>1</v>
      </c>
      <c r="E8" s="2"/>
    </row>
    <row r="9" spans="3:5" ht="15.75" x14ac:dyDescent="0.15">
      <c r="C9" t="s">
        <v>18</v>
      </c>
      <c r="D9">
        <v>0.1</v>
      </c>
      <c r="E9" s="2"/>
    </row>
    <row r="10" spans="3:5" x14ac:dyDescent="0.15">
      <c r="C10" t="s">
        <v>11</v>
      </c>
      <c r="D10" s="4" t="s">
        <v>10</v>
      </c>
      <c r="E10" s="5" t="s">
        <v>16</v>
      </c>
    </row>
    <row r="11" spans="3:5" ht="15.75" x14ac:dyDescent="0.15">
      <c r="C11">
        <v>1</v>
      </c>
      <c r="D11" s="2">
        <f t="shared" ref="D11:D38" si="0">(3*$D$5/2)*$D$6^$D$5*(2*PI()*$D$7*C11)^(3*$D$5/2)/(($D$8)^(3*$D$5))/(FACT($D$5))/(FACT(3*$D$5/2))/C11</f>
        <v>2.9684288267960492E-6</v>
      </c>
      <c r="E11" s="2">
        <f>D11*$D$9</f>
        <v>2.9684288267960495E-7</v>
      </c>
    </row>
    <row r="12" spans="3:5" ht="15.75" x14ac:dyDescent="0.15">
      <c r="C12">
        <v>2</v>
      </c>
      <c r="D12" s="2">
        <f t="shared" si="0"/>
        <v>4.863473789822647E-2</v>
      </c>
      <c r="E12" s="2">
        <f t="shared" ref="E12:E38" si="1">D12*$D$9</f>
        <v>4.8634737898226475E-3</v>
      </c>
    </row>
    <row r="13" spans="3:5" ht="15.75" x14ac:dyDescent="0.15">
      <c r="C13">
        <v>3</v>
      </c>
      <c r="D13" s="2">
        <f t="shared" si="0"/>
        <v>14.197903057271875</v>
      </c>
      <c r="E13" s="2">
        <f t="shared" si="1"/>
        <v>1.4197903057271875</v>
      </c>
    </row>
    <row r="14" spans="3:5" ht="15.75" x14ac:dyDescent="0.15">
      <c r="C14">
        <v>4</v>
      </c>
      <c r="D14" s="2">
        <f t="shared" si="0"/>
        <v>796.83154572454248</v>
      </c>
      <c r="E14" s="2">
        <f t="shared" si="1"/>
        <v>79.683154572454256</v>
      </c>
    </row>
    <row r="15" spans="3:5" ht="15.75" x14ac:dyDescent="0.15">
      <c r="C15">
        <v>5</v>
      </c>
      <c r="D15" s="2">
        <f t="shared" si="0"/>
        <v>18117.851726050103</v>
      </c>
      <c r="E15" s="2">
        <f t="shared" si="1"/>
        <v>1811.7851726050103</v>
      </c>
    </row>
    <row r="16" spans="3:5" ht="15.75" x14ac:dyDescent="0.15">
      <c r="C16">
        <v>6</v>
      </c>
      <c r="D16" s="2">
        <f t="shared" si="0"/>
        <v>232618.44369034239</v>
      </c>
      <c r="E16" s="2">
        <f t="shared" si="1"/>
        <v>23261.844369034239</v>
      </c>
    </row>
    <row r="17" spans="3:5" ht="15.75" x14ac:dyDescent="0.15">
      <c r="C17">
        <v>7</v>
      </c>
      <c r="D17" s="2">
        <f t="shared" si="0"/>
        <v>2013256.9204431684</v>
      </c>
      <c r="E17" s="2">
        <f t="shared" si="1"/>
        <v>201325.69204431685</v>
      </c>
    </row>
    <row r="18" spans="3:5" ht="15.75" x14ac:dyDescent="0.15">
      <c r="C18">
        <v>8</v>
      </c>
      <c r="D18" s="2">
        <f t="shared" si="0"/>
        <v>13055288.045150904</v>
      </c>
      <c r="E18" s="2">
        <f t="shared" si="1"/>
        <v>1305528.8045150905</v>
      </c>
    </row>
    <row r="19" spans="3:5" ht="15.75" x14ac:dyDescent="0.15">
      <c r="C19">
        <v>9</v>
      </c>
      <c r="D19" s="2">
        <f t="shared" si="0"/>
        <v>67908130.187936604</v>
      </c>
      <c r="E19" s="2">
        <f t="shared" si="1"/>
        <v>6790813.0187936611</v>
      </c>
    </row>
    <row r="20" spans="3:5" ht="15.75" x14ac:dyDescent="0.15">
      <c r="C20">
        <v>10</v>
      </c>
      <c r="D20" s="2">
        <f t="shared" si="0"/>
        <v>296842882.67960489</v>
      </c>
      <c r="E20" s="2">
        <f t="shared" si="1"/>
        <v>29684288.267960489</v>
      </c>
    </row>
    <row r="21" spans="3:5" ht="15.75" x14ac:dyDescent="0.15">
      <c r="C21">
        <v>20</v>
      </c>
      <c r="D21" s="2">
        <f t="shared" si="0"/>
        <v>4863473789822.6465</v>
      </c>
      <c r="E21" s="2">
        <f t="shared" si="1"/>
        <v>486347378982.26465</v>
      </c>
    </row>
    <row r="22" spans="3:5" ht="15.75" x14ac:dyDescent="0.15">
      <c r="C22">
        <v>30</v>
      </c>
      <c r="D22" s="2">
        <f t="shared" si="0"/>
        <v>1419790305727184.7</v>
      </c>
      <c r="E22" s="2">
        <f t="shared" si="1"/>
        <v>141979030572718.47</v>
      </c>
    </row>
    <row r="23" spans="3:5" ht="15.75" x14ac:dyDescent="0.15">
      <c r="C23">
        <v>40</v>
      </c>
      <c r="D23" s="2">
        <f t="shared" si="0"/>
        <v>7.968315457245424E+16</v>
      </c>
      <c r="E23" s="2">
        <f t="shared" si="1"/>
        <v>7968315457245424</v>
      </c>
    </row>
    <row r="24" spans="3:5" ht="15.75" x14ac:dyDescent="0.15">
      <c r="C24">
        <v>50</v>
      </c>
      <c r="D24" s="2">
        <f t="shared" si="0"/>
        <v>1.8117851726050112E+18</v>
      </c>
      <c r="E24" s="2">
        <f t="shared" si="1"/>
        <v>1.8117851726050112E+17</v>
      </c>
    </row>
    <row r="25" spans="3:5" ht="15.75" x14ac:dyDescent="0.15">
      <c r="C25">
        <v>60</v>
      </c>
      <c r="D25" s="2">
        <f t="shared" si="0"/>
        <v>2.3261844369034195E+19</v>
      </c>
      <c r="E25" s="2">
        <f t="shared" si="1"/>
        <v>2.3261844369034194E+18</v>
      </c>
    </row>
    <row r="26" spans="3:5" ht="15.75" x14ac:dyDescent="0.15">
      <c r="C26">
        <v>70</v>
      </c>
      <c r="D26" s="2">
        <f t="shared" si="0"/>
        <v>2.0132569204431661E+20</v>
      </c>
      <c r="E26" s="2">
        <f t="shared" si="1"/>
        <v>2.0132569204431663E+19</v>
      </c>
    </row>
    <row r="27" spans="3:5" ht="15.75" x14ac:dyDescent="0.15">
      <c r="C27">
        <v>80</v>
      </c>
      <c r="D27" s="2">
        <f t="shared" si="0"/>
        <v>1.3055288045150903E+21</v>
      </c>
      <c r="E27" s="2">
        <f t="shared" si="1"/>
        <v>1.3055288045150903E+20</v>
      </c>
    </row>
    <row r="28" spans="3:5" ht="15.75" x14ac:dyDescent="0.15">
      <c r="C28">
        <v>90</v>
      </c>
      <c r="D28" s="2">
        <f t="shared" si="0"/>
        <v>6.7908130187936593E+21</v>
      </c>
      <c r="E28" s="2">
        <f t="shared" si="1"/>
        <v>6.7908130187936596E+20</v>
      </c>
    </row>
    <row r="29" spans="3:5" ht="15.75" x14ac:dyDescent="0.15">
      <c r="C29">
        <v>100</v>
      </c>
      <c r="D29" s="2">
        <f t="shared" si="0"/>
        <v>2.9684288267960504E+22</v>
      </c>
      <c r="E29" s="2">
        <f t="shared" si="1"/>
        <v>2.9684288267960504E+21</v>
      </c>
    </row>
    <row r="30" spans="3:5" ht="15.75" x14ac:dyDescent="0.15">
      <c r="C30">
        <v>200</v>
      </c>
      <c r="D30" s="2">
        <f t="shared" si="0"/>
        <v>4.8634737898226489E+26</v>
      </c>
      <c r="E30" s="2">
        <f t="shared" si="1"/>
        <v>4.8634737898226489E+25</v>
      </c>
    </row>
    <row r="31" spans="3:5" ht="15.75" x14ac:dyDescent="0.15">
      <c r="C31">
        <v>300</v>
      </c>
      <c r="D31" s="2">
        <f t="shared" si="0"/>
        <v>1.4197903057271868E+29</v>
      </c>
      <c r="E31" s="2">
        <f t="shared" si="1"/>
        <v>1.4197903057271868E+28</v>
      </c>
    </row>
    <row r="32" spans="3:5" ht="15.75" x14ac:dyDescent="0.15">
      <c r="C32">
        <v>400</v>
      </c>
      <c r="D32" s="2">
        <f t="shared" si="0"/>
        <v>7.9683154572454279E+30</v>
      </c>
      <c r="E32" s="2">
        <f t="shared" si="1"/>
        <v>7.9683154572454279E+29</v>
      </c>
    </row>
    <row r="33" spans="3:5" ht="15.75" x14ac:dyDescent="0.15">
      <c r="C33">
        <v>500</v>
      </c>
      <c r="D33" s="2">
        <f t="shared" si="0"/>
        <v>1.811785172605009E+32</v>
      </c>
      <c r="E33" s="2">
        <f t="shared" si="1"/>
        <v>1.8117851726050091E+31</v>
      </c>
    </row>
    <row r="34" spans="3:5" ht="15.75" x14ac:dyDescent="0.15">
      <c r="C34">
        <v>600</v>
      </c>
      <c r="D34" s="2">
        <f t="shared" si="0"/>
        <v>2.3261844369034229E+33</v>
      </c>
      <c r="E34" s="2">
        <f t="shared" si="1"/>
        <v>2.3261844369034229E+32</v>
      </c>
    </row>
    <row r="35" spans="3:5" ht="15.75" x14ac:dyDescent="0.15">
      <c r="C35">
        <v>700</v>
      </c>
      <c r="D35" s="2">
        <f t="shared" si="0"/>
        <v>2.0132569204431654E+34</v>
      </c>
      <c r="E35" s="2">
        <f t="shared" si="1"/>
        <v>2.0132569204431654E+33</v>
      </c>
    </row>
    <row r="36" spans="3:5" ht="15.75" x14ac:dyDescent="0.15">
      <c r="C36">
        <v>800</v>
      </c>
      <c r="D36" s="2">
        <f t="shared" si="0"/>
        <v>1.3055288045150909E+35</v>
      </c>
      <c r="E36" s="2">
        <f t="shared" si="1"/>
        <v>1.3055288045150909E+34</v>
      </c>
    </row>
    <row r="37" spans="3:5" ht="15.75" x14ac:dyDescent="0.15">
      <c r="C37">
        <v>900</v>
      </c>
      <c r="D37" s="2">
        <f t="shared" si="0"/>
        <v>6.7908130187936585E+35</v>
      </c>
      <c r="E37" s="2">
        <f t="shared" si="1"/>
        <v>6.7908130187936592E+34</v>
      </c>
    </row>
    <row r="38" spans="3:5" ht="15.75" x14ac:dyDescent="0.15">
      <c r="C38">
        <v>1000</v>
      </c>
      <c r="D38" s="2">
        <f t="shared" si="0"/>
        <v>2.9684288267960467E+36</v>
      </c>
      <c r="E38" s="2">
        <f t="shared" si="1"/>
        <v>2.9684288267960469E+35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4:F27"/>
  <sheetViews>
    <sheetView workbookViewId="0">
      <selection activeCell="D4" sqref="D4"/>
    </sheetView>
  </sheetViews>
  <sheetFormatPr defaultRowHeight="13.5" x14ac:dyDescent="0.15"/>
  <sheetData>
    <row r="4" spans="3:6" x14ac:dyDescent="0.15">
      <c r="C4" t="s">
        <v>4</v>
      </c>
      <c r="D4" s="3">
        <v>10</v>
      </c>
    </row>
    <row r="5" spans="3:6" x14ac:dyDescent="0.15">
      <c r="C5" t="s">
        <v>5</v>
      </c>
      <c r="D5">
        <v>20</v>
      </c>
    </row>
    <row r="6" spans="3:6" x14ac:dyDescent="0.15">
      <c r="C6" s="4" t="s">
        <v>0</v>
      </c>
      <c r="D6" s="4" t="s">
        <v>1</v>
      </c>
      <c r="E6" s="4" t="s">
        <v>2</v>
      </c>
      <c r="F6" s="4" t="s">
        <v>3</v>
      </c>
    </row>
    <row r="7" spans="3:6" x14ac:dyDescent="0.15">
      <c r="C7">
        <v>0</v>
      </c>
      <c r="D7">
        <f>C7^(3*$D$4/2-1)</f>
        <v>0</v>
      </c>
      <c r="E7">
        <f>($D$5-C7)^(3*$D$4/2-1)</f>
        <v>1.6384E+18</v>
      </c>
      <c r="F7">
        <f>D7*E7</f>
        <v>0</v>
      </c>
    </row>
    <row r="8" spans="3:6" x14ac:dyDescent="0.15">
      <c r="C8">
        <v>1</v>
      </c>
      <c r="D8">
        <f t="shared" ref="D8:D27" si="0">C8^(3*$D$4/2-1)</f>
        <v>1</v>
      </c>
      <c r="E8">
        <f t="shared" ref="E8:E27" si="1">($D$5-C8)^(3*$D$4/2-1)</f>
        <v>7.990066857828841E+17</v>
      </c>
      <c r="F8">
        <f t="shared" ref="F8:F27" si="2">D8*E8</f>
        <v>7.990066857828841E+17</v>
      </c>
    </row>
    <row r="9" spans="3:6" x14ac:dyDescent="0.15">
      <c r="C9">
        <v>2</v>
      </c>
      <c r="D9">
        <f t="shared" si="0"/>
        <v>16384</v>
      </c>
      <c r="E9">
        <f t="shared" si="1"/>
        <v>3.7481336758208102E+17</v>
      </c>
      <c r="F9">
        <f t="shared" si="2"/>
        <v>6.1409422144648155E+21</v>
      </c>
    </row>
    <row r="10" spans="3:6" x14ac:dyDescent="0.15">
      <c r="C10">
        <v>3</v>
      </c>
      <c r="D10">
        <f t="shared" si="0"/>
        <v>4782969</v>
      </c>
      <c r="E10">
        <f t="shared" si="1"/>
        <v>1.6837782655940093E+17</v>
      </c>
      <c r="F10">
        <f t="shared" si="2"/>
        <v>8.0534592472099134E+23</v>
      </c>
    </row>
    <row r="11" spans="3:6" x14ac:dyDescent="0.15">
      <c r="C11">
        <v>4</v>
      </c>
      <c r="D11">
        <f t="shared" si="0"/>
        <v>268435456</v>
      </c>
      <c r="E11">
        <f t="shared" si="1"/>
        <v>7.2057594037927936E+16</v>
      </c>
      <c r="F11">
        <f t="shared" si="2"/>
        <v>1.9342813113834067E+25</v>
      </c>
    </row>
    <row r="12" spans="3:6" x14ac:dyDescent="0.15">
      <c r="C12">
        <v>5</v>
      </c>
      <c r="D12">
        <f t="shared" si="0"/>
        <v>6103515625</v>
      </c>
      <c r="E12">
        <f t="shared" si="1"/>
        <v>2.9192926025390624E+16</v>
      </c>
      <c r="F12">
        <f t="shared" si="2"/>
        <v>1.781794801354408E+26</v>
      </c>
    </row>
    <row r="13" spans="3:6" x14ac:dyDescent="0.15">
      <c r="C13">
        <v>6</v>
      </c>
      <c r="D13">
        <f t="shared" si="0"/>
        <v>78364164096</v>
      </c>
      <c r="E13">
        <f t="shared" si="1"/>
        <v>1.1112006825558016E+16</v>
      </c>
      <c r="F13">
        <f t="shared" si="2"/>
        <v>8.7078312631390046E+26</v>
      </c>
    </row>
    <row r="14" spans="3:6" x14ac:dyDescent="0.15">
      <c r="C14">
        <v>7</v>
      </c>
      <c r="D14">
        <f t="shared" si="0"/>
        <v>678223072849</v>
      </c>
      <c r="E14">
        <f t="shared" si="1"/>
        <v>3937376385699289</v>
      </c>
      <c r="F14">
        <f t="shared" si="2"/>
        <v>2.6704195112720611E+27</v>
      </c>
    </row>
    <row r="15" spans="3:6" x14ac:dyDescent="0.15">
      <c r="C15">
        <v>8</v>
      </c>
      <c r="D15">
        <f t="shared" si="0"/>
        <v>4398046511104</v>
      </c>
      <c r="E15">
        <f t="shared" si="1"/>
        <v>1283918464548864</v>
      </c>
      <c r="F15">
        <f t="shared" si="2"/>
        <v>5.646733123551136E+27</v>
      </c>
    </row>
    <row r="16" spans="3:6" x14ac:dyDescent="0.15">
      <c r="C16">
        <v>9</v>
      </c>
      <c r="D16">
        <f t="shared" si="0"/>
        <v>22876792454961</v>
      </c>
      <c r="E16">
        <f t="shared" si="1"/>
        <v>379749833583241</v>
      </c>
      <c r="F16">
        <f t="shared" si="2"/>
        <v>8.6874581276897833E+27</v>
      </c>
    </row>
    <row r="17" spans="3:6" x14ac:dyDescent="0.15">
      <c r="C17">
        <v>10</v>
      </c>
      <c r="D17">
        <f t="shared" si="0"/>
        <v>100000000000000</v>
      </c>
      <c r="E17">
        <f t="shared" si="1"/>
        <v>100000000000000</v>
      </c>
      <c r="F17">
        <f t="shared" si="2"/>
        <v>9.9999999999999996E+27</v>
      </c>
    </row>
    <row r="18" spans="3:6" x14ac:dyDescent="0.15">
      <c r="C18">
        <v>11</v>
      </c>
      <c r="D18">
        <f t="shared" si="0"/>
        <v>379749833583241</v>
      </c>
      <c r="E18">
        <f t="shared" si="1"/>
        <v>22876792454961</v>
      </c>
      <c r="F18">
        <f t="shared" si="2"/>
        <v>8.6874581276897833E+27</v>
      </c>
    </row>
    <row r="19" spans="3:6" x14ac:dyDescent="0.15">
      <c r="C19">
        <v>12</v>
      </c>
      <c r="D19">
        <f t="shared" si="0"/>
        <v>1283918464548864</v>
      </c>
      <c r="E19">
        <f t="shared" si="1"/>
        <v>4398046511104</v>
      </c>
      <c r="F19">
        <f t="shared" si="2"/>
        <v>5.646733123551136E+27</v>
      </c>
    </row>
    <row r="20" spans="3:6" x14ac:dyDescent="0.15">
      <c r="C20">
        <v>13</v>
      </c>
      <c r="D20">
        <f t="shared" si="0"/>
        <v>3937376385699289</v>
      </c>
      <c r="E20">
        <f t="shared" si="1"/>
        <v>678223072849</v>
      </c>
      <c r="F20">
        <f t="shared" si="2"/>
        <v>2.6704195112720611E+27</v>
      </c>
    </row>
    <row r="21" spans="3:6" x14ac:dyDescent="0.15">
      <c r="C21">
        <v>14</v>
      </c>
      <c r="D21">
        <f t="shared" si="0"/>
        <v>1.1112006825558016E+16</v>
      </c>
      <c r="E21">
        <f t="shared" si="1"/>
        <v>78364164096</v>
      </c>
      <c r="F21">
        <f t="shared" si="2"/>
        <v>8.7078312631390046E+26</v>
      </c>
    </row>
    <row r="22" spans="3:6" x14ac:dyDescent="0.15">
      <c r="C22">
        <v>15</v>
      </c>
      <c r="D22">
        <f t="shared" si="0"/>
        <v>2.9192926025390624E+16</v>
      </c>
      <c r="E22">
        <f t="shared" si="1"/>
        <v>6103515625</v>
      </c>
      <c r="F22">
        <f t="shared" si="2"/>
        <v>1.781794801354408E+26</v>
      </c>
    </row>
    <row r="23" spans="3:6" x14ac:dyDescent="0.15">
      <c r="C23">
        <v>16</v>
      </c>
      <c r="D23">
        <f t="shared" si="0"/>
        <v>7.2057594037927936E+16</v>
      </c>
      <c r="E23">
        <f t="shared" si="1"/>
        <v>268435456</v>
      </c>
      <c r="F23">
        <f t="shared" si="2"/>
        <v>1.9342813113834067E+25</v>
      </c>
    </row>
    <row r="24" spans="3:6" x14ac:dyDescent="0.15">
      <c r="C24">
        <v>17</v>
      </c>
      <c r="D24">
        <f t="shared" si="0"/>
        <v>1.6837782655940093E+17</v>
      </c>
      <c r="E24">
        <f t="shared" si="1"/>
        <v>4782969</v>
      </c>
      <c r="F24">
        <f t="shared" si="2"/>
        <v>8.0534592472099134E+23</v>
      </c>
    </row>
    <row r="25" spans="3:6" x14ac:dyDescent="0.15">
      <c r="C25">
        <v>18</v>
      </c>
      <c r="D25">
        <f t="shared" si="0"/>
        <v>3.7481336758208102E+17</v>
      </c>
      <c r="E25">
        <f t="shared" si="1"/>
        <v>16384</v>
      </c>
      <c r="F25">
        <f t="shared" si="2"/>
        <v>6.1409422144648155E+21</v>
      </c>
    </row>
    <row r="26" spans="3:6" x14ac:dyDescent="0.15">
      <c r="C26">
        <v>19</v>
      </c>
      <c r="D26">
        <f t="shared" si="0"/>
        <v>7.990066857828841E+17</v>
      </c>
      <c r="E26">
        <f t="shared" si="1"/>
        <v>1</v>
      </c>
      <c r="F26">
        <f t="shared" si="2"/>
        <v>7.990066857828841E+17</v>
      </c>
    </row>
    <row r="27" spans="3:6" x14ac:dyDescent="0.15">
      <c r="C27">
        <v>20</v>
      </c>
      <c r="D27">
        <f t="shared" si="0"/>
        <v>1.6384E+18</v>
      </c>
      <c r="E27">
        <f t="shared" si="1"/>
        <v>0</v>
      </c>
      <c r="F27">
        <f t="shared" si="2"/>
        <v>0</v>
      </c>
    </row>
  </sheetData>
  <phoneticPr fontId="1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110"/>
  <sheetViews>
    <sheetView topLeftCell="A6" workbookViewId="0">
      <selection activeCell="O34" sqref="O34"/>
    </sheetView>
  </sheetViews>
  <sheetFormatPr defaultRowHeight="13.5" x14ac:dyDescent="0.15"/>
  <sheetData>
    <row r="7" spans="3:7" x14ac:dyDescent="0.15">
      <c r="C7" t="s">
        <v>19</v>
      </c>
    </row>
    <row r="8" spans="3:7" x14ac:dyDescent="0.15">
      <c r="C8" t="s">
        <v>23</v>
      </c>
    </row>
    <row r="10" spans="3:7" x14ac:dyDescent="0.15">
      <c r="C10" s="4" t="s">
        <v>20</v>
      </c>
      <c r="D10" s="4" t="s">
        <v>21</v>
      </c>
      <c r="E10" s="4" t="s">
        <v>22</v>
      </c>
      <c r="F10" s="4" t="s">
        <v>24</v>
      </c>
      <c r="G10" s="4" t="s">
        <v>25</v>
      </c>
    </row>
    <row r="11" spans="3:7" x14ac:dyDescent="0.15">
      <c r="C11">
        <v>1</v>
      </c>
      <c r="D11">
        <f>FACT(C11)</f>
        <v>1</v>
      </c>
      <c r="E11">
        <f>LN(D11)</f>
        <v>0</v>
      </c>
      <c r="F11">
        <f>C11*LN(C11)-C11</f>
        <v>-1</v>
      </c>
      <c r="G11">
        <f>E11-F11</f>
        <v>1</v>
      </c>
    </row>
    <row r="12" spans="3:7" x14ac:dyDescent="0.15">
      <c r="C12">
        <v>2</v>
      </c>
      <c r="D12">
        <f>FACT(C12)</f>
        <v>2</v>
      </c>
      <c r="E12">
        <f>LN(D12)</f>
        <v>0.69314718055994529</v>
      </c>
      <c r="F12">
        <f t="shared" ref="F12:F75" si="0">C12*LN(C12)-C12</f>
        <v>-0.61370563888010943</v>
      </c>
      <c r="G12">
        <f t="shared" ref="G12:G75" si="1">E12-F12</f>
        <v>1.3068528194400546</v>
      </c>
    </row>
    <row r="13" spans="3:7" x14ac:dyDescent="0.15">
      <c r="C13">
        <v>3</v>
      </c>
      <c r="D13">
        <f>FACT(C13)</f>
        <v>6</v>
      </c>
      <c r="E13">
        <f t="shared" ref="E13:E76" si="2">LN(D13)</f>
        <v>1.791759469228055</v>
      </c>
      <c r="F13">
        <f t="shared" si="0"/>
        <v>0.29583686600432912</v>
      </c>
      <c r="G13">
        <f t="shared" si="1"/>
        <v>1.4959226032237258</v>
      </c>
    </row>
    <row r="14" spans="3:7" x14ac:dyDescent="0.15">
      <c r="C14">
        <v>4</v>
      </c>
      <c r="D14">
        <f t="shared" ref="D14:D77" si="3">FACT(C14)</f>
        <v>24</v>
      </c>
      <c r="E14">
        <f t="shared" si="2"/>
        <v>3.1780538303479458</v>
      </c>
      <c r="F14">
        <f t="shared" si="0"/>
        <v>1.5451774444795623</v>
      </c>
      <c r="G14">
        <f t="shared" si="1"/>
        <v>1.6328763858683835</v>
      </c>
    </row>
    <row r="15" spans="3:7" x14ac:dyDescent="0.15">
      <c r="C15">
        <v>5</v>
      </c>
      <c r="D15">
        <f t="shared" si="3"/>
        <v>120</v>
      </c>
      <c r="E15">
        <f t="shared" si="2"/>
        <v>4.7874917427820458</v>
      </c>
      <c r="F15">
        <f t="shared" si="0"/>
        <v>3.0471895621705016</v>
      </c>
      <c r="G15">
        <f t="shared" si="1"/>
        <v>1.7403021806115442</v>
      </c>
    </row>
    <row r="16" spans="3:7" x14ac:dyDescent="0.15">
      <c r="C16">
        <v>6</v>
      </c>
      <c r="D16">
        <f t="shared" si="3"/>
        <v>720</v>
      </c>
      <c r="E16">
        <f t="shared" si="2"/>
        <v>6.5792512120101012</v>
      </c>
      <c r="F16">
        <f t="shared" si="0"/>
        <v>4.7505568153683306</v>
      </c>
      <c r="G16">
        <f t="shared" si="1"/>
        <v>1.8286943966417706</v>
      </c>
    </row>
    <row r="17" spans="3:7" x14ac:dyDescent="0.15">
      <c r="C17">
        <v>7</v>
      </c>
      <c r="D17">
        <f t="shared" si="3"/>
        <v>5040</v>
      </c>
      <c r="E17">
        <f t="shared" si="2"/>
        <v>8.5251613610654147</v>
      </c>
      <c r="F17">
        <f t="shared" si="0"/>
        <v>6.6213710433871924</v>
      </c>
      <c r="G17">
        <f t="shared" si="1"/>
        <v>1.9037903176782223</v>
      </c>
    </row>
    <row r="18" spans="3:7" x14ac:dyDescent="0.15">
      <c r="C18">
        <v>8</v>
      </c>
      <c r="D18">
        <f t="shared" si="3"/>
        <v>40320</v>
      </c>
      <c r="E18">
        <f t="shared" si="2"/>
        <v>10.604602902745251</v>
      </c>
      <c r="F18">
        <f t="shared" si="0"/>
        <v>8.635532333438686</v>
      </c>
      <c r="G18">
        <f t="shared" si="1"/>
        <v>1.9690705693065649</v>
      </c>
    </row>
    <row r="19" spans="3:7" x14ac:dyDescent="0.15">
      <c r="C19">
        <v>9</v>
      </c>
      <c r="D19">
        <f t="shared" si="3"/>
        <v>362880</v>
      </c>
      <c r="E19">
        <f t="shared" si="2"/>
        <v>12.801827480081469</v>
      </c>
      <c r="F19">
        <f t="shared" si="0"/>
        <v>10.775021196025975</v>
      </c>
      <c r="G19">
        <f t="shared" si="1"/>
        <v>2.0268062840554943</v>
      </c>
    </row>
    <row r="20" spans="3:7" x14ac:dyDescent="0.15">
      <c r="C20">
        <v>10</v>
      </c>
      <c r="D20">
        <f t="shared" si="3"/>
        <v>3628800</v>
      </c>
      <c r="E20">
        <f t="shared" si="2"/>
        <v>15.104412573075516</v>
      </c>
      <c r="F20">
        <f t="shared" si="0"/>
        <v>13.025850929940461</v>
      </c>
      <c r="G20">
        <f t="shared" si="1"/>
        <v>2.0785616431350551</v>
      </c>
    </row>
    <row r="21" spans="3:7" x14ac:dyDescent="0.15">
      <c r="C21">
        <v>11</v>
      </c>
      <c r="D21">
        <f t="shared" si="3"/>
        <v>39916800</v>
      </c>
      <c r="E21">
        <f t="shared" si="2"/>
        <v>17.502307845873887</v>
      </c>
      <c r="F21">
        <f t="shared" si="0"/>
        <v>15.376848000782076</v>
      </c>
      <c r="G21">
        <f t="shared" si="1"/>
        <v>2.125459845091811</v>
      </c>
    </row>
    <row r="22" spans="3:7" x14ac:dyDescent="0.15">
      <c r="C22">
        <v>12</v>
      </c>
      <c r="D22">
        <f t="shared" si="3"/>
        <v>479001600</v>
      </c>
      <c r="E22">
        <f t="shared" si="2"/>
        <v>19.987214495661885</v>
      </c>
      <c r="F22">
        <f t="shared" si="0"/>
        <v>17.818879797456006</v>
      </c>
      <c r="G22">
        <f t="shared" si="1"/>
        <v>2.1683346982058787</v>
      </c>
    </row>
    <row r="23" spans="3:7" x14ac:dyDescent="0.15">
      <c r="C23">
        <v>13</v>
      </c>
      <c r="D23">
        <f t="shared" si="3"/>
        <v>6227020800</v>
      </c>
      <c r="E23">
        <f t="shared" si="2"/>
        <v>22.552163853123425</v>
      </c>
      <c r="F23">
        <f t="shared" si="0"/>
        <v>20.344341646999979</v>
      </c>
      <c r="G23">
        <f t="shared" si="1"/>
        <v>2.2078222061234456</v>
      </c>
    </row>
    <row r="24" spans="3:7" x14ac:dyDescent="0.15">
      <c r="C24">
        <v>14</v>
      </c>
      <c r="D24">
        <f t="shared" si="3"/>
        <v>87178291200</v>
      </c>
      <c r="E24">
        <f t="shared" si="2"/>
        <v>25.19122118273868</v>
      </c>
      <c r="F24">
        <f t="shared" si="0"/>
        <v>22.946802614613617</v>
      </c>
      <c r="G24">
        <f t="shared" si="1"/>
        <v>2.244418568125063</v>
      </c>
    </row>
    <row r="25" spans="3:7" x14ac:dyDescent="0.15">
      <c r="C25">
        <v>15</v>
      </c>
      <c r="D25">
        <f t="shared" si="3"/>
        <v>1307674368000</v>
      </c>
      <c r="E25">
        <f t="shared" si="2"/>
        <v>27.89927138384089</v>
      </c>
      <c r="F25">
        <f t="shared" si="0"/>
        <v>25.620753016533151</v>
      </c>
      <c r="G25">
        <f t="shared" si="1"/>
        <v>2.2785183673077398</v>
      </c>
    </row>
    <row r="26" spans="3:7" x14ac:dyDescent="0.15">
      <c r="C26">
        <v>16</v>
      </c>
      <c r="D26">
        <f t="shared" si="3"/>
        <v>20922789888000</v>
      </c>
      <c r="E26">
        <f t="shared" si="2"/>
        <v>30.671860106080672</v>
      </c>
      <c r="F26">
        <f t="shared" si="0"/>
        <v>28.361419555836498</v>
      </c>
      <c r="G26">
        <f t="shared" si="1"/>
        <v>2.3104405502441736</v>
      </c>
    </row>
    <row r="27" spans="3:7" x14ac:dyDescent="0.15">
      <c r="C27">
        <v>17</v>
      </c>
      <c r="D27">
        <f t="shared" si="3"/>
        <v>355687428096000</v>
      </c>
      <c r="E27">
        <f t="shared" si="2"/>
        <v>33.505073450136891</v>
      </c>
      <c r="F27">
        <f t="shared" si="0"/>
        <v>31.164626848955677</v>
      </c>
      <c r="G27">
        <f t="shared" si="1"/>
        <v>2.3404466011812133</v>
      </c>
    </row>
    <row r="28" spans="3:7" x14ac:dyDescent="0.15">
      <c r="C28">
        <v>18</v>
      </c>
      <c r="D28">
        <f t="shared" si="3"/>
        <v>6402373705728000</v>
      </c>
      <c r="E28">
        <f t="shared" si="2"/>
        <v>36.395445208033053</v>
      </c>
      <c r="F28">
        <f t="shared" si="0"/>
        <v>34.026691642130963</v>
      </c>
      <c r="G28">
        <f t="shared" si="1"/>
        <v>2.3687535659020895</v>
      </c>
    </row>
    <row r="29" spans="3:7" x14ac:dyDescent="0.15">
      <c r="C29">
        <v>19</v>
      </c>
      <c r="D29">
        <f t="shared" si="3"/>
        <v>1.21645100408832E+17</v>
      </c>
      <c r="E29">
        <f t="shared" si="2"/>
        <v>39.339884187199495</v>
      </c>
      <c r="F29">
        <f t="shared" si="0"/>
        <v>36.944340604162363</v>
      </c>
      <c r="G29">
        <f t="shared" si="1"/>
        <v>2.3955435830371314</v>
      </c>
    </row>
    <row r="30" spans="3:7" x14ac:dyDescent="0.15">
      <c r="C30">
        <v>20</v>
      </c>
      <c r="D30">
        <f t="shared" si="3"/>
        <v>2.43290200817664E+18</v>
      </c>
      <c r="E30">
        <f t="shared" si="2"/>
        <v>42.335616460753485</v>
      </c>
      <c r="F30">
        <f t="shared" si="0"/>
        <v>39.914645471079815</v>
      </c>
      <c r="G30">
        <f t="shared" si="1"/>
        <v>2.4209709896736697</v>
      </c>
    </row>
    <row r="31" spans="3:7" x14ac:dyDescent="0.15">
      <c r="C31">
        <v>21</v>
      </c>
      <c r="D31">
        <f t="shared" si="3"/>
        <v>5.109094217170944E+19</v>
      </c>
      <c r="E31">
        <f t="shared" si="2"/>
        <v>45.380138898476908</v>
      </c>
      <c r="F31">
        <f t="shared" si="0"/>
        <v>42.934971192191881</v>
      </c>
      <c r="G31">
        <f t="shared" si="1"/>
        <v>2.4451677062850266</v>
      </c>
    </row>
    <row r="32" spans="3:7" x14ac:dyDescent="0.15">
      <c r="C32">
        <v>22</v>
      </c>
      <c r="D32">
        <f t="shared" si="3"/>
        <v>1.1240007277776077E+21</v>
      </c>
      <c r="E32">
        <f t="shared" si="2"/>
        <v>48.471181351835227</v>
      </c>
      <c r="F32">
        <f t="shared" si="0"/>
        <v>46.002933973882961</v>
      </c>
      <c r="G32">
        <f t="shared" si="1"/>
        <v>2.4682473779522667</v>
      </c>
    </row>
    <row r="33" spans="3:7" x14ac:dyDescent="0.15">
      <c r="C33">
        <v>23</v>
      </c>
      <c r="D33">
        <f t="shared" si="3"/>
        <v>2.5852016738884978E+22</v>
      </c>
      <c r="E33">
        <f t="shared" si="2"/>
        <v>51.606675567764377</v>
      </c>
      <c r="F33">
        <f t="shared" si="0"/>
        <v>49.116366966370435</v>
      </c>
      <c r="G33">
        <f t="shared" si="1"/>
        <v>2.4903086013939415</v>
      </c>
    </row>
    <row r="34" spans="3:7" x14ac:dyDescent="0.15">
      <c r="C34">
        <v>24</v>
      </c>
      <c r="D34">
        <f t="shared" si="3"/>
        <v>6.2044840173323941E+23</v>
      </c>
      <c r="E34">
        <f t="shared" si="2"/>
        <v>54.784729398112319</v>
      </c>
      <c r="F34">
        <f t="shared" si="0"/>
        <v>52.273291928350702</v>
      </c>
      <c r="G34">
        <f t="shared" si="1"/>
        <v>2.5114374697616171</v>
      </c>
    </row>
    <row r="35" spans="3:7" x14ac:dyDescent="0.15">
      <c r="C35">
        <v>25</v>
      </c>
      <c r="D35">
        <f t="shared" si="3"/>
        <v>1.5511210043330984E+25</v>
      </c>
      <c r="E35">
        <f t="shared" si="2"/>
        <v>58.003605222980518</v>
      </c>
      <c r="F35">
        <f t="shared" si="0"/>
        <v>55.471895621705016</v>
      </c>
      <c r="G35">
        <f t="shared" si="1"/>
        <v>2.5317096012755016</v>
      </c>
    </row>
    <row r="36" spans="3:7" x14ac:dyDescent="0.15">
      <c r="C36">
        <v>26</v>
      </c>
      <c r="D36">
        <f t="shared" si="3"/>
        <v>4.0329146112660572E+26</v>
      </c>
      <c r="E36">
        <f t="shared" si="2"/>
        <v>61.261701761002001</v>
      </c>
      <c r="F36">
        <f t="shared" si="0"/>
        <v>58.710509988558542</v>
      </c>
      <c r="G36">
        <f t="shared" si="1"/>
        <v>2.5511917724434596</v>
      </c>
    </row>
    <row r="37" spans="3:7" x14ac:dyDescent="0.15">
      <c r="C37">
        <v>27</v>
      </c>
      <c r="D37">
        <f t="shared" si="3"/>
        <v>1.0888869450418352E+28</v>
      </c>
      <c r="E37">
        <f t="shared" si="2"/>
        <v>64.557538627006338</v>
      </c>
      <c r="F37">
        <f t="shared" si="0"/>
        <v>61.987595382116893</v>
      </c>
      <c r="G37">
        <f t="shared" si="1"/>
        <v>2.5699432448894441</v>
      </c>
    </row>
    <row r="38" spans="3:7" x14ac:dyDescent="0.15">
      <c r="C38">
        <v>28</v>
      </c>
      <c r="D38">
        <f t="shared" si="3"/>
        <v>3.048883446117138E+29</v>
      </c>
      <c r="E38">
        <f t="shared" si="2"/>
        <v>67.88974313718154</v>
      </c>
      <c r="F38">
        <f t="shared" si="0"/>
        <v>65.301726284905712</v>
      </c>
      <c r="G38">
        <f t="shared" si="1"/>
        <v>2.5880168522758282</v>
      </c>
    </row>
    <row r="39" spans="3:7" x14ac:dyDescent="0.15">
      <c r="C39">
        <v>29</v>
      </c>
      <c r="D39">
        <f t="shared" si="3"/>
        <v>8.8417619937397008E+30</v>
      </c>
      <c r="E39">
        <f t="shared" si="2"/>
        <v>71.257038967168015</v>
      </c>
      <c r="F39">
        <f t="shared" si="0"/>
        <v>68.651579069607749</v>
      </c>
      <c r="G39">
        <f t="shared" si="1"/>
        <v>2.6054598975602659</v>
      </c>
    </row>
    <row r="40" spans="3:7" x14ac:dyDescent="0.15">
      <c r="C40">
        <v>30</v>
      </c>
      <c r="D40">
        <f t="shared" si="3"/>
        <v>2.652528598121911E+32</v>
      </c>
      <c r="E40">
        <f t="shared" si="2"/>
        <v>74.658236348830158</v>
      </c>
      <c r="F40">
        <f t="shared" si="0"/>
        <v>72.035921449864659</v>
      </c>
      <c r="G40">
        <f t="shared" si="1"/>
        <v>2.6223148989654987</v>
      </c>
    </row>
    <row r="41" spans="3:7" x14ac:dyDescent="0.15">
      <c r="C41">
        <v>31</v>
      </c>
      <c r="D41">
        <f t="shared" si="3"/>
        <v>8.2228386541779236E+33</v>
      </c>
      <c r="E41">
        <f t="shared" si="2"/>
        <v>78.092223553315307</v>
      </c>
      <c r="F41">
        <f t="shared" si="0"/>
        <v>75.453603339039532</v>
      </c>
      <c r="G41">
        <f t="shared" si="1"/>
        <v>2.6386202142757753</v>
      </c>
    </row>
    <row r="42" spans="3:7" x14ac:dyDescent="0.15">
      <c r="C42">
        <v>32</v>
      </c>
      <c r="D42">
        <f t="shared" si="3"/>
        <v>2.6313083693369355E+35</v>
      </c>
      <c r="E42">
        <f t="shared" si="2"/>
        <v>81.557959456115043</v>
      </c>
      <c r="F42">
        <f t="shared" si="0"/>
        <v>78.903548889591249</v>
      </c>
      <c r="G42">
        <f t="shared" si="1"/>
        <v>2.6544105665237936</v>
      </c>
    </row>
    <row r="43" spans="3:7" x14ac:dyDescent="0.15">
      <c r="C43">
        <v>33</v>
      </c>
      <c r="D43">
        <f t="shared" si="3"/>
        <v>8.6833176188118895E+36</v>
      </c>
      <c r="E43">
        <f t="shared" si="2"/>
        <v>85.054467017581516</v>
      </c>
      <c r="F43">
        <f t="shared" si="0"/>
        <v>82.384749528393854</v>
      </c>
      <c r="G43">
        <f t="shared" si="1"/>
        <v>2.6697174891876614</v>
      </c>
    </row>
    <row r="44" spans="3:7" x14ac:dyDescent="0.15">
      <c r="C44">
        <v>34</v>
      </c>
      <c r="D44">
        <f t="shared" si="3"/>
        <v>2.9523279903960408E+38</v>
      </c>
      <c r="E44">
        <f t="shared" si="2"/>
        <v>88.580827542197682</v>
      </c>
      <c r="F44">
        <f t="shared" si="0"/>
        <v>85.896257836949488</v>
      </c>
      <c r="G44">
        <f t="shared" si="1"/>
        <v>2.6845697052481938</v>
      </c>
    </row>
    <row r="45" spans="3:7" x14ac:dyDescent="0.15">
      <c r="C45">
        <v>35</v>
      </c>
      <c r="D45">
        <f t="shared" si="3"/>
        <v>1.0333147966386144E+40</v>
      </c>
      <c r="E45">
        <f t="shared" si="2"/>
        <v>92.136175603687093</v>
      </c>
      <c r="F45">
        <f t="shared" si="0"/>
        <v>89.437182152129466</v>
      </c>
      <c r="G45">
        <f t="shared" si="1"/>
        <v>2.6989934515576266</v>
      </c>
    </row>
    <row r="46" spans="3:7" x14ac:dyDescent="0.15">
      <c r="C46">
        <v>36</v>
      </c>
      <c r="D46">
        <f t="shared" si="3"/>
        <v>3.7199332678990133E+41</v>
      </c>
      <c r="E46">
        <f t="shared" si="2"/>
        <v>95.719694542143202</v>
      </c>
      <c r="F46">
        <f t="shared" si="0"/>
        <v>93.006681784419953</v>
      </c>
      <c r="G46">
        <f t="shared" si="1"/>
        <v>2.7130127577232486</v>
      </c>
    </row>
    <row r="47" spans="3:7" x14ac:dyDescent="0.15">
      <c r="C47">
        <v>37</v>
      </c>
      <c r="D47">
        <f t="shared" si="3"/>
        <v>1.3763753091226346E+43</v>
      </c>
      <c r="E47">
        <f t="shared" si="2"/>
        <v>99.330612454787428</v>
      </c>
      <c r="F47">
        <f t="shared" si="0"/>
        <v>96.603962767836293</v>
      </c>
      <c r="G47">
        <f t="shared" si="1"/>
        <v>2.7266496869511343</v>
      </c>
    </row>
    <row r="48" spans="3:7" x14ac:dyDescent="0.15">
      <c r="C48">
        <v>38</v>
      </c>
      <c r="D48">
        <f t="shared" si="3"/>
        <v>5.2302261746660104E+44</v>
      </c>
      <c r="E48">
        <f t="shared" si="2"/>
        <v>102.96819861451381</v>
      </c>
      <c r="F48">
        <f t="shared" si="0"/>
        <v>100.22827406960266</v>
      </c>
      <c r="G48">
        <f t="shared" si="1"/>
        <v>2.7399245449111476</v>
      </c>
    </row>
    <row r="49" spans="3:7" x14ac:dyDescent="0.15">
      <c r="C49">
        <v>39</v>
      </c>
      <c r="D49">
        <f t="shared" si="3"/>
        <v>2.0397882081197447E+46</v>
      </c>
      <c r="E49">
        <f t="shared" si="2"/>
        <v>106.63176026064346</v>
      </c>
      <c r="F49">
        <f t="shared" si="0"/>
        <v>103.87890419905619</v>
      </c>
      <c r="G49">
        <f t="shared" si="1"/>
        <v>2.7528560615872664</v>
      </c>
    </row>
    <row r="50" spans="3:7" x14ac:dyDescent="0.15">
      <c r="C50">
        <v>40</v>
      </c>
      <c r="D50">
        <f t="shared" si="3"/>
        <v>8.1591528324789801E+47</v>
      </c>
      <c r="E50">
        <f t="shared" si="2"/>
        <v>110.32063971475739</v>
      </c>
      <c r="F50">
        <f t="shared" si="0"/>
        <v>107.55517816455745</v>
      </c>
      <c r="G50">
        <f t="shared" si="1"/>
        <v>2.7654615501999444</v>
      </c>
    </row>
    <row r="51" spans="3:7" x14ac:dyDescent="0.15">
      <c r="C51">
        <v>41</v>
      </c>
      <c r="D51">
        <f t="shared" si="3"/>
        <v>3.3452526613163798E+49</v>
      </c>
      <c r="E51">
        <f t="shared" si="2"/>
        <v>114.03421178146171</v>
      </c>
      <c r="F51">
        <f t="shared" si="0"/>
        <v>111.25645473487663</v>
      </c>
      <c r="G51">
        <f t="shared" si="1"/>
        <v>2.77775704658508</v>
      </c>
    </row>
    <row r="52" spans="3:7" x14ac:dyDescent="0.15">
      <c r="C52">
        <v>42</v>
      </c>
      <c r="D52">
        <f t="shared" si="3"/>
        <v>1.4050061177528801E+51</v>
      </c>
      <c r="E52">
        <f t="shared" si="2"/>
        <v>117.77188139974507</v>
      </c>
      <c r="F52">
        <f t="shared" si="0"/>
        <v>114.98212396790149</v>
      </c>
      <c r="G52">
        <f t="shared" si="1"/>
        <v>2.7897574318435829</v>
      </c>
    </row>
    <row r="53" spans="3:7" x14ac:dyDescent="0.15">
      <c r="C53">
        <v>43</v>
      </c>
      <c r="D53">
        <f t="shared" si="3"/>
        <v>6.0415263063373845E+52</v>
      </c>
      <c r="E53">
        <f t="shared" si="2"/>
        <v>121.53308151543864</v>
      </c>
      <c r="F53">
        <f t="shared" si="0"/>
        <v>118.73160497482317</v>
      </c>
      <c r="G53">
        <f t="shared" si="1"/>
        <v>2.801476540615468</v>
      </c>
    </row>
    <row r="54" spans="3:7" x14ac:dyDescent="0.15">
      <c r="C54">
        <v>44</v>
      </c>
      <c r="D54">
        <f t="shared" si="3"/>
        <v>2.6582715747884495E+54</v>
      </c>
      <c r="E54">
        <f t="shared" si="2"/>
        <v>125.3172711493569</v>
      </c>
      <c r="F54">
        <f t="shared" si="0"/>
        <v>122.50434389240348</v>
      </c>
      <c r="G54">
        <f t="shared" si="1"/>
        <v>2.8129272569534152</v>
      </c>
    </row>
    <row r="55" spans="3:7" x14ac:dyDescent="0.15">
      <c r="C55">
        <v>45</v>
      </c>
      <c r="D55">
        <f t="shared" si="3"/>
        <v>1.1962222086548021E+56</v>
      </c>
      <c r="E55">
        <f t="shared" si="2"/>
        <v>129.12393363912722</v>
      </c>
      <c r="F55">
        <f t="shared" si="0"/>
        <v>126.29981203966437</v>
      </c>
      <c r="G55">
        <f t="shared" si="1"/>
        <v>2.8241215994628419</v>
      </c>
    </row>
    <row r="56" spans="3:7" x14ac:dyDescent="0.15">
      <c r="C56">
        <v>46</v>
      </c>
      <c r="D56">
        <f t="shared" si="3"/>
        <v>5.5026221598120892E+57</v>
      </c>
      <c r="E56">
        <f t="shared" si="2"/>
        <v>132.95257503561632</v>
      </c>
      <c r="F56">
        <f t="shared" si="0"/>
        <v>130.11750423849838</v>
      </c>
      <c r="G56">
        <f t="shared" si="1"/>
        <v>2.8350707971179361</v>
      </c>
    </row>
    <row r="57" spans="3:7" x14ac:dyDescent="0.15">
      <c r="C57">
        <v>47</v>
      </c>
      <c r="D57">
        <f t="shared" si="3"/>
        <v>2.5862324151116827E+59</v>
      </c>
      <c r="E57">
        <f t="shared" si="2"/>
        <v>136.80272263732638</v>
      </c>
      <c r="F57">
        <f t="shared" si="0"/>
        <v>133.95693728037276</v>
      </c>
      <c r="G57">
        <f t="shared" si="1"/>
        <v>2.8457853569536269</v>
      </c>
    </row>
    <row r="58" spans="3:7" x14ac:dyDescent="0.15">
      <c r="C58">
        <v>48</v>
      </c>
      <c r="D58">
        <f t="shared" si="3"/>
        <v>1.2413915592536068E+61</v>
      </c>
      <c r="E58">
        <f t="shared" si="2"/>
        <v>140.67392364823425</v>
      </c>
      <c r="F58">
        <f t="shared" si="0"/>
        <v>137.81764852357878</v>
      </c>
      <c r="G58">
        <f t="shared" si="1"/>
        <v>2.8562751246554683</v>
      </c>
    </row>
    <row r="59" spans="3:7" x14ac:dyDescent="0.15">
      <c r="C59">
        <v>49</v>
      </c>
      <c r="D59">
        <f t="shared" si="3"/>
        <v>6.0828186403426789E+62</v>
      </c>
      <c r="E59">
        <f t="shared" si="2"/>
        <v>144.5657439463449</v>
      </c>
      <c r="F59">
        <f t="shared" si="0"/>
        <v>141.69919460742071</v>
      </c>
      <c r="G59">
        <f t="shared" si="1"/>
        <v>2.8665493389241874</v>
      </c>
    </row>
    <row r="60" spans="3:7" x14ac:dyDescent="0.15">
      <c r="C60">
        <v>50</v>
      </c>
      <c r="D60">
        <f t="shared" si="3"/>
        <v>3.0414093201713376E+64</v>
      </c>
      <c r="E60">
        <f t="shared" si="2"/>
        <v>148.47776695177302</v>
      </c>
      <c r="F60">
        <f t="shared" si="0"/>
        <v>145.60115027140731</v>
      </c>
      <c r="G60">
        <f t="shared" si="1"/>
        <v>2.8766166803657143</v>
      </c>
    </row>
    <row r="61" spans="3:7" x14ac:dyDescent="0.15">
      <c r="C61">
        <v>51</v>
      </c>
      <c r="D61">
        <f t="shared" si="3"/>
        <v>1.5511187532873816E+66</v>
      </c>
      <c r="E61">
        <f t="shared" si="2"/>
        <v>152.40959258449735</v>
      </c>
      <c r="F61">
        <f t="shared" si="0"/>
        <v>149.52310726894061</v>
      </c>
      <c r="G61">
        <f t="shared" si="1"/>
        <v>2.8864853155567403</v>
      </c>
    </row>
    <row r="62" spans="3:7" x14ac:dyDescent="0.15">
      <c r="C62">
        <v>52</v>
      </c>
      <c r="D62">
        <f t="shared" si="3"/>
        <v>8.0658175170943901E+67</v>
      </c>
      <c r="E62">
        <f t="shared" si="2"/>
        <v>156.3608363030788</v>
      </c>
      <c r="F62">
        <f t="shared" si="0"/>
        <v>153.46467336623422</v>
      </c>
      <c r="G62">
        <f t="shared" si="1"/>
        <v>2.8961629368445756</v>
      </c>
    </row>
    <row r="63" spans="3:7" x14ac:dyDescent="0.15">
      <c r="C63">
        <v>53</v>
      </c>
      <c r="D63">
        <f t="shared" si="3"/>
        <v>4.274883284060024E+69</v>
      </c>
      <c r="E63">
        <f t="shared" si="2"/>
        <v>160.3311282166309</v>
      </c>
      <c r="F63">
        <f t="shared" si="0"/>
        <v>157.42547141826248</v>
      </c>
      <c r="G63">
        <f t="shared" si="1"/>
        <v>2.9056567983684261</v>
      </c>
    </row>
    <row r="64" spans="3:7" x14ac:dyDescent="0.15">
      <c r="C64">
        <v>54</v>
      </c>
      <c r="D64">
        <f t="shared" si="3"/>
        <v>2.3084369733924128E+71</v>
      </c>
      <c r="E64">
        <f t="shared" si="2"/>
        <v>164.32011226319517</v>
      </c>
      <c r="F64">
        <f t="shared" si="0"/>
        <v>161.40513851447082</v>
      </c>
      <c r="G64">
        <f t="shared" si="1"/>
        <v>2.9149737487243499</v>
      </c>
    </row>
    <row r="65" spans="3:7" x14ac:dyDescent="0.15">
      <c r="C65">
        <v>55</v>
      </c>
      <c r="D65">
        <f t="shared" si="3"/>
        <v>1.2696403353658264E+73</v>
      </c>
      <c r="E65">
        <f t="shared" si="2"/>
        <v>168.32744544842765</v>
      </c>
      <c r="F65">
        <f t="shared" si="0"/>
        <v>165.40332518778592</v>
      </c>
      <c r="G65">
        <f t="shared" si="1"/>
        <v>2.9241202606417289</v>
      </c>
    </row>
    <row r="66" spans="3:7" x14ac:dyDescent="0.15">
      <c r="C66">
        <v>56</v>
      </c>
      <c r="D66">
        <f t="shared" si="3"/>
        <v>7.1099858780486318E+74</v>
      </c>
      <c r="E66">
        <f t="shared" si="2"/>
        <v>172.35279713916279</v>
      </c>
      <c r="F66">
        <f t="shared" si="0"/>
        <v>169.41969468116838</v>
      </c>
      <c r="G66">
        <f t="shared" si="1"/>
        <v>2.9331024579944085</v>
      </c>
    </row>
    <row r="67" spans="3:7" x14ac:dyDescent="0.15">
      <c r="C67">
        <v>57</v>
      </c>
      <c r="D67">
        <f t="shared" si="3"/>
        <v>4.0526919504877227E+76</v>
      </c>
      <c r="E67">
        <f t="shared" si="2"/>
        <v>176.39584840699735</v>
      </c>
      <c r="F67">
        <f t="shared" si="0"/>
        <v>173.45392226656938</v>
      </c>
      <c r="G67">
        <f t="shared" si="1"/>
        <v>2.9419261404279666</v>
      </c>
    </row>
    <row r="68" spans="3:7" x14ac:dyDescent="0.15">
      <c r="C68">
        <v>58</v>
      </c>
      <c r="D68">
        <f t="shared" si="3"/>
        <v>2.3505613312828789E+78</v>
      </c>
      <c r="E68">
        <f t="shared" si="2"/>
        <v>180.45629141754378</v>
      </c>
      <c r="F68">
        <f t="shared" si="0"/>
        <v>177.50569461169232</v>
      </c>
      <c r="G68">
        <f t="shared" si="1"/>
        <v>2.9505968058514611</v>
      </c>
    </row>
    <row r="69" spans="3:7" x14ac:dyDescent="0.15">
      <c r="C69">
        <v>59</v>
      </c>
      <c r="D69">
        <f t="shared" si="3"/>
        <v>1.3868311854568981E+80</v>
      </c>
      <c r="E69">
        <f t="shared" si="2"/>
        <v>184.53382886144948</v>
      </c>
      <c r="F69">
        <f t="shared" si="0"/>
        <v>181.57470919043746</v>
      </c>
      <c r="G69">
        <f t="shared" si="1"/>
        <v>2.9591196710120187</v>
      </c>
    </row>
    <row r="70" spans="3:7" x14ac:dyDescent="0.15">
      <c r="C70">
        <v>60</v>
      </c>
      <c r="D70">
        <f t="shared" si="3"/>
        <v>8.3209871127413899E+81</v>
      </c>
      <c r="E70">
        <f t="shared" si="2"/>
        <v>188.6281734236716</v>
      </c>
      <c r="F70">
        <f t="shared" si="0"/>
        <v>185.66067373332604</v>
      </c>
      <c r="G70">
        <f t="shared" si="1"/>
        <v>2.9674996903455622</v>
      </c>
    </row>
    <row r="71" spans="3:7" x14ac:dyDescent="0.15">
      <c r="C71">
        <v>61</v>
      </c>
      <c r="D71">
        <f t="shared" si="3"/>
        <v>5.0758021387722462E+83</v>
      </c>
      <c r="E71">
        <f t="shared" si="2"/>
        <v>192.7390472878449</v>
      </c>
      <c r="F71">
        <f t="shared" si="0"/>
        <v>189.763305714572</v>
      </c>
      <c r="G71">
        <f t="shared" si="1"/>
        <v>2.9757415732728987</v>
      </c>
    </row>
    <row r="72" spans="3:7" x14ac:dyDescent="0.15">
      <c r="C72">
        <v>62</v>
      </c>
      <c r="D72">
        <f t="shared" si="3"/>
        <v>3.1469973260387939E+85</v>
      </c>
      <c r="E72">
        <f t="shared" si="2"/>
        <v>196.86618167289001</v>
      </c>
      <c r="F72">
        <f t="shared" si="0"/>
        <v>193.88233187279567</v>
      </c>
      <c r="G72">
        <f t="shared" si="1"/>
        <v>2.9838498000943332</v>
      </c>
    </row>
    <row r="73" spans="3:7" x14ac:dyDescent="0.15">
      <c r="C73">
        <v>63</v>
      </c>
      <c r="D73">
        <f t="shared" si="3"/>
        <v>1.9826083154044396E+87</v>
      </c>
      <c r="E73">
        <f t="shared" si="2"/>
        <v>201.00931639928152</v>
      </c>
      <c r="F73">
        <f t="shared" si="0"/>
        <v>198.01748776266658</v>
      </c>
      <c r="G73">
        <f t="shared" si="1"/>
        <v>2.9918286366149403</v>
      </c>
    </row>
    <row r="74" spans="3:7" x14ac:dyDescent="0.15">
      <c r="C74">
        <v>64</v>
      </c>
      <c r="D74">
        <f t="shared" si="3"/>
        <v>1.2688693218588414E+89</v>
      </c>
      <c r="E74">
        <f t="shared" si="2"/>
        <v>205.1681994826412</v>
      </c>
      <c r="F74">
        <f t="shared" si="0"/>
        <v>202.16851733501898</v>
      </c>
      <c r="G74">
        <f t="shared" si="1"/>
        <v>2.9996821476222237</v>
      </c>
    </row>
    <row r="75" spans="3:7" x14ac:dyDescent="0.15">
      <c r="C75">
        <v>65</v>
      </c>
      <c r="D75">
        <f t="shared" si="3"/>
        <v>8.2476505920824715E+90</v>
      </c>
      <c r="E75">
        <f t="shared" si="2"/>
        <v>209.34258675253685</v>
      </c>
      <c r="F75">
        <f t="shared" si="0"/>
        <v>206.3351725432164</v>
      </c>
      <c r="G75">
        <f t="shared" si="1"/>
        <v>3.0074142093204443</v>
      </c>
    </row>
    <row r="76" spans="3:7" x14ac:dyDescent="0.15">
      <c r="C76">
        <v>66</v>
      </c>
      <c r="D76">
        <f t="shared" si="3"/>
        <v>5.4434493907744319E+92</v>
      </c>
      <c r="E76">
        <f t="shared" si="2"/>
        <v>213.53224149456327</v>
      </c>
      <c r="F76">
        <f t="shared" ref="F76:F110" si="4">C76*LN(C76)-C76</f>
        <v>210.51721297374405</v>
      </c>
      <c r="G76">
        <f t="shared" ref="G76:G110" si="5">E76-F76</f>
        <v>3.0150285208192145</v>
      </c>
    </row>
    <row r="77" spans="3:7" x14ac:dyDescent="0.15">
      <c r="C77">
        <v>67</v>
      </c>
      <c r="D77">
        <f t="shared" si="3"/>
        <v>3.6471110918188705E+94</v>
      </c>
      <c r="E77">
        <f t="shared" ref="E77:E110" si="6">LN(D77)</f>
        <v>217.73693411395422</v>
      </c>
      <c r="F77">
        <f t="shared" si="4"/>
        <v>214.7144054991947</v>
      </c>
      <c r="G77">
        <f t="shared" si="5"/>
        <v>3.0225286147595227</v>
      </c>
    </row>
    <row r="78" spans="3:7" x14ac:dyDescent="0.15">
      <c r="C78">
        <v>68</v>
      </c>
      <c r="D78">
        <f t="shared" ref="D78:D110" si="7">FACT(C78)</f>
        <v>2.4800355424368301E+96</v>
      </c>
      <c r="E78">
        <f t="shared" si="6"/>
        <v>221.95644181913033</v>
      </c>
      <c r="F78">
        <f t="shared" si="4"/>
        <v>218.9265239519753</v>
      </c>
      <c r="G78">
        <f t="shared" si="5"/>
        <v>3.0299178671550351</v>
      </c>
    </row>
    <row r="79" spans="3:7" x14ac:dyDescent="0.15">
      <c r="C79">
        <v>69</v>
      </c>
      <c r="D79">
        <f t="shared" si="7"/>
        <v>1.7112245242814127E+98</v>
      </c>
      <c r="E79">
        <f t="shared" si="6"/>
        <v>226.1905483237276</v>
      </c>
      <c r="F79">
        <f t="shared" si="4"/>
        <v>223.15334881721094</v>
      </c>
      <c r="G79">
        <f t="shared" si="5"/>
        <v>3.0371995065166573</v>
      </c>
    </row>
    <row r="80" spans="3:7" x14ac:dyDescent="0.15">
      <c r="C80">
        <v>70</v>
      </c>
      <c r="D80">
        <f t="shared" si="7"/>
        <v>1.1978571669969892E+100</v>
      </c>
      <c r="E80">
        <f t="shared" si="6"/>
        <v>230.43904356577696</v>
      </c>
      <c r="F80">
        <f t="shared" si="4"/>
        <v>227.39466694345515</v>
      </c>
      <c r="G80">
        <f t="shared" si="5"/>
        <v>3.0443766223218063</v>
      </c>
    </row>
    <row r="81" spans="3:7" x14ac:dyDescent="0.15">
      <c r="C81">
        <v>71</v>
      </c>
      <c r="D81">
        <f t="shared" si="7"/>
        <v>8.5047858856786242E+101</v>
      </c>
      <c r="E81">
        <f t="shared" si="6"/>
        <v>234.70172344281826</v>
      </c>
      <c r="F81">
        <f t="shared" si="4"/>
        <v>231.6502712699334</v>
      </c>
      <c r="G81">
        <f t="shared" si="5"/>
        <v>3.0514521728848649</v>
      </c>
    </row>
    <row r="82" spans="3:7" x14ac:dyDescent="0.15">
      <c r="C82">
        <v>72</v>
      </c>
      <c r="D82">
        <f t="shared" si="7"/>
        <v>6.1234458376886116E+103</v>
      </c>
      <c r="E82">
        <f t="shared" si="6"/>
        <v>238.97838956183432</v>
      </c>
      <c r="F82">
        <f t="shared" si="4"/>
        <v>235.91996056915599</v>
      </c>
      <c r="G82">
        <f t="shared" si="5"/>
        <v>3.0584289926783299</v>
      </c>
    </row>
    <row r="83" spans="3:7" x14ac:dyDescent="0.15">
      <c r="C83">
        <v>73</v>
      </c>
      <c r="D83">
        <f t="shared" si="7"/>
        <v>4.4701154615126859E+105</v>
      </c>
      <c r="E83">
        <f t="shared" si="6"/>
        <v>243.26884900298271</v>
      </c>
      <c r="F83">
        <f t="shared" si="4"/>
        <v>240.20353920383252</v>
      </c>
      <c r="G83">
        <f t="shared" si="5"/>
        <v>3.0653097991501852</v>
      </c>
    </row>
    <row r="84" spans="3:7" x14ac:dyDescent="0.15">
      <c r="C84">
        <v>74</v>
      </c>
      <c r="D84">
        <f t="shared" si="7"/>
        <v>3.3078854415193869E+107</v>
      </c>
      <c r="E84">
        <f t="shared" si="6"/>
        <v>247.57291409618688</v>
      </c>
      <c r="F84">
        <f t="shared" si="4"/>
        <v>244.50081689710862</v>
      </c>
      <c r="G84">
        <f t="shared" si="5"/>
        <v>3.0720971990782573</v>
      </c>
    </row>
    <row r="85" spans="3:7" x14ac:dyDescent="0.15">
      <c r="C85">
        <v>75</v>
      </c>
      <c r="D85">
        <f t="shared" si="7"/>
        <v>2.4809140811395404E+109</v>
      </c>
      <c r="E85">
        <f t="shared" si="6"/>
        <v>251.89040220972319</v>
      </c>
      <c r="F85">
        <f t="shared" si="4"/>
        <v>248.81160851522327</v>
      </c>
      <c r="G85">
        <f t="shared" si="5"/>
        <v>3.0787936944999217</v>
      </c>
    </row>
    <row r="86" spans="3:7" x14ac:dyDescent="0.15">
      <c r="C86">
        <v>76</v>
      </c>
      <c r="D86">
        <f t="shared" si="7"/>
        <v>1.8854947016660506E+111</v>
      </c>
      <c r="E86">
        <f t="shared" si="6"/>
        <v>256.22113555000954</v>
      </c>
      <c r="F86">
        <f t="shared" si="4"/>
        <v>253.13573386176114</v>
      </c>
      <c r="G86">
        <f t="shared" si="5"/>
        <v>3.0854016882483961</v>
      </c>
    </row>
    <row r="87" spans="3:7" x14ac:dyDescent="0.15">
      <c r="C87">
        <v>77</v>
      </c>
      <c r="D87">
        <f t="shared" si="7"/>
        <v>1.4518309202828591E+113</v>
      </c>
      <c r="E87">
        <f t="shared" si="6"/>
        <v>260.56494097186322</v>
      </c>
      <c r="F87">
        <f t="shared" si="4"/>
        <v>257.47301748273367</v>
      </c>
      <c r="G87">
        <f t="shared" si="5"/>
        <v>3.0919234891295559</v>
      </c>
    </row>
    <row r="88" spans="3:7" x14ac:dyDescent="0.15">
      <c r="C88">
        <v>78</v>
      </c>
      <c r="D88">
        <f t="shared" si="7"/>
        <v>1.1324281178206295E+115</v>
      </c>
      <c r="E88">
        <f t="shared" si="6"/>
        <v>264.92164979855278</v>
      </c>
      <c r="F88">
        <f t="shared" si="4"/>
        <v>261.82328848178815</v>
      </c>
      <c r="G88">
        <f t="shared" si="5"/>
        <v>3.098361316764624</v>
      </c>
    </row>
    <row r="89" spans="3:7" x14ac:dyDescent="0.15">
      <c r="C89">
        <v>79</v>
      </c>
      <c r="D89">
        <f t="shared" si="7"/>
        <v>8.9461821307829799E+116</v>
      </c>
      <c r="E89">
        <f t="shared" si="6"/>
        <v>269.29109765101981</v>
      </c>
      <c r="F89">
        <f t="shared" si="4"/>
        <v>266.1863803448947</v>
      </c>
      <c r="G89">
        <f t="shared" si="5"/>
        <v>3.1047173061251101</v>
      </c>
    </row>
    <row r="90" spans="3:7" x14ac:dyDescent="0.15">
      <c r="C90">
        <v>80</v>
      </c>
      <c r="D90">
        <f t="shared" si="7"/>
        <v>7.1569457046263797E+118</v>
      </c>
      <c r="E90">
        <f t="shared" si="6"/>
        <v>273.67312428569369</v>
      </c>
      <c r="F90">
        <f t="shared" si="4"/>
        <v>270.5621307739105</v>
      </c>
      <c r="G90">
        <f t="shared" si="5"/>
        <v>3.1109935117831924</v>
      </c>
    </row>
    <row r="91" spans="3:7" x14ac:dyDescent="0.15">
      <c r="C91">
        <v>81</v>
      </c>
      <c r="D91">
        <f t="shared" si="7"/>
        <v>5.797126020747369E+120</v>
      </c>
      <c r="E91">
        <f t="shared" si="6"/>
        <v>278.06757344036612</v>
      </c>
      <c r="F91">
        <f t="shared" si="4"/>
        <v>274.95038152846757</v>
      </c>
      <c r="G91">
        <f t="shared" si="5"/>
        <v>3.1171919118985443</v>
      </c>
    </row>
    <row r="92" spans="3:7" x14ac:dyDescent="0.15">
      <c r="C92">
        <v>82</v>
      </c>
      <c r="D92">
        <f t="shared" si="7"/>
        <v>4.7536433370128435E+122</v>
      </c>
      <c r="E92">
        <f t="shared" si="6"/>
        <v>282.4742926876304</v>
      </c>
      <c r="F92">
        <f t="shared" si="4"/>
        <v>279.35097827566875</v>
      </c>
      <c r="G92">
        <f t="shared" si="5"/>
        <v>3.1233144119616441</v>
      </c>
    </row>
    <row r="93" spans="3:7" x14ac:dyDescent="0.15">
      <c r="C93">
        <v>83</v>
      </c>
      <c r="D93">
        <f t="shared" si="7"/>
        <v>3.9455239697206602E+124</v>
      </c>
      <c r="E93">
        <f t="shared" si="6"/>
        <v>286.89313329542699</v>
      </c>
      <c r="F93">
        <f t="shared" si="4"/>
        <v>283.76377044711768</v>
      </c>
      <c r="G93">
        <f t="shared" si="5"/>
        <v>3.129362848309313</v>
      </c>
    </row>
    <row r="94" spans="3:7" x14ac:dyDescent="0.15">
      <c r="C94">
        <v>84</v>
      </c>
      <c r="D94">
        <f t="shared" si="7"/>
        <v>3.3142401345653538E+126</v>
      </c>
      <c r="E94">
        <f t="shared" si="6"/>
        <v>291.32395009427029</v>
      </c>
      <c r="F94">
        <f t="shared" si="4"/>
        <v>288.18861110283831</v>
      </c>
      <c r="G94">
        <f t="shared" si="5"/>
        <v>3.1353389914319791</v>
      </c>
    </row>
    <row r="95" spans="3:7" x14ac:dyDescent="0.15">
      <c r="C95">
        <v>85</v>
      </c>
      <c r="D95">
        <f t="shared" si="7"/>
        <v>2.8171041143805494E+128</v>
      </c>
      <c r="E95">
        <f t="shared" si="6"/>
        <v>295.7666013507606</v>
      </c>
      <c r="F95">
        <f t="shared" si="4"/>
        <v>292.6253568016769</v>
      </c>
      <c r="G95">
        <f t="shared" si="5"/>
        <v>3.1412445490836944</v>
      </c>
    </row>
    <row r="96" spans="3:7" x14ac:dyDescent="0.15">
      <c r="C96">
        <v>86</v>
      </c>
      <c r="D96">
        <f t="shared" si="7"/>
        <v>2.4227095383672744E+130</v>
      </c>
      <c r="E96">
        <f t="shared" si="6"/>
        <v>300.22094864701415</v>
      </c>
      <c r="F96">
        <f t="shared" si="4"/>
        <v>297.07386747780163</v>
      </c>
      <c r="G96">
        <f t="shared" si="5"/>
        <v>3.1470811692125267</v>
      </c>
    </row>
    <row r="97" spans="3:7" x14ac:dyDescent="0.15">
      <c r="C97">
        <v>87</v>
      </c>
      <c r="D97">
        <f t="shared" si="7"/>
        <v>2.1077572983795269E+132</v>
      </c>
      <c r="E97">
        <f t="shared" si="6"/>
        <v>304.68685676566872</v>
      </c>
      <c r="F97">
        <f t="shared" si="4"/>
        <v>301.53400632294876</v>
      </c>
      <c r="G97">
        <f t="shared" si="5"/>
        <v>3.1528504427199664</v>
      </c>
    </row>
    <row r="98" spans="3:7" x14ac:dyDescent="0.15">
      <c r="C98">
        <v>88</v>
      </c>
      <c r="D98">
        <f t="shared" si="7"/>
        <v>1.854826422573984E+134</v>
      </c>
      <c r="E98">
        <f t="shared" si="6"/>
        <v>309.1641935801469</v>
      </c>
      <c r="F98">
        <f t="shared" si="4"/>
        <v>306.0056396740822</v>
      </c>
      <c r="G98">
        <f t="shared" si="5"/>
        <v>3.1585539060646965</v>
      </c>
    </row>
    <row r="99" spans="3:7" x14ac:dyDescent="0.15">
      <c r="C99">
        <v>89</v>
      </c>
      <c r="D99">
        <f t="shared" si="7"/>
        <v>1.6507955160908465E+136</v>
      </c>
      <c r="E99">
        <f t="shared" si="6"/>
        <v>313.65282994987905</v>
      </c>
      <c r="F99">
        <f t="shared" si="4"/>
        <v>310.48863690616042</v>
      </c>
      <c r="G99">
        <f t="shared" si="5"/>
        <v>3.1641930437186261</v>
      </c>
    </row>
    <row r="100" spans="3:7" x14ac:dyDescent="0.15">
      <c r="C100">
        <v>90</v>
      </c>
      <c r="D100">
        <f t="shared" si="7"/>
        <v>1.4857159644817605E+138</v>
      </c>
      <c r="E100">
        <f t="shared" si="6"/>
        <v>318.1526396202093</v>
      </c>
      <c r="F100">
        <f t="shared" si="4"/>
        <v>314.98287032972382</v>
      </c>
      <c r="G100">
        <f t="shared" si="5"/>
        <v>3.1697692904854762</v>
      </c>
    </row>
    <row r="101" spans="3:7" x14ac:dyDescent="0.15">
      <c r="C101">
        <v>91</v>
      </c>
      <c r="D101">
        <f t="shared" si="7"/>
        <v>1.3520015276784033E+140</v>
      </c>
      <c r="E101">
        <f t="shared" si="6"/>
        <v>322.66349912672615</v>
      </c>
      <c r="F101">
        <f t="shared" si="4"/>
        <v>319.48821509303332</v>
      </c>
      <c r="G101">
        <f t="shared" si="5"/>
        <v>3.175284033692833</v>
      </c>
    </row>
    <row r="102" spans="3:7" x14ac:dyDescent="0.15">
      <c r="C102">
        <v>92</v>
      </c>
      <c r="D102">
        <f t="shared" si="7"/>
        <v>1.2438414054641305E+142</v>
      </c>
      <c r="E102">
        <f t="shared" si="6"/>
        <v>327.1852877037752</v>
      </c>
      <c r="F102">
        <f t="shared" si="4"/>
        <v>324.00454908851174</v>
      </c>
      <c r="G102">
        <f t="shared" si="5"/>
        <v>3.1807386152634649</v>
      </c>
    </row>
    <row r="103" spans="3:7" x14ac:dyDescent="0.15">
      <c r="C103">
        <v>93</v>
      </c>
      <c r="D103">
        <f t="shared" si="7"/>
        <v>1.156772507081641E+144</v>
      </c>
      <c r="E103">
        <f t="shared" si="6"/>
        <v>331.71788719692847</v>
      </c>
      <c r="F103">
        <f t="shared" si="4"/>
        <v>328.53175286325285</v>
      </c>
      <c r="G103">
        <f t="shared" si="5"/>
        <v>3.1861343336756249</v>
      </c>
    </row>
    <row r="104" spans="3:7" x14ac:dyDescent="0.15">
      <c r="C104">
        <v>94</v>
      </c>
      <c r="D104">
        <f t="shared" si="7"/>
        <v>1.0873661566567426E+146</v>
      </c>
      <c r="E104">
        <f t="shared" si="6"/>
        <v>336.26118197919845</v>
      </c>
      <c r="F104">
        <f t="shared" si="4"/>
        <v>333.06970953338038</v>
      </c>
      <c r="G104">
        <f t="shared" si="5"/>
        <v>3.1914724458180785</v>
      </c>
    </row>
    <row r="105" spans="3:7" x14ac:dyDescent="0.15">
      <c r="C105">
        <v>95</v>
      </c>
      <c r="D105">
        <f t="shared" si="7"/>
        <v>1.0329978488239061E+148</v>
      </c>
      <c r="E105">
        <f t="shared" si="6"/>
        <v>340.81505887079902</v>
      </c>
      <c r="F105">
        <f t="shared" si="4"/>
        <v>337.61830470205138</v>
      </c>
      <c r="G105">
        <f t="shared" si="5"/>
        <v>3.1967541687476455</v>
      </c>
    </row>
    <row r="106" spans="3:7" x14ac:dyDescent="0.15">
      <c r="C106">
        <v>96</v>
      </c>
      <c r="D106">
        <f t="shared" si="7"/>
        <v>9.916779348709491E+149</v>
      </c>
      <c r="E106">
        <f t="shared" si="6"/>
        <v>345.37940706226686</v>
      </c>
      <c r="F106">
        <f t="shared" si="4"/>
        <v>342.17742638091227</v>
      </c>
      <c r="G106">
        <f t="shared" si="5"/>
        <v>3.2019806813545983</v>
      </c>
    </row>
    <row r="107" spans="3:7" x14ac:dyDescent="0.15">
      <c r="C107">
        <v>97</v>
      </c>
      <c r="D107">
        <f t="shared" si="7"/>
        <v>9.6192759682482155E+151</v>
      </c>
      <c r="E107">
        <f t="shared" si="6"/>
        <v>349.95411804077025</v>
      </c>
      <c r="F107">
        <f t="shared" si="4"/>
        <v>346.74696491482814</v>
      </c>
      <c r="G107">
        <f t="shared" si="5"/>
        <v>3.2071531259421135</v>
      </c>
    </row>
    <row r="108" spans="3:7" x14ac:dyDescent="0.15">
      <c r="C108">
        <v>98</v>
      </c>
      <c r="D108">
        <f t="shared" si="7"/>
        <v>9.426890448883248E+153</v>
      </c>
      <c r="E108">
        <f t="shared" si="6"/>
        <v>354.53908551944079</v>
      </c>
      <c r="F108">
        <f t="shared" si="4"/>
        <v>351.32681290971607</v>
      </c>
      <c r="G108">
        <f t="shared" si="5"/>
        <v>3.212272609724721</v>
      </c>
    </row>
    <row r="109" spans="3:7" x14ac:dyDescent="0.15">
      <c r="C109">
        <v>99</v>
      </c>
      <c r="D109">
        <f t="shared" si="7"/>
        <v>9.3326215443944153E+155</v>
      </c>
      <c r="E109">
        <f t="shared" si="6"/>
        <v>359.1342053695754</v>
      </c>
      <c r="F109">
        <f t="shared" si="4"/>
        <v>355.91686516332442</v>
      </c>
      <c r="G109">
        <f t="shared" si="5"/>
        <v>3.2173402062509808</v>
      </c>
    </row>
    <row r="110" spans="3:7" x14ac:dyDescent="0.15">
      <c r="C110">
        <v>100</v>
      </c>
      <c r="D110">
        <f t="shared" si="7"/>
        <v>9.3326215443944175E+157</v>
      </c>
      <c r="E110">
        <f t="shared" si="6"/>
        <v>363.73937555556347</v>
      </c>
      <c r="F110">
        <f t="shared" si="4"/>
        <v>360.51701859880916</v>
      </c>
      <c r="G110">
        <f t="shared" si="5"/>
        <v>3.2223569567543109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N!</vt:lpstr>
      <vt:lpstr>W</vt:lpstr>
      <vt:lpstr>WW</vt:lpstr>
      <vt:lpstr>スターリング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masy</dc:creator>
  <cp:lastModifiedBy>山本将史</cp:lastModifiedBy>
  <cp:lastPrinted>2014-12-12T01:44:57Z</cp:lastPrinted>
  <dcterms:created xsi:type="dcterms:W3CDTF">2014-10-26T07:16:24Z</dcterms:created>
  <dcterms:modified xsi:type="dcterms:W3CDTF">2015-03-25T03:29:46Z</dcterms:modified>
</cp:coreProperties>
</file>