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240" windowWidth="15480" windowHeight="1485"/>
  </bookViews>
  <sheets>
    <sheet name="サンプルデータ表" sheetId="40" r:id="rId1"/>
    <sheet name="図3-12" sheetId="3" r:id="rId2"/>
    <sheet name="図3-14" sheetId="4" r:id="rId3"/>
    <sheet name="図8-2" sheetId="5" r:id="rId4"/>
    <sheet name="図9-1～3" sheetId="7" r:id="rId5"/>
    <sheet name="図12-14" sheetId="11" r:id="rId6"/>
    <sheet name="図12-15" sheetId="17" r:id="rId7"/>
    <sheet name="図12-19" sheetId="18" r:id="rId8"/>
    <sheet name="図14-7" sheetId="13" r:id="rId9"/>
    <sheet name="図14-13" sheetId="12" r:id="rId10"/>
    <sheet name="図14-21" sheetId="14" r:id="rId11"/>
    <sheet name="図15-2" sheetId="15" r:id="rId12"/>
    <sheet name="図15-8" sheetId="22" r:id="rId13"/>
    <sheet name="図20-3" sheetId="23" r:id="rId14"/>
    <sheet name="図22-6" sheetId="24" r:id="rId15"/>
    <sheet name="図22-9" sheetId="21" r:id="rId16"/>
    <sheet name="図23-7" sheetId="25" r:id="rId17"/>
    <sheet name="図24-5" sheetId="26" r:id="rId18"/>
    <sheet name="図24-6" sheetId="27" r:id="rId19"/>
    <sheet name="図25-3" sheetId="28" r:id="rId20"/>
    <sheet name="図26-6" sheetId="29" r:id="rId21"/>
    <sheet name="図26-10" sheetId="30" r:id="rId22"/>
    <sheet name="図26-13" sheetId="31" r:id="rId23"/>
    <sheet name="図26-16" sheetId="32" r:id="rId24"/>
    <sheet name="図28-3～7" sheetId="35" r:id="rId25"/>
    <sheet name="図29-1～4" sheetId="33" r:id="rId26"/>
    <sheet name="図30-4～9" sheetId="38" r:id="rId27"/>
    <sheet name="図31-2～6" sheetId="39" r:id="rId28"/>
  </sheets>
  <calcPr calcId="125725"/>
</workbook>
</file>

<file path=xl/calcChain.xml><?xml version="1.0" encoding="utf-8"?>
<calcChain xmlns="http://schemas.openxmlformats.org/spreadsheetml/2006/main">
  <c r="E31" i="39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D32" i="33" l="1"/>
  <c r="C32"/>
  <c r="B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J11" i="32"/>
  <c r="J10"/>
  <c r="J8"/>
  <c r="J6"/>
  <c r="J4"/>
  <c r="J3"/>
  <c r="J2"/>
  <c r="G31"/>
  <c r="F31"/>
  <c r="E31"/>
  <c r="G30"/>
  <c r="F30"/>
  <c r="E30"/>
  <c r="G29"/>
  <c r="F29"/>
  <c r="E29"/>
  <c r="G28"/>
  <c r="F28"/>
  <c r="E28"/>
  <c r="G27"/>
  <c r="F27"/>
  <c r="E27"/>
  <c r="G26"/>
  <c r="F26"/>
  <c r="E26"/>
  <c r="G25"/>
  <c r="F25"/>
  <c r="E25"/>
  <c r="G24"/>
  <c r="F24"/>
  <c r="E24"/>
  <c r="G23"/>
  <c r="F23"/>
  <c r="E23"/>
  <c r="G22"/>
  <c r="F22"/>
  <c r="E22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G14"/>
  <c r="F14"/>
  <c r="E14"/>
  <c r="G13"/>
  <c r="F13"/>
  <c r="E13"/>
  <c r="G12"/>
  <c r="F12"/>
  <c r="E12"/>
  <c r="G11"/>
  <c r="F11"/>
  <c r="E11"/>
  <c r="G10"/>
  <c r="F10"/>
  <c r="E10"/>
  <c r="G9"/>
  <c r="F9"/>
  <c r="E9"/>
  <c r="G8"/>
  <c r="F8"/>
  <c r="E8"/>
  <c r="G7"/>
  <c r="F7"/>
  <c r="E7"/>
  <c r="G6"/>
  <c r="G5"/>
  <c r="F5"/>
  <c r="E5"/>
  <c r="G4"/>
  <c r="F4"/>
  <c r="E4"/>
  <c r="G3"/>
  <c r="F3"/>
  <c r="E3"/>
  <c r="G2"/>
  <c r="F2"/>
  <c r="E2"/>
  <c r="I10" i="31"/>
  <c r="I8"/>
  <c r="I6"/>
  <c r="I5"/>
  <c r="I3"/>
  <c r="I2"/>
  <c r="D12"/>
  <c r="E12" s="1"/>
  <c r="D10"/>
  <c r="E10" s="1"/>
  <c r="D5"/>
  <c r="E5" s="1"/>
  <c r="D16"/>
  <c r="E16" s="1"/>
  <c r="D6"/>
  <c r="E6" s="1"/>
  <c r="D13"/>
  <c r="E13" s="1"/>
  <c r="D11"/>
  <c r="E11" s="1"/>
  <c r="D9"/>
  <c r="E9" s="1"/>
  <c r="D7"/>
  <c r="E7" s="1"/>
  <c r="D8"/>
  <c r="E8" s="1"/>
  <c r="D14"/>
  <c r="E14" s="1"/>
  <c r="D3"/>
  <c r="E3" s="1"/>
  <c r="D2"/>
  <c r="E2" s="1"/>
  <c r="D4"/>
  <c r="E4" s="1"/>
  <c r="D15"/>
  <c r="E15" s="1"/>
  <c r="F10" i="30"/>
  <c r="F8"/>
  <c r="F6"/>
  <c r="F4"/>
  <c r="F3"/>
  <c r="F2"/>
  <c r="F17" i="29"/>
  <c r="F8"/>
  <c r="F16"/>
  <c r="F7"/>
  <c r="F15"/>
  <c r="F6"/>
  <c r="F5"/>
  <c r="M12"/>
  <c r="L12"/>
  <c r="K12"/>
  <c r="J12"/>
  <c r="I12"/>
  <c r="H12"/>
  <c r="G12"/>
  <c r="F12"/>
  <c r="F13" s="1"/>
  <c r="F14" s="1"/>
  <c r="F2"/>
  <c r="I2" s="1"/>
  <c r="F3"/>
  <c r="I3" s="1"/>
  <c r="M70"/>
  <c r="L70"/>
  <c r="K70"/>
  <c r="J70"/>
  <c r="I70"/>
  <c r="H70"/>
  <c r="G70"/>
  <c r="F70"/>
  <c r="G65"/>
  <c r="I65" s="1"/>
  <c r="E65"/>
  <c r="F59"/>
  <c r="J65" s="1"/>
  <c r="K65" s="1"/>
  <c r="E50"/>
  <c r="F58" s="1"/>
  <c r="E36" i="25"/>
  <c r="B34"/>
  <c r="E35"/>
  <c r="B36"/>
  <c r="B35"/>
  <c r="B33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2"/>
  <c r="C32"/>
  <c r="B32"/>
  <c r="B12" i="24"/>
  <c r="B10"/>
  <c r="C8"/>
  <c r="B8"/>
  <c r="C7"/>
  <c r="B7"/>
  <c r="C4"/>
  <c r="B4"/>
  <c r="D3"/>
  <c r="D2"/>
  <c r="D4" s="1"/>
  <c r="E34" i="23"/>
  <c r="B35"/>
  <c r="B34"/>
  <c r="B33"/>
  <c r="B32"/>
  <c r="B18" i="22"/>
  <c r="B16"/>
  <c r="B14"/>
  <c r="D4"/>
  <c r="C4"/>
  <c r="B4"/>
  <c r="E3"/>
  <c r="E2"/>
  <c r="C5" i="21"/>
  <c r="B5"/>
  <c r="D4"/>
  <c r="D3"/>
  <c r="D2"/>
  <c r="C3" i="18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2"/>
  <c r="B35"/>
  <c r="B34"/>
  <c r="B33"/>
  <c r="B32"/>
  <c r="F9" i="15"/>
  <c r="G7"/>
  <c r="F7"/>
  <c r="G6"/>
  <c r="F6"/>
  <c r="H3"/>
  <c r="H2"/>
  <c r="E33" i="14"/>
  <c r="E3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2"/>
  <c r="B32" i="13"/>
  <c r="E4" i="1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"/>
  <c r="E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"/>
  <c r="C2"/>
  <c r="B33"/>
  <c r="B32"/>
  <c r="A35" i="7"/>
  <c r="A34"/>
  <c r="A33"/>
  <c r="M4" i="3"/>
  <c r="L4"/>
  <c r="K4"/>
  <c r="J4"/>
  <c r="I4"/>
  <c r="H4"/>
  <c r="G4"/>
  <c r="F4"/>
  <c r="E4"/>
  <c r="D4"/>
  <c r="C4"/>
  <c r="B4"/>
  <c r="N3"/>
  <c r="N2"/>
  <c r="N4" s="1"/>
  <c r="E32" i="33" l="1"/>
  <c r="E4" i="22"/>
  <c r="C7"/>
  <c r="C11" s="1"/>
  <c r="D8"/>
  <c r="D12" s="1"/>
  <c r="D5" i="21"/>
  <c r="C20"/>
  <c r="B10"/>
  <c r="B16" s="1"/>
  <c r="C8"/>
  <c r="C14" s="1"/>
  <c r="C10"/>
  <c r="C16" s="1"/>
  <c r="N5" i="3"/>
  <c r="L5"/>
  <c r="J5"/>
  <c r="H5"/>
  <c r="F5"/>
  <c r="D5"/>
  <c r="B5"/>
  <c r="C5"/>
  <c r="E5"/>
  <c r="G5"/>
  <c r="I5"/>
  <c r="K5"/>
  <c r="M5"/>
  <c r="D7" i="22" l="1"/>
  <c r="D11" s="1"/>
  <c r="B7"/>
  <c r="B8"/>
  <c r="B12" s="1"/>
  <c r="C8"/>
  <c r="B19" i="21"/>
  <c r="B21"/>
  <c r="B26" s="1"/>
  <c r="B20"/>
  <c r="C9"/>
  <c r="C15" s="1"/>
  <c r="C25" s="1"/>
  <c r="B9"/>
  <c r="B15" s="1"/>
  <c r="B25" s="1"/>
  <c r="B8"/>
  <c r="B14" s="1"/>
  <c r="B24" s="1"/>
  <c r="C19"/>
  <c r="C24" s="1"/>
  <c r="C21"/>
  <c r="C26" s="1"/>
  <c r="D10"/>
  <c r="C12" i="22" l="1"/>
  <c r="B11"/>
  <c r="D9" i="21"/>
  <c r="C11"/>
  <c r="D8"/>
  <c r="B11"/>
  <c r="D11" s="1"/>
</calcChain>
</file>

<file path=xl/sharedStrings.xml><?xml version="1.0" encoding="utf-8"?>
<sst xmlns="http://schemas.openxmlformats.org/spreadsheetml/2006/main" count="581" uniqueCount="332">
  <si>
    <t>No.</t>
    <phoneticPr fontId="2"/>
  </si>
  <si>
    <t>部署</t>
    <rPh sb="0" eb="2">
      <t>ブショ</t>
    </rPh>
    <phoneticPr fontId="2"/>
  </si>
  <si>
    <t>職種</t>
    <rPh sb="0" eb="2">
      <t>ショクシュ</t>
    </rPh>
    <phoneticPr fontId="2"/>
  </si>
  <si>
    <t>年齢</t>
    <rPh sb="0" eb="2">
      <t>ネンレイ</t>
    </rPh>
    <phoneticPr fontId="2"/>
  </si>
  <si>
    <t>健康状態</t>
    <rPh sb="0" eb="2">
      <t>ケンコウ</t>
    </rPh>
    <rPh sb="2" eb="4">
      <t>ジョウタイ</t>
    </rPh>
    <phoneticPr fontId="2"/>
  </si>
  <si>
    <t>睡眠状況</t>
    <rPh sb="0" eb="2">
      <t>スイミン</t>
    </rPh>
    <rPh sb="2" eb="4">
      <t>ジョウキョウ</t>
    </rPh>
    <phoneticPr fontId="2"/>
  </si>
  <si>
    <t>偏食傾向</t>
    <rPh sb="0" eb="2">
      <t>ヘンショク</t>
    </rPh>
    <rPh sb="2" eb="4">
      <t>ケイコウ</t>
    </rPh>
    <phoneticPr fontId="2"/>
  </si>
  <si>
    <t>ストレス尺度</t>
    <rPh sb="4" eb="6">
      <t>シャクド</t>
    </rPh>
    <phoneticPr fontId="2"/>
  </si>
  <si>
    <t>対人不安尺度
１回目</t>
    <rPh sb="0" eb="2">
      <t>タイジン</t>
    </rPh>
    <rPh sb="2" eb="4">
      <t>フアン</t>
    </rPh>
    <rPh sb="4" eb="6">
      <t>シャクド</t>
    </rPh>
    <rPh sb="8" eb="10">
      <t>カイメ</t>
    </rPh>
    <phoneticPr fontId="2"/>
  </si>
  <si>
    <t>対人不安尺度
２回目</t>
    <rPh sb="0" eb="2">
      <t>タイジン</t>
    </rPh>
    <rPh sb="2" eb="4">
      <t>フアン</t>
    </rPh>
    <rPh sb="4" eb="6">
      <t>シャクド</t>
    </rPh>
    <rPh sb="8" eb="10">
      <t>カイメ</t>
    </rPh>
    <phoneticPr fontId="2"/>
  </si>
  <si>
    <t>対人不安尺度
３回目</t>
    <rPh sb="0" eb="2">
      <t>タイジン</t>
    </rPh>
    <rPh sb="2" eb="4">
      <t>フアン</t>
    </rPh>
    <rPh sb="4" eb="6">
      <t>シャクド</t>
    </rPh>
    <rPh sb="8" eb="10">
      <t>カイメ</t>
    </rPh>
    <phoneticPr fontId="2"/>
  </si>
  <si>
    <t>ストレス
尺度</t>
    <rPh sb="5" eb="7">
      <t>シャクド</t>
    </rPh>
    <phoneticPr fontId="2"/>
  </si>
  <si>
    <t>売上月</t>
    <rPh sb="0" eb="2">
      <t>ウリアゲ</t>
    </rPh>
    <rPh sb="2" eb="3">
      <t>ツキ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</si>
  <si>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</si>
  <si>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</si>
  <si>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</si>
  <si>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</si>
  <si>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</si>
  <si>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</si>
  <si>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</si>
  <si>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</si>
  <si>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</si>
  <si>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</si>
  <si>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</si>
  <si>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</si>
  <si>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年間</t>
    <rPh sb="0" eb="2">
      <t>ネンカン</t>
    </rPh>
    <phoneticPr fontId="2"/>
  </si>
  <si>
    <t>売上</t>
    <rPh sb="0" eb="2">
      <t>ウリアゲ</t>
    </rPh>
    <phoneticPr fontId="2"/>
  </si>
  <si>
    <t>コスト</t>
    <phoneticPr fontId="2"/>
  </si>
  <si>
    <t>利益</t>
    <rPh sb="0" eb="2">
      <t>リエキ</t>
    </rPh>
    <phoneticPr fontId="2"/>
  </si>
  <si>
    <t>利益/年間</t>
    <rPh sb="0" eb="2">
      <t>リエキ</t>
    </rPh>
    <rPh sb="3" eb="5">
      <t>ネンカン</t>
    </rPh>
    <phoneticPr fontId="2"/>
  </si>
  <si>
    <t>偏食傾向</t>
  </si>
  <si>
    <t>頻度</t>
  </si>
  <si>
    <t>なし</t>
    <phoneticPr fontId="2"/>
  </si>
  <si>
    <t>普通</t>
    <rPh sb="0" eb="2">
      <t>フツウ</t>
    </rPh>
    <phoneticPr fontId="2"/>
  </si>
  <si>
    <t>強い</t>
    <rPh sb="0" eb="1">
      <t>ツヨ</t>
    </rPh>
    <phoneticPr fontId="2"/>
  </si>
  <si>
    <t>平均値</t>
    <rPh sb="0" eb="3">
      <t>ヘイキンチ</t>
    </rPh>
    <phoneticPr fontId="2"/>
  </si>
  <si>
    <t>中央値</t>
    <rPh sb="0" eb="2">
      <t>チュウオウ</t>
    </rPh>
    <rPh sb="2" eb="3">
      <t>チ</t>
    </rPh>
    <phoneticPr fontId="2"/>
  </si>
  <si>
    <t>標準偏差</t>
    <rPh sb="0" eb="2">
      <t>ヒョウジュン</t>
    </rPh>
    <rPh sb="2" eb="4">
      <t>ヘンサ</t>
    </rPh>
    <phoneticPr fontId="2"/>
  </si>
  <si>
    <t>標準得点</t>
    <rPh sb="0" eb="2">
      <t>ヒョウジュン</t>
    </rPh>
    <rPh sb="2" eb="4">
      <t>トクテン</t>
    </rPh>
    <phoneticPr fontId="2"/>
  </si>
  <si>
    <t>平均値</t>
    <rPh sb="0" eb="2">
      <t>ヘイキン</t>
    </rPh>
    <rPh sb="2" eb="3">
      <t>チ</t>
    </rPh>
    <phoneticPr fontId="2"/>
  </si>
  <si>
    <t>面積
（出現確率）</t>
    <rPh sb="0" eb="2">
      <t>メンセキ</t>
    </rPh>
    <rPh sb="4" eb="6">
      <t>シュツゲン</t>
    </rPh>
    <rPh sb="6" eb="8">
      <t>カクリツ</t>
    </rPh>
    <phoneticPr fontId="2"/>
  </si>
  <si>
    <t>偏差値</t>
    <rPh sb="0" eb="3">
      <t>ヘンサチ</t>
    </rPh>
    <phoneticPr fontId="2"/>
  </si>
  <si>
    <t>ストレス尺度
（順位）</t>
    <rPh sb="4" eb="6">
      <t>シャクド</t>
    </rPh>
    <rPh sb="8" eb="10">
      <t>ジュンイ</t>
    </rPh>
    <phoneticPr fontId="2"/>
  </si>
  <si>
    <t>対人不安尺度
（順位）</t>
    <rPh sb="0" eb="2">
      <t>タイジン</t>
    </rPh>
    <rPh sb="2" eb="4">
      <t>フアン</t>
    </rPh>
    <rPh sb="4" eb="6">
      <t>シャクド</t>
    </rPh>
    <rPh sb="8" eb="10">
      <t>ジュンイ</t>
    </rPh>
    <phoneticPr fontId="2"/>
  </si>
  <si>
    <t>d2</t>
    <phoneticPr fontId="2"/>
  </si>
  <si>
    <t>健康</t>
    <rPh sb="0" eb="2">
      <t>ケンコウ</t>
    </rPh>
    <phoneticPr fontId="2"/>
  </si>
  <si>
    <t>不健康</t>
    <rPh sb="0" eb="3">
      <t>フケンコウ</t>
    </rPh>
    <phoneticPr fontId="2"/>
  </si>
  <si>
    <t>快眠</t>
    <rPh sb="0" eb="2">
      <t>カイミン</t>
    </rPh>
    <phoneticPr fontId="2"/>
  </si>
  <si>
    <t>不眠</t>
    <rPh sb="0" eb="2">
      <t>フミン</t>
    </rPh>
    <phoneticPr fontId="2"/>
  </si>
  <si>
    <t>計</t>
    <rPh sb="0" eb="1">
      <t>ケイ</t>
    </rPh>
    <phoneticPr fontId="2"/>
  </si>
  <si>
    <t>オッズ</t>
    <phoneticPr fontId="2"/>
  </si>
  <si>
    <t>平均</t>
  </si>
  <si>
    <t>分散</t>
  </si>
  <si>
    <t>合計</t>
  </si>
  <si>
    <t>標本数</t>
  </si>
  <si>
    <t>上位群</t>
    <rPh sb="0" eb="2">
      <t>ジョウイ</t>
    </rPh>
    <rPh sb="2" eb="3">
      <t>グン</t>
    </rPh>
    <phoneticPr fontId="2"/>
  </si>
  <si>
    <t>下位群</t>
    <rPh sb="0" eb="2">
      <t>カイ</t>
    </rPh>
    <rPh sb="2" eb="3">
      <t>グン</t>
    </rPh>
    <phoneticPr fontId="2"/>
  </si>
  <si>
    <t>GP</t>
    <phoneticPr fontId="2"/>
  </si>
  <si>
    <t>平均＋0.5SD</t>
    <rPh sb="0" eb="2">
      <t>ヘイキン</t>
    </rPh>
    <phoneticPr fontId="2"/>
  </si>
  <si>
    <t>平均－0.5SD</t>
    <rPh sb="0" eb="2">
      <t>ヘイキン</t>
    </rPh>
    <phoneticPr fontId="2"/>
  </si>
  <si>
    <t>睡眠良好</t>
    <rPh sb="0" eb="2">
      <t>スイミン</t>
    </rPh>
    <rPh sb="2" eb="4">
      <t>リョウコウ</t>
    </rPh>
    <phoneticPr fontId="2"/>
  </si>
  <si>
    <t>睡眠不良</t>
    <rPh sb="0" eb="2">
      <t>スイミン</t>
    </rPh>
    <rPh sb="2" eb="4">
      <t>フリョウ</t>
    </rPh>
    <phoneticPr fontId="2"/>
  </si>
  <si>
    <t>偏食・なし</t>
    <rPh sb="0" eb="2">
      <t>ヘンショク</t>
    </rPh>
    <phoneticPr fontId="2"/>
  </si>
  <si>
    <t>偏食・普通</t>
    <rPh sb="0" eb="2">
      <t>ヘンショク</t>
    </rPh>
    <rPh sb="3" eb="5">
      <t>フツウ</t>
    </rPh>
    <phoneticPr fontId="2"/>
  </si>
  <si>
    <t>偏食・強い</t>
    <rPh sb="0" eb="2">
      <t>ヘンショク</t>
    </rPh>
    <rPh sb="3" eb="4">
      <t>ツヨ</t>
    </rPh>
    <phoneticPr fontId="2"/>
  </si>
  <si>
    <t>実測値</t>
    <rPh sb="0" eb="2">
      <t>ジッソク</t>
    </rPh>
    <rPh sb="2" eb="3">
      <t>チ</t>
    </rPh>
    <phoneticPr fontId="2"/>
  </si>
  <si>
    <t>期待値</t>
    <rPh sb="0" eb="3">
      <t>キタイチ</t>
    </rPh>
    <phoneticPr fontId="2"/>
  </si>
  <si>
    <t>残差e</t>
    <rPh sb="0" eb="1">
      <t>ザン</t>
    </rPh>
    <rPh sb="1" eb="2">
      <t>サ</t>
    </rPh>
    <phoneticPr fontId="2"/>
  </si>
  <si>
    <t>推定値v</t>
    <rPh sb="0" eb="3">
      <t>スイテイチ</t>
    </rPh>
    <phoneticPr fontId="2"/>
  </si>
  <si>
    <t>残差d</t>
    <rPh sb="0" eb="1">
      <t>ザン</t>
    </rPh>
    <rPh sb="1" eb="2">
      <t>サ</t>
    </rPh>
    <phoneticPr fontId="2"/>
  </si>
  <si>
    <t>健康</t>
    <rPh sb="0" eb="2">
      <t>ケンコウ</t>
    </rPh>
    <phoneticPr fontId="6"/>
  </si>
  <si>
    <t>不健康</t>
    <rPh sb="0" eb="3">
      <t>フケンコウ</t>
    </rPh>
    <phoneticPr fontId="6"/>
  </si>
  <si>
    <t>偏食・なし</t>
    <rPh sb="0" eb="2">
      <t>ヘンショク</t>
    </rPh>
    <phoneticPr fontId="6"/>
  </si>
  <si>
    <t>偏食・普通</t>
    <rPh sb="0" eb="2">
      <t>ヘンショク</t>
    </rPh>
    <rPh sb="3" eb="5">
      <t>フツウ</t>
    </rPh>
    <phoneticPr fontId="6"/>
  </si>
  <si>
    <t>偏食・強い</t>
    <rPh sb="0" eb="2">
      <t>ヘンショク</t>
    </rPh>
    <rPh sb="3" eb="4">
      <t>ツヨ</t>
    </rPh>
    <phoneticPr fontId="6"/>
  </si>
  <si>
    <t>実測値O</t>
    <rPh sb="0" eb="2">
      <t>ジッソク</t>
    </rPh>
    <rPh sb="2" eb="3">
      <t>チ</t>
    </rPh>
    <phoneticPr fontId="2"/>
  </si>
  <si>
    <t>期待値E</t>
    <rPh sb="0" eb="3">
      <t>キタイチ</t>
    </rPh>
    <phoneticPr fontId="2"/>
  </si>
  <si>
    <t>(O-E)^2/E</t>
    <phoneticPr fontId="2"/>
  </si>
  <si>
    <t>χ2値</t>
    <rPh sb="2" eb="3">
      <t>アタイ</t>
    </rPh>
    <phoneticPr fontId="2"/>
  </si>
  <si>
    <t>分母</t>
    <rPh sb="0" eb="2">
      <t>ブンボ</t>
    </rPh>
    <phoneticPr fontId="2"/>
  </si>
  <si>
    <t>V</t>
    <phoneticPr fontId="2"/>
  </si>
  <si>
    <t>相関係数</t>
    <rPh sb="0" eb="2">
      <t>ソウカン</t>
    </rPh>
    <rPh sb="2" eb="4">
      <t>ケイスウ</t>
    </rPh>
    <phoneticPr fontId="2"/>
  </si>
  <si>
    <t>分子</t>
    <rPh sb="0" eb="2">
      <t>ブンシ</t>
    </rPh>
    <phoneticPr fontId="2"/>
  </si>
  <si>
    <t>t値</t>
    <rPh sb="1" eb="2">
      <t>アタイ</t>
    </rPh>
    <phoneticPr fontId="2"/>
  </si>
  <si>
    <t>P</t>
    <phoneticPr fontId="2"/>
  </si>
  <si>
    <t>Ri</t>
    <phoneticPr fontId="2"/>
  </si>
  <si>
    <t>∑Cj^2</t>
    <phoneticPr fontId="2"/>
  </si>
  <si>
    <t>（∑Cj）^2</t>
    <phoneticPr fontId="2"/>
  </si>
  <si>
    <t>∑Cj</t>
    <phoneticPr fontId="2"/>
  </si>
  <si>
    <t>Cj</t>
    <phoneticPr fontId="2"/>
  </si>
  <si>
    <t>No.</t>
    <phoneticPr fontId="2"/>
  </si>
  <si>
    <t>∑Ri^2</t>
    <phoneticPr fontId="2"/>
  </si>
  <si>
    <t>Q</t>
    <phoneticPr fontId="2"/>
  </si>
  <si>
    <t>P</t>
    <phoneticPr fontId="2"/>
  </si>
  <si>
    <t>事務職群</t>
  </si>
  <si>
    <t>事務職群</t>
    <rPh sb="0" eb="2">
      <t>ジム</t>
    </rPh>
    <rPh sb="2" eb="3">
      <t>ショク</t>
    </rPh>
    <rPh sb="3" eb="4">
      <t>グン</t>
    </rPh>
    <phoneticPr fontId="2"/>
  </si>
  <si>
    <t>専門職群</t>
  </si>
  <si>
    <t>専門職群</t>
    <rPh sb="0" eb="2">
      <t>センモン</t>
    </rPh>
    <rPh sb="2" eb="3">
      <t>ショク</t>
    </rPh>
    <rPh sb="3" eb="4">
      <t>グン</t>
    </rPh>
    <phoneticPr fontId="2"/>
  </si>
  <si>
    <t>対人不安尺度１回目</t>
    <rPh sb="0" eb="2">
      <t>タイジン</t>
    </rPh>
    <rPh sb="2" eb="4">
      <t>フアン</t>
    </rPh>
    <rPh sb="4" eb="6">
      <t>シャクド</t>
    </rPh>
    <rPh sb="7" eb="9">
      <t>カイメ</t>
    </rPh>
    <phoneticPr fontId="2"/>
  </si>
  <si>
    <t>t-検定: 等分散を仮定した２標本による検定</t>
  </si>
  <si>
    <t>観測数</t>
  </si>
  <si>
    <t>プールされた分散</t>
  </si>
  <si>
    <t>仮説平均との差異</t>
  </si>
  <si>
    <t>自由度</t>
  </si>
  <si>
    <t xml:space="preserve">t </t>
  </si>
  <si>
    <t>P(T&lt;=t) 片側</t>
  </si>
  <si>
    <t>t 境界値 片側</t>
  </si>
  <si>
    <t>P(T&lt;=t) 両側</t>
  </si>
  <si>
    <t>t 境界値 両側</t>
  </si>
  <si>
    <t>t-検定: 一対の標本による平均の検定ツール</t>
  </si>
  <si>
    <t>対人不安尺度
１回目</t>
  </si>
  <si>
    <t>対人不安尺度
２回目</t>
  </si>
  <si>
    <t>ピアソン相関</t>
  </si>
  <si>
    <t>F-検定: 2 標本を使った分散の検定</t>
  </si>
  <si>
    <t>観測された分散比</t>
  </si>
  <si>
    <t>P(F&lt;=f) 片側</t>
  </si>
  <si>
    <t>F 境界値 片側</t>
  </si>
  <si>
    <t>職種</t>
    <rPh sb="0" eb="2">
      <t>ショクシュ</t>
    </rPh>
    <phoneticPr fontId="6"/>
  </si>
  <si>
    <t>ストレス尺度</t>
    <rPh sb="4" eb="6">
      <t>シャクド</t>
    </rPh>
    <phoneticPr fontId="6"/>
  </si>
  <si>
    <t>R</t>
    <phoneticPr fontId="2"/>
  </si>
  <si>
    <t>R</t>
    <phoneticPr fontId="6"/>
  </si>
  <si>
    <t>R1</t>
    <phoneticPr fontId="6"/>
  </si>
  <si>
    <t>R2</t>
    <phoneticPr fontId="6"/>
  </si>
  <si>
    <t>T=</t>
    <phoneticPr fontId="6"/>
  </si>
  <si>
    <t>σU=</t>
    <phoneticPr fontId="6"/>
  </si>
  <si>
    <t>z=</t>
    <phoneticPr fontId="6"/>
  </si>
  <si>
    <t>同順位</t>
    <rPh sb="0" eb="1">
      <t>ドウ</t>
    </rPh>
    <rPh sb="1" eb="3">
      <t>ジュンイ</t>
    </rPh>
    <phoneticPr fontId="6"/>
  </si>
  <si>
    <r>
      <t>R</t>
    </r>
    <r>
      <rPr>
        <sz val="11"/>
        <rFont val="ＭＳ Ｐゴシック"/>
        <family val="3"/>
        <charset val="128"/>
      </rPr>
      <t>1</t>
    </r>
    <phoneticPr fontId="2"/>
  </si>
  <si>
    <r>
      <t>R</t>
    </r>
    <r>
      <rPr>
        <sz val="11"/>
        <rFont val="ＭＳ Ｐゴシック"/>
        <family val="3"/>
        <charset val="128"/>
      </rPr>
      <t>2</t>
    </r>
    <phoneticPr fontId="2"/>
  </si>
  <si>
    <r>
      <t>U</t>
    </r>
    <r>
      <rPr>
        <sz val="11"/>
        <rFont val="ＭＳ Ｐゴシック"/>
        <family val="3"/>
        <charset val="128"/>
      </rPr>
      <t>1</t>
    </r>
    <phoneticPr fontId="2"/>
  </si>
  <si>
    <r>
      <t>U</t>
    </r>
    <r>
      <rPr>
        <sz val="11"/>
        <rFont val="ＭＳ Ｐゴシック"/>
        <family val="3"/>
        <charset val="128"/>
      </rPr>
      <t>2</t>
    </r>
    <phoneticPr fontId="2"/>
  </si>
  <si>
    <t>同順位</t>
    <rPh sb="0" eb="1">
      <t>ドウ</t>
    </rPh>
    <rPh sb="1" eb="3">
      <t>ジュンイ</t>
    </rPh>
    <phoneticPr fontId="2"/>
  </si>
  <si>
    <t>同順位の個数</t>
    <rPh sb="0" eb="1">
      <t>ドウ</t>
    </rPh>
    <rPh sb="1" eb="3">
      <t>ジュンイ</t>
    </rPh>
    <rPh sb="4" eb="6">
      <t>コスウ</t>
    </rPh>
    <phoneticPr fontId="2"/>
  </si>
  <si>
    <t>t^3-t</t>
    <phoneticPr fontId="2"/>
  </si>
  <si>
    <t>∑（t^3-t）</t>
    <phoneticPr fontId="2"/>
  </si>
  <si>
    <t>σU</t>
    <phoneticPr fontId="2"/>
  </si>
  <si>
    <t>σU'</t>
    <phoneticPr fontId="2"/>
  </si>
  <si>
    <t>μU</t>
    <phoneticPr fontId="2"/>
  </si>
  <si>
    <t>z</t>
    <phoneticPr fontId="2"/>
  </si>
  <si>
    <t>P</t>
    <phoneticPr fontId="2"/>
  </si>
  <si>
    <r>
      <t>R</t>
    </r>
    <r>
      <rPr>
        <sz val="11"/>
        <rFont val="ＭＳ Ｐゴシック"/>
        <family val="3"/>
        <charset val="128"/>
      </rPr>
      <t>1^2/N1</t>
    </r>
    <phoneticPr fontId="2"/>
  </si>
  <si>
    <t>R2^2/N2</t>
    <phoneticPr fontId="2"/>
  </si>
  <si>
    <t>R3^2/N3</t>
    <phoneticPr fontId="2"/>
  </si>
  <si>
    <r>
      <t>∑R</t>
    </r>
    <r>
      <rPr>
        <sz val="11"/>
        <rFont val="ＭＳ Ｐゴシック"/>
        <family val="3"/>
        <charset val="128"/>
      </rPr>
      <t>j^2/Nj</t>
    </r>
    <phoneticPr fontId="2"/>
  </si>
  <si>
    <t>H</t>
    <phoneticPr fontId="2"/>
  </si>
  <si>
    <t>d</t>
    <phoneticPr fontId="2"/>
  </si>
  <si>
    <t>|d|</t>
    <phoneticPr fontId="2"/>
  </si>
  <si>
    <t>μT</t>
    <phoneticPr fontId="2"/>
  </si>
  <si>
    <t>σT</t>
    <phoneticPr fontId="2"/>
  </si>
  <si>
    <t>T-</t>
    <phoneticPr fontId="2"/>
  </si>
  <si>
    <t>T+</t>
    <phoneticPr fontId="2"/>
  </si>
  <si>
    <t>１回目順位</t>
    <rPh sb="1" eb="3">
      <t>カイメ</t>
    </rPh>
    <rPh sb="3" eb="5">
      <t>ジュンイ</t>
    </rPh>
    <phoneticPr fontId="2"/>
  </si>
  <si>
    <t>２回目順位</t>
    <rPh sb="1" eb="3">
      <t>カイメ</t>
    </rPh>
    <rPh sb="3" eb="5">
      <t>ジュンイ</t>
    </rPh>
    <phoneticPr fontId="2"/>
  </si>
  <si>
    <t>３回目順位</t>
    <rPh sb="1" eb="3">
      <t>カイメ</t>
    </rPh>
    <rPh sb="3" eb="5">
      <t>ジュンイ</t>
    </rPh>
    <phoneticPr fontId="2"/>
  </si>
  <si>
    <t>T1</t>
    <phoneticPr fontId="2"/>
  </si>
  <si>
    <t>T2</t>
    <phoneticPr fontId="2"/>
  </si>
  <si>
    <t>T3</t>
    <phoneticPr fontId="2"/>
  </si>
  <si>
    <t>χ2r</t>
    <phoneticPr fontId="2"/>
  </si>
  <si>
    <t>ΣTj^2</t>
    <phoneticPr fontId="2"/>
  </si>
  <si>
    <t>No_</t>
    <phoneticPr fontId="6"/>
  </si>
  <si>
    <t>部署</t>
  </si>
  <si>
    <t>合計</t>
    <rPh sb="0" eb="2">
      <t>ゴウケイ</t>
    </rPh>
    <phoneticPr fontId="6"/>
  </si>
  <si>
    <t>F</t>
    <phoneticPr fontId="2"/>
  </si>
  <si>
    <t>ｐ</t>
    <phoneticPr fontId="2"/>
  </si>
  <si>
    <t>誤差</t>
    <rPh sb="0" eb="2">
      <t>ゴサ</t>
    </rPh>
    <phoneticPr fontId="2"/>
  </si>
  <si>
    <t>誤差</t>
    <rPh sb="0" eb="2">
      <t>ゴサ</t>
    </rPh>
    <phoneticPr fontId="6"/>
  </si>
  <si>
    <t>全体</t>
    <rPh sb="0" eb="2">
      <t>ゼンタイ</t>
    </rPh>
    <phoneticPr fontId="2"/>
  </si>
  <si>
    <t>全体</t>
    <rPh sb="0" eb="2">
      <t>ゼンタイ</t>
    </rPh>
    <phoneticPr fontId="6"/>
  </si>
  <si>
    <t>部署１</t>
  </si>
  <si>
    <t>部署１</t>
    <rPh sb="0" eb="2">
      <t>ブショ</t>
    </rPh>
    <phoneticPr fontId="2"/>
  </si>
  <si>
    <t>部署２</t>
    <rPh sb="0" eb="2">
      <t>ブショ</t>
    </rPh>
    <phoneticPr fontId="2"/>
  </si>
  <si>
    <t>部署３</t>
    <rPh sb="0" eb="2">
      <t>ブショ</t>
    </rPh>
    <phoneticPr fontId="2"/>
  </si>
  <si>
    <t>概要</t>
  </si>
  <si>
    <t>グループ</t>
  </si>
  <si>
    <t>部署２</t>
  </si>
  <si>
    <t>部署３</t>
  </si>
  <si>
    <t>分散分析表</t>
  </si>
  <si>
    <t>変動要因</t>
  </si>
  <si>
    <t>変動</t>
  </si>
  <si>
    <t>P-値</t>
  </si>
  <si>
    <t>F 境界値</t>
  </si>
  <si>
    <t>グループ間</t>
  </si>
  <si>
    <t>グループ内</t>
  </si>
  <si>
    <t>変動要因</t>
    <rPh sb="0" eb="2">
      <t>ヘンドウ</t>
    </rPh>
    <rPh sb="2" eb="4">
      <t>ヨウイン</t>
    </rPh>
    <phoneticPr fontId="2"/>
  </si>
  <si>
    <t>平方和</t>
    <rPh sb="0" eb="2">
      <t>ヘイホウ</t>
    </rPh>
    <rPh sb="2" eb="3">
      <t>ワ</t>
    </rPh>
    <phoneticPr fontId="2"/>
  </si>
  <si>
    <t>df</t>
    <phoneticPr fontId="2"/>
  </si>
  <si>
    <t>平均平方</t>
    <rPh sb="0" eb="2">
      <t>ヘイキン</t>
    </rPh>
    <rPh sb="2" eb="4">
      <t>ヘイホウ</t>
    </rPh>
    <phoneticPr fontId="2"/>
  </si>
  <si>
    <t>F</t>
  </si>
  <si>
    <t>ｐ</t>
  </si>
  <si>
    <t>p&lt;.05</t>
    <phoneticPr fontId="2"/>
  </si>
  <si>
    <t>ｄｆ</t>
  </si>
  <si>
    <t>合計点</t>
    <rPh sb="0" eb="2">
      <t>ゴウケイ</t>
    </rPh>
    <rPh sb="2" eb="3">
      <t>テン</t>
    </rPh>
    <phoneticPr fontId="6"/>
  </si>
  <si>
    <t>対象者</t>
    <rPh sb="0" eb="3">
      <t>タイショウシャ</t>
    </rPh>
    <phoneticPr fontId="6"/>
  </si>
  <si>
    <t>SS_s =</t>
  </si>
  <si>
    <t>SS_a =</t>
  </si>
  <si>
    <t>SS_res =</t>
  </si>
  <si>
    <t>SS_t =</t>
  </si>
  <si>
    <t>&lt;AS&gt; ＝</t>
  </si>
  <si>
    <t>＜分散分析表を完成させるための式一覧＞</t>
    <rPh sb="1" eb="3">
      <t>ブンサン</t>
    </rPh>
    <rPh sb="3" eb="5">
      <t>ブンセキ</t>
    </rPh>
    <rPh sb="5" eb="6">
      <t>オモテ</t>
    </rPh>
    <rPh sb="7" eb="9">
      <t>カンセイ</t>
    </rPh>
    <rPh sb="15" eb="16">
      <t>シキ</t>
    </rPh>
    <rPh sb="16" eb="18">
      <t>イチラン</t>
    </rPh>
    <phoneticPr fontId="2"/>
  </si>
  <si>
    <t>＜できあがりの分散分析表＞</t>
    <rPh sb="7" eb="9">
      <t>ブンサン</t>
    </rPh>
    <rPh sb="9" eb="12">
      <t>ブンセキヒョウ</t>
    </rPh>
    <phoneticPr fontId="2"/>
  </si>
  <si>
    <t>No.</t>
    <phoneticPr fontId="2"/>
  </si>
  <si>
    <t>n=</t>
  </si>
  <si>
    <t>k=</t>
  </si>
  <si>
    <t>&lt;X&gt;  =</t>
  </si>
  <si>
    <t>&lt;A&gt; =</t>
  </si>
  <si>
    <t>&lt;S&gt; =</t>
  </si>
  <si>
    <t>=H10</t>
    <phoneticPr fontId="2"/>
  </si>
  <si>
    <t>=H9</t>
    <phoneticPr fontId="2"/>
  </si>
  <si>
    <t>=H11</t>
    <phoneticPr fontId="2"/>
  </si>
  <si>
    <t>=H12</t>
    <phoneticPr fontId="2"/>
  </si>
  <si>
    <t>=H4-1</t>
    <phoneticPr fontId="2"/>
  </si>
  <si>
    <t>=H3-1</t>
    <phoneticPr fontId="2"/>
  </si>
  <si>
    <t>=L4*L5</t>
    <phoneticPr fontId="2"/>
  </si>
  <si>
    <t>=H3*H4-1</t>
    <phoneticPr fontId="2"/>
  </si>
  <si>
    <t>=K4/L4</t>
    <phoneticPr fontId="2"/>
  </si>
  <si>
    <t>=K5/L5</t>
    <phoneticPr fontId="2"/>
  </si>
  <si>
    <t>=K6/L6</t>
    <phoneticPr fontId="2"/>
  </si>
  <si>
    <t>=M4/M6</t>
    <phoneticPr fontId="2"/>
  </si>
  <si>
    <t>=M5/M6</t>
    <phoneticPr fontId="2"/>
  </si>
  <si>
    <t>=FDIST(N4,L4,L6)</t>
    <phoneticPr fontId="2"/>
  </si>
  <si>
    <t>=FDIST(N5,L5,L6)</t>
    <phoneticPr fontId="2"/>
  </si>
  <si>
    <t>標本</t>
  </si>
  <si>
    <t>列</t>
  </si>
  <si>
    <t>交互作用</t>
  </si>
  <si>
    <t>繰り返し誤差</t>
  </si>
  <si>
    <t>分散分析表</t>
    <rPh sb="0" eb="2">
      <t>ブンサン</t>
    </rPh>
    <rPh sb="2" eb="5">
      <t>ブンセキヒョウ</t>
    </rPh>
    <phoneticPr fontId="2"/>
  </si>
  <si>
    <t>df</t>
    <phoneticPr fontId="2"/>
  </si>
  <si>
    <t>n.s.</t>
    <phoneticPr fontId="2"/>
  </si>
  <si>
    <t>交互作用</t>
    <rPh sb="0" eb="2">
      <t>コウゴ</t>
    </rPh>
    <rPh sb="2" eb="4">
      <t>サヨウ</t>
    </rPh>
    <phoneticPr fontId="2"/>
  </si>
  <si>
    <t>p&lt;.05</t>
    <phoneticPr fontId="2"/>
  </si>
  <si>
    <t>合計</t>
    <rPh sb="0" eb="2">
      <t>ゴウケイ</t>
    </rPh>
    <phoneticPr fontId="2"/>
  </si>
  <si>
    <t>部署１</t>
    <rPh sb="0" eb="2">
      <t>ブショ</t>
    </rPh>
    <phoneticPr fontId="6"/>
  </si>
  <si>
    <t>部署２</t>
    <rPh sb="0" eb="2">
      <t>ブショ</t>
    </rPh>
    <phoneticPr fontId="6"/>
  </si>
  <si>
    <t>被験者間</t>
    <rPh sb="0" eb="3">
      <t>ヒケンジャ</t>
    </rPh>
    <rPh sb="3" eb="4">
      <t>カン</t>
    </rPh>
    <phoneticPr fontId="2"/>
  </si>
  <si>
    <t>誤差　：　S(A)</t>
    <rPh sb="0" eb="2">
      <t>ゴサ</t>
    </rPh>
    <phoneticPr fontId="2"/>
  </si>
  <si>
    <t>被験者内</t>
    <rPh sb="0" eb="2">
      <t>ヒケン</t>
    </rPh>
    <rPh sb="2" eb="3">
      <t>ジャ</t>
    </rPh>
    <rPh sb="3" eb="4">
      <t>ナイ</t>
    </rPh>
    <phoneticPr fontId="2"/>
  </si>
  <si>
    <t>p&lt;.01</t>
    <phoneticPr fontId="2"/>
  </si>
  <si>
    <t>誤差　：　B×S(A)</t>
    <rPh sb="0" eb="2">
      <t>ゴサ</t>
    </rPh>
    <phoneticPr fontId="2"/>
  </si>
  <si>
    <t>p&lt;.01</t>
    <phoneticPr fontId="2"/>
  </si>
  <si>
    <t>＜一元配置分散分析のためのデータ表＞</t>
    <rPh sb="1" eb="3">
      <t>イチゲン</t>
    </rPh>
    <rPh sb="3" eb="5">
      <t>ハイチ</t>
    </rPh>
    <rPh sb="5" eb="7">
      <t>ブンサン</t>
    </rPh>
    <rPh sb="7" eb="9">
      <t>ブンセキ</t>
    </rPh>
    <rPh sb="16" eb="17">
      <t>ヒョウ</t>
    </rPh>
    <phoneticPr fontId="2"/>
  </si>
  <si>
    <t>＜分散分析: 一元配置　の出力結果　＞</t>
    <rPh sb="13" eb="15">
      <t>シュツリョク</t>
    </rPh>
    <rPh sb="15" eb="17">
      <t>ケッカ</t>
    </rPh>
    <phoneticPr fontId="2"/>
  </si>
  <si>
    <t>＜分散分析表（掲載用の書き方）＞</t>
    <rPh sb="1" eb="3">
      <t>ブンサン</t>
    </rPh>
    <rPh sb="3" eb="6">
      <t>ブンセキヒョウ</t>
    </rPh>
    <rPh sb="7" eb="9">
      <t>ケイサイ</t>
    </rPh>
    <rPh sb="9" eb="10">
      <t>ヨウ</t>
    </rPh>
    <rPh sb="11" eb="12">
      <t>カ</t>
    </rPh>
    <rPh sb="13" eb="14">
      <t>カタ</t>
    </rPh>
    <phoneticPr fontId="2"/>
  </si>
  <si>
    <t>＜二元配置分散分析のためのデータ表＞</t>
    <rPh sb="1" eb="3">
      <t>ニゲン</t>
    </rPh>
    <rPh sb="3" eb="5">
      <t>ハイチ</t>
    </rPh>
    <rPh sb="5" eb="7">
      <t>ブンサン</t>
    </rPh>
    <rPh sb="7" eb="9">
      <t>ブンセキ</t>
    </rPh>
    <rPh sb="16" eb="17">
      <t>ヒョウ</t>
    </rPh>
    <phoneticPr fontId="2"/>
  </si>
  <si>
    <t>＜分散分析: 繰り返しのある二元配置　の出力結果＞</t>
    <rPh sb="20" eb="22">
      <t>シュツリョク</t>
    </rPh>
    <rPh sb="22" eb="24">
      <t>ケッカ</t>
    </rPh>
    <phoneticPr fontId="2"/>
  </si>
  <si>
    <t>＜分散分析表：掲載用の書き方＞</t>
    <rPh sb="1" eb="3">
      <t>ブンサン</t>
    </rPh>
    <rPh sb="3" eb="6">
      <t>ブンセキヒョウ</t>
    </rPh>
    <rPh sb="7" eb="9">
      <t>ケイサイ</t>
    </rPh>
    <rPh sb="9" eb="10">
      <t>ヨウ</t>
    </rPh>
    <rPh sb="11" eb="12">
      <t>カ</t>
    </rPh>
    <rPh sb="13" eb="14">
      <t>カタ</t>
    </rPh>
    <phoneticPr fontId="2"/>
  </si>
  <si>
    <t>合計</t>
    <rPh sb="0" eb="2">
      <t>ゴウケイ</t>
    </rPh>
    <phoneticPr fontId="2"/>
  </si>
  <si>
    <t>ABS</t>
  </si>
  <si>
    <t>X</t>
  </si>
  <si>
    <t>A</t>
  </si>
  <si>
    <t>B</t>
  </si>
  <si>
    <t>AB</t>
  </si>
  <si>
    <t>AS</t>
  </si>
  <si>
    <t>n</t>
    <phoneticPr fontId="2"/>
  </si>
  <si>
    <t>p(対応なし)</t>
    <rPh sb="2" eb="4">
      <t>タイオウ</t>
    </rPh>
    <phoneticPr fontId="2"/>
  </si>
  <si>
    <t>q(対応あり)</t>
    <rPh sb="2" eb="4">
      <t>タイオウ</t>
    </rPh>
    <phoneticPr fontId="2"/>
  </si>
  <si>
    <t>＜区分ごとの合計得点＞</t>
    <rPh sb="1" eb="3">
      <t>クブン</t>
    </rPh>
    <rPh sb="6" eb="8">
      <t>ゴウケイ</t>
    </rPh>
    <rPh sb="8" eb="10">
      <t>トクテン</t>
    </rPh>
    <phoneticPr fontId="2"/>
  </si>
  <si>
    <t>＜計算経過表＞</t>
    <rPh sb="1" eb="3">
      <t>ケイサン</t>
    </rPh>
    <rPh sb="3" eb="5">
      <t>ケイカ</t>
    </rPh>
    <rPh sb="5" eb="6">
      <t>ヒョウ</t>
    </rPh>
    <phoneticPr fontId="6"/>
  </si>
  <si>
    <t>SS_a</t>
    <phoneticPr fontId="2"/>
  </si>
  <si>
    <t>SS_b</t>
    <phoneticPr fontId="2"/>
  </si>
  <si>
    <t>SS_ab</t>
    <phoneticPr fontId="2"/>
  </si>
  <si>
    <t>SS_t</t>
    <phoneticPr fontId="2"/>
  </si>
  <si>
    <t>SS_s(a)</t>
    <phoneticPr fontId="2"/>
  </si>
  <si>
    <t>SS_bs(a)</t>
    <phoneticPr fontId="2"/>
  </si>
  <si>
    <t>=H20</t>
    <phoneticPr fontId="2"/>
  </si>
  <si>
    <t>=H24</t>
    <phoneticPr fontId="2"/>
  </si>
  <si>
    <t>=H21</t>
    <phoneticPr fontId="2"/>
  </si>
  <si>
    <t>=H22</t>
    <phoneticPr fontId="2"/>
  </si>
  <si>
    <t>=H25</t>
    <phoneticPr fontId="2"/>
  </si>
  <si>
    <t>=H23</t>
    <phoneticPr fontId="2"/>
  </si>
  <si>
    <t>=H11-1</t>
    <phoneticPr fontId="2"/>
  </si>
  <si>
    <t>=H12-1</t>
    <phoneticPr fontId="2"/>
  </si>
  <si>
    <t>=H11*(H10-1)</t>
    <phoneticPr fontId="2"/>
  </si>
  <si>
    <t>=O5*O9</t>
    <phoneticPr fontId="2"/>
  </si>
  <si>
    <t>=O6*O9</t>
    <phoneticPr fontId="2"/>
  </si>
  <si>
    <t>=H10*H11*H12-1</t>
    <phoneticPr fontId="2"/>
  </si>
  <si>
    <t>=N5/O5</t>
    <phoneticPr fontId="2"/>
  </si>
  <si>
    <t>=N6/O6</t>
    <phoneticPr fontId="2"/>
  </si>
  <si>
    <t>=N9/O9</t>
    <phoneticPr fontId="2"/>
  </si>
  <si>
    <t>=N10/O10</t>
    <phoneticPr fontId="2"/>
  </si>
  <si>
    <t>=N11/O11</t>
    <phoneticPr fontId="2"/>
  </si>
  <si>
    <t>=P5/P6</t>
    <phoneticPr fontId="2"/>
  </si>
  <si>
    <t>=P9/P11</t>
    <phoneticPr fontId="2"/>
  </si>
  <si>
    <t>=P10/P11</t>
    <phoneticPr fontId="2"/>
  </si>
  <si>
    <t>=FDIST(F5,O5,O6)</t>
    <phoneticPr fontId="2"/>
  </si>
  <si>
    <t>=FDIST(F9,O9,O11)</t>
    <phoneticPr fontId="2"/>
  </si>
  <si>
    <t>=FDIST(F10,O10,O11)</t>
    <phoneticPr fontId="2"/>
  </si>
  <si>
    <t>＜分散分析表を完成させるための式一覧＞</t>
    <rPh sb="1" eb="3">
      <t>ブンサン</t>
    </rPh>
    <rPh sb="3" eb="6">
      <t>ブンセキヒョウ</t>
    </rPh>
    <rPh sb="7" eb="9">
      <t>カンセイ</t>
    </rPh>
    <rPh sb="15" eb="16">
      <t>シキ</t>
    </rPh>
    <rPh sb="16" eb="18">
      <t>イチラン</t>
    </rPh>
    <phoneticPr fontId="2"/>
  </si>
  <si>
    <t>＜できあがりの分散分析表＞</t>
    <rPh sb="7" eb="9">
      <t>ブンサン</t>
    </rPh>
    <rPh sb="9" eb="12">
      <t>ブンセキヒョウ</t>
    </rPh>
    <phoneticPr fontId="2"/>
  </si>
  <si>
    <t>ストレス
尺度</t>
    <rPh sb="5" eb="7">
      <t>シャクド</t>
    </rPh>
    <phoneticPr fontId="6"/>
  </si>
  <si>
    <t>対人不安
3回目</t>
    <rPh sb="0" eb="2">
      <t>タイジン</t>
    </rPh>
    <rPh sb="2" eb="4">
      <t>フアン</t>
    </rPh>
    <rPh sb="6" eb="8">
      <t>カイメ</t>
    </rPh>
    <phoneticPr fontId="6"/>
  </si>
  <si>
    <t>職種１</t>
    <rPh sb="0" eb="2">
      <t>ショクシュ</t>
    </rPh>
    <phoneticPr fontId="2"/>
  </si>
  <si>
    <t>職種２</t>
    <rPh sb="0" eb="2">
      <t>ショクシュ</t>
    </rPh>
    <phoneticPr fontId="2"/>
  </si>
  <si>
    <t>職種１</t>
    <rPh sb="0" eb="2">
      <t>ショクシュ</t>
    </rPh>
    <phoneticPr fontId="2"/>
  </si>
  <si>
    <t>職種２</t>
    <rPh sb="0" eb="2">
      <t>ショクシュ</t>
    </rPh>
    <phoneticPr fontId="2"/>
  </si>
  <si>
    <t>対人不安
1回目</t>
    <rPh sb="0" eb="2">
      <t>タイジン</t>
    </rPh>
    <rPh sb="2" eb="4">
      <t>フアン</t>
    </rPh>
    <rPh sb="6" eb="8">
      <t>カイメ</t>
    </rPh>
    <phoneticPr fontId="6"/>
  </si>
  <si>
    <t>対人不安
２回目</t>
    <rPh sb="0" eb="2">
      <t>タイジン</t>
    </rPh>
    <rPh sb="2" eb="4">
      <t>フアン</t>
    </rPh>
    <rPh sb="6" eb="8">
      <t>カイメ</t>
    </rPh>
    <phoneticPr fontId="6"/>
  </si>
  <si>
    <t>対人不安
３回目</t>
    <rPh sb="0" eb="2">
      <t>タイジン</t>
    </rPh>
    <rPh sb="2" eb="4">
      <t>フアン</t>
    </rPh>
    <rPh sb="6" eb="8">
      <t>カイメ</t>
    </rPh>
    <phoneticPr fontId="6"/>
  </si>
  <si>
    <t>対人不安</t>
    <rPh sb="0" eb="2">
      <t>タイジン</t>
    </rPh>
    <rPh sb="2" eb="4">
      <t>フアン</t>
    </rPh>
    <phoneticPr fontId="6"/>
  </si>
  <si>
    <t>対人不安
2回目</t>
    <rPh sb="0" eb="2">
      <t>タイジン</t>
    </rPh>
    <rPh sb="2" eb="4">
      <t>フアン</t>
    </rPh>
    <rPh sb="6" eb="8">
      <t>カイメ</t>
    </rPh>
    <phoneticPr fontId="6"/>
  </si>
  <si>
    <t>対人不安１回目</t>
    <rPh sb="0" eb="2">
      <t>タイジン</t>
    </rPh>
    <rPh sb="2" eb="4">
      <t>フアン</t>
    </rPh>
    <rPh sb="5" eb="7">
      <t>カイメ</t>
    </rPh>
    <phoneticPr fontId="6"/>
  </si>
  <si>
    <t>対人不安２回目</t>
    <rPh sb="0" eb="2">
      <t>タイジン</t>
    </rPh>
    <rPh sb="2" eb="4">
      <t>フアン</t>
    </rPh>
    <rPh sb="5" eb="7">
      <t>カイメ</t>
    </rPh>
    <phoneticPr fontId="6"/>
  </si>
  <si>
    <t>対人不安３回目</t>
    <rPh sb="0" eb="2">
      <t>タイジン</t>
    </rPh>
    <rPh sb="2" eb="4">
      <t>フアン</t>
    </rPh>
    <rPh sb="5" eb="7">
      <t>カイメ</t>
    </rPh>
    <phoneticPr fontId="6"/>
  </si>
  <si>
    <t>対人不安</t>
    <rPh sb="0" eb="2">
      <t>タイジン</t>
    </rPh>
    <rPh sb="2" eb="4">
      <t>フアン</t>
    </rPh>
    <phoneticPr fontId="2"/>
  </si>
  <si>
    <t>部署×対人不安</t>
    <rPh sb="0" eb="2">
      <t>ブショ</t>
    </rPh>
    <rPh sb="3" eb="5">
      <t>タイジン</t>
    </rPh>
    <rPh sb="5" eb="7">
      <t>フアン</t>
    </rPh>
    <phoneticPr fontId="2"/>
  </si>
  <si>
    <t>４ヶ月後に実施。内容は１回目と同じ</t>
    <rPh sb="2" eb="3">
      <t>ゲツ</t>
    </rPh>
    <rPh sb="3" eb="4">
      <t>ゴ</t>
    </rPh>
    <rPh sb="5" eb="7">
      <t>ジッシ</t>
    </rPh>
    <rPh sb="8" eb="10">
      <t>ナイヨウ</t>
    </rPh>
    <rPh sb="12" eb="14">
      <t>カイメ</t>
    </rPh>
    <rPh sb="15" eb="16">
      <t>オナ</t>
    </rPh>
    <phoneticPr fontId="6"/>
  </si>
  <si>
    <t>対人不安尺度３回目</t>
    <rPh sb="0" eb="2">
      <t>タイジン</t>
    </rPh>
    <rPh sb="2" eb="4">
      <t>フアン</t>
    </rPh>
    <rPh sb="4" eb="6">
      <t>シャクド</t>
    </rPh>
    <rPh sb="7" eb="9">
      <t>カイメ</t>
    </rPh>
    <phoneticPr fontId="6"/>
  </si>
  <si>
    <t>２ヶ月後に実施。内容は１回目と同じ</t>
    <rPh sb="2" eb="3">
      <t>ゲツ</t>
    </rPh>
    <rPh sb="3" eb="4">
      <t>ゴ</t>
    </rPh>
    <rPh sb="5" eb="7">
      <t>ジッシ</t>
    </rPh>
    <rPh sb="8" eb="10">
      <t>ナイヨウ</t>
    </rPh>
    <rPh sb="12" eb="14">
      <t>カイメ</t>
    </rPh>
    <rPh sb="15" eb="16">
      <t>オナ</t>
    </rPh>
    <phoneticPr fontId="6"/>
  </si>
  <si>
    <t>対人不安尺度２回目</t>
    <rPh sb="0" eb="2">
      <t>タイジン</t>
    </rPh>
    <rPh sb="2" eb="4">
      <t>フアン</t>
    </rPh>
    <rPh sb="4" eb="6">
      <t>シャクド</t>
    </rPh>
    <rPh sb="7" eb="9">
      <t>カイメ</t>
    </rPh>
    <phoneticPr fontId="6"/>
  </si>
  <si>
    <t>高得点ほど不安傾向が高い　　満点＝１００点</t>
    <rPh sb="0" eb="3">
      <t>コウトクテン</t>
    </rPh>
    <rPh sb="5" eb="7">
      <t>フアン</t>
    </rPh>
    <rPh sb="7" eb="9">
      <t>ケイコウ</t>
    </rPh>
    <rPh sb="10" eb="11">
      <t>タカ</t>
    </rPh>
    <rPh sb="14" eb="16">
      <t>マンテン</t>
    </rPh>
    <rPh sb="20" eb="21">
      <t>テン</t>
    </rPh>
    <phoneticPr fontId="6"/>
  </si>
  <si>
    <t>対人不安尺度１回目</t>
    <rPh sb="0" eb="2">
      <t>タイジン</t>
    </rPh>
    <rPh sb="2" eb="4">
      <t>フアン</t>
    </rPh>
    <rPh sb="4" eb="6">
      <t>シャクド</t>
    </rPh>
    <rPh sb="7" eb="9">
      <t>カイメ</t>
    </rPh>
    <phoneticPr fontId="6"/>
  </si>
  <si>
    <t>高得点ほどストレスが強い　　満点＝２０点</t>
    <rPh sb="0" eb="3">
      <t>コウトクテン</t>
    </rPh>
    <rPh sb="10" eb="11">
      <t>ツヨ</t>
    </rPh>
    <rPh sb="14" eb="16">
      <t>マンテン</t>
    </rPh>
    <rPh sb="19" eb="20">
      <t>テン</t>
    </rPh>
    <phoneticPr fontId="6"/>
  </si>
  <si>
    <t>１＝なし，　２＝普通，　３＝強い（多い）</t>
    <rPh sb="8" eb="10">
      <t>フツウ</t>
    </rPh>
    <rPh sb="14" eb="15">
      <t>ツヨ</t>
    </rPh>
    <rPh sb="17" eb="18">
      <t>オオ</t>
    </rPh>
    <phoneticPr fontId="6"/>
  </si>
  <si>
    <t>偏食傾向</t>
    <rPh sb="0" eb="2">
      <t>ヘンショク</t>
    </rPh>
    <rPh sb="2" eb="4">
      <t>ケイコウ</t>
    </rPh>
    <phoneticPr fontId="6"/>
  </si>
  <si>
    <t>１＝良い，　２＝不眠</t>
    <rPh sb="2" eb="3">
      <t>ヨ</t>
    </rPh>
    <rPh sb="8" eb="10">
      <t>フミン</t>
    </rPh>
    <phoneticPr fontId="6"/>
  </si>
  <si>
    <t>睡眠状況</t>
    <rPh sb="0" eb="2">
      <t>スイミン</t>
    </rPh>
    <rPh sb="2" eb="4">
      <t>ジョウキョウ</t>
    </rPh>
    <phoneticPr fontId="6"/>
  </si>
  <si>
    <t>１＝良好，　２＝不良</t>
    <rPh sb="2" eb="4">
      <t>リョウコウ</t>
    </rPh>
    <rPh sb="8" eb="10">
      <t>フリョウ</t>
    </rPh>
    <phoneticPr fontId="6"/>
  </si>
  <si>
    <t>健康状態</t>
    <rPh sb="0" eb="2">
      <t>ケンコウ</t>
    </rPh>
    <rPh sb="2" eb="4">
      <t>ジョウタイ</t>
    </rPh>
    <phoneticPr fontId="6"/>
  </si>
  <si>
    <t>初回調査時点での年齢（歳）</t>
    <rPh sb="0" eb="2">
      <t>ショカイ</t>
    </rPh>
    <rPh sb="2" eb="4">
      <t>チョウサ</t>
    </rPh>
    <rPh sb="4" eb="6">
      <t>ジテン</t>
    </rPh>
    <rPh sb="8" eb="10">
      <t>ネンレイ</t>
    </rPh>
    <rPh sb="11" eb="12">
      <t>サイ</t>
    </rPh>
    <phoneticPr fontId="6"/>
  </si>
  <si>
    <t>年齢</t>
    <rPh sb="0" eb="2">
      <t>ネンレイ</t>
    </rPh>
    <phoneticPr fontId="6"/>
  </si>
  <si>
    <t>１＝事務職，　２＝専門職</t>
    <rPh sb="2" eb="5">
      <t>ジムショク</t>
    </rPh>
    <rPh sb="9" eb="12">
      <t>センモンショク</t>
    </rPh>
    <phoneticPr fontId="6"/>
  </si>
  <si>
    <t>１＝部署１，　２＝部署２，　３＝部署３</t>
    <rPh sb="2" eb="4">
      <t>ブショ</t>
    </rPh>
    <rPh sb="9" eb="11">
      <t>ブショ</t>
    </rPh>
    <rPh sb="16" eb="18">
      <t>ブショ</t>
    </rPh>
    <phoneticPr fontId="6"/>
  </si>
  <si>
    <t>調査協力者の通し番号　　合計30名</t>
    <rPh sb="0" eb="2">
      <t>チョウサ</t>
    </rPh>
    <rPh sb="2" eb="5">
      <t>キョウリョクシャ</t>
    </rPh>
    <rPh sb="6" eb="7">
      <t>トオ</t>
    </rPh>
    <rPh sb="8" eb="10">
      <t>バンゴウ</t>
    </rPh>
    <rPh sb="12" eb="14">
      <t>ゴウケイ</t>
    </rPh>
    <rPh sb="16" eb="17">
      <t>メイ</t>
    </rPh>
    <phoneticPr fontId="6"/>
  </si>
  <si>
    <t>内容</t>
    <rPh sb="0" eb="2">
      <t>ナイヨウ</t>
    </rPh>
    <phoneticPr fontId="6"/>
  </si>
  <si>
    <t>変数（項目）名</t>
    <rPh sb="0" eb="2">
      <t>ヘンスウ</t>
    </rPh>
    <rPh sb="3" eb="5">
      <t>コウモク</t>
    </rPh>
    <rPh sb="6" eb="7">
      <t>メイ</t>
    </rPh>
    <phoneticPr fontId="6"/>
  </si>
  <si>
    <t>＜コーディングの内容＞</t>
    <rPh sb="8" eb="10">
      <t>ナイヨウ</t>
    </rPh>
    <phoneticPr fontId="6"/>
  </si>
  <si>
    <t>対人不安尺度
３回目</t>
    <rPh sb="0" eb="2">
      <t>タイジン</t>
    </rPh>
    <rPh sb="2" eb="4">
      <t>フアン</t>
    </rPh>
    <rPh sb="4" eb="6">
      <t>シャクド</t>
    </rPh>
    <rPh sb="8" eb="10">
      <t>カイメ</t>
    </rPh>
    <phoneticPr fontId="6"/>
  </si>
  <si>
    <t>対人不安尺度
２回目</t>
    <rPh sb="0" eb="2">
      <t>タイジン</t>
    </rPh>
    <rPh sb="2" eb="4">
      <t>フアン</t>
    </rPh>
    <rPh sb="4" eb="6">
      <t>シャクド</t>
    </rPh>
    <rPh sb="8" eb="10">
      <t>カイメ</t>
    </rPh>
    <phoneticPr fontId="6"/>
  </si>
  <si>
    <t>対人不安尺度
１回目</t>
    <rPh sb="0" eb="2">
      <t>タイジン</t>
    </rPh>
    <rPh sb="2" eb="4">
      <t>フアン</t>
    </rPh>
    <rPh sb="4" eb="6">
      <t>シャクド</t>
    </rPh>
    <rPh sb="8" eb="10">
      <t>カイメ</t>
    </rPh>
    <phoneticPr fontId="6"/>
  </si>
  <si>
    <t>【　サンプル　データ表　】</t>
    <rPh sb="10" eb="11">
      <t>ヒョウ</t>
    </rPh>
    <phoneticPr fontId="6"/>
  </si>
  <si>
    <t>最頻値</t>
    <rPh sb="0" eb="3">
      <t>サイヒンチ</t>
    </rPh>
    <phoneticPr fontId="2"/>
  </si>
  <si>
    <t>良好</t>
    <rPh sb="0" eb="2">
      <t>リョウコウ</t>
    </rPh>
    <phoneticPr fontId="2"/>
  </si>
  <si>
    <t>不良</t>
    <rPh sb="0" eb="2">
      <t>フリョウ</t>
    </rPh>
    <phoneticPr fontId="2"/>
  </si>
</sst>
</file>

<file path=xl/styles.xml><?xml version="1.0" encoding="utf-8"?>
<styleSheet xmlns="http://schemas.openxmlformats.org/spreadsheetml/2006/main">
  <numFmts count="3">
    <numFmt numFmtId="176" formatCode="0.000_ "/>
    <numFmt numFmtId="177" formatCode="0.00_ "/>
    <numFmt numFmtId="178" formatCode="0.000000_ "/>
  </numFmts>
  <fonts count="9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theme="1"/>
      <name val="ＭＳ Ｐゴシック"/>
      <family val="2"/>
      <charset val="128"/>
      <scheme val="minor"/>
    </font>
    <font>
      <sz val="1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18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5" fillId="0" borderId="0"/>
  </cellStyleXfs>
  <cellXfs count="148">
    <xf numFmtId="0" fontId="0" fillId="0" borderId="0" xfId="0">
      <alignment vertical="center"/>
    </xf>
    <xf numFmtId="0" fontId="0" fillId="0" borderId="2" xfId="0" applyBorder="1">
      <alignment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0" fillId="0" borderId="10" xfId="0" applyNumberFormat="1" applyBorder="1">
      <alignment vertical="center"/>
    </xf>
    <xf numFmtId="0" fontId="0" fillId="0" borderId="11" xfId="0" applyBorder="1" applyAlignment="1">
      <alignment horizontal="center" vertical="center"/>
    </xf>
    <xf numFmtId="3" fontId="0" fillId="0" borderId="12" xfId="0" applyNumberFormat="1" applyBorder="1">
      <alignment vertical="center"/>
    </xf>
    <xf numFmtId="3" fontId="0" fillId="0" borderId="1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3" fontId="0" fillId="0" borderId="2" xfId="0" applyNumberFormat="1" applyBorder="1">
      <alignment vertical="center"/>
    </xf>
    <xf numFmtId="0" fontId="0" fillId="0" borderId="10" xfId="0" applyFill="1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3" borderId="0" xfId="0" applyFill="1">
      <alignment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6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/>
    </xf>
    <xf numFmtId="0" fontId="0" fillId="2" borderId="1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5" xfId="0" applyNumberFormat="1" applyFill="1" applyBorder="1" applyAlignment="1">
      <alignment vertical="center"/>
    </xf>
    <xf numFmtId="0" fontId="0" fillId="0" borderId="1" xfId="0" applyBorder="1">
      <alignment vertical="center"/>
    </xf>
    <xf numFmtId="0" fontId="4" fillId="0" borderId="0" xfId="1"/>
    <xf numFmtId="0" fontId="4" fillId="0" borderId="10" xfId="1" applyBorder="1"/>
    <xf numFmtId="0" fontId="5" fillId="0" borderId="10" xfId="1" applyFont="1" applyBorder="1" applyAlignment="1">
      <alignment horizontal="center"/>
    </xf>
    <xf numFmtId="0" fontId="5" fillId="0" borderId="10" xfId="1" applyFont="1" applyBorder="1"/>
    <xf numFmtId="177" fontId="4" fillId="0" borderId="10" xfId="1" applyNumberFormat="1" applyBorder="1"/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0" xfId="1" applyFont="1"/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14" xfId="0" applyFont="1" applyFill="1" applyBorder="1" applyAlignment="1">
      <alignment horizontal="center" vertical="center" wrapText="1"/>
    </xf>
    <xf numFmtId="0" fontId="4" fillId="0" borderId="2" xfId="1" applyBorder="1"/>
    <xf numFmtId="0" fontId="5" fillId="0" borderId="0" xfId="1" applyFont="1" applyAlignment="1">
      <alignment horizontal="center" vertical="center"/>
    </xf>
    <xf numFmtId="0" fontId="4" fillId="0" borderId="0" xfId="1" applyNumberForma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10" xfId="2" applyBorder="1" applyAlignment="1">
      <alignment horizontal="center" vertical="center"/>
    </xf>
    <xf numFmtId="0" fontId="5" fillId="0" borderId="10" xfId="2" applyBorder="1" applyAlignment="1">
      <alignment horizontal="center" vertical="center" wrapText="1"/>
    </xf>
    <xf numFmtId="0" fontId="5" fillId="0" borderId="0" xfId="2"/>
    <xf numFmtId="0" fontId="5" fillId="0" borderId="10" xfId="2" applyBorder="1"/>
    <xf numFmtId="0" fontId="5" fillId="0" borderId="0" xfId="2" applyBorder="1"/>
    <xf numFmtId="0" fontId="5" fillId="0" borderId="0" xfId="2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8" xfId="0" applyBorder="1">
      <alignment vertical="center"/>
    </xf>
    <xf numFmtId="0" fontId="0" fillId="0" borderId="17" xfId="0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176" fontId="0" fillId="0" borderId="16" xfId="0" applyNumberFormat="1" applyBorder="1">
      <alignment vertical="center"/>
    </xf>
    <xf numFmtId="176" fontId="0" fillId="0" borderId="18" xfId="0" applyNumberForma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0" fontId="5" fillId="0" borderId="0" xfId="2" applyAlignment="1">
      <alignment horizontal="center"/>
    </xf>
    <xf numFmtId="0" fontId="5" fillId="0" borderId="17" xfId="2" applyBorder="1" applyAlignment="1">
      <alignment horizontal="center"/>
    </xf>
    <xf numFmtId="0" fontId="5" fillId="0" borderId="16" xfId="2" applyBorder="1" applyAlignment="1">
      <alignment horizontal="center"/>
    </xf>
    <xf numFmtId="0" fontId="5" fillId="0" borderId="0" xfId="2" applyBorder="1" applyAlignment="1">
      <alignment horizontal="center"/>
    </xf>
    <xf numFmtId="0" fontId="5" fillId="0" borderId="18" xfId="2" applyBorder="1" applyAlignment="1">
      <alignment horizontal="center"/>
    </xf>
    <xf numFmtId="0" fontId="5" fillId="0" borderId="18" xfId="2" applyBorder="1"/>
    <xf numFmtId="0" fontId="5" fillId="0" borderId="0" xfId="2" applyAlignment="1">
      <alignment vertical="center"/>
    </xf>
    <xf numFmtId="0" fontId="5" fillId="0" borderId="0" xfId="2" applyAlignment="1">
      <alignment horizontal="right"/>
    </xf>
    <xf numFmtId="0" fontId="5" fillId="0" borderId="0" xfId="2" applyBorder="1" applyAlignment="1">
      <alignment horizontal="right"/>
    </xf>
    <xf numFmtId="0" fontId="5" fillId="0" borderId="10" xfId="2" applyBorder="1" applyAlignment="1">
      <alignment horizontal="center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0" fontId="5" fillId="0" borderId="0" xfId="2" applyFill="1"/>
    <xf numFmtId="0" fontId="5" fillId="0" borderId="10" xfId="2" applyFont="1" applyFill="1" applyBorder="1"/>
    <xf numFmtId="0" fontId="5" fillId="0" borderId="10" xfId="2" applyFont="1" applyFill="1" applyBorder="1" applyAlignment="1">
      <alignment horizontal="right"/>
    </xf>
    <xf numFmtId="0" fontId="5" fillId="0" borderId="10" xfId="2" quotePrefix="1" applyBorder="1" applyAlignment="1">
      <alignment horizontal="center"/>
    </xf>
    <xf numFmtId="0" fontId="5" fillId="0" borderId="0" xfId="2" applyFill="1" applyBorder="1" applyAlignment="1">
      <alignment horizontal="center"/>
    </xf>
    <xf numFmtId="0" fontId="5" fillId="0" borderId="0" xfId="2" applyFill="1" applyAlignment="1">
      <alignment horizontal="center"/>
    </xf>
    <xf numFmtId="0" fontId="5" fillId="0" borderId="18" xfId="2" applyFill="1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shrinkToFit="1"/>
    </xf>
    <xf numFmtId="176" fontId="0" fillId="0" borderId="16" xfId="0" applyNumberFormat="1" applyFill="1" applyBorder="1" applyAlignment="1">
      <alignment vertical="center"/>
    </xf>
    <xf numFmtId="0" fontId="0" fillId="0" borderId="16" xfId="0" applyFill="1" applyBorder="1" applyAlignment="1">
      <alignment horizontal="center" vertical="center"/>
    </xf>
    <xf numFmtId="176" fontId="0" fillId="0" borderId="16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176" fontId="0" fillId="0" borderId="0" xfId="0" applyNumberFormat="1" applyFill="1" applyBorder="1" applyAlignment="1">
      <alignment horizontal="center" vertical="center"/>
    </xf>
    <xf numFmtId="176" fontId="0" fillId="0" borderId="18" xfId="0" applyNumberFormat="1" applyFill="1" applyBorder="1" applyAlignment="1">
      <alignment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ill="1" applyBorder="1" applyAlignment="1">
      <alignment vertical="center"/>
    </xf>
    <xf numFmtId="0" fontId="5" fillId="0" borderId="16" xfId="2" applyBorder="1"/>
    <xf numFmtId="0" fontId="5" fillId="3" borderId="10" xfId="2" applyFont="1" applyFill="1" applyBorder="1" applyAlignment="1">
      <alignment horizontal="center" vertical="center" wrapText="1"/>
    </xf>
    <xf numFmtId="0" fontId="5" fillId="3" borderId="10" xfId="2" applyFont="1" applyFill="1" applyBorder="1"/>
    <xf numFmtId="0" fontId="5" fillId="4" borderId="0" xfId="2" applyFill="1" applyAlignment="1">
      <alignment horizontal="right"/>
    </xf>
    <xf numFmtId="0" fontId="5" fillId="4" borderId="0" xfId="2" applyFill="1"/>
    <xf numFmtId="0" fontId="5" fillId="0" borderId="0" xfId="2" applyFont="1" applyFill="1" applyBorder="1" applyAlignment="1">
      <alignment horizontal="center"/>
    </xf>
    <xf numFmtId="0" fontId="5" fillId="0" borderId="17" xfId="2" applyFont="1" applyFill="1" applyBorder="1" applyAlignment="1">
      <alignment horizontal="center"/>
    </xf>
    <xf numFmtId="0" fontId="5" fillId="0" borderId="16" xfId="2" applyFont="1" applyFill="1" applyBorder="1"/>
    <xf numFmtId="0" fontId="5" fillId="0" borderId="16" xfId="2" applyFont="1" applyFill="1" applyBorder="1" applyAlignment="1">
      <alignment horizontal="center"/>
    </xf>
    <xf numFmtId="0" fontId="5" fillId="0" borderId="18" xfId="2" applyFont="1" applyFill="1" applyBorder="1"/>
    <xf numFmtId="0" fontId="5" fillId="0" borderId="18" xfId="2" applyFont="1" applyFill="1" applyBorder="1" applyAlignment="1">
      <alignment horizontal="center"/>
    </xf>
    <xf numFmtId="176" fontId="5" fillId="0" borderId="16" xfId="2" applyNumberFormat="1" applyFont="1" applyFill="1" applyBorder="1" applyAlignment="1">
      <alignment horizontal="center"/>
    </xf>
    <xf numFmtId="176" fontId="5" fillId="0" borderId="0" xfId="2" applyNumberFormat="1" applyFont="1" applyFill="1" applyBorder="1" applyAlignment="1">
      <alignment horizontal="center"/>
    </xf>
    <xf numFmtId="176" fontId="5" fillId="0" borderId="18" xfId="2" applyNumberFormat="1" applyFont="1" applyFill="1" applyBorder="1" applyAlignment="1">
      <alignment horizontal="center"/>
    </xf>
    <xf numFmtId="176" fontId="5" fillId="0" borderId="0" xfId="2" applyNumberFormat="1" applyAlignment="1">
      <alignment horizontal="center"/>
    </xf>
    <xf numFmtId="0" fontId="5" fillId="3" borderId="10" xfId="2" applyFill="1" applyBorder="1" applyAlignment="1">
      <alignment horizontal="center" vertical="center" wrapText="1"/>
    </xf>
    <xf numFmtId="0" fontId="5" fillId="3" borderId="10" xfId="2" applyFill="1" applyBorder="1"/>
    <xf numFmtId="0" fontId="5" fillId="0" borderId="0" xfId="2" applyBorder="1" applyAlignment="1">
      <alignment horizontal="center" vertical="center"/>
    </xf>
    <xf numFmtId="0" fontId="5" fillId="0" borderId="0" xfId="2" applyBorder="1" applyAlignment="1">
      <alignment vertical="center"/>
    </xf>
    <xf numFmtId="177" fontId="5" fillId="0" borderId="0" xfId="2" quotePrefix="1" applyNumberFormat="1" applyBorder="1"/>
    <xf numFmtId="177" fontId="5" fillId="0" borderId="18" xfId="2" quotePrefix="1" applyNumberFormat="1" applyBorder="1"/>
    <xf numFmtId="0" fontId="5" fillId="0" borderId="0" xfId="2" quotePrefix="1" applyBorder="1" applyAlignment="1">
      <alignment horizontal="center"/>
    </xf>
    <xf numFmtId="0" fontId="5" fillId="0" borderId="18" xfId="2" quotePrefix="1" applyBorder="1" applyAlignment="1">
      <alignment horizontal="center"/>
    </xf>
    <xf numFmtId="0" fontId="5" fillId="0" borderId="0" xfId="2" quotePrefix="1" applyAlignment="1">
      <alignment horizontal="center"/>
    </xf>
    <xf numFmtId="177" fontId="5" fillId="0" borderId="0" xfId="2" quotePrefix="1" applyNumberFormat="1" applyBorder="1" applyAlignment="1">
      <alignment horizontal="center"/>
    </xf>
    <xf numFmtId="177" fontId="5" fillId="0" borderId="18" xfId="2" quotePrefix="1" applyNumberFormat="1" applyBorder="1" applyAlignment="1">
      <alignment horizontal="center"/>
    </xf>
    <xf numFmtId="177" fontId="5" fillId="0" borderId="0" xfId="2" quotePrefix="1" applyNumberFormat="1" applyBorder="1" applyAlignment="1">
      <alignment horizontal="center" vertical="center"/>
    </xf>
    <xf numFmtId="177" fontId="5" fillId="0" borderId="18" xfId="2" quotePrefix="1" applyNumberFormat="1" applyBorder="1" applyAlignment="1">
      <alignment horizontal="center" vertical="center"/>
    </xf>
    <xf numFmtId="177" fontId="5" fillId="0" borderId="0" xfId="2" quotePrefix="1" applyNumberFormat="1" applyAlignment="1">
      <alignment horizontal="center" vertical="center"/>
    </xf>
    <xf numFmtId="177" fontId="5" fillId="0" borderId="0" xfId="2" applyNumberFormat="1" applyBorder="1" applyAlignment="1">
      <alignment horizontal="center"/>
    </xf>
    <xf numFmtId="177" fontId="5" fillId="0" borderId="18" xfId="2" applyNumberFormat="1" applyBorder="1" applyAlignment="1">
      <alignment horizontal="center"/>
    </xf>
    <xf numFmtId="177" fontId="5" fillId="0" borderId="0" xfId="2" applyNumberFormat="1" applyAlignment="1">
      <alignment horizontal="center"/>
    </xf>
    <xf numFmtId="0" fontId="5" fillId="0" borderId="0" xfId="2" applyBorder="1" applyAlignment="1">
      <alignment horizontal="left"/>
    </xf>
    <xf numFmtId="0" fontId="5" fillId="4" borderId="0" xfId="2" applyFill="1" applyBorder="1" applyAlignment="1">
      <alignment horizontal="center" vertical="center"/>
    </xf>
    <xf numFmtId="0" fontId="5" fillId="4" borderId="0" xfId="2" applyFill="1" applyBorder="1" applyAlignment="1">
      <alignment horizontal="center"/>
    </xf>
    <xf numFmtId="0" fontId="0" fillId="0" borderId="0" xfId="0" applyAlignment="1"/>
    <xf numFmtId="0" fontId="5" fillId="0" borderId="0" xfId="2" applyBorder="1" applyAlignment="1"/>
    <xf numFmtId="0" fontId="5" fillId="0" borderId="0" xfId="2" applyAlignment="1"/>
    <xf numFmtId="0" fontId="8" fillId="0" borderId="0" xfId="2" applyFont="1"/>
    <xf numFmtId="0" fontId="5" fillId="0" borderId="17" xfId="2" applyBorder="1" applyAlignment="1">
      <alignment horizontal="center"/>
    </xf>
    <xf numFmtId="0" fontId="5" fillId="0" borderId="0" xfId="2" applyBorder="1" applyAlignment="1">
      <alignment horizontal="center" vertical="center"/>
    </xf>
    <xf numFmtId="0" fontId="5" fillId="0" borderId="0" xfId="2" applyAlignment="1">
      <alignment horizontal="left"/>
    </xf>
    <xf numFmtId="0" fontId="5" fillId="0" borderId="0" xfId="2" applyBorder="1" applyAlignment="1">
      <alignment horizontal="center" vertical="center" wrapText="1"/>
    </xf>
    <xf numFmtId="0" fontId="5" fillId="0" borderId="18" xfId="2" applyBorder="1" applyAlignment="1">
      <alignment horizontal="center" vertical="center" wrapText="1"/>
    </xf>
    <xf numFmtId="0" fontId="5" fillId="0" borderId="18" xfId="2" applyBorder="1" applyAlignment="1">
      <alignment horizontal="left"/>
    </xf>
  </cellXfs>
  <cellStyles count="3">
    <cellStyle name="標準" xfId="0" builtinId="0"/>
    <cellStyle name="標準 2" xfId="1"/>
    <cellStyle name="標準 3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 altLang="en-US"/>
              <a:t>偏食傾向</a:t>
            </a:r>
          </a:p>
        </c:rich>
      </c:tx>
      <c:layout>
        <c:manualLayout>
          <c:xMode val="edge"/>
          <c:yMode val="edge"/>
          <c:x val="0.39127777777777983"/>
          <c:y val="0.869659919845302"/>
        </c:manualLayout>
      </c:layout>
    </c:title>
    <c:plotArea>
      <c:layout>
        <c:manualLayout>
          <c:layoutTarget val="inner"/>
          <c:xMode val="edge"/>
          <c:yMode val="edge"/>
          <c:x val="0.14559951881014874"/>
          <c:y val="5.3208938017608093E-2"/>
          <c:w val="0.70444356955380583"/>
          <c:h val="0.54306612307458069"/>
        </c:manualLayout>
      </c:layout>
      <c:barChart>
        <c:barDir val="col"/>
        <c:grouping val="clustered"/>
        <c:ser>
          <c:idx val="0"/>
          <c:order val="0"/>
          <c:tx>
            <c:strRef>
              <c:f>'図8-2'!$D$7</c:f>
              <c:strCache>
                <c:ptCount val="1"/>
                <c:pt idx="0">
                  <c:v>頻度</c:v>
                </c:pt>
              </c:strCache>
            </c:strRef>
          </c:tx>
          <c:cat>
            <c:strRef>
              <c:f>'図8-2'!$C$8:$C$10</c:f>
              <c:strCache>
                <c:ptCount val="3"/>
                <c:pt idx="0">
                  <c:v>なし</c:v>
                </c:pt>
                <c:pt idx="1">
                  <c:v>普通</c:v>
                </c:pt>
                <c:pt idx="2">
                  <c:v>強い</c:v>
                </c:pt>
              </c:strCache>
            </c:strRef>
          </c:cat>
          <c:val>
            <c:numRef>
              <c:f>'図8-2'!$D$8:$D$10</c:f>
              <c:numCache>
                <c:formatCode>General</c:formatCode>
                <c:ptCount val="3"/>
                <c:pt idx="0">
                  <c:v>9</c:v>
                </c:pt>
                <c:pt idx="1">
                  <c:v>13</c:v>
                </c:pt>
                <c:pt idx="2">
                  <c:v>7</c:v>
                </c:pt>
              </c:numCache>
            </c:numRef>
          </c:val>
        </c:ser>
        <c:axId val="145450112"/>
        <c:axId val="145452416"/>
      </c:barChart>
      <c:catAx>
        <c:axId val="145450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偏食の強さ</a:t>
                </a:r>
              </a:p>
            </c:rich>
          </c:tx>
        </c:title>
        <c:majorTickMark val="none"/>
        <c:tickLblPos val="nextTo"/>
        <c:crossAx val="145452416"/>
        <c:crosses val="autoZero"/>
        <c:auto val="1"/>
        <c:lblAlgn val="ctr"/>
        <c:lblOffset val="100"/>
      </c:catAx>
      <c:valAx>
        <c:axId val="145452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度数</a:t>
                </a:r>
              </a:p>
            </c:rich>
          </c:tx>
        </c:title>
        <c:numFmt formatCode="General" sourceLinked="1"/>
        <c:tickLblPos val="nextTo"/>
        <c:crossAx val="1454501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 altLang="en-US"/>
              <a:t>偏食傾向</a:t>
            </a:r>
          </a:p>
        </c:rich>
      </c:tx>
    </c:title>
    <c:plotArea>
      <c:layout/>
      <c:pieChart>
        <c:varyColors val="1"/>
        <c:ser>
          <c:idx val="0"/>
          <c:order val="0"/>
          <c:tx>
            <c:strRef>
              <c:f>'図8-2'!$D$7</c:f>
              <c:strCache>
                <c:ptCount val="1"/>
                <c:pt idx="0">
                  <c:v>頻度</c:v>
                </c:pt>
              </c:strCache>
            </c:strRef>
          </c:tx>
          <c:cat>
            <c:strRef>
              <c:f>'図8-2'!$C$8:$C$10</c:f>
              <c:strCache>
                <c:ptCount val="3"/>
                <c:pt idx="0">
                  <c:v>なし</c:v>
                </c:pt>
                <c:pt idx="1">
                  <c:v>普通</c:v>
                </c:pt>
                <c:pt idx="2">
                  <c:v>強い</c:v>
                </c:pt>
              </c:strCache>
            </c:strRef>
          </c:cat>
          <c:val>
            <c:numRef>
              <c:f>'図8-2'!$D$8:$D$10</c:f>
              <c:numCache>
                <c:formatCode>General</c:formatCode>
                <c:ptCount val="3"/>
                <c:pt idx="0">
                  <c:v>9</c:v>
                </c:pt>
                <c:pt idx="1">
                  <c:v>13</c:v>
                </c:pt>
                <c:pt idx="2">
                  <c:v>7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tx>
            <c:strRef>
              <c:f>'図12-15'!$A$2</c:f>
              <c:strCache>
                <c:ptCount val="1"/>
                <c:pt idx="0">
                  <c:v>上位群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'図12-15'!$B$1:$D$1</c:f>
              <c:strCache>
                <c:ptCount val="3"/>
                <c:pt idx="0">
                  <c:v>対人不安尺度
１回目</c:v>
                </c:pt>
                <c:pt idx="1">
                  <c:v>対人不安尺度
２回目</c:v>
                </c:pt>
                <c:pt idx="2">
                  <c:v>対人不安尺度
３回目</c:v>
                </c:pt>
              </c:strCache>
            </c:strRef>
          </c:cat>
          <c:val>
            <c:numRef>
              <c:f>'図12-15'!$B$2:$D$2</c:f>
              <c:numCache>
                <c:formatCode>General</c:formatCode>
                <c:ptCount val="3"/>
                <c:pt idx="0">
                  <c:v>48.333333333333336</c:v>
                </c:pt>
                <c:pt idx="1">
                  <c:v>63.666666666666664</c:v>
                </c:pt>
                <c:pt idx="2">
                  <c:v>59.111111111111114</c:v>
                </c:pt>
              </c:numCache>
            </c:numRef>
          </c:val>
        </c:ser>
        <c:ser>
          <c:idx val="1"/>
          <c:order val="1"/>
          <c:tx>
            <c:strRef>
              <c:f>'図12-15'!$A$3</c:f>
              <c:strCache>
                <c:ptCount val="1"/>
                <c:pt idx="0">
                  <c:v>下位群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'図12-15'!$B$1:$D$1</c:f>
              <c:strCache>
                <c:ptCount val="3"/>
                <c:pt idx="0">
                  <c:v>対人不安尺度
１回目</c:v>
                </c:pt>
                <c:pt idx="1">
                  <c:v>対人不安尺度
２回目</c:v>
                </c:pt>
                <c:pt idx="2">
                  <c:v>対人不安尺度
３回目</c:v>
                </c:pt>
              </c:strCache>
            </c:strRef>
          </c:cat>
          <c:val>
            <c:numRef>
              <c:f>'図12-15'!$B$3:$D$3</c:f>
              <c:numCache>
                <c:formatCode>General</c:formatCode>
                <c:ptCount val="3"/>
                <c:pt idx="0">
                  <c:v>46.714285714285715</c:v>
                </c:pt>
                <c:pt idx="1">
                  <c:v>53.857142857142854</c:v>
                </c:pt>
                <c:pt idx="2">
                  <c:v>49.714285714285715</c:v>
                </c:pt>
              </c:numCache>
            </c:numRef>
          </c:val>
        </c:ser>
        <c:marker val="1"/>
        <c:axId val="147444864"/>
        <c:axId val="147446784"/>
      </c:lineChart>
      <c:catAx>
        <c:axId val="147444864"/>
        <c:scaling>
          <c:orientation val="minMax"/>
        </c:scaling>
        <c:axPos val="b"/>
        <c:tickLblPos val="nextTo"/>
        <c:crossAx val="147446784"/>
        <c:crosses val="autoZero"/>
        <c:auto val="1"/>
        <c:lblAlgn val="ctr"/>
        <c:lblOffset val="100"/>
      </c:catAx>
      <c:valAx>
        <c:axId val="147446784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1474448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780579615048143"/>
                  <c:y val="-8.986570827783287E-2"/>
                </c:manualLayout>
              </c:layout>
              <c:numFmt formatCode="General" sourceLinked="0"/>
            </c:trendlineLbl>
          </c:trendline>
          <c:xVal>
            <c:numRef>
              <c:f>'図14-13'!$A$2:$A$31</c:f>
              <c:numCache>
                <c:formatCode>General</c:formatCode>
                <c:ptCount val="30"/>
                <c:pt idx="0">
                  <c:v>6</c:v>
                </c:pt>
                <c:pt idx="1">
                  <c:v>10</c:v>
                </c:pt>
                <c:pt idx="2">
                  <c:v>13</c:v>
                </c:pt>
                <c:pt idx="3">
                  <c:v>15</c:v>
                </c:pt>
                <c:pt idx="4">
                  <c:v>14</c:v>
                </c:pt>
                <c:pt idx="5">
                  <c:v>13</c:v>
                </c:pt>
                <c:pt idx="6">
                  <c:v>9</c:v>
                </c:pt>
                <c:pt idx="7">
                  <c:v>16</c:v>
                </c:pt>
                <c:pt idx="8">
                  <c:v>15</c:v>
                </c:pt>
                <c:pt idx="9">
                  <c:v>13</c:v>
                </c:pt>
                <c:pt idx="10">
                  <c:v>10</c:v>
                </c:pt>
                <c:pt idx="11">
                  <c:v>9</c:v>
                </c:pt>
                <c:pt idx="12">
                  <c:v>15</c:v>
                </c:pt>
                <c:pt idx="13">
                  <c:v>17</c:v>
                </c:pt>
                <c:pt idx="14">
                  <c:v>17</c:v>
                </c:pt>
                <c:pt idx="15">
                  <c:v>13</c:v>
                </c:pt>
                <c:pt idx="16">
                  <c:v>8</c:v>
                </c:pt>
                <c:pt idx="17">
                  <c:v>15</c:v>
                </c:pt>
                <c:pt idx="18">
                  <c:v>16</c:v>
                </c:pt>
                <c:pt idx="19">
                  <c:v>14</c:v>
                </c:pt>
                <c:pt idx="20">
                  <c:v>14</c:v>
                </c:pt>
                <c:pt idx="21">
                  <c:v>11</c:v>
                </c:pt>
                <c:pt idx="22">
                  <c:v>16</c:v>
                </c:pt>
                <c:pt idx="23">
                  <c:v>18</c:v>
                </c:pt>
                <c:pt idx="24">
                  <c:v>20</c:v>
                </c:pt>
                <c:pt idx="25">
                  <c:v>15</c:v>
                </c:pt>
                <c:pt idx="26">
                  <c:v>14</c:v>
                </c:pt>
                <c:pt idx="27">
                  <c:v>17</c:v>
                </c:pt>
                <c:pt idx="28">
                  <c:v>15</c:v>
                </c:pt>
                <c:pt idx="29">
                  <c:v>20</c:v>
                </c:pt>
              </c:numCache>
            </c:numRef>
          </c:xVal>
          <c:yVal>
            <c:numRef>
              <c:f>'図14-13'!$B$2:$B$31</c:f>
              <c:numCache>
                <c:formatCode>General</c:formatCode>
                <c:ptCount val="30"/>
                <c:pt idx="0">
                  <c:v>51</c:v>
                </c:pt>
                <c:pt idx="1">
                  <c:v>42</c:v>
                </c:pt>
                <c:pt idx="2">
                  <c:v>50</c:v>
                </c:pt>
                <c:pt idx="3">
                  <c:v>48</c:v>
                </c:pt>
                <c:pt idx="4">
                  <c:v>61</c:v>
                </c:pt>
                <c:pt idx="5">
                  <c:v>50</c:v>
                </c:pt>
                <c:pt idx="6">
                  <c:v>47</c:v>
                </c:pt>
                <c:pt idx="7">
                  <c:v>39</c:v>
                </c:pt>
                <c:pt idx="8">
                  <c:v>51</c:v>
                </c:pt>
                <c:pt idx="9">
                  <c:v>50</c:v>
                </c:pt>
                <c:pt idx="10">
                  <c:v>46</c:v>
                </c:pt>
                <c:pt idx="11">
                  <c:v>45</c:v>
                </c:pt>
                <c:pt idx="12">
                  <c:v>62</c:v>
                </c:pt>
                <c:pt idx="13">
                  <c:v>67</c:v>
                </c:pt>
                <c:pt idx="14">
                  <c:v>49</c:v>
                </c:pt>
                <c:pt idx="15">
                  <c:v>47</c:v>
                </c:pt>
                <c:pt idx="16">
                  <c:v>38</c:v>
                </c:pt>
                <c:pt idx="17">
                  <c:v>44</c:v>
                </c:pt>
                <c:pt idx="18">
                  <c:v>49</c:v>
                </c:pt>
                <c:pt idx="19">
                  <c:v>67</c:v>
                </c:pt>
                <c:pt idx="20">
                  <c:v>46</c:v>
                </c:pt>
                <c:pt idx="21">
                  <c:v>58</c:v>
                </c:pt>
                <c:pt idx="22">
                  <c:v>48</c:v>
                </c:pt>
                <c:pt idx="23">
                  <c:v>50</c:v>
                </c:pt>
                <c:pt idx="24">
                  <c:v>54</c:v>
                </c:pt>
                <c:pt idx="25">
                  <c:v>55</c:v>
                </c:pt>
                <c:pt idx="26">
                  <c:v>38</c:v>
                </c:pt>
                <c:pt idx="27">
                  <c:v>45</c:v>
                </c:pt>
                <c:pt idx="28">
                  <c:v>31</c:v>
                </c:pt>
                <c:pt idx="29">
                  <c:v>34</c:v>
                </c:pt>
              </c:numCache>
            </c:numRef>
          </c:yVal>
        </c:ser>
        <c:axId val="146012800"/>
        <c:axId val="146039552"/>
      </c:scatterChart>
      <c:valAx>
        <c:axId val="146012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ストレス尺度</a:t>
                </a:r>
              </a:p>
            </c:rich>
          </c:tx>
          <c:layout/>
        </c:title>
        <c:numFmt formatCode="General" sourceLinked="1"/>
        <c:tickLblPos val="nextTo"/>
        <c:crossAx val="146039552"/>
        <c:crosses val="autoZero"/>
        <c:crossBetween val="midCat"/>
      </c:valAx>
      <c:valAx>
        <c:axId val="146039552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対人不安尺度１回目</a:t>
                </a:r>
              </a:p>
            </c:rich>
          </c:tx>
          <c:layout/>
        </c:title>
        <c:numFmt formatCode="General" sourceLinked="1"/>
        <c:tickLblPos val="nextTo"/>
        <c:crossAx val="1460128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11206</xdr:colOff>
      <xdr:row>10</xdr:row>
      <xdr:rowOff>67235</xdr:rowOff>
    </xdr:from>
    <xdr:to>
      <xdr:col>13</xdr:col>
      <xdr:colOff>481853</xdr:colOff>
      <xdr:row>26</xdr:row>
      <xdr:rowOff>123264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582706</xdr:colOff>
      <xdr:row>10</xdr:row>
      <xdr:rowOff>67235</xdr:rowOff>
    </xdr:from>
    <xdr:to>
      <xdr:col>14</xdr:col>
      <xdr:colOff>89646</xdr:colOff>
      <xdr:row>27</xdr:row>
      <xdr:rowOff>123265</xdr:rowOff>
    </xdr:to>
    <xdr:graphicFrame macro="">
      <xdr:nvGraphicFramePr>
        <xdr:cNvPr id="7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358588</xdr:colOff>
      <xdr:row>4</xdr:row>
      <xdr:rowOff>168088</xdr:rowOff>
    </xdr:from>
    <xdr:to>
      <xdr:col>6</xdr:col>
      <xdr:colOff>22412</xdr:colOff>
      <xdr:row>21</xdr:row>
      <xdr:rowOff>56029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470648</xdr:colOff>
      <xdr:row>22</xdr:row>
      <xdr:rowOff>78438</xdr:rowOff>
    </xdr:from>
    <xdr:to>
      <xdr:col>35</xdr:col>
      <xdr:colOff>638735</xdr:colOff>
      <xdr:row>35</xdr:row>
      <xdr:rowOff>11207</xdr:rowOff>
    </xdr:to>
    <xdr:grpSp>
      <xdr:nvGrpSpPr>
        <xdr:cNvPr id="48" name="グループ化 47"/>
        <xdr:cNvGrpSpPr/>
      </xdr:nvGrpSpPr>
      <xdr:grpSpPr>
        <a:xfrm>
          <a:off x="14836589" y="3955673"/>
          <a:ext cx="10421470" cy="2117916"/>
          <a:chOff x="4224618" y="1523997"/>
          <a:chExt cx="10421470" cy="2117916"/>
        </a:xfrm>
      </xdr:grpSpPr>
      <xdr:sp macro="" textlink="">
        <xdr:nvSpPr>
          <xdr:cNvPr id="2" name="テキスト ボックス 1"/>
          <xdr:cNvSpPr txBox="1"/>
        </xdr:nvSpPr>
        <xdr:spPr>
          <a:xfrm>
            <a:off x="4224618" y="1523997"/>
            <a:ext cx="10421470" cy="211791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endParaRPr kumimoji="1" lang="ja-JP" altLang="en-US" sz="1100"/>
          </a:p>
        </xdr:txBody>
      </xdr:sp>
      <xdr:grpSp>
        <xdr:nvGrpSpPr>
          <xdr:cNvPr id="7" name="グループ化 6"/>
          <xdr:cNvGrpSpPr/>
        </xdr:nvGrpSpPr>
        <xdr:grpSpPr>
          <a:xfrm>
            <a:off x="4314263" y="2375647"/>
            <a:ext cx="1938617" cy="459442"/>
            <a:chOff x="4616822" y="4919382"/>
            <a:chExt cx="1938617" cy="459442"/>
          </a:xfrm>
        </xdr:grpSpPr>
        <xdr:sp macro="" textlink="">
          <xdr:nvSpPr>
            <xdr:cNvPr id="5" name="ひし形 4"/>
            <xdr:cNvSpPr/>
          </xdr:nvSpPr>
          <xdr:spPr>
            <a:xfrm>
              <a:off x="4661646" y="4919382"/>
              <a:ext cx="1848972" cy="459442"/>
            </a:xfrm>
            <a:prstGeom prst="diamond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" name="テキスト ボックス 5"/>
            <xdr:cNvSpPr txBox="1"/>
          </xdr:nvSpPr>
          <xdr:spPr>
            <a:xfrm>
              <a:off x="4616822" y="5009030"/>
              <a:ext cx="1938617" cy="25773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pPr algn="ctr"/>
              <a:r>
                <a:rPr kumimoji="1" lang="ja-JP" altLang="en-US" sz="1100"/>
                <a:t>平均値＋</a:t>
              </a:r>
              <a:r>
                <a:rPr kumimoji="1" lang="en-US" altLang="ja-JP" sz="1100"/>
                <a:t>0.5SD</a:t>
              </a:r>
              <a:r>
                <a:rPr kumimoji="1" lang="ja-JP" altLang="en-US" sz="1100"/>
                <a:t>以上？</a:t>
              </a:r>
            </a:p>
          </xdr:txBody>
        </xdr:sp>
      </xdr:grpSp>
      <xdr:sp macro="" textlink="">
        <xdr:nvSpPr>
          <xdr:cNvPr id="8" name="テキスト ボックス 7"/>
          <xdr:cNvSpPr txBox="1"/>
        </xdr:nvSpPr>
        <xdr:spPr>
          <a:xfrm>
            <a:off x="6701118" y="2465294"/>
            <a:ext cx="1355912" cy="29135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ja-JP" altLang="en-US" sz="1100"/>
              <a:t>ラベルは「</a:t>
            </a:r>
            <a:r>
              <a:rPr kumimoji="1" lang="en-US" altLang="ja-JP" sz="1100"/>
              <a:t>3</a:t>
            </a:r>
            <a:r>
              <a:rPr kumimoji="1" lang="ja-JP" altLang="en-US" sz="1100"/>
              <a:t>」</a:t>
            </a:r>
          </a:p>
        </xdr:txBody>
      </xdr:sp>
      <xdr:grpSp>
        <xdr:nvGrpSpPr>
          <xdr:cNvPr id="13" name="グループ化 12"/>
          <xdr:cNvGrpSpPr/>
        </xdr:nvGrpSpPr>
        <xdr:grpSpPr>
          <a:xfrm>
            <a:off x="8516469" y="2375647"/>
            <a:ext cx="1938617" cy="459442"/>
            <a:chOff x="4616822" y="4919382"/>
            <a:chExt cx="1938617" cy="459442"/>
          </a:xfrm>
        </xdr:grpSpPr>
        <xdr:sp macro="" textlink="">
          <xdr:nvSpPr>
            <xdr:cNvPr id="14" name="ひし形 13"/>
            <xdr:cNvSpPr/>
          </xdr:nvSpPr>
          <xdr:spPr>
            <a:xfrm>
              <a:off x="4661646" y="4919382"/>
              <a:ext cx="1848972" cy="459442"/>
            </a:xfrm>
            <a:prstGeom prst="diamond">
              <a:avLst/>
            </a:prstGeom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15" name="テキスト ボックス 14"/>
            <xdr:cNvSpPr txBox="1"/>
          </xdr:nvSpPr>
          <xdr:spPr>
            <a:xfrm>
              <a:off x="4616822" y="5009030"/>
              <a:ext cx="1938617" cy="25773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pPr algn="ctr"/>
              <a:r>
                <a:rPr kumimoji="1" lang="ja-JP" altLang="en-US" sz="1100"/>
                <a:t>平均値－</a:t>
              </a:r>
              <a:r>
                <a:rPr kumimoji="1" lang="en-US" altLang="ja-JP" sz="1100"/>
                <a:t>0.5SD</a:t>
              </a:r>
              <a:r>
                <a:rPr kumimoji="1" lang="ja-JP" altLang="en-US" sz="1100"/>
                <a:t>以下？</a:t>
              </a:r>
            </a:p>
          </xdr:txBody>
        </xdr:sp>
      </xdr:grpSp>
      <xdr:sp macro="" textlink="">
        <xdr:nvSpPr>
          <xdr:cNvPr id="16" name="テキスト ボックス 15"/>
          <xdr:cNvSpPr txBox="1"/>
        </xdr:nvSpPr>
        <xdr:spPr>
          <a:xfrm>
            <a:off x="10813676" y="2454088"/>
            <a:ext cx="1355912" cy="29135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ja-JP" altLang="en-US" sz="1100"/>
              <a:t>ラベルは「</a:t>
            </a:r>
            <a:r>
              <a:rPr kumimoji="1" lang="en-US" altLang="ja-JP" sz="1100"/>
              <a:t>1</a:t>
            </a:r>
            <a:r>
              <a:rPr kumimoji="1" lang="ja-JP" altLang="en-US" sz="1100"/>
              <a:t>」</a:t>
            </a: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12830736" y="2454088"/>
            <a:ext cx="1355912" cy="29135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ja-JP" altLang="en-US" sz="1100"/>
              <a:t>ラベルは「</a:t>
            </a:r>
            <a:r>
              <a:rPr kumimoji="1" lang="en-US" altLang="ja-JP" sz="1100"/>
              <a:t>2</a:t>
            </a:r>
            <a:r>
              <a:rPr kumimoji="1" lang="ja-JP" altLang="en-US" sz="1100"/>
              <a:t>」</a:t>
            </a:r>
          </a:p>
        </xdr:txBody>
      </xdr:sp>
      <xdr:cxnSp macro="">
        <xdr:nvCxnSpPr>
          <xdr:cNvPr id="19" name="直線矢印コネクタ 18"/>
          <xdr:cNvCxnSpPr>
            <a:stCxn id="5" idx="3"/>
            <a:endCxn id="8" idx="1"/>
          </xdr:cNvCxnSpPr>
        </xdr:nvCxnSpPr>
        <xdr:spPr>
          <a:xfrm>
            <a:off x="6208059" y="2605368"/>
            <a:ext cx="493059" cy="560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直線矢印コネクタ 24"/>
          <xdr:cNvCxnSpPr>
            <a:stCxn id="15" idx="3"/>
            <a:endCxn id="16" idx="1"/>
          </xdr:cNvCxnSpPr>
        </xdr:nvCxnSpPr>
        <xdr:spPr>
          <a:xfrm>
            <a:off x="10455086" y="2594163"/>
            <a:ext cx="358590" cy="5602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カギ線コネクタ 28"/>
          <xdr:cNvCxnSpPr>
            <a:stCxn id="5" idx="2"/>
            <a:endCxn id="14" idx="2"/>
          </xdr:cNvCxnSpPr>
        </xdr:nvCxnSpPr>
        <xdr:spPr>
          <a:xfrm rot="16200000" flipH="1">
            <a:off x="7384676" y="733986"/>
            <a:ext cx="1588" cy="4202206"/>
          </a:xfrm>
          <a:prstGeom prst="bentConnector3">
            <a:avLst>
              <a:gd name="adj1" fmla="val 14395466"/>
            </a:avLst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カギ線コネクタ 31"/>
          <xdr:cNvCxnSpPr>
            <a:stCxn id="14" idx="0"/>
            <a:endCxn id="17" idx="0"/>
          </xdr:cNvCxnSpPr>
        </xdr:nvCxnSpPr>
        <xdr:spPr>
          <a:xfrm rot="16200000" flipH="1">
            <a:off x="11458014" y="403411"/>
            <a:ext cx="78441" cy="4022913"/>
          </a:xfrm>
          <a:prstGeom prst="bentConnector3">
            <a:avLst>
              <a:gd name="adj1" fmla="val -291429"/>
            </a:avLst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20</xdr:col>
      <xdr:colOff>470648</xdr:colOff>
      <xdr:row>41</xdr:row>
      <xdr:rowOff>134469</xdr:rowOff>
    </xdr:from>
    <xdr:to>
      <xdr:col>35</xdr:col>
      <xdr:colOff>638735</xdr:colOff>
      <xdr:row>60</xdr:row>
      <xdr:rowOff>44821</xdr:rowOff>
    </xdr:to>
    <xdr:grpSp>
      <xdr:nvGrpSpPr>
        <xdr:cNvPr id="77" name="グループ化 76"/>
        <xdr:cNvGrpSpPr/>
      </xdr:nvGrpSpPr>
      <xdr:grpSpPr>
        <a:xfrm>
          <a:off x="14836589" y="7205381"/>
          <a:ext cx="10421470" cy="3104028"/>
          <a:chOff x="4224618" y="4773705"/>
          <a:chExt cx="10421470" cy="3104028"/>
        </a:xfrm>
      </xdr:grpSpPr>
      <xdr:grpSp>
        <xdr:nvGrpSpPr>
          <xdr:cNvPr id="49" name="グループ化 48"/>
          <xdr:cNvGrpSpPr/>
        </xdr:nvGrpSpPr>
        <xdr:grpSpPr>
          <a:xfrm>
            <a:off x="4224618" y="4773705"/>
            <a:ext cx="10421470" cy="3104028"/>
            <a:chOff x="4224618" y="907676"/>
            <a:chExt cx="10421470" cy="3104028"/>
          </a:xfrm>
        </xdr:grpSpPr>
        <xdr:sp macro="" textlink="">
          <xdr:nvSpPr>
            <xdr:cNvPr id="50" name="テキスト ボックス 49"/>
            <xdr:cNvSpPr txBox="1"/>
          </xdr:nvSpPr>
          <xdr:spPr>
            <a:xfrm>
              <a:off x="4224618" y="907676"/>
              <a:ext cx="10421470" cy="310402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endParaRPr kumimoji="1" lang="ja-JP" altLang="en-US" sz="1100"/>
            </a:p>
          </xdr:txBody>
        </xdr:sp>
        <xdr:grpSp>
          <xdr:nvGrpSpPr>
            <xdr:cNvPr id="51" name="グループ化 50"/>
            <xdr:cNvGrpSpPr/>
          </xdr:nvGrpSpPr>
          <xdr:grpSpPr>
            <a:xfrm>
              <a:off x="4314263" y="2375647"/>
              <a:ext cx="1938617" cy="459442"/>
              <a:chOff x="4616822" y="4919382"/>
              <a:chExt cx="1938617" cy="459442"/>
            </a:xfrm>
          </xdr:grpSpPr>
          <xdr:sp macro="" textlink="">
            <xdr:nvSpPr>
              <xdr:cNvPr id="62" name="ひし形 61"/>
              <xdr:cNvSpPr/>
            </xdr:nvSpPr>
            <xdr:spPr>
              <a:xfrm>
                <a:off x="4661646" y="4919382"/>
                <a:ext cx="1848972" cy="459442"/>
              </a:xfrm>
              <a:prstGeom prst="diamond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vertOverflow="clip" rtlCol="0" anchor="ctr"/>
              <a:lstStyle/>
              <a:p>
                <a:pPr algn="ctr"/>
                <a:endParaRPr kumimoji="1" lang="ja-JP" altLang="en-US" sz="1100"/>
              </a:p>
            </xdr:txBody>
          </xdr:sp>
          <xdr:sp macro="" textlink="">
            <xdr:nvSpPr>
              <xdr:cNvPr id="63" name="テキスト ボックス 62"/>
              <xdr:cNvSpPr txBox="1"/>
            </xdr:nvSpPr>
            <xdr:spPr>
              <a:xfrm>
                <a:off x="4616822" y="5009030"/>
                <a:ext cx="1938617" cy="25773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wrap="square" rtlCol="0" anchor="t"/>
              <a:lstStyle/>
              <a:p>
                <a:pPr algn="ctr"/>
                <a:r>
                  <a:rPr kumimoji="1" lang="ja-JP" altLang="en-US" sz="1100"/>
                  <a:t>平均値＋</a:t>
                </a:r>
                <a:r>
                  <a:rPr kumimoji="1" lang="en-US" altLang="ja-JP" sz="1100"/>
                  <a:t>0.5SD</a:t>
                </a:r>
                <a:r>
                  <a:rPr kumimoji="1" lang="ja-JP" altLang="en-US" sz="1100"/>
                  <a:t>以上？</a:t>
                </a:r>
              </a:p>
            </xdr:txBody>
          </xdr:sp>
        </xdr:grpSp>
        <xdr:sp macro="" textlink="">
          <xdr:nvSpPr>
            <xdr:cNvPr id="52" name="テキスト ボックス 51"/>
            <xdr:cNvSpPr txBox="1"/>
          </xdr:nvSpPr>
          <xdr:spPr>
            <a:xfrm>
              <a:off x="6701118" y="2465294"/>
              <a:ext cx="1355912" cy="291353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pPr algn="ctr"/>
              <a:r>
                <a:rPr kumimoji="1" lang="ja-JP" altLang="en-US" sz="1100"/>
                <a:t>ラベルは「</a:t>
              </a:r>
              <a:r>
                <a:rPr kumimoji="1" lang="en-US" altLang="ja-JP" sz="1100"/>
                <a:t>3</a:t>
              </a:r>
              <a:r>
                <a:rPr kumimoji="1" lang="ja-JP" altLang="en-US" sz="1100"/>
                <a:t>」</a:t>
              </a:r>
            </a:p>
          </xdr:txBody>
        </xdr:sp>
        <xdr:grpSp>
          <xdr:nvGrpSpPr>
            <xdr:cNvPr id="53" name="グループ化 52"/>
            <xdr:cNvGrpSpPr/>
          </xdr:nvGrpSpPr>
          <xdr:grpSpPr>
            <a:xfrm>
              <a:off x="8516469" y="2375647"/>
              <a:ext cx="1938617" cy="459442"/>
              <a:chOff x="4616822" y="4919382"/>
              <a:chExt cx="1938617" cy="459442"/>
            </a:xfrm>
          </xdr:grpSpPr>
          <xdr:sp macro="" textlink="">
            <xdr:nvSpPr>
              <xdr:cNvPr id="60" name="ひし形 59"/>
              <xdr:cNvSpPr/>
            </xdr:nvSpPr>
            <xdr:spPr>
              <a:xfrm>
                <a:off x="4661646" y="4919382"/>
                <a:ext cx="1848972" cy="459442"/>
              </a:xfrm>
              <a:prstGeom prst="diamond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vertOverflow="clip" rtlCol="0" anchor="ctr"/>
              <a:lstStyle/>
              <a:p>
                <a:pPr algn="ctr"/>
                <a:endParaRPr kumimoji="1" lang="ja-JP" altLang="en-US" sz="1100"/>
              </a:p>
            </xdr:txBody>
          </xdr:sp>
          <xdr:sp macro="" textlink="">
            <xdr:nvSpPr>
              <xdr:cNvPr id="61" name="テキスト ボックス 60"/>
              <xdr:cNvSpPr txBox="1"/>
            </xdr:nvSpPr>
            <xdr:spPr>
              <a:xfrm>
                <a:off x="4616822" y="5009030"/>
                <a:ext cx="1938617" cy="25773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wrap="square" rtlCol="0" anchor="t"/>
              <a:lstStyle/>
              <a:p>
                <a:pPr algn="ctr"/>
                <a:r>
                  <a:rPr kumimoji="1" lang="ja-JP" altLang="en-US" sz="1100"/>
                  <a:t>平均値－</a:t>
                </a:r>
                <a:r>
                  <a:rPr kumimoji="1" lang="en-US" altLang="ja-JP" sz="1100"/>
                  <a:t>0.5SD</a:t>
                </a:r>
                <a:r>
                  <a:rPr kumimoji="1" lang="ja-JP" altLang="en-US" sz="1100"/>
                  <a:t>以下？</a:t>
                </a:r>
              </a:p>
            </xdr:txBody>
          </xdr:sp>
        </xdr:grpSp>
        <xdr:sp macro="" textlink="">
          <xdr:nvSpPr>
            <xdr:cNvPr id="54" name="テキスト ボックス 53"/>
            <xdr:cNvSpPr txBox="1"/>
          </xdr:nvSpPr>
          <xdr:spPr>
            <a:xfrm>
              <a:off x="10813676" y="2454088"/>
              <a:ext cx="1355912" cy="291353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pPr algn="ctr"/>
              <a:r>
                <a:rPr kumimoji="1" lang="ja-JP" altLang="en-US" sz="1100"/>
                <a:t>ラベルは「</a:t>
              </a:r>
              <a:r>
                <a:rPr kumimoji="1" lang="en-US" altLang="ja-JP" sz="1100"/>
                <a:t>1</a:t>
              </a:r>
              <a:r>
                <a:rPr kumimoji="1" lang="ja-JP" altLang="en-US" sz="1100"/>
                <a:t>」</a:t>
              </a:r>
            </a:p>
          </xdr:txBody>
        </xdr:sp>
        <xdr:sp macro="" textlink="">
          <xdr:nvSpPr>
            <xdr:cNvPr id="55" name="テキスト ボックス 54"/>
            <xdr:cNvSpPr txBox="1"/>
          </xdr:nvSpPr>
          <xdr:spPr>
            <a:xfrm>
              <a:off x="12830736" y="2454088"/>
              <a:ext cx="1355912" cy="291353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pPr algn="ctr"/>
              <a:r>
                <a:rPr kumimoji="1" lang="ja-JP" altLang="en-US" sz="1100"/>
                <a:t>ラベルは「</a:t>
              </a:r>
              <a:r>
                <a:rPr kumimoji="1" lang="en-US" altLang="ja-JP" sz="1100"/>
                <a:t>2</a:t>
              </a:r>
              <a:r>
                <a:rPr kumimoji="1" lang="ja-JP" altLang="en-US" sz="1100"/>
                <a:t>」</a:t>
              </a:r>
            </a:p>
          </xdr:txBody>
        </xdr:sp>
        <xdr:cxnSp macro="">
          <xdr:nvCxnSpPr>
            <xdr:cNvPr id="56" name="直線矢印コネクタ 55"/>
            <xdr:cNvCxnSpPr>
              <a:stCxn id="62" idx="3"/>
              <a:endCxn id="52" idx="1"/>
            </xdr:cNvCxnSpPr>
          </xdr:nvCxnSpPr>
          <xdr:spPr>
            <a:xfrm>
              <a:off x="6208059" y="2605368"/>
              <a:ext cx="493059" cy="560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7" name="直線矢印コネクタ 56"/>
            <xdr:cNvCxnSpPr>
              <a:stCxn id="61" idx="3"/>
              <a:endCxn id="54" idx="1"/>
            </xdr:cNvCxnSpPr>
          </xdr:nvCxnSpPr>
          <xdr:spPr>
            <a:xfrm>
              <a:off x="10455086" y="2594163"/>
              <a:ext cx="358590" cy="5602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8" name="カギ線コネクタ 57"/>
            <xdr:cNvCxnSpPr>
              <a:stCxn id="62" idx="2"/>
              <a:endCxn id="60" idx="2"/>
            </xdr:cNvCxnSpPr>
          </xdr:nvCxnSpPr>
          <xdr:spPr>
            <a:xfrm rot="16200000" flipH="1">
              <a:off x="7384676" y="733986"/>
              <a:ext cx="1588" cy="4202206"/>
            </a:xfrm>
            <a:prstGeom prst="bentConnector3">
              <a:avLst>
                <a:gd name="adj1" fmla="val 14395466"/>
              </a:avLst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9" name="カギ線コネクタ 58"/>
            <xdr:cNvCxnSpPr>
              <a:stCxn id="60" idx="0"/>
              <a:endCxn id="55" idx="0"/>
            </xdr:cNvCxnSpPr>
          </xdr:nvCxnSpPr>
          <xdr:spPr>
            <a:xfrm rot="16200000" flipH="1">
              <a:off x="11458014" y="403411"/>
              <a:ext cx="78441" cy="4022913"/>
            </a:xfrm>
            <a:prstGeom prst="bentConnector3">
              <a:avLst>
                <a:gd name="adj1" fmla="val -291429"/>
              </a:avLst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64" name="テキスト ボックス 63"/>
          <xdr:cNvSpPr txBox="1"/>
        </xdr:nvSpPr>
        <xdr:spPr>
          <a:xfrm>
            <a:off x="4370294" y="5345205"/>
            <a:ext cx="1837764" cy="7956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en-US" altLang="ja-JP" sz="4400"/>
              <a:t>IF</a:t>
            </a:r>
            <a:endParaRPr kumimoji="1" lang="ja-JP" altLang="en-US" sz="4400"/>
          </a:p>
        </xdr:txBody>
      </xdr:sp>
      <xdr:sp macro="" textlink="">
        <xdr:nvSpPr>
          <xdr:cNvPr id="65" name="角丸四角形 64"/>
          <xdr:cNvSpPr/>
        </xdr:nvSpPr>
        <xdr:spPr>
          <a:xfrm>
            <a:off x="6398559" y="5378823"/>
            <a:ext cx="1882588" cy="2263588"/>
          </a:xfrm>
          <a:prstGeom prst="roundRect">
            <a:avLst/>
          </a:prstGeom>
          <a:solidFill>
            <a:schemeClr val="tx2">
              <a:lumMod val="60000"/>
              <a:lumOff val="40000"/>
              <a:alpha val="3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66" name="角丸四角形 65"/>
          <xdr:cNvSpPr/>
        </xdr:nvSpPr>
        <xdr:spPr>
          <a:xfrm>
            <a:off x="10656794" y="5961529"/>
            <a:ext cx="1658470" cy="1098176"/>
          </a:xfrm>
          <a:prstGeom prst="roundRect">
            <a:avLst/>
          </a:prstGeom>
          <a:solidFill>
            <a:schemeClr val="tx2">
              <a:lumMod val="60000"/>
              <a:lumOff val="40000"/>
              <a:alpha val="30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67" name="角丸四角形 66"/>
          <xdr:cNvSpPr/>
        </xdr:nvSpPr>
        <xdr:spPr>
          <a:xfrm>
            <a:off x="12673853" y="5961529"/>
            <a:ext cx="1658470" cy="1098176"/>
          </a:xfrm>
          <a:prstGeom prst="roundRect">
            <a:avLst/>
          </a:prstGeom>
          <a:solidFill>
            <a:schemeClr val="accent6">
              <a:lumMod val="60000"/>
              <a:lumOff val="40000"/>
              <a:alpha val="3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68" name="角丸四角形 67"/>
          <xdr:cNvSpPr/>
        </xdr:nvSpPr>
        <xdr:spPr>
          <a:xfrm>
            <a:off x="8482853" y="5390029"/>
            <a:ext cx="6051176" cy="2241176"/>
          </a:xfrm>
          <a:prstGeom prst="roundRect">
            <a:avLst/>
          </a:prstGeom>
          <a:solidFill>
            <a:schemeClr val="accent6">
              <a:lumMod val="60000"/>
              <a:lumOff val="40000"/>
              <a:alpha val="3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69" name="テキスト ボックス 68"/>
          <xdr:cNvSpPr txBox="1"/>
        </xdr:nvSpPr>
        <xdr:spPr>
          <a:xfrm>
            <a:off x="8594912" y="5446059"/>
            <a:ext cx="1837764" cy="7956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en-US" altLang="ja-JP" sz="3600"/>
              <a:t>IF</a:t>
            </a:r>
            <a:endParaRPr kumimoji="1" lang="ja-JP" altLang="en-US" sz="3600"/>
          </a:p>
        </xdr:txBody>
      </xdr:sp>
      <xdr:sp macro="" textlink="">
        <xdr:nvSpPr>
          <xdr:cNvPr id="72" name="テキスト ボックス 71"/>
          <xdr:cNvSpPr txBox="1"/>
        </xdr:nvSpPr>
        <xdr:spPr>
          <a:xfrm>
            <a:off x="12584205" y="5558119"/>
            <a:ext cx="1837764" cy="7956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ja-JP" altLang="en-US" sz="2400"/>
              <a:t>偽</a:t>
            </a:r>
          </a:p>
        </xdr:txBody>
      </xdr:sp>
      <xdr:sp macro="" textlink="">
        <xdr:nvSpPr>
          <xdr:cNvPr id="73" name="テキスト ボックス 72"/>
          <xdr:cNvSpPr txBox="1"/>
        </xdr:nvSpPr>
        <xdr:spPr>
          <a:xfrm>
            <a:off x="6454589" y="4773705"/>
            <a:ext cx="1837764" cy="7956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ja-JP" altLang="en-US" sz="3200"/>
              <a:t>真</a:t>
            </a:r>
          </a:p>
        </xdr:txBody>
      </xdr:sp>
      <xdr:sp macro="" textlink="">
        <xdr:nvSpPr>
          <xdr:cNvPr id="74" name="テキスト ボックス 73"/>
          <xdr:cNvSpPr txBox="1"/>
        </xdr:nvSpPr>
        <xdr:spPr>
          <a:xfrm>
            <a:off x="10522324" y="4773705"/>
            <a:ext cx="1837764" cy="7956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ja-JP" altLang="en-US" sz="3200"/>
              <a:t>偽</a:t>
            </a:r>
          </a:p>
        </xdr:txBody>
      </xdr:sp>
      <xdr:sp macro="" textlink="">
        <xdr:nvSpPr>
          <xdr:cNvPr id="75" name="テキスト ボックス 74"/>
          <xdr:cNvSpPr txBox="1"/>
        </xdr:nvSpPr>
        <xdr:spPr>
          <a:xfrm>
            <a:off x="10578352" y="5558119"/>
            <a:ext cx="1837764" cy="7956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kumimoji="1" lang="ja-JP" altLang="en-US" sz="2400"/>
              <a:t>真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268942</xdr:colOff>
      <xdr:row>8</xdr:row>
      <xdr:rowOff>156882</xdr:rowOff>
    </xdr:from>
    <xdr:to>
      <xdr:col>13</xdr:col>
      <xdr:colOff>56030</xdr:colOff>
      <xdr:row>25</xdr:row>
      <xdr:rowOff>44823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42</xdr:row>
      <xdr:rowOff>0</xdr:rowOff>
    </xdr:from>
    <xdr:to>
      <xdr:col>3</xdr:col>
      <xdr:colOff>381000</xdr:colOff>
      <xdr:row>56</xdr:row>
      <xdr:rowOff>152400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6915150" y="171450"/>
          <a:ext cx="323850" cy="2552700"/>
        </a:xfrm>
        <a:prstGeom prst="rightBrace">
          <a:avLst>
            <a:gd name="adj1" fmla="val 6568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57150</xdr:colOff>
      <xdr:row>57</xdr:row>
      <xdr:rowOff>9525</xdr:rowOff>
    </xdr:from>
    <xdr:to>
      <xdr:col>3</xdr:col>
      <xdr:colOff>381000</xdr:colOff>
      <xdr:row>71</xdr:row>
      <xdr:rowOff>161925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915150" y="2752725"/>
          <a:ext cx="323850" cy="2552700"/>
        </a:xfrm>
        <a:prstGeom prst="rightBrace">
          <a:avLst>
            <a:gd name="adj1" fmla="val 6568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466725</xdr:colOff>
      <xdr:row>2</xdr:row>
      <xdr:rowOff>123825</xdr:rowOff>
    </xdr:from>
    <xdr:to>
      <xdr:col>12</xdr:col>
      <xdr:colOff>647700</xdr:colOff>
      <xdr:row>14</xdr:row>
      <xdr:rowOff>161925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3950" y="638175"/>
          <a:ext cx="3705225" cy="2095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49"/>
  <sheetViews>
    <sheetView tabSelected="1" workbookViewId="0"/>
  </sheetViews>
  <sheetFormatPr defaultRowHeight="13.5"/>
  <cols>
    <col min="1" max="1" width="5" style="57" customWidth="1"/>
    <col min="2" max="2" width="5.75" style="57" customWidth="1"/>
    <col min="3" max="3" width="5.875" style="57" customWidth="1"/>
    <col min="4" max="4" width="6.25" style="57" customWidth="1"/>
    <col min="5" max="7" width="10.25" style="57" customWidth="1"/>
    <col min="8" max="8" width="9" style="57"/>
    <col min="9" max="11" width="14" style="57" customWidth="1"/>
    <col min="12" max="16384" width="9" style="57"/>
  </cols>
  <sheetData>
    <row r="2" spans="1:11" ht="18.75">
      <c r="B2" s="141" t="s">
        <v>328</v>
      </c>
    </row>
    <row r="4" spans="1:11" ht="46.5" customHeight="1">
      <c r="A4" s="55" t="s">
        <v>159</v>
      </c>
      <c r="B4" s="55" t="s">
        <v>160</v>
      </c>
      <c r="C4" s="56" t="s">
        <v>117</v>
      </c>
      <c r="D4" s="56" t="s">
        <v>318</v>
      </c>
      <c r="E4" s="56" t="s">
        <v>316</v>
      </c>
      <c r="F4" s="56" t="s">
        <v>314</v>
      </c>
      <c r="G4" s="56" t="s">
        <v>312</v>
      </c>
      <c r="H4" s="56" t="s">
        <v>288</v>
      </c>
      <c r="I4" s="56" t="s">
        <v>327</v>
      </c>
      <c r="J4" s="56" t="s">
        <v>326</v>
      </c>
      <c r="K4" s="56" t="s">
        <v>325</v>
      </c>
    </row>
    <row r="5" spans="1:11">
      <c r="A5" s="58">
        <v>1</v>
      </c>
      <c r="B5" s="58">
        <v>1</v>
      </c>
      <c r="C5" s="58">
        <v>1</v>
      </c>
      <c r="D5" s="58">
        <v>24</v>
      </c>
      <c r="E5" s="58">
        <v>1</v>
      </c>
      <c r="F5" s="58">
        <v>1</v>
      </c>
      <c r="G5" s="58">
        <v>1</v>
      </c>
      <c r="H5" s="58">
        <v>6</v>
      </c>
      <c r="I5" s="58">
        <v>51</v>
      </c>
      <c r="J5" s="58">
        <v>52</v>
      </c>
      <c r="K5" s="58">
        <v>49</v>
      </c>
    </row>
    <row r="6" spans="1:11">
      <c r="A6" s="58">
        <v>2</v>
      </c>
      <c r="B6" s="58">
        <v>1</v>
      </c>
      <c r="C6" s="58">
        <v>1</v>
      </c>
      <c r="D6" s="58">
        <v>24</v>
      </c>
      <c r="E6" s="58">
        <v>1</v>
      </c>
      <c r="F6" s="58">
        <v>1</v>
      </c>
      <c r="G6" s="58">
        <v>1</v>
      </c>
      <c r="H6" s="58">
        <v>10</v>
      </c>
      <c r="I6" s="58">
        <v>42</v>
      </c>
      <c r="J6" s="58">
        <v>55</v>
      </c>
      <c r="K6" s="58">
        <v>46</v>
      </c>
    </row>
    <row r="7" spans="1:11">
      <c r="A7" s="58">
        <v>3</v>
      </c>
      <c r="B7" s="58">
        <v>1</v>
      </c>
      <c r="C7" s="58">
        <v>1</v>
      </c>
      <c r="D7" s="58">
        <v>28</v>
      </c>
      <c r="E7" s="58">
        <v>1</v>
      </c>
      <c r="F7" s="58">
        <v>1</v>
      </c>
      <c r="G7" s="58">
        <v>2</v>
      </c>
      <c r="H7" s="58">
        <v>13</v>
      </c>
      <c r="I7" s="58">
        <v>50</v>
      </c>
      <c r="J7" s="58">
        <v>64</v>
      </c>
      <c r="K7" s="58">
        <v>55</v>
      </c>
    </row>
    <row r="8" spans="1:11">
      <c r="A8" s="58">
        <v>4</v>
      </c>
      <c r="B8" s="58">
        <v>1</v>
      </c>
      <c r="C8" s="58">
        <v>1</v>
      </c>
      <c r="D8" s="58">
        <v>31</v>
      </c>
      <c r="E8" s="58">
        <v>1</v>
      </c>
      <c r="F8" s="58">
        <v>2</v>
      </c>
      <c r="G8" s="58">
        <v>1</v>
      </c>
      <c r="H8" s="58">
        <v>15</v>
      </c>
      <c r="I8" s="58">
        <v>48</v>
      </c>
      <c r="J8" s="58">
        <v>69</v>
      </c>
      <c r="K8" s="58">
        <v>58</v>
      </c>
    </row>
    <row r="9" spans="1:11">
      <c r="A9" s="58">
        <v>5</v>
      </c>
      <c r="B9" s="58">
        <v>1</v>
      </c>
      <c r="C9" s="58">
        <v>1</v>
      </c>
      <c r="D9" s="58">
        <v>22</v>
      </c>
      <c r="E9" s="58">
        <v>2</v>
      </c>
      <c r="F9" s="58">
        <v>1</v>
      </c>
      <c r="G9" s="58">
        <v>2</v>
      </c>
      <c r="H9" s="58">
        <v>14</v>
      </c>
      <c r="I9" s="58">
        <v>61</v>
      </c>
      <c r="J9" s="58">
        <v>61</v>
      </c>
      <c r="K9" s="58">
        <v>56</v>
      </c>
    </row>
    <row r="10" spans="1:11">
      <c r="A10" s="58">
        <v>6</v>
      </c>
      <c r="B10" s="58">
        <v>1</v>
      </c>
      <c r="C10" s="58">
        <v>2</v>
      </c>
      <c r="D10" s="58">
        <v>26</v>
      </c>
      <c r="E10" s="58">
        <v>1</v>
      </c>
      <c r="F10" s="58">
        <v>1</v>
      </c>
      <c r="G10" s="58">
        <v>2</v>
      </c>
      <c r="H10" s="58">
        <v>13</v>
      </c>
      <c r="I10" s="58">
        <v>50</v>
      </c>
      <c r="J10" s="58">
        <v>63</v>
      </c>
      <c r="K10" s="58">
        <v>61</v>
      </c>
    </row>
    <row r="11" spans="1:11">
      <c r="A11" s="58">
        <v>7</v>
      </c>
      <c r="B11" s="58">
        <v>1</v>
      </c>
      <c r="C11" s="58">
        <v>2</v>
      </c>
      <c r="D11" s="58">
        <v>25</v>
      </c>
      <c r="E11" s="58">
        <v>1</v>
      </c>
      <c r="F11" s="58">
        <v>1</v>
      </c>
      <c r="G11" s="58">
        <v>1</v>
      </c>
      <c r="H11" s="58">
        <v>9</v>
      </c>
      <c r="I11" s="58">
        <v>47</v>
      </c>
      <c r="J11" s="58">
        <v>57</v>
      </c>
      <c r="K11" s="58">
        <v>53</v>
      </c>
    </row>
    <row r="12" spans="1:11">
      <c r="A12" s="58">
        <v>8</v>
      </c>
      <c r="B12" s="58">
        <v>1</v>
      </c>
      <c r="C12" s="58">
        <v>2</v>
      </c>
      <c r="D12" s="58">
        <v>34</v>
      </c>
      <c r="E12" s="58">
        <v>2</v>
      </c>
      <c r="F12" s="58">
        <v>1</v>
      </c>
      <c r="G12" s="58">
        <v>3</v>
      </c>
      <c r="H12" s="58">
        <v>16</v>
      </c>
      <c r="I12" s="58">
        <v>39</v>
      </c>
      <c r="J12" s="58">
        <v>57</v>
      </c>
      <c r="K12" s="58">
        <v>55</v>
      </c>
    </row>
    <row r="13" spans="1:11">
      <c r="A13" s="58">
        <v>9</v>
      </c>
      <c r="B13" s="58">
        <v>1</v>
      </c>
      <c r="C13" s="58">
        <v>2</v>
      </c>
      <c r="D13" s="58">
        <v>28</v>
      </c>
      <c r="E13" s="58">
        <v>2</v>
      </c>
      <c r="F13" s="58">
        <v>2</v>
      </c>
      <c r="G13" s="58">
        <v>3</v>
      </c>
      <c r="H13" s="58">
        <v>15</v>
      </c>
      <c r="I13" s="58">
        <v>51</v>
      </c>
      <c r="J13" s="58">
        <v>63</v>
      </c>
      <c r="K13" s="58">
        <v>58</v>
      </c>
    </row>
    <row r="14" spans="1:11">
      <c r="A14" s="58">
        <v>10</v>
      </c>
      <c r="B14" s="58">
        <v>1</v>
      </c>
      <c r="C14" s="58">
        <v>2</v>
      </c>
      <c r="D14" s="58">
        <v>24</v>
      </c>
      <c r="E14" s="58">
        <v>2</v>
      </c>
      <c r="F14" s="58">
        <v>2</v>
      </c>
      <c r="G14" s="58">
        <v>2</v>
      </c>
      <c r="H14" s="58">
        <v>13</v>
      </c>
      <c r="I14" s="58">
        <v>50</v>
      </c>
      <c r="J14" s="58">
        <v>69</v>
      </c>
      <c r="K14" s="58">
        <v>66</v>
      </c>
    </row>
    <row r="15" spans="1:11">
      <c r="A15" s="58">
        <v>11</v>
      </c>
      <c r="B15" s="58">
        <v>2</v>
      </c>
      <c r="C15" s="58">
        <v>1</v>
      </c>
      <c r="D15" s="58">
        <v>23</v>
      </c>
      <c r="E15" s="58">
        <v>1</v>
      </c>
      <c r="F15" s="58">
        <v>1</v>
      </c>
      <c r="G15" s="58">
        <v>1</v>
      </c>
      <c r="H15" s="58">
        <v>10</v>
      </c>
      <c r="I15" s="58">
        <v>46</v>
      </c>
      <c r="J15" s="58">
        <v>54</v>
      </c>
      <c r="K15" s="58">
        <v>55</v>
      </c>
    </row>
    <row r="16" spans="1:11">
      <c r="A16" s="58">
        <v>12</v>
      </c>
      <c r="B16" s="58">
        <v>2</v>
      </c>
      <c r="C16" s="58">
        <v>1</v>
      </c>
      <c r="D16" s="58">
        <v>32</v>
      </c>
      <c r="E16" s="58">
        <v>1</v>
      </c>
      <c r="F16" s="58">
        <v>1</v>
      </c>
      <c r="G16" s="58">
        <v>2</v>
      </c>
      <c r="H16" s="58">
        <v>9</v>
      </c>
      <c r="I16" s="58">
        <v>45</v>
      </c>
      <c r="J16" s="58">
        <v>53</v>
      </c>
      <c r="K16" s="58">
        <v>48</v>
      </c>
    </row>
    <row r="17" spans="1:11">
      <c r="A17" s="58">
        <v>13</v>
      </c>
      <c r="B17" s="58">
        <v>2</v>
      </c>
      <c r="C17" s="58">
        <v>1</v>
      </c>
      <c r="D17" s="58">
        <v>30</v>
      </c>
      <c r="E17" s="58">
        <v>1</v>
      </c>
      <c r="F17" s="58">
        <v>2</v>
      </c>
      <c r="G17" s="58">
        <v>2</v>
      </c>
      <c r="H17" s="58">
        <v>15</v>
      </c>
      <c r="I17" s="58">
        <v>62</v>
      </c>
      <c r="J17" s="58">
        <v>73</v>
      </c>
      <c r="K17" s="58">
        <v>67</v>
      </c>
    </row>
    <row r="18" spans="1:11">
      <c r="A18" s="58">
        <v>14</v>
      </c>
      <c r="B18" s="58">
        <v>2</v>
      </c>
      <c r="C18" s="58">
        <v>1</v>
      </c>
      <c r="D18" s="58">
        <v>29</v>
      </c>
      <c r="E18" s="58">
        <v>2</v>
      </c>
      <c r="F18" s="58">
        <v>1</v>
      </c>
      <c r="G18" s="58">
        <v>2</v>
      </c>
      <c r="H18" s="58">
        <v>17</v>
      </c>
      <c r="I18" s="58">
        <v>67</v>
      </c>
      <c r="J18" s="58">
        <v>78</v>
      </c>
      <c r="K18" s="58">
        <v>75</v>
      </c>
    </row>
    <row r="19" spans="1:11">
      <c r="A19" s="58">
        <v>15</v>
      </c>
      <c r="B19" s="58">
        <v>2</v>
      </c>
      <c r="C19" s="58">
        <v>1</v>
      </c>
      <c r="D19" s="58">
        <v>34</v>
      </c>
      <c r="E19" s="58">
        <v>2</v>
      </c>
      <c r="F19" s="58">
        <v>2</v>
      </c>
      <c r="G19" s="58">
        <v>3</v>
      </c>
      <c r="H19" s="58">
        <v>17</v>
      </c>
      <c r="I19" s="58">
        <v>49</v>
      </c>
      <c r="J19" s="58">
        <v>62</v>
      </c>
      <c r="K19" s="58">
        <v>58</v>
      </c>
    </row>
    <row r="20" spans="1:11">
      <c r="A20" s="58">
        <v>16</v>
      </c>
      <c r="B20" s="58">
        <v>2</v>
      </c>
      <c r="C20" s="58">
        <v>2</v>
      </c>
      <c r="D20" s="58">
        <v>24</v>
      </c>
      <c r="E20" s="58">
        <v>1</v>
      </c>
      <c r="F20" s="58">
        <v>1</v>
      </c>
      <c r="G20" s="58">
        <v>1</v>
      </c>
      <c r="H20" s="58">
        <v>13</v>
      </c>
      <c r="I20" s="58">
        <v>47</v>
      </c>
      <c r="J20" s="58">
        <v>50</v>
      </c>
      <c r="K20" s="58">
        <v>44</v>
      </c>
    </row>
    <row r="21" spans="1:11">
      <c r="A21" s="58">
        <v>17</v>
      </c>
      <c r="B21" s="58">
        <v>2</v>
      </c>
      <c r="C21" s="58">
        <v>2</v>
      </c>
      <c r="D21" s="58">
        <v>26</v>
      </c>
      <c r="E21" s="58">
        <v>1</v>
      </c>
      <c r="F21" s="58">
        <v>1</v>
      </c>
      <c r="G21" s="58">
        <v>1</v>
      </c>
      <c r="H21" s="58">
        <v>8</v>
      </c>
      <c r="I21" s="58">
        <v>38</v>
      </c>
      <c r="J21" s="58">
        <v>46</v>
      </c>
      <c r="K21" s="58">
        <v>40</v>
      </c>
    </row>
    <row r="22" spans="1:11">
      <c r="A22" s="58">
        <v>18</v>
      </c>
      <c r="B22" s="58">
        <v>2</v>
      </c>
      <c r="C22" s="58">
        <v>2</v>
      </c>
      <c r="D22" s="58">
        <v>27</v>
      </c>
      <c r="E22" s="58">
        <v>1</v>
      </c>
      <c r="F22" s="58">
        <v>2</v>
      </c>
      <c r="G22" s="58">
        <v>3</v>
      </c>
      <c r="H22" s="58">
        <v>15</v>
      </c>
      <c r="I22" s="58">
        <v>44</v>
      </c>
      <c r="J22" s="58">
        <v>61</v>
      </c>
      <c r="K22" s="58">
        <v>53</v>
      </c>
    </row>
    <row r="23" spans="1:11">
      <c r="A23" s="58">
        <v>19</v>
      </c>
      <c r="B23" s="58">
        <v>2</v>
      </c>
      <c r="C23" s="58">
        <v>2</v>
      </c>
      <c r="D23" s="58">
        <v>31</v>
      </c>
      <c r="E23" s="58">
        <v>2</v>
      </c>
      <c r="F23" s="58">
        <v>2</v>
      </c>
      <c r="G23" s="58">
        <v>3</v>
      </c>
      <c r="H23" s="58">
        <v>16</v>
      </c>
      <c r="I23" s="58">
        <v>49</v>
      </c>
      <c r="J23" s="58">
        <v>60</v>
      </c>
      <c r="K23" s="58">
        <v>51</v>
      </c>
    </row>
    <row r="24" spans="1:11">
      <c r="A24" s="58">
        <v>20</v>
      </c>
      <c r="B24" s="58">
        <v>2</v>
      </c>
      <c r="C24" s="58">
        <v>2</v>
      </c>
      <c r="D24" s="58">
        <v>28</v>
      </c>
      <c r="E24" s="58">
        <v>2</v>
      </c>
      <c r="F24" s="58">
        <v>2</v>
      </c>
      <c r="G24" s="58">
        <v>2</v>
      </c>
      <c r="H24" s="58">
        <v>14</v>
      </c>
      <c r="I24" s="58">
        <v>67</v>
      </c>
      <c r="J24" s="58">
        <v>78</v>
      </c>
      <c r="K24" s="58">
        <v>71</v>
      </c>
    </row>
    <row r="25" spans="1:11">
      <c r="A25" s="58">
        <v>21</v>
      </c>
      <c r="B25" s="58">
        <v>3</v>
      </c>
      <c r="C25" s="58">
        <v>1</v>
      </c>
      <c r="D25" s="58">
        <v>21</v>
      </c>
      <c r="E25" s="58">
        <v>1</v>
      </c>
      <c r="F25" s="58">
        <v>1</v>
      </c>
      <c r="G25" s="58">
        <v>2</v>
      </c>
      <c r="H25" s="58">
        <v>14</v>
      </c>
      <c r="I25" s="58">
        <v>46</v>
      </c>
      <c r="J25" s="58">
        <v>57</v>
      </c>
      <c r="K25" s="58">
        <v>55</v>
      </c>
    </row>
    <row r="26" spans="1:11">
      <c r="A26" s="58">
        <v>22</v>
      </c>
      <c r="B26" s="58">
        <v>3</v>
      </c>
      <c r="C26" s="58">
        <v>1</v>
      </c>
      <c r="D26" s="58">
        <v>19</v>
      </c>
      <c r="E26" s="58">
        <v>1</v>
      </c>
      <c r="F26" s="58">
        <v>1</v>
      </c>
      <c r="G26" s="58">
        <v>2</v>
      </c>
      <c r="H26" s="58">
        <v>11</v>
      </c>
      <c r="I26" s="58">
        <v>58</v>
      </c>
      <c r="J26" s="58">
        <v>60</v>
      </c>
      <c r="K26" s="58">
        <v>57</v>
      </c>
    </row>
    <row r="27" spans="1:11">
      <c r="A27" s="58">
        <v>23</v>
      </c>
      <c r="B27" s="58">
        <v>3</v>
      </c>
      <c r="C27" s="58">
        <v>1</v>
      </c>
      <c r="D27" s="58">
        <v>25</v>
      </c>
      <c r="E27" s="58">
        <v>1</v>
      </c>
      <c r="F27" s="58">
        <v>2</v>
      </c>
      <c r="G27" s="58">
        <v>1</v>
      </c>
      <c r="H27" s="58">
        <v>16</v>
      </c>
      <c r="I27" s="58">
        <v>48</v>
      </c>
      <c r="J27" s="58">
        <v>66</v>
      </c>
      <c r="K27" s="58">
        <v>62</v>
      </c>
    </row>
    <row r="28" spans="1:11">
      <c r="A28" s="58">
        <v>24</v>
      </c>
      <c r="B28" s="58">
        <v>3</v>
      </c>
      <c r="C28" s="58">
        <v>1</v>
      </c>
      <c r="D28" s="58">
        <v>31</v>
      </c>
      <c r="E28" s="58">
        <v>2</v>
      </c>
      <c r="F28" s="58">
        <v>2</v>
      </c>
      <c r="G28" s="58">
        <v>3</v>
      </c>
      <c r="H28" s="58">
        <v>18</v>
      </c>
      <c r="I28" s="58">
        <v>50</v>
      </c>
      <c r="J28" s="58">
        <v>70</v>
      </c>
      <c r="K28" s="58">
        <v>68</v>
      </c>
    </row>
    <row r="29" spans="1:11">
      <c r="A29" s="58">
        <v>25</v>
      </c>
      <c r="B29" s="58">
        <v>3</v>
      </c>
      <c r="C29" s="58">
        <v>1</v>
      </c>
      <c r="D29" s="58">
        <v>24</v>
      </c>
      <c r="E29" s="58">
        <v>2</v>
      </c>
      <c r="F29" s="58">
        <v>2</v>
      </c>
      <c r="G29" s="58">
        <v>3</v>
      </c>
      <c r="H29" s="58">
        <v>20</v>
      </c>
      <c r="I29" s="58">
        <v>54</v>
      </c>
      <c r="J29" s="58">
        <v>67</v>
      </c>
      <c r="K29" s="58">
        <v>65</v>
      </c>
    </row>
    <row r="30" spans="1:11">
      <c r="A30" s="58">
        <v>26</v>
      </c>
      <c r="B30" s="58">
        <v>3</v>
      </c>
      <c r="C30" s="58">
        <v>2</v>
      </c>
      <c r="D30" s="58">
        <v>22</v>
      </c>
      <c r="E30" s="58">
        <v>1</v>
      </c>
      <c r="F30" s="58">
        <v>1</v>
      </c>
      <c r="G30" s="58">
        <v>1</v>
      </c>
      <c r="H30" s="58">
        <v>15</v>
      </c>
      <c r="I30" s="58">
        <v>55</v>
      </c>
      <c r="J30" s="58">
        <v>61</v>
      </c>
      <c r="K30" s="58">
        <v>53</v>
      </c>
    </row>
    <row r="31" spans="1:11">
      <c r="A31" s="58">
        <v>27</v>
      </c>
      <c r="B31" s="58">
        <v>3</v>
      </c>
      <c r="C31" s="58">
        <v>2</v>
      </c>
      <c r="D31" s="58">
        <v>28</v>
      </c>
      <c r="E31" s="58">
        <v>1</v>
      </c>
      <c r="F31" s="58">
        <v>1</v>
      </c>
      <c r="G31" s="58">
        <v>1</v>
      </c>
      <c r="H31" s="58">
        <v>14</v>
      </c>
      <c r="I31" s="58">
        <v>38</v>
      </c>
      <c r="J31" s="58">
        <v>57</v>
      </c>
      <c r="K31" s="58">
        <v>51</v>
      </c>
    </row>
    <row r="32" spans="1:11">
      <c r="A32" s="58">
        <v>28</v>
      </c>
      <c r="B32" s="58">
        <v>3</v>
      </c>
      <c r="C32" s="58">
        <v>2</v>
      </c>
      <c r="D32" s="58">
        <v>31</v>
      </c>
      <c r="E32" s="58">
        <v>1</v>
      </c>
      <c r="F32" s="58">
        <v>2</v>
      </c>
      <c r="G32" s="58">
        <v>2</v>
      </c>
      <c r="H32" s="58">
        <v>17</v>
      </c>
      <c r="I32" s="58">
        <v>45</v>
      </c>
      <c r="J32" s="58">
        <v>54</v>
      </c>
      <c r="K32" s="58">
        <v>48</v>
      </c>
    </row>
    <row r="33" spans="1:12">
      <c r="A33" s="58">
        <v>29</v>
      </c>
      <c r="B33" s="58">
        <v>3</v>
      </c>
      <c r="C33" s="58">
        <v>2</v>
      </c>
      <c r="D33" s="58">
        <v>28</v>
      </c>
      <c r="E33" s="58">
        <v>2</v>
      </c>
      <c r="F33" s="58">
        <v>1</v>
      </c>
      <c r="G33" s="58">
        <v>2</v>
      </c>
      <c r="H33" s="58">
        <v>15</v>
      </c>
      <c r="I33" s="58">
        <v>31</v>
      </c>
      <c r="J33" s="58">
        <v>60</v>
      </c>
      <c r="K33" s="58">
        <v>54</v>
      </c>
    </row>
    <row r="34" spans="1:12">
      <c r="A34" s="58">
        <v>30</v>
      </c>
      <c r="B34" s="58">
        <v>3</v>
      </c>
      <c r="C34" s="58">
        <v>2</v>
      </c>
      <c r="D34" s="58">
        <v>23</v>
      </c>
      <c r="E34" s="58">
        <v>2</v>
      </c>
      <c r="F34" s="58">
        <v>2</v>
      </c>
      <c r="G34" s="58">
        <v>2</v>
      </c>
      <c r="H34" s="58">
        <v>20</v>
      </c>
      <c r="I34" s="58">
        <v>34</v>
      </c>
      <c r="J34" s="58">
        <v>59</v>
      </c>
      <c r="K34" s="58">
        <v>50</v>
      </c>
    </row>
    <row r="36" spans="1:12">
      <c r="C36" s="57" t="s">
        <v>324</v>
      </c>
    </row>
    <row r="38" spans="1:12">
      <c r="C38" s="142" t="s">
        <v>323</v>
      </c>
      <c r="D38" s="142"/>
      <c r="E38" s="142"/>
      <c r="F38" s="142" t="s">
        <v>322</v>
      </c>
      <c r="G38" s="142"/>
      <c r="H38" s="142"/>
      <c r="I38" s="142"/>
      <c r="J38" s="139"/>
      <c r="K38" s="139"/>
      <c r="L38" s="139"/>
    </row>
    <row r="39" spans="1:12" ht="18.75" customHeight="1">
      <c r="C39" s="143" t="s">
        <v>159</v>
      </c>
      <c r="D39" s="143"/>
      <c r="E39" s="143"/>
      <c r="F39" s="144" t="s">
        <v>321</v>
      </c>
      <c r="G39" s="144"/>
      <c r="H39" s="144"/>
      <c r="I39" s="144"/>
      <c r="J39" s="140"/>
      <c r="K39" s="140"/>
      <c r="L39" s="140"/>
    </row>
    <row r="40" spans="1:12" ht="18.75" customHeight="1">
      <c r="C40" s="143" t="s">
        <v>160</v>
      </c>
      <c r="D40" s="143"/>
      <c r="E40" s="143"/>
      <c r="F40" s="144" t="s">
        <v>320</v>
      </c>
      <c r="G40" s="144"/>
      <c r="H40" s="144"/>
      <c r="I40" s="144"/>
      <c r="J40" s="140"/>
      <c r="K40" s="140"/>
      <c r="L40" s="140"/>
    </row>
    <row r="41" spans="1:12" ht="18.75" customHeight="1">
      <c r="C41" s="145" t="s">
        <v>117</v>
      </c>
      <c r="D41" s="145"/>
      <c r="E41" s="145"/>
      <c r="F41" s="144" t="s">
        <v>319</v>
      </c>
      <c r="G41" s="144"/>
      <c r="H41" s="144"/>
      <c r="I41" s="144"/>
      <c r="J41" s="140"/>
      <c r="K41" s="140"/>
      <c r="L41" s="140"/>
    </row>
    <row r="42" spans="1:12" ht="18.75" customHeight="1">
      <c r="C42" s="145" t="s">
        <v>318</v>
      </c>
      <c r="D42" s="145"/>
      <c r="E42" s="145"/>
      <c r="F42" s="144" t="s">
        <v>317</v>
      </c>
      <c r="G42" s="144"/>
      <c r="H42" s="144"/>
      <c r="I42" s="144"/>
      <c r="J42" s="140"/>
      <c r="K42" s="140"/>
      <c r="L42" s="140"/>
    </row>
    <row r="43" spans="1:12" ht="18.75" customHeight="1">
      <c r="C43" s="145" t="s">
        <v>316</v>
      </c>
      <c r="D43" s="145"/>
      <c r="E43" s="145"/>
      <c r="F43" s="144" t="s">
        <v>315</v>
      </c>
      <c r="G43" s="144"/>
      <c r="H43" s="144"/>
      <c r="I43" s="144"/>
      <c r="J43" s="140"/>
      <c r="K43" s="140"/>
      <c r="L43" s="140"/>
    </row>
    <row r="44" spans="1:12" ht="18.75" customHeight="1">
      <c r="C44" s="145" t="s">
        <v>314</v>
      </c>
      <c r="D44" s="145"/>
      <c r="E44" s="145"/>
      <c r="F44" s="144" t="s">
        <v>313</v>
      </c>
      <c r="G44" s="144"/>
      <c r="H44" s="144"/>
      <c r="I44" s="144"/>
      <c r="J44" s="140"/>
      <c r="K44" s="140"/>
      <c r="L44" s="140"/>
    </row>
    <row r="45" spans="1:12" ht="18.75" customHeight="1">
      <c r="C45" s="145" t="s">
        <v>312</v>
      </c>
      <c r="D45" s="145"/>
      <c r="E45" s="145"/>
      <c r="F45" s="144" t="s">
        <v>311</v>
      </c>
      <c r="G45" s="144"/>
      <c r="H45" s="144"/>
      <c r="I45" s="144"/>
      <c r="J45" s="140"/>
      <c r="K45" s="140"/>
      <c r="L45" s="140"/>
    </row>
    <row r="46" spans="1:12" ht="18.75" customHeight="1">
      <c r="C46" s="145" t="s">
        <v>118</v>
      </c>
      <c r="D46" s="145"/>
      <c r="E46" s="145"/>
      <c r="F46" s="144" t="s">
        <v>310</v>
      </c>
      <c r="G46" s="144"/>
      <c r="H46" s="144"/>
      <c r="I46" s="144"/>
      <c r="J46" s="140"/>
      <c r="K46" s="140"/>
      <c r="L46" s="140"/>
    </row>
    <row r="47" spans="1:12" ht="18.75" customHeight="1">
      <c r="C47" s="145" t="s">
        <v>309</v>
      </c>
      <c r="D47" s="145"/>
      <c r="E47" s="145"/>
      <c r="F47" s="144" t="s">
        <v>308</v>
      </c>
      <c r="G47" s="144"/>
      <c r="H47" s="144"/>
      <c r="I47" s="144"/>
      <c r="J47" s="140"/>
      <c r="K47" s="140"/>
      <c r="L47" s="140"/>
    </row>
    <row r="48" spans="1:12" ht="18.75" customHeight="1">
      <c r="C48" s="145" t="s">
        <v>307</v>
      </c>
      <c r="D48" s="145"/>
      <c r="E48" s="145"/>
      <c r="F48" s="144" t="s">
        <v>306</v>
      </c>
      <c r="G48" s="144"/>
      <c r="H48" s="144"/>
      <c r="I48" s="144"/>
      <c r="J48" s="140"/>
      <c r="K48" s="140"/>
      <c r="L48" s="140"/>
    </row>
    <row r="49" spans="3:12" ht="18.75" customHeight="1">
      <c r="C49" s="146" t="s">
        <v>305</v>
      </c>
      <c r="D49" s="146"/>
      <c r="E49" s="146"/>
      <c r="F49" s="147" t="s">
        <v>304</v>
      </c>
      <c r="G49" s="147"/>
      <c r="H49" s="147"/>
      <c r="I49" s="147"/>
      <c r="J49" s="139"/>
      <c r="K49" s="139"/>
      <c r="L49" s="139"/>
    </row>
  </sheetData>
  <mergeCells count="24">
    <mergeCell ref="C47:E47"/>
    <mergeCell ref="F47:I47"/>
    <mergeCell ref="C48:E48"/>
    <mergeCell ref="F48:I48"/>
    <mergeCell ref="C49:E49"/>
    <mergeCell ref="F49:I49"/>
    <mergeCell ref="C44:E44"/>
    <mergeCell ref="F44:I44"/>
    <mergeCell ref="C45:E45"/>
    <mergeCell ref="F45:I45"/>
    <mergeCell ref="C46:E46"/>
    <mergeCell ref="F46:I46"/>
    <mergeCell ref="C41:E41"/>
    <mergeCell ref="F41:I41"/>
    <mergeCell ref="C42:E42"/>
    <mergeCell ref="F42:I42"/>
    <mergeCell ref="C43:E43"/>
    <mergeCell ref="F43:I43"/>
    <mergeCell ref="C38:E38"/>
    <mergeCell ref="F38:I38"/>
    <mergeCell ref="C39:E39"/>
    <mergeCell ref="F39:I39"/>
    <mergeCell ref="C40:E40"/>
    <mergeCell ref="F40:I40"/>
  </mergeCells>
  <phoneticPr fontId="2"/>
  <pageMargins left="0.78740157480314965" right="0.78740157480314965" top="0.98425196850393704" bottom="0.98425196850393704" header="0.51181102362204722" footer="0.51181102362204722"/>
  <pageSetup paperSize="9" scale="83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F25" sqref="F25"/>
    </sheetView>
  </sheetViews>
  <sheetFormatPr defaultRowHeight="13.5"/>
  <cols>
    <col min="2" max="14" width="10.625" customWidth="1"/>
  </cols>
  <sheetData>
    <row r="1" spans="1:14">
      <c r="A1" s="12" t="s">
        <v>12</v>
      </c>
      <c r="B1" s="13" t="s">
        <v>13</v>
      </c>
      <c r="C1" s="13" t="s">
        <v>14</v>
      </c>
      <c r="D1" s="13" t="s">
        <v>15</v>
      </c>
      <c r="E1" s="13" t="s">
        <v>16</v>
      </c>
      <c r="F1" s="13" t="s">
        <v>17</v>
      </c>
      <c r="G1" s="13" t="s">
        <v>18</v>
      </c>
      <c r="H1" s="13" t="s">
        <v>19</v>
      </c>
      <c r="I1" s="13" t="s">
        <v>20</v>
      </c>
      <c r="J1" s="13" t="s">
        <v>21</v>
      </c>
      <c r="K1" s="13" t="s">
        <v>22</v>
      </c>
      <c r="L1" s="13" t="s">
        <v>23</v>
      </c>
      <c r="M1" s="13" t="s">
        <v>24</v>
      </c>
      <c r="N1" s="13" t="s">
        <v>25</v>
      </c>
    </row>
    <row r="2" spans="1:14">
      <c r="A2" s="14" t="s">
        <v>26</v>
      </c>
      <c r="B2" s="15">
        <v>10471571</v>
      </c>
      <c r="C2" s="15">
        <v>11684923</v>
      </c>
      <c r="D2" s="15">
        <v>12914234</v>
      </c>
      <c r="E2" s="15">
        <v>11349225</v>
      </c>
      <c r="F2" s="15">
        <v>12651613</v>
      </c>
      <c r="G2" s="15">
        <v>13438619</v>
      </c>
      <c r="H2" s="15">
        <v>13204752</v>
      </c>
      <c r="I2" s="15">
        <v>10742277</v>
      </c>
      <c r="J2" s="15">
        <v>10232606</v>
      </c>
      <c r="K2" s="15">
        <v>10436165</v>
      </c>
      <c r="L2" s="15">
        <v>12342797</v>
      </c>
      <c r="M2" s="15">
        <v>12319160</v>
      </c>
      <c r="N2" s="15">
        <f>SUM(B2:M2)</f>
        <v>141787942</v>
      </c>
    </row>
    <row r="3" spans="1:14" ht="14.25" thickBot="1">
      <c r="A3" s="16" t="s">
        <v>27</v>
      </c>
      <c r="B3" s="17">
        <v>7511527</v>
      </c>
      <c r="C3" s="17">
        <v>10905265</v>
      </c>
      <c r="D3" s="17">
        <v>7147140</v>
      </c>
      <c r="E3" s="17">
        <v>10253175</v>
      </c>
      <c r="F3" s="17">
        <v>9922003</v>
      </c>
      <c r="G3" s="17">
        <v>8903474</v>
      </c>
      <c r="H3" s="17">
        <v>7915406</v>
      </c>
      <c r="I3" s="17">
        <v>10007978</v>
      </c>
      <c r="J3" s="17">
        <v>8257343</v>
      </c>
      <c r="K3" s="17">
        <v>8035501</v>
      </c>
      <c r="L3" s="17">
        <v>8276482</v>
      </c>
      <c r="M3" s="17">
        <v>8982242</v>
      </c>
      <c r="N3" s="18">
        <f>SUM(B3:M3)</f>
        <v>106117536</v>
      </c>
    </row>
    <row r="4" spans="1:14" ht="14.25" thickTop="1">
      <c r="A4" s="19" t="s">
        <v>28</v>
      </c>
      <c r="B4" s="20">
        <f>B2-B3</f>
        <v>2960044</v>
      </c>
      <c r="C4" s="20">
        <f t="shared" ref="C4:N4" si="0">C2-C3</f>
        <v>779658</v>
      </c>
      <c r="D4" s="20">
        <f t="shared" si="0"/>
        <v>5767094</v>
      </c>
      <c r="E4" s="20">
        <f t="shared" si="0"/>
        <v>1096050</v>
      </c>
      <c r="F4" s="20">
        <f t="shared" si="0"/>
        <v>2729610</v>
      </c>
      <c r="G4" s="20">
        <f t="shared" si="0"/>
        <v>4535145</v>
      </c>
      <c r="H4" s="20">
        <f t="shared" si="0"/>
        <v>5289346</v>
      </c>
      <c r="I4" s="20">
        <f t="shared" si="0"/>
        <v>734299</v>
      </c>
      <c r="J4" s="20">
        <f t="shared" si="0"/>
        <v>1975263</v>
      </c>
      <c r="K4" s="20">
        <f t="shared" si="0"/>
        <v>2400664</v>
      </c>
      <c r="L4" s="20">
        <f t="shared" si="0"/>
        <v>4066315</v>
      </c>
      <c r="M4" s="20">
        <f t="shared" si="0"/>
        <v>3336918</v>
      </c>
      <c r="N4" s="20">
        <f t="shared" si="0"/>
        <v>35670406</v>
      </c>
    </row>
    <row r="5" spans="1:14">
      <c r="A5" s="21" t="s">
        <v>29</v>
      </c>
      <c r="B5" s="22">
        <f>B4/$N4</f>
        <v>8.2983187799993086E-2</v>
      </c>
      <c r="C5" s="22">
        <f t="shared" ref="C5:N5" si="1">C4/$N4</f>
        <v>2.1857278551861731E-2</v>
      </c>
      <c r="D5" s="22">
        <f t="shared" si="1"/>
        <v>0.16167727387235234</v>
      </c>
      <c r="E5" s="22">
        <f t="shared" si="1"/>
        <v>3.0727152362661641E-2</v>
      </c>
      <c r="F5" s="22">
        <f t="shared" si="1"/>
        <v>7.6523098727836178E-2</v>
      </c>
      <c r="G5" s="22">
        <f t="shared" si="1"/>
        <v>0.12714026860249361</v>
      </c>
      <c r="H5" s="22">
        <f t="shared" si="1"/>
        <v>0.148283874313065</v>
      </c>
      <c r="I5" s="22">
        <f t="shared" si="1"/>
        <v>2.058566420578448E-2</v>
      </c>
      <c r="J5" s="22">
        <f t="shared" si="1"/>
        <v>5.5375399988438594E-2</v>
      </c>
      <c r="K5" s="22">
        <f t="shared" si="1"/>
        <v>6.7301280506871716E-2</v>
      </c>
      <c r="L5" s="22">
        <f t="shared" si="1"/>
        <v>0.11399688021493223</v>
      </c>
      <c r="M5" s="22">
        <f t="shared" si="1"/>
        <v>9.3548640853709369E-2</v>
      </c>
      <c r="N5" s="22">
        <f t="shared" si="1"/>
        <v>1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1"/>
  <sheetViews>
    <sheetView workbookViewId="0">
      <selection activeCell="D1" sqref="D1"/>
    </sheetView>
  </sheetViews>
  <sheetFormatPr defaultRowHeight="13.5"/>
  <cols>
    <col min="2" max="2" width="13.375" customWidth="1"/>
  </cols>
  <sheetData>
    <row r="1" spans="1:2" ht="30" customHeight="1" thickBot="1">
      <c r="A1" s="2" t="s">
        <v>0</v>
      </c>
      <c r="B1" s="5" t="s">
        <v>8</v>
      </c>
    </row>
    <row r="2" spans="1:2" ht="14.25" thickTop="1">
      <c r="A2" s="6">
        <v>1</v>
      </c>
      <c r="B2" s="8">
        <v>51</v>
      </c>
    </row>
    <row r="3" spans="1:2">
      <c r="A3" s="9">
        <v>2</v>
      </c>
      <c r="B3" s="11">
        <v>42</v>
      </c>
    </row>
    <row r="4" spans="1:2">
      <c r="A4" s="9">
        <v>3</v>
      </c>
      <c r="B4" s="11">
        <v>50</v>
      </c>
    </row>
    <row r="5" spans="1:2">
      <c r="A5" s="9">
        <v>4</v>
      </c>
      <c r="B5" s="11">
        <v>48</v>
      </c>
    </row>
    <row r="6" spans="1:2">
      <c r="A6" s="9">
        <v>5</v>
      </c>
      <c r="B6" s="11">
        <v>61</v>
      </c>
    </row>
    <row r="7" spans="1:2">
      <c r="A7" s="9">
        <v>6</v>
      </c>
      <c r="B7" s="11">
        <v>50</v>
      </c>
    </row>
    <row r="8" spans="1:2">
      <c r="A8" s="9">
        <v>7</v>
      </c>
      <c r="B8" s="11">
        <v>47</v>
      </c>
    </row>
    <row r="9" spans="1:2">
      <c r="A9" s="9">
        <v>8</v>
      </c>
      <c r="B9" s="11">
        <v>39</v>
      </c>
    </row>
    <row r="10" spans="1:2">
      <c r="A10" s="9">
        <v>9</v>
      </c>
      <c r="B10" s="11">
        <v>51</v>
      </c>
    </row>
    <row r="11" spans="1:2">
      <c r="A11" s="9">
        <v>10</v>
      </c>
      <c r="B11" s="11">
        <v>50</v>
      </c>
    </row>
    <row r="12" spans="1:2">
      <c r="A12" s="9">
        <v>11</v>
      </c>
      <c r="B12" s="11">
        <v>46</v>
      </c>
    </row>
    <row r="13" spans="1:2">
      <c r="A13" s="9">
        <v>12</v>
      </c>
      <c r="B13" s="11">
        <v>45</v>
      </c>
    </row>
    <row r="14" spans="1:2">
      <c r="A14" s="9">
        <v>13</v>
      </c>
      <c r="B14" s="11">
        <v>-1</v>
      </c>
    </row>
    <row r="15" spans="1:2">
      <c r="A15" s="9">
        <v>14</v>
      </c>
      <c r="B15" s="11">
        <v>67</v>
      </c>
    </row>
    <row r="16" spans="1:2">
      <c r="A16" s="9">
        <v>15</v>
      </c>
      <c r="B16" s="11">
        <v>49</v>
      </c>
    </row>
    <row r="17" spans="1:2">
      <c r="A17" s="9">
        <v>16</v>
      </c>
      <c r="B17" s="11">
        <v>47</v>
      </c>
    </row>
    <row r="18" spans="1:2">
      <c r="A18" s="9">
        <v>17</v>
      </c>
      <c r="B18" s="11">
        <v>38</v>
      </c>
    </row>
    <row r="19" spans="1:2">
      <c r="A19" s="9">
        <v>18</v>
      </c>
      <c r="B19" s="11">
        <v>44</v>
      </c>
    </row>
    <row r="20" spans="1:2">
      <c r="A20" s="9">
        <v>19</v>
      </c>
      <c r="B20" s="11">
        <v>49</v>
      </c>
    </row>
    <row r="21" spans="1:2">
      <c r="A21" s="9">
        <v>20</v>
      </c>
      <c r="B21" s="11">
        <v>67</v>
      </c>
    </row>
    <row r="22" spans="1:2">
      <c r="A22" s="9">
        <v>21</v>
      </c>
      <c r="B22" s="11">
        <v>46</v>
      </c>
    </row>
    <row r="23" spans="1:2">
      <c r="A23" s="9">
        <v>22</v>
      </c>
      <c r="B23" s="11">
        <v>58</v>
      </c>
    </row>
    <row r="24" spans="1:2">
      <c r="A24" s="9">
        <v>23</v>
      </c>
      <c r="B24" s="11">
        <v>48</v>
      </c>
    </row>
    <row r="25" spans="1:2">
      <c r="A25" s="9">
        <v>24</v>
      </c>
      <c r="B25" s="11">
        <v>50</v>
      </c>
    </row>
    <row r="26" spans="1:2">
      <c r="A26" s="9">
        <v>25</v>
      </c>
      <c r="B26" s="11">
        <v>54</v>
      </c>
    </row>
    <row r="27" spans="1:2">
      <c r="A27" s="9">
        <v>26</v>
      </c>
      <c r="B27" s="11">
        <v>55</v>
      </c>
    </row>
    <row r="28" spans="1:2">
      <c r="A28" s="9">
        <v>27</v>
      </c>
      <c r="B28" s="11">
        <v>38</v>
      </c>
    </row>
    <row r="29" spans="1:2">
      <c r="A29" s="9">
        <v>28</v>
      </c>
      <c r="B29" s="11">
        <v>45</v>
      </c>
    </row>
    <row r="30" spans="1:2">
      <c r="A30" s="9">
        <v>29</v>
      </c>
      <c r="B30" s="11">
        <v>102</v>
      </c>
    </row>
    <row r="31" spans="1:2">
      <c r="A31" s="9">
        <v>30</v>
      </c>
      <c r="B31" s="11">
        <v>34</v>
      </c>
    </row>
  </sheetData>
  <phoneticPr fontId="2"/>
  <conditionalFormatting sqref="B2:B31">
    <cfRule type="cellIs" dxfId="0" priority="1" operator="greaterThan">
      <formula>100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zoomScale="85" zoomScaleNormal="85" workbookViewId="0">
      <selection activeCell="F1" sqref="F1"/>
    </sheetView>
  </sheetViews>
  <sheetFormatPr defaultRowHeight="13.5"/>
  <sheetData>
    <row r="1" spans="1:4" ht="14.25" thickBot="1">
      <c r="A1" s="4" t="s">
        <v>6</v>
      </c>
      <c r="C1" s="23" t="s">
        <v>6</v>
      </c>
    </row>
    <row r="2" spans="1:4" ht="14.25" thickTop="1">
      <c r="A2" s="8">
        <v>1</v>
      </c>
      <c r="C2" s="23">
        <v>1</v>
      </c>
    </row>
    <row r="3" spans="1:4">
      <c r="A3" s="11">
        <v>1</v>
      </c>
      <c r="C3" s="23">
        <v>2</v>
      </c>
    </row>
    <row r="4" spans="1:4">
      <c r="A4" s="11">
        <v>2</v>
      </c>
      <c r="C4" s="23">
        <v>3</v>
      </c>
    </row>
    <row r="5" spans="1:4">
      <c r="A5" s="11">
        <v>1</v>
      </c>
    </row>
    <row r="6" spans="1:4" ht="14.25" thickBot="1">
      <c r="A6" s="11">
        <v>2</v>
      </c>
    </row>
    <row r="7" spans="1:4">
      <c r="A7" s="11">
        <v>2</v>
      </c>
      <c r="C7" s="24" t="s">
        <v>30</v>
      </c>
      <c r="D7" s="24" t="s">
        <v>31</v>
      </c>
    </row>
    <row r="8" spans="1:4">
      <c r="A8" s="11">
        <v>1</v>
      </c>
      <c r="C8" s="25" t="s">
        <v>32</v>
      </c>
      <c r="D8" s="26">
        <v>9</v>
      </c>
    </row>
    <row r="9" spans="1:4">
      <c r="A9" s="11">
        <v>3</v>
      </c>
      <c r="C9" s="25" t="s">
        <v>33</v>
      </c>
      <c r="D9" s="26">
        <v>13</v>
      </c>
    </row>
    <row r="10" spans="1:4" ht="14.25" thickBot="1">
      <c r="A10" s="11">
        <v>3</v>
      </c>
      <c r="C10" s="38" t="s">
        <v>34</v>
      </c>
      <c r="D10" s="27">
        <v>7</v>
      </c>
    </row>
    <row r="11" spans="1:4">
      <c r="A11" s="11">
        <v>2</v>
      </c>
    </row>
    <row r="12" spans="1:4">
      <c r="A12" s="11">
        <v>1</v>
      </c>
    </row>
    <row r="13" spans="1:4">
      <c r="A13" s="11">
        <v>2</v>
      </c>
    </row>
    <row r="14" spans="1:4">
      <c r="A14" s="11">
        <v>2</v>
      </c>
      <c r="C14" s="28"/>
    </row>
    <row r="15" spans="1:4">
      <c r="A15" s="11">
        <v>2</v>
      </c>
      <c r="C15" s="28"/>
    </row>
    <row r="16" spans="1:4">
      <c r="A16" s="11">
        <v>3</v>
      </c>
    </row>
    <row r="17" spans="1:1">
      <c r="A17" s="11">
        <v>1</v>
      </c>
    </row>
    <row r="18" spans="1:1">
      <c r="A18" s="11">
        <v>1</v>
      </c>
    </row>
    <row r="19" spans="1:1">
      <c r="A19" s="11">
        <v>3</v>
      </c>
    </row>
    <row r="20" spans="1:1">
      <c r="A20" s="11">
        <v>3</v>
      </c>
    </row>
    <row r="21" spans="1:1">
      <c r="A21" s="11">
        <v>2</v>
      </c>
    </row>
    <row r="22" spans="1:1">
      <c r="A22" s="11">
        <v>2</v>
      </c>
    </row>
    <row r="23" spans="1:1">
      <c r="A23" s="11">
        <v>2</v>
      </c>
    </row>
    <row r="24" spans="1:1">
      <c r="A24" s="11">
        <v>1</v>
      </c>
    </row>
    <row r="25" spans="1:1">
      <c r="A25" s="11">
        <v>3</v>
      </c>
    </row>
    <row r="26" spans="1:1">
      <c r="A26" s="11">
        <v>3</v>
      </c>
    </row>
    <row r="27" spans="1:1">
      <c r="A27" s="11">
        <v>1</v>
      </c>
    </row>
    <row r="28" spans="1:1">
      <c r="A28" s="11">
        <v>1</v>
      </c>
    </row>
    <row r="29" spans="1:1">
      <c r="A29" s="11">
        <v>2</v>
      </c>
    </row>
    <row r="30" spans="1:1">
      <c r="A30" s="11">
        <v>2</v>
      </c>
    </row>
    <row r="31" spans="1:1">
      <c r="A31" s="11">
        <v>2</v>
      </c>
    </row>
  </sheetData>
  <phoneticPr fontId="2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5"/>
  <sheetViews>
    <sheetView zoomScale="85" zoomScaleNormal="85" workbookViewId="0">
      <selection activeCell="B1" sqref="B1"/>
    </sheetView>
  </sheetViews>
  <sheetFormatPr defaultRowHeight="13.5"/>
  <sheetData>
    <row r="1" spans="1:1" ht="14.25" thickBot="1">
      <c r="A1" s="4" t="s">
        <v>3</v>
      </c>
    </row>
    <row r="2" spans="1:1" ht="14.25" thickTop="1">
      <c r="A2" s="8">
        <v>24</v>
      </c>
    </row>
    <row r="3" spans="1:1">
      <c r="A3" s="11">
        <v>24</v>
      </c>
    </row>
    <row r="4" spans="1:1">
      <c r="A4" s="11">
        <v>28</v>
      </c>
    </row>
    <row r="5" spans="1:1">
      <c r="A5" s="11">
        <v>31</v>
      </c>
    </row>
    <row r="6" spans="1:1">
      <c r="A6" s="11">
        <v>22</v>
      </c>
    </row>
    <row r="7" spans="1:1">
      <c r="A7" s="11">
        <v>26</v>
      </c>
    </row>
    <row r="8" spans="1:1">
      <c r="A8" s="11">
        <v>25</v>
      </c>
    </row>
    <row r="9" spans="1:1">
      <c r="A9" s="11">
        <v>34</v>
      </c>
    </row>
    <row r="10" spans="1:1">
      <c r="A10" s="11">
        <v>28</v>
      </c>
    </row>
    <row r="11" spans="1:1">
      <c r="A11" s="11">
        <v>24</v>
      </c>
    </row>
    <row r="12" spans="1:1">
      <c r="A12" s="11">
        <v>23</v>
      </c>
    </row>
    <row r="13" spans="1:1">
      <c r="A13" s="11">
        <v>32</v>
      </c>
    </row>
    <row r="14" spans="1:1">
      <c r="A14" s="11">
        <v>30</v>
      </c>
    </row>
    <row r="15" spans="1:1">
      <c r="A15" s="11">
        <v>29</v>
      </c>
    </row>
    <row r="16" spans="1:1">
      <c r="A16" s="11">
        <v>34</v>
      </c>
    </row>
    <row r="17" spans="1:1">
      <c r="A17" s="11">
        <v>24</v>
      </c>
    </row>
    <row r="18" spans="1:1">
      <c r="A18" s="11">
        <v>26</v>
      </c>
    </row>
    <row r="19" spans="1:1">
      <c r="A19" s="11">
        <v>27</v>
      </c>
    </row>
    <row r="20" spans="1:1">
      <c r="A20" s="11">
        <v>31</v>
      </c>
    </row>
    <row r="21" spans="1:1">
      <c r="A21" s="11">
        <v>28</v>
      </c>
    </row>
    <row r="22" spans="1:1">
      <c r="A22" s="11">
        <v>21</v>
      </c>
    </row>
    <row r="23" spans="1:1">
      <c r="A23" s="11">
        <v>19</v>
      </c>
    </row>
    <row r="24" spans="1:1">
      <c r="A24" s="11">
        <v>25</v>
      </c>
    </row>
    <row r="25" spans="1:1">
      <c r="A25" s="11">
        <v>31</v>
      </c>
    </row>
    <row r="26" spans="1:1">
      <c r="A26" s="11">
        <v>24</v>
      </c>
    </row>
    <row r="27" spans="1:1">
      <c r="A27" s="11">
        <v>22</v>
      </c>
    </row>
    <row r="28" spans="1:1">
      <c r="A28" s="11">
        <v>28</v>
      </c>
    </row>
    <row r="29" spans="1:1">
      <c r="A29" s="11">
        <v>31</v>
      </c>
    </row>
    <row r="30" spans="1:1">
      <c r="A30" s="11">
        <v>28</v>
      </c>
    </row>
    <row r="31" spans="1:1">
      <c r="A31" s="11">
        <v>23</v>
      </c>
    </row>
    <row r="33" spans="1:2">
      <c r="A33">
        <f>AVERAGE(A2:A31)</f>
        <v>26.733333333333334</v>
      </c>
      <c r="B33" t="s">
        <v>35</v>
      </c>
    </row>
    <row r="34" spans="1:2">
      <c r="A34">
        <f>MEDIAN(A2:A31)</f>
        <v>26.5</v>
      </c>
      <c r="B34" t="s">
        <v>36</v>
      </c>
    </row>
    <row r="35" spans="1:2">
      <c r="A35">
        <f>MODE(A2:A31)</f>
        <v>24</v>
      </c>
      <c r="B35" t="s">
        <v>329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3"/>
  <sheetViews>
    <sheetView zoomScale="85" zoomScaleNormal="85" workbookViewId="0">
      <selection activeCell="G35" sqref="G35"/>
    </sheetView>
  </sheetViews>
  <sheetFormatPr defaultRowHeight="13.5"/>
  <cols>
    <col min="2" max="2" width="13" customWidth="1"/>
    <col min="4" max="4" width="13.875" bestFit="1" customWidth="1"/>
  </cols>
  <sheetData>
    <row r="1" spans="1:5" ht="32.25" customHeight="1" thickBot="1">
      <c r="A1" s="2" t="s">
        <v>0</v>
      </c>
      <c r="B1" s="5" t="s">
        <v>8</v>
      </c>
      <c r="C1" s="30" t="s">
        <v>38</v>
      </c>
      <c r="D1" s="31" t="s">
        <v>40</v>
      </c>
      <c r="E1" s="31" t="s">
        <v>41</v>
      </c>
    </row>
    <row r="2" spans="1:5" ht="14.25" thickTop="1">
      <c r="A2" s="6">
        <v>1</v>
      </c>
      <c r="B2" s="8">
        <v>51</v>
      </c>
      <c r="C2" s="1">
        <f>STANDARDIZE(B2,$B$32,$B$33)</f>
        <v>0.26850846227276853</v>
      </c>
      <c r="D2" s="1">
        <f>NORMSDIST(C2)</f>
        <v>0.60584601899706281</v>
      </c>
      <c r="E2" s="1">
        <f>C2*10+50</f>
        <v>52.685084622727686</v>
      </c>
    </row>
    <row r="3" spans="1:5">
      <c r="A3" s="9">
        <v>2</v>
      </c>
      <c r="B3" s="11">
        <v>42</v>
      </c>
      <c r="C3" s="11">
        <f>STANDARDIZE(B3,$B$32,$B$33)</f>
        <v>-0.79762807910440114</v>
      </c>
      <c r="D3" s="11">
        <f>NORMSDIST(C3)</f>
        <v>0.21254317572088477</v>
      </c>
      <c r="E3" s="11">
        <f>C3*10+50</f>
        <v>42.023719208955988</v>
      </c>
    </row>
    <row r="4" spans="1:5">
      <c r="A4" s="9">
        <v>3</v>
      </c>
      <c r="B4" s="11">
        <v>50</v>
      </c>
      <c r="C4" s="11">
        <f t="shared" ref="C4:C31" si="0">STANDARDIZE(B4,$B$32,$B$33)</f>
        <v>0.15004884656419412</v>
      </c>
      <c r="D4" s="11">
        <f t="shared" ref="D4:D31" si="1">NORMSDIST(C4)</f>
        <v>0.55963696125960383</v>
      </c>
      <c r="E4" s="11">
        <f t="shared" ref="E4:E31" si="2">C4*10+50</f>
        <v>51.500488465641943</v>
      </c>
    </row>
    <row r="5" spans="1:5">
      <c r="A5" s="9">
        <v>4</v>
      </c>
      <c r="B5" s="11">
        <v>48</v>
      </c>
      <c r="C5" s="11">
        <f t="shared" si="0"/>
        <v>-8.6870384852954674E-2</v>
      </c>
      <c r="D5" s="11">
        <f t="shared" si="1"/>
        <v>0.465387269984191</v>
      </c>
      <c r="E5" s="11">
        <f t="shared" si="2"/>
        <v>49.131296151470451</v>
      </c>
    </row>
    <row r="6" spans="1:5">
      <c r="A6" s="9">
        <v>5</v>
      </c>
      <c r="B6" s="11">
        <v>61</v>
      </c>
      <c r="C6" s="11">
        <f t="shared" si="0"/>
        <v>1.4531046193585127</v>
      </c>
      <c r="D6" s="11">
        <f t="shared" si="1"/>
        <v>0.92690264564857061</v>
      </c>
      <c r="E6" s="11">
        <f t="shared" si="2"/>
        <v>64.531046193585127</v>
      </c>
    </row>
    <row r="7" spans="1:5">
      <c r="A7" s="9">
        <v>6</v>
      </c>
      <c r="B7" s="11">
        <v>50</v>
      </c>
      <c r="C7" s="11">
        <f t="shared" si="0"/>
        <v>0.15004884656419412</v>
      </c>
      <c r="D7" s="11">
        <f t="shared" si="1"/>
        <v>0.55963696125960383</v>
      </c>
      <c r="E7" s="11">
        <f t="shared" si="2"/>
        <v>51.500488465641943</v>
      </c>
    </row>
    <row r="8" spans="1:5">
      <c r="A8" s="9">
        <v>7</v>
      </c>
      <c r="B8" s="11">
        <v>47</v>
      </c>
      <c r="C8" s="11">
        <f t="shared" si="0"/>
        <v>-0.20533000056152909</v>
      </c>
      <c r="D8" s="11">
        <f t="shared" si="1"/>
        <v>0.41865715315795282</v>
      </c>
      <c r="E8" s="11">
        <f t="shared" si="2"/>
        <v>47.946699994384709</v>
      </c>
    </row>
    <row r="9" spans="1:5">
      <c r="A9" s="9">
        <v>8</v>
      </c>
      <c r="B9" s="11">
        <v>39</v>
      </c>
      <c r="C9" s="11">
        <f t="shared" si="0"/>
        <v>-1.1530069262301244</v>
      </c>
      <c r="D9" s="11">
        <f t="shared" si="1"/>
        <v>0.1244537708135306</v>
      </c>
      <c r="E9" s="11">
        <f t="shared" si="2"/>
        <v>38.46993073769876</v>
      </c>
    </row>
    <row r="10" spans="1:5">
      <c r="A10" s="9">
        <v>9</v>
      </c>
      <c r="B10" s="11">
        <v>51</v>
      </c>
      <c r="C10" s="11">
        <f t="shared" si="0"/>
        <v>0.26850846227276853</v>
      </c>
      <c r="D10" s="11">
        <f t="shared" si="1"/>
        <v>0.60584601899706281</v>
      </c>
      <c r="E10" s="11">
        <f t="shared" si="2"/>
        <v>52.685084622727686</v>
      </c>
    </row>
    <row r="11" spans="1:5">
      <c r="A11" s="9">
        <v>10</v>
      </c>
      <c r="B11" s="11">
        <v>50</v>
      </c>
      <c r="C11" s="11">
        <f t="shared" si="0"/>
        <v>0.15004884656419412</v>
      </c>
      <c r="D11" s="11">
        <f t="shared" si="1"/>
        <v>0.55963696125960383</v>
      </c>
      <c r="E11" s="11">
        <f t="shared" si="2"/>
        <v>51.500488465641943</v>
      </c>
    </row>
    <row r="12" spans="1:5">
      <c r="A12" s="9">
        <v>11</v>
      </c>
      <c r="B12" s="11">
        <v>46</v>
      </c>
      <c r="C12" s="11">
        <f t="shared" si="0"/>
        <v>-0.3237896162701035</v>
      </c>
      <c r="D12" s="11">
        <f t="shared" si="1"/>
        <v>0.37304865904364204</v>
      </c>
      <c r="E12" s="11">
        <f t="shared" si="2"/>
        <v>46.762103837298966</v>
      </c>
    </row>
    <row r="13" spans="1:5">
      <c r="A13" s="9">
        <v>12</v>
      </c>
      <c r="B13" s="11">
        <v>45</v>
      </c>
      <c r="C13" s="11">
        <f t="shared" si="0"/>
        <v>-0.44224923197867788</v>
      </c>
      <c r="D13" s="11">
        <f t="shared" si="1"/>
        <v>0.32915443190824922</v>
      </c>
      <c r="E13" s="11">
        <f t="shared" si="2"/>
        <v>45.577507680213223</v>
      </c>
    </row>
    <row r="14" spans="1:5">
      <c r="A14" s="9">
        <v>13</v>
      </c>
      <c r="B14" s="11">
        <v>62</v>
      </c>
      <c r="C14" s="11">
        <f t="shared" si="0"/>
        <v>1.5715642350670869</v>
      </c>
      <c r="D14" s="11">
        <f t="shared" si="1"/>
        <v>0.94197417681943085</v>
      </c>
      <c r="E14" s="11">
        <f t="shared" si="2"/>
        <v>65.715642350670862</v>
      </c>
    </row>
    <row r="15" spans="1:5">
      <c r="A15" s="9">
        <v>14</v>
      </c>
      <c r="B15" s="11">
        <v>67</v>
      </c>
      <c r="C15" s="11">
        <f t="shared" si="0"/>
        <v>2.1638623136099588</v>
      </c>
      <c r="D15" s="11">
        <f t="shared" si="1"/>
        <v>0.98476254099365601</v>
      </c>
      <c r="E15" s="11">
        <f t="shared" si="2"/>
        <v>71.638623136099596</v>
      </c>
    </row>
    <row r="16" spans="1:5">
      <c r="A16" s="9">
        <v>15</v>
      </c>
      <c r="B16" s="11">
        <v>49</v>
      </c>
      <c r="C16" s="11">
        <f t="shared" si="0"/>
        <v>3.1589230855619731E-2</v>
      </c>
      <c r="D16" s="11">
        <f t="shared" si="1"/>
        <v>0.51260018418123066</v>
      </c>
      <c r="E16" s="11">
        <f t="shared" si="2"/>
        <v>50.315892308556201</v>
      </c>
    </row>
    <row r="17" spans="1:5">
      <c r="A17" s="9">
        <v>16</v>
      </c>
      <c r="B17" s="11">
        <v>47</v>
      </c>
      <c r="C17" s="11">
        <f t="shared" si="0"/>
        <v>-0.20533000056152909</v>
      </c>
      <c r="D17" s="11">
        <f t="shared" si="1"/>
        <v>0.41865715315795282</v>
      </c>
      <c r="E17" s="11">
        <f t="shared" si="2"/>
        <v>47.946699994384709</v>
      </c>
    </row>
    <row r="18" spans="1:5">
      <c r="A18" s="9">
        <v>17</v>
      </c>
      <c r="B18" s="11">
        <v>38</v>
      </c>
      <c r="C18" s="11">
        <f t="shared" si="0"/>
        <v>-1.2714665419386988</v>
      </c>
      <c r="D18" s="11">
        <f t="shared" si="1"/>
        <v>0.1017813615084826</v>
      </c>
      <c r="E18" s="11">
        <f t="shared" si="2"/>
        <v>37.285334580613011</v>
      </c>
    </row>
    <row r="19" spans="1:5">
      <c r="A19" s="9">
        <v>18</v>
      </c>
      <c r="B19" s="11">
        <v>44</v>
      </c>
      <c r="C19" s="11">
        <f t="shared" si="0"/>
        <v>-0.56070884768725227</v>
      </c>
      <c r="D19" s="11">
        <f t="shared" si="1"/>
        <v>0.2874980173262045</v>
      </c>
      <c r="E19" s="11">
        <f t="shared" si="2"/>
        <v>44.392911523127481</v>
      </c>
    </row>
    <row r="20" spans="1:5">
      <c r="A20" s="9">
        <v>19</v>
      </c>
      <c r="B20" s="11">
        <v>49</v>
      </c>
      <c r="C20" s="11">
        <f t="shared" si="0"/>
        <v>3.1589230855619731E-2</v>
      </c>
      <c r="D20" s="11">
        <f t="shared" si="1"/>
        <v>0.51260018418123066</v>
      </c>
      <c r="E20" s="11">
        <f t="shared" si="2"/>
        <v>50.315892308556201</v>
      </c>
    </row>
    <row r="21" spans="1:5">
      <c r="A21" s="9">
        <v>20</v>
      </c>
      <c r="B21" s="11">
        <v>67</v>
      </c>
      <c r="C21" s="11">
        <f t="shared" si="0"/>
        <v>2.1638623136099588</v>
      </c>
      <c r="D21" s="11">
        <f t="shared" si="1"/>
        <v>0.98476254099365601</v>
      </c>
      <c r="E21" s="11">
        <f t="shared" si="2"/>
        <v>71.638623136099596</v>
      </c>
    </row>
    <row r="22" spans="1:5">
      <c r="A22" s="9">
        <v>21</v>
      </c>
      <c r="B22" s="11">
        <v>46</v>
      </c>
      <c r="C22" s="11">
        <f t="shared" si="0"/>
        <v>-0.3237896162701035</v>
      </c>
      <c r="D22" s="11">
        <f t="shared" si="1"/>
        <v>0.37304865904364204</v>
      </c>
      <c r="E22" s="11">
        <f t="shared" si="2"/>
        <v>46.762103837298966</v>
      </c>
    </row>
    <row r="23" spans="1:5">
      <c r="A23" s="9">
        <v>22</v>
      </c>
      <c r="B23" s="11">
        <v>58</v>
      </c>
      <c r="C23" s="11">
        <f t="shared" si="0"/>
        <v>1.0977257722327893</v>
      </c>
      <c r="D23" s="11">
        <f t="shared" si="1"/>
        <v>0.8638378737785386</v>
      </c>
      <c r="E23" s="11">
        <f t="shared" si="2"/>
        <v>60.977257722327892</v>
      </c>
    </row>
    <row r="24" spans="1:5">
      <c r="A24" s="9">
        <v>23</v>
      </c>
      <c r="B24" s="11">
        <v>48</v>
      </c>
      <c r="C24" s="11">
        <f t="shared" si="0"/>
        <v>-8.6870384852954674E-2</v>
      </c>
      <c r="D24" s="11">
        <f t="shared" si="1"/>
        <v>0.465387269984191</v>
      </c>
      <c r="E24" s="11">
        <f t="shared" si="2"/>
        <v>49.131296151470451</v>
      </c>
    </row>
    <row r="25" spans="1:5">
      <c r="A25" s="9">
        <v>24</v>
      </c>
      <c r="B25" s="11">
        <v>50</v>
      </c>
      <c r="C25" s="11">
        <f t="shared" si="0"/>
        <v>0.15004884656419412</v>
      </c>
      <c r="D25" s="11">
        <f t="shared" si="1"/>
        <v>0.55963696125960383</v>
      </c>
      <c r="E25" s="11">
        <f t="shared" si="2"/>
        <v>51.500488465641943</v>
      </c>
    </row>
    <row r="26" spans="1:5">
      <c r="A26" s="9">
        <v>25</v>
      </c>
      <c r="B26" s="11">
        <v>54</v>
      </c>
      <c r="C26" s="11">
        <f t="shared" si="0"/>
        <v>0.6238873093984918</v>
      </c>
      <c r="D26" s="11">
        <f t="shared" si="1"/>
        <v>0.73364920240624243</v>
      </c>
      <c r="E26" s="11">
        <f t="shared" si="2"/>
        <v>56.238873093984921</v>
      </c>
    </row>
    <row r="27" spans="1:5">
      <c r="A27" s="9">
        <v>26</v>
      </c>
      <c r="B27" s="11">
        <v>55</v>
      </c>
      <c r="C27" s="11">
        <f t="shared" si="0"/>
        <v>0.74234692510706612</v>
      </c>
      <c r="D27" s="11">
        <f t="shared" si="1"/>
        <v>0.77106141616578094</v>
      </c>
      <c r="E27" s="11">
        <f t="shared" si="2"/>
        <v>57.423469251070664</v>
      </c>
    </row>
    <row r="28" spans="1:5">
      <c r="A28" s="9">
        <v>27</v>
      </c>
      <c r="B28" s="11">
        <v>38</v>
      </c>
      <c r="C28" s="11">
        <f t="shared" si="0"/>
        <v>-1.2714665419386988</v>
      </c>
      <c r="D28" s="11">
        <f t="shared" si="1"/>
        <v>0.1017813615084826</v>
      </c>
      <c r="E28" s="11">
        <f t="shared" si="2"/>
        <v>37.285334580613011</v>
      </c>
    </row>
    <row r="29" spans="1:5">
      <c r="A29" s="9">
        <v>28</v>
      </c>
      <c r="B29" s="11">
        <v>45</v>
      </c>
      <c r="C29" s="11">
        <f t="shared" si="0"/>
        <v>-0.44224923197867788</v>
      </c>
      <c r="D29" s="11">
        <f t="shared" si="1"/>
        <v>0.32915443190824922</v>
      </c>
      <c r="E29" s="11">
        <f t="shared" si="2"/>
        <v>45.577507680213223</v>
      </c>
    </row>
    <row r="30" spans="1:5">
      <c r="A30" s="9">
        <v>29</v>
      </c>
      <c r="B30" s="11">
        <v>31</v>
      </c>
      <c r="C30" s="11">
        <f t="shared" si="0"/>
        <v>-2.1006838518987196</v>
      </c>
      <c r="D30" s="11">
        <f t="shared" si="1"/>
        <v>1.7834363886732651E-2</v>
      </c>
      <c r="E30" s="11">
        <f t="shared" si="2"/>
        <v>28.993161481012805</v>
      </c>
    </row>
    <row r="31" spans="1:5">
      <c r="A31" s="9">
        <v>30</v>
      </c>
      <c r="B31" s="11">
        <v>34</v>
      </c>
      <c r="C31" s="11">
        <f t="shared" si="0"/>
        <v>-1.7453050047729963</v>
      </c>
      <c r="D31" s="11">
        <f t="shared" si="1"/>
        <v>4.0465895616501601E-2</v>
      </c>
      <c r="E31" s="11">
        <f t="shared" si="2"/>
        <v>32.54694995227004</v>
      </c>
    </row>
    <row r="32" spans="1:5">
      <c r="B32">
        <f>AVERAGE(B2:B31)</f>
        <v>48.733333333333334</v>
      </c>
      <c r="C32" t="s">
        <v>39</v>
      </c>
    </row>
    <row r="33" spans="2:3">
      <c r="B33" s="29">
        <f>STDEVP(B2:B31)</f>
        <v>8.4416954589834745</v>
      </c>
      <c r="C33" t="s">
        <v>37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"/>
  <sheetViews>
    <sheetView zoomScale="85" zoomScaleNormal="85" workbookViewId="0">
      <selection activeCell="N27" sqref="M27:N27"/>
    </sheetView>
  </sheetViews>
  <sheetFormatPr defaultRowHeight="13.5"/>
  <cols>
    <col min="2" max="4" width="12.5" customWidth="1"/>
  </cols>
  <sheetData>
    <row r="1" spans="1:4" ht="30.75" customHeight="1" thickBot="1">
      <c r="A1" s="39"/>
      <c r="B1" s="5" t="s">
        <v>8</v>
      </c>
      <c r="C1" s="5" t="s">
        <v>9</v>
      </c>
      <c r="D1" s="5" t="s">
        <v>10</v>
      </c>
    </row>
    <row r="2" spans="1:4" ht="14.25" thickTop="1">
      <c r="A2" s="8" t="s">
        <v>55</v>
      </c>
      <c r="B2" s="8">
        <v>48.333333333333336</v>
      </c>
      <c r="C2" s="8">
        <v>63.666666666666664</v>
      </c>
      <c r="D2" s="8">
        <v>59.111111111111114</v>
      </c>
    </row>
    <row r="3" spans="1:4">
      <c r="A3" s="11" t="s">
        <v>56</v>
      </c>
      <c r="B3" s="11">
        <v>46.714285714285715</v>
      </c>
      <c r="C3" s="11">
        <v>53.857142857142854</v>
      </c>
      <c r="D3" s="11">
        <v>49.714285714285715</v>
      </c>
    </row>
  </sheetData>
  <phoneticPr fontId="2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5"/>
  <sheetViews>
    <sheetView zoomScale="85" zoomScaleNormal="85" workbookViewId="0">
      <selection activeCell="G1" sqref="G1"/>
    </sheetView>
  </sheetViews>
  <sheetFormatPr defaultRowHeight="13.5"/>
  <cols>
    <col min="1" max="1" width="10.875" customWidth="1"/>
    <col min="2" max="3" width="10.625" customWidth="1"/>
    <col min="4" max="4" width="13" customWidth="1"/>
  </cols>
  <sheetData>
    <row r="1" spans="2:4" ht="27">
      <c r="B1" s="32" t="s">
        <v>11</v>
      </c>
      <c r="C1" s="32" t="s">
        <v>57</v>
      </c>
      <c r="D1" s="32" t="s">
        <v>8</v>
      </c>
    </row>
    <row r="2" spans="2:4">
      <c r="B2" s="8">
        <v>15</v>
      </c>
      <c r="C2" s="8">
        <f>IF(B2&gt;=$B$34,3,IF(B2&lt;=$B$35,1,2))</f>
        <v>2</v>
      </c>
      <c r="D2" s="8">
        <v>31</v>
      </c>
    </row>
    <row r="3" spans="2:4">
      <c r="B3" s="11">
        <v>20</v>
      </c>
      <c r="C3" s="8">
        <f t="shared" ref="C3:C31" si="0">IF(B3&gt;=$B$34,3,IF(B3&lt;=$B$35,1,2))</f>
        <v>3</v>
      </c>
      <c r="D3" s="11">
        <v>34</v>
      </c>
    </row>
    <row r="4" spans="2:4">
      <c r="B4" s="11">
        <v>8</v>
      </c>
      <c r="C4" s="8">
        <f t="shared" si="0"/>
        <v>1</v>
      </c>
      <c r="D4" s="11">
        <v>38</v>
      </c>
    </row>
    <row r="5" spans="2:4">
      <c r="B5" s="11">
        <v>14</v>
      </c>
      <c r="C5" s="8">
        <f t="shared" si="0"/>
        <v>2</v>
      </c>
      <c r="D5" s="11">
        <v>38</v>
      </c>
    </row>
    <row r="6" spans="2:4">
      <c r="B6" s="11">
        <v>16</v>
      </c>
      <c r="C6" s="8">
        <f t="shared" si="0"/>
        <v>3</v>
      </c>
      <c r="D6" s="11">
        <v>39</v>
      </c>
    </row>
    <row r="7" spans="2:4">
      <c r="B7" s="11">
        <v>10</v>
      </c>
      <c r="C7" s="8">
        <f t="shared" si="0"/>
        <v>1</v>
      </c>
      <c r="D7" s="11">
        <v>42</v>
      </c>
    </row>
    <row r="8" spans="2:4">
      <c r="B8" s="11">
        <v>15</v>
      </c>
      <c r="C8" s="8">
        <f t="shared" si="0"/>
        <v>2</v>
      </c>
      <c r="D8" s="11">
        <v>44</v>
      </c>
    </row>
    <row r="9" spans="2:4">
      <c r="B9" s="11">
        <v>9</v>
      </c>
      <c r="C9" s="8">
        <f t="shared" si="0"/>
        <v>1</v>
      </c>
      <c r="D9" s="11">
        <v>45</v>
      </c>
    </row>
    <row r="10" spans="2:4">
      <c r="B10" s="11">
        <v>17</v>
      </c>
      <c r="C10" s="8">
        <f t="shared" si="0"/>
        <v>3</v>
      </c>
      <c r="D10" s="11">
        <v>45</v>
      </c>
    </row>
    <row r="11" spans="2:4">
      <c r="B11" s="11">
        <v>10</v>
      </c>
      <c r="C11" s="8">
        <f t="shared" si="0"/>
        <v>1</v>
      </c>
      <c r="D11" s="11">
        <v>46</v>
      </c>
    </row>
    <row r="12" spans="2:4">
      <c r="B12" s="11">
        <v>14</v>
      </c>
      <c r="C12" s="8">
        <f t="shared" si="0"/>
        <v>2</v>
      </c>
      <c r="D12" s="11">
        <v>46</v>
      </c>
    </row>
    <row r="13" spans="2:4">
      <c r="B13" s="11">
        <v>9</v>
      </c>
      <c r="C13" s="8">
        <f t="shared" si="0"/>
        <v>1</v>
      </c>
      <c r="D13" s="11">
        <v>47</v>
      </c>
    </row>
    <row r="14" spans="2:4">
      <c r="B14" s="11">
        <v>13</v>
      </c>
      <c r="C14" s="8">
        <f t="shared" si="0"/>
        <v>2</v>
      </c>
      <c r="D14" s="11">
        <v>47</v>
      </c>
    </row>
    <row r="15" spans="2:4">
      <c r="B15" s="11">
        <v>15</v>
      </c>
      <c r="C15" s="8">
        <f t="shared" si="0"/>
        <v>2</v>
      </c>
      <c r="D15" s="11">
        <v>48</v>
      </c>
    </row>
    <row r="16" spans="2:4">
      <c r="B16" s="11">
        <v>16</v>
      </c>
      <c r="C16" s="8">
        <f t="shared" si="0"/>
        <v>3</v>
      </c>
      <c r="D16" s="11">
        <v>48</v>
      </c>
    </row>
    <row r="17" spans="1:4">
      <c r="B17" s="11">
        <v>16</v>
      </c>
      <c r="C17" s="8">
        <f t="shared" si="0"/>
        <v>3</v>
      </c>
      <c r="D17" s="11">
        <v>49</v>
      </c>
    </row>
    <row r="18" spans="1:4">
      <c r="B18" s="11">
        <v>17</v>
      </c>
      <c r="C18" s="8">
        <f t="shared" si="0"/>
        <v>3</v>
      </c>
      <c r="D18" s="11">
        <v>49</v>
      </c>
    </row>
    <row r="19" spans="1:4">
      <c r="B19" s="11">
        <v>13</v>
      </c>
      <c r="C19" s="8">
        <f t="shared" si="0"/>
        <v>2</v>
      </c>
      <c r="D19" s="11">
        <v>50</v>
      </c>
    </row>
    <row r="20" spans="1:4">
      <c r="B20" s="11">
        <v>13</v>
      </c>
      <c r="C20" s="8">
        <f t="shared" si="0"/>
        <v>2</v>
      </c>
      <c r="D20" s="11">
        <v>50</v>
      </c>
    </row>
    <row r="21" spans="1:4">
      <c r="B21" s="11">
        <v>13</v>
      </c>
      <c r="C21" s="8">
        <f t="shared" si="0"/>
        <v>2</v>
      </c>
      <c r="D21" s="11">
        <v>50</v>
      </c>
    </row>
    <row r="22" spans="1:4">
      <c r="B22" s="11">
        <v>18</v>
      </c>
      <c r="C22" s="8">
        <f t="shared" si="0"/>
        <v>3</v>
      </c>
      <c r="D22" s="11">
        <v>50</v>
      </c>
    </row>
    <row r="23" spans="1:4">
      <c r="B23" s="11">
        <v>6</v>
      </c>
      <c r="C23" s="8">
        <f t="shared" si="0"/>
        <v>1</v>
      </c>
      <c r="D23" s="11">
        <v>51</v>
      </c>
    </row>
    <row r="24" spans="1:4">
      <c r="B24" s="11">
        <v>15</v>
      </c>
      <c r="C24" s="8">
        <f t="shared" si="0"/>
        <v>2</v>
      </c>
      <c r="D24" s="11">
        <v>51</v>
      </c>
    </row>
    <row r="25" spans="1:4">
      <c r="B25" s="11">
        <v>20</v>
      </c>
      <c r="C25" s="8">
        <f t="shared" si="0"/>
        <v>3</v>
      </c>
      <c r="D25" s="11">
        <v>54</v>
      </c>
    </row>
    <row r="26" spans="1:4">
      <c r="B26" s="11">
        <v>15</v>
      </c>
      <c r="C26" s="8">
        <f t="shared" si="0"/>
        <v>2</v>
      </c>
      <c r="D26" s="11">
        <v>55</v>
      </c>
    </row>
    <row r="27" spans="1:4">
      <c r="B27" s="11">
        <v>11</v>
      </c>
      <c r="C27" s="8">
        <f t="shared" si="0"/>
        <v>1</v>
      </c>
      <c r="D27" s="11">
        <v>58</v>
      </c>
    </row>
    <row r="28" spans="1:4">
      <c r="B28" s="11">
        <v>14</v>
      </c>
      <c r="C28" s="8">
        <f t="shared" si="0"/>
        <v>2</v>
      </c>
      <c r="D28" s="11">
        <v>61</v>
      </c>
    </row>
    <row r="29" spans="1:4">
      <c r="B29" s="11">
        <v>15</v>
      </c>
      <c r="C29" s="8">
        <f t="shared" si="0"/>
        <v>2</v>
      </c>
      <c r="D29" s="11">
        <v>62</v>
      </c>
    </row>
    <row r="30" spans="1:4">
      <c r="B30" s="11">
        <v>14</v>
      </c>
      <c r="C30" s="8">
        <f t="shared" si="0"/>
        <v>2</v>
      </c>
      <c r="D30" s="11">
        <v>67</v>
      </c>
    </row>
    <row r="31" spans="1:4">
      <c r="B31" s="11">
        <v>17</v>
      </c>
      <c r="C31" s="8">
        <f t="shared" si="0"/>
        <v>3</v>
      </c>
      <c r="D31" s="11">
        <v>67</v>
      </c>
    </row>
    <row r="32" spans="1:4">
      <c r="A32" t="s">
        <v>35</v>
      </c>
      <c r="B32">
        <f>AVERAGE(B2:B31)</f>
        <v>13.933333333333334</v>
      </c>
    </row>
    <row r="33" spans="1:2">
      <c r="A33" t="s">
        <v>37</v>
      </c>
      <c r="B33">
        <f>STDEV(B2:B31)</f>
        <v>3.3624019876327678</v>
      </c>
    </row>
    <row r="34" spans="1:2">
      <c r="A34" t="s">
        <v>58</v>
      </c>
      <c r="B34">
        <f>B32+B33/2</f>
        <v>15.614534327149718</v>
      </c>
    </row>
    <row r="35" spans="1:2">
      <c r="A35" t="s">
        <v>59</v>
      </c>
      <c r="B35">
        <f>B32-B33/2</f>
        <v>12.252132339516949</v>
      </c>
    </row>
  </sheetData>
  <phoneticPr fontId="2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2"/>
  <sheetViews>
    <sheetView zoomScale="85" zoomScaleNormal="85" workbookViewId="0">
      <selection activeCell="D1" sqref="D1"/>
    </sheetView>
  </sheetViews>
  <sheetFormatPr defaultRowHeight="13.5"/>
  <cols>
    <col min="1" max="1" width="9.25" customWidth="1"/>
    <col min="2" max="2" width="13.125" customWidth="1"/>
  </cols>
  <sheetData>
    <row r="1" spans="1:2" ht="30.75" customHeight="1" thickBot="1">
      <c r="A1" s="5" t="s">
        <v>11</v>
      </c>
      <c r="B1" s="5" t="s">
        <v>8</v>
      </c>
    </row>
    <row r="2" spans="1:2" ht="14.25" thickTop="1">
      <c r="A2" s="8">
        <v>6</v>
      </c>
      <c r="B2" s="8">
        <v>51</v>
      </c>
    </row>
    <row r="3" spans="1:2">
      <c r="A3" s="11">
        <v>10</v>
      </c>
      <c r="B3" s="11">
        <v>42</v>
      </c>
    </row>
    <row r="4" spans="1:2">
      <c r="A4" s="11">
        <v>13</v>
      </c>
      <c r="B4" s="11">
        <v>50</v>
      </c>
    </row>
    <row r="5" spans="1:2">
      <c r="A5" s="11">
        <v>15</v>
      </c>
      <c r="B5" s="11">
        <v>48</v>
      </c>
    </row>
    <row r="6" spans="1:2">
      <c r="A6" s="11">
        <v>14</v>
      </c>
      <c r="B6" s="11">
        <v>61</v>
      </c>
    </row>
    <row r="7" spans="1:2">
      <c r="A7" s="11">
        <v>13</v>
      </c>
      <c r="B7" s="11">
        <v>50</v>
      </c>
    </row>
    <row r="8" spans="1:2">
      <c r="A8" s="11">
        <v>9</v>
      </c>
      <c r="B8" s="11">
        <v>47</v>
      </c>
    </row>
    <row r="9" spans="1:2">
      <c r="A9" s="11">
        <v>16</v>
      </c>
      <c r="B9" s="11">
        <v>39</v>
      </c>
    </row>
    <row r="10" spans="1:2">
      <c r="A10" s="11">
        <v>15</v>
      </c>
      <c r="B10" s="11">
        <v>51</v>
      </c>
    </row>
    <row r="11" spans="1:2">
      <c r="A11" s="11">
        <v>13</v>
      </c>
      <c r="B11" s="11">
        <v>50</v>
      </c>
    </row>
    <row r="12" spans="1:2">
      <c r="A12" s="11">
        <v>10</v>
      </c>
      <c r="B12" s="11">
        <v>46</v>
      </c>
    </row>
    <row r="13" spans="1:2">
      <c r="A13" s="11">
        <v>9</v>
      </c>
      <c r="B13" s="11">
        <v>45</v>
      </c>
    </row>
    <row r="14" spans="1:2">
      <c r="A14" s="11">
        <v>15</v>
      </c>
      <c r="B14" s="11">
        <v>62</v>
      </c>
    </row>
    <row r="15" spans="1:2">
      <c r="A15" s="11">
        <v>17</v>
      </c>
      <c r="B15" s="11">
        <v>67</v>
      </c>
    </row>
    <row r="16" spans="1:2">
      <c r="A16" s="11">
        <v>17</v>
      </c>
      <c r="B16" s="11">
        <v>49</v>
      </c>
    </row>
    <row r="17" spans="1:2">
      <c r="A17" s="11">
        <v>13</v>
      </c>
      <c r="B17" s="11">
        <v>47</v>
      </c>
    </row>
    <row r="18" spans="1:2">
      <c r="A18" s="11">
        <v>8</v>
      </c>
      <c r="B18" s="11">
        <v>38</v>
      </c>
    </row>
    <row r="19" spans="1:2">
      <c r="A19" s="11">
        <v>15</v>
      </c>
      <c r="B19" s="11">
        <v>44</v>
      </c>
    </row>
    <row r="20" spans="1:2">
      <c r="A20" s="11">
        <v>16</v>
      </c>
      <c r="B20" s="11">
        <v>49</v>
      </c>
    </row>
    <row r="21" spans="1:2">
      <c r="A21" s="11">
        <v>14</v>
      </c>
      <c r="B21" s="11">
        <v>67</v>
      </c>
    </row>
    <row r="22" spans="1:2">
      <c r="A22" s="11">
        <v>14</v>
      </c>
      <c r="B22" s="11">
        <v>46</v>
      </c>
    </row>
    <row r="23" spans="1:2">
      <c r="A23" s="11">
        <v>11</v>
      </c>
      <c r="B23" s="11">
        <v>58</v>
      </c>
    </row>
    <row r="24" spans="1:2">
      <c r="A24" s="11">
        <v>16</v>
      </c>
      <c r="B24" s="11">
        <v>48</v>
      </c>
    </row>
    <row r="25" spans="1:2">
      <c r="A25" s="11">
        <v>18</v>
      </c>
      <c r="B25" s="11">
        <v>50</v>
      </c>
    </row>
    <row r="26" spans="1:2">
      <c r="A26" s="11">
        <v>20</v>
      </c>
      <c r="B26" s="11">
        <v>54</v>
      </c>
    </row>
    <row r="27" spans="1:2">
      <c r="A27" s="11">
        <v>15</v>
      </c>
      <c r="B27" s="11">
        <v>55</v>
      </c>
    </row>
    <row r="28" spans="1:2">
      <c r="A28" s="11">
        <v>14</v>
      </c>
      <c r="B28" s="11">
        <v>38</v>
      </c>
    </row>
    <row r="29" spans="1:2">
      <c r="A29" s="11">
        <v>17</v>
      </c>
      <c r="B29" s="11">
        <v>45</v>
      </c>
    </row>
    <row r="30" spans="1:2">
      <c r="A30" s="11">
        <v>15</v>
      </c>
      <c r="B30" s="11">
        <v>31</v>
      </c>
    </row>
    <row r="31" spans="1:2">
      <c r="A31" s="11">
        <v>20</v>
      </c>
      <c r="B31" s="11">
        <v>34</v>
      </c>
    </row>
    <row r="32" spans="1:2">
      <c r="B32">
        <f>PEARSON(A2:A31,B2:B31)</f>
        <v>6.2667812115276264E-2</v>
      </c>
    </row>
  </sheetData>
  <phoneticPr fontId="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31"/>
  <sheetViews>
    <sheetView zoomScale="85" zoomScaleNormal="85" workbookViewId="0">
      <selection activeCell="D2" sqref="D2"/>
    </sheetView>
  </sheetViews>
  <sheetFormatPr defaultRowHeight="13.5"/>
  <cols>
    <col min="1" max="1" width="10.875" customWidth="1"/>
    <col min="2" max="2" width="12.75" customWidth="1"/>
  </cols>
  <sheetData>
    <row r="1" spans="1:2" ht="32.25" customHeight="1" thickBot="1">
      <c r="A1" s="5" t="s">
        <v>11</v>
      </c>
      <c r="B1" s="5" t="s">
        <v>8</v>
      </c>
    </row>
    <row r="2" spans="1:2" ht="14.25" thickTop="1">
      <c r="A2" s="8">
        <v>6</v>
      </c>
      <c r="B2" s="8">
        <v>51</v>
      </c>
    </row>
    <row r="3" spans="1:2">
      <c r="A3" s="11">
        <v>10</v>
      </c>
      <c r="B3" s="11">
        <v>42</v>
      </c>
    </row>
    <row r="4" spans="1:2">
      <c r="A4" s="11">
        <v>13</v>
      </c>
      <c r="B4" s="11">
        <v>50</v>
      </c>
    </row>
    <row r="5" spans="1:2">
      <c r="A5" s="11">
        <v>15</v>
      </c>
      <c r="B5" s="11">
        <v>48</v>
      </c>
    </row>
    <row r="6" spans="1:2">
      <c r="A6" s="11">
        <v>14</v>
      </c>
      <c r="B6" s="11">
        <v>61</v>
      </c>
    </row>
    <row r="7" spans="1:2">
      <c r="A7" s="11">
        <v>13</v>
      </c>
      <c r="B7" s="11">
        <v>50</v>
      </c>
    </row>
    <row r="8" spans="1:2">
      <c r="A8" s="11">
        <v>9</v>
      </c>
      <c r="B8" s="11">
        <v>47</v>
      </c>
    </row>
    <row r="9" spans="1:2">
      <c r="A9" s="11">
        <v>16</v>
      </c>
      <c r="B9" s="11">
        <v>39</v>
      </c>
    </row>
    <row r="10" spans="1:2">
      <c r="A10" s="11">
        <v>15</v>
      </c>
      <c r="B10" s="11">
        <v>51</v>
      </c>
    </row>
    <row r="11" spans="1:2">
      <c r="A11" s="11">
        <v>13</v>
      </c>
      <c r="B11" s="11">
        <v>50</v>
      </c>
    </row>
    <row r="12" spans="1:2">
      <c r="A12" s="11">
        <v>10</v>
      </c>
      <c r="B12" s="11">
        <v>46</v>
      </c>
    </row>
    <row r="13" spans="1:2">
      <c r="A13" s="11">
        <v>9</v>
      </c>
      <c r="B13" s="11">
        <v>45</v>
      </c>
    </row>
    <row r="14" spans="1:2">
      <c r="A14" s="11">
        <v>15</v>
      </c>
      <c r="B14" s="11">
        <v>62</v>
      </c>
    </row>
    <row r="15" spans="1:2">
      <c r="A15" s="11">
        <v>17</v>
      </c>
      <c r="B15" s="11">
        <v>67</v>
      </c>
    </row>
    <row r="16" spans="1:2">
      <c r="A16" s="11">
        <v>17</v>
      </c>
      <c r="B16" s="11">
        <v>49</v>
      </c>
    </row>
    <row r="17" spans="1:2">
      <c r="A17" s="11">
        <v>13</v>
      </c>
      <c r="B17" s="11">
        <v>47</v>
      </c>
    </row>
    <row r="18" spans="1:2">
      <c r="A18" s="11">
        <v>8</v>
      </c>
      <c r="B18" s="11">
        <v>38</v>
      </c>
    </row>
    <row r="19" spans="1:2">
      <c r="A19" s="11">
        <v>15</v>
      </c>
      <c r="B19" s="11">
        <v>44</v>
      </c>
    </row>
    <row r="20" spans="1:2">
      <c r="A20" s="11">
        <v>16</v>
      </c>
      <c r="B20" s="11">
        <v>49</v>
      </c>
    </row>
    <row r="21" spans="1:2">
      <c r="A21" s="11">
        <v>14</v>
      </c>
      <c r="B21" s="11">
        <v>67</v>
      </c>
    </row>
    <row r="22" spans="1:2">
      <c r="A22" s="11">
        <v>14</v>
      </c>
      <c r="B22" s="11">
        <v>46</v>
      </c>
    </row>
    <row r="23" spans="1:2">
      <c r="A23" s="11">
        <v>11</v>
      </c>
      <c r="B23" s="11">
        <v>58</v>
      </c>
    </row>
    <row r="24" spans="1:2">
      <c r="A24" s="11">
        <v>16</v>
      </c>
      <c r="B24" s="11">
        <v>48</v>
      </c>
    </row>
    <row r="25" spans="1:2">
      <c r="A25" s="11">
        <v>18</v>
      </c>
      <c r="B25" s="11">
        <v>50</v>
      </c>
    </row>
    <row r="26" spans="1:2">
      <c r="A26" s="11">
        <v>20</v>
      </c>
      <c r="B26" s="11">
        <v>54</v>
      </c>
    </row>
    <row r="27" spans="1:2">
      <c r="A27" s="11">
        <v>15</v>
      </c>
      <c r="B27" s="11">
        <v>55</v>
      </c>
    </row>
    <row r="28" spans="1:2">
      <c r="A28" s="11">
        <v>14</v>
      </c>
      <c r="B28" s="11">
        <v>38</v>
      </c>
    </row>
    <row r="29" spans="1:2">
      <c r="A29" s="11">
        <v>17</v>
      </c>
      <c r="B29" s="11">
        <v>45</v>
      </c>
    </row>
    <row r="30" spans="1:2">
      <c r="A30" s="11">
        <v>15</v>
      </c>
      <c r="B30" s="11">
        <v>31</v>
      </c>
    </row>
    <row r="31" spans="1:2">
      <c r="A31" s="11">
        <v>20</v>
      </c>
      <c r="B31" s="11">
        <v>34</v>
      </c>
    </row>
  </sheetData>
  <phoneticPr fontId="2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3"/>
  <sheetViews>
    <sheetView zoomScale="85" zoomScaleNormal="85" workbookViewId="0">
      <selection activeCell="E33" sqref="E33"/>
    </sheetView>
  </sheetViews>
  <sheetFormatPr defaultRowHeight="13.5"/>
  <cols>
    <col min="1" max="1" width="9.25" customWidth="1"/>
    <col min="2" max="2" width="13.125" customWidth="1"/>
    <col min="3" max="3" width="12" customWidth="1"/>
    <col min="4" max="4" width="12.875" customWidth="1"/>
  </cols>
  <sheetData>
    <row r="1" spans="1:5" ht="30.75" customHeight="1">
      <c r="A1" s="32" t="s">
        <v>11</v>
      </c>
      <c r="B1" s="32" t="s">
        <v>8</v>
      </c>
      <c r="C1" s="32" t="s">
        <v>42</v>
      </c>
      <c r="D1" s="32" t="s">
        <v>43</v>
      </c>
      <c r="E1" s="32" t="s">
        <v>44</v>
      </c>
    </row>
    <row r="2" spans="1:5">
      <c r="A2" s="8">
        <v>15</v>
      </c>
      <c r="B2" s="8">
        <v>31</v>
      </c>
      <c r="C2" s="11">
        <v>18.5</v>
      </c>
      <c r="D2" s="11">
        <v>1</v>
      </c>
      <c r="E2" s="11">
        <f>(C2-D2)^2</f>
        <v>306.25</v>
      </c>
    </row>
    <row r="3" spans="1:5">
      <c r="A3" s="11">
        <v>20</v>
      </c>
      <c r="B3" s="11">
        <v>34</v>
      </c>
      <c r="C3" s="11">
        <v>29.5</v>
      </c>
      <c r="D3" s="11">
        <v>2</v>
      </c>
      <c r="E3" s="11">
        <f t="shared" ref="E3:E31" si="0">(C3-D3)^2</f>
        <v>756.25</v>
      </c>
    </row>
    <row r="4" spans="1:5">
      <c r="A4" s="11">
        <v>8</v>
      </c>
      <c r="B4" s="11">
        <v>38</v>
      </c>
      <c r="C4" s="11">
        <v>2</v>
      </c>
      <c r="D4" s="11">
        <v>3.5</v>
      </c>
      <c r="E4" s="11">
        <f t="shared" si="0"/>
        <v>2.25</v>
      </c>
    </row>
    <row r="5" spans="1:5">
      <c r="A5" s="11">
        <v>14</v>
      </c>
      <c r="B5" s="11">
        <v>38</v>
      </c>
      <c r="C5" s="11">
        <v>13.5</v>
      </c>
      <c r="D5" s="11">
        <v>3.5</v>
      </c>
      <c r="E5" s="11">
        <f t="shared" si="0"/>
        <v>100</v>
      </c>
    </row>
    <row r="6" spans="1:5">
      <c r="A6" s="11">
        <v>16</v>
      </c>
      <c r="B6" s="11">
        <v>39</v>
      </c>
      <c r="C6" s="11">
        <v>23</v>
      </c>
      <c r="D6" s="11">
        <v>5</v>
      </c>
      <c r="E6" s="11">
        <f t="shared" si="0"/>
        <v>324</v>
      </c>
    </row>
    <row r="7" spans="1:5">
      <c r="A7" s="11">
        <v>10</v>
      </c>
      <c r="B7" s="11">
        <v>42</v>
      </c>
      <c r="C7" s="11">
        <v>5.5</v>
      </c>
      <c r="D7" s="11">
        <v>6</v>
      </c>
      <c r="E7" s="11">
        <f t="shared" si="0"/>
        <v>0.25</v>
      </c>
    </row>
    <row r="8" spans="1:5">
      <c r="A8" s="11">
        <v>15</v>
      </c>
      <c r="B8" s="11">
        <v>44</v>
      </c>
      <c r="C8" s="11">
        <v>18.5</v>
      </c>
      <c r="D8" s="11">
        <v>7</v>
      </c>
      <c r="E8" s="11">
        <f t="shared" si="0"/>
        <v>132.25</v>
      </c>
    </row>
    <row r="9" spans="1:5">
      <c r="A9" s="11">
        <v>9</v>
      </c>
      <c r="B9" s="11">
        <v>45</v>
      </c>
      <c r="C9" s="11">
        <v>3.5</v>
      </c>
      <c r="D9" s="11">
        <v>8.5</v>
      </c>
      <c r="E9" s="11">
        <f t="shared" si="0"/>
        <v>25</v>
      </c>
    </row>
    <row r="10" spans="1:5">
      <c r="A10" s="11">
        <v>17</v>
      </c>
      <c r="B10" s="11">
        <v>45</v>
      </c>
      <c r="C10" s="11">
        <v>26</v>
      </c>
      <c r="D10" s="11">
        <v>8.5</v>
      </c>
      <c r="E10" s="11">
        <f t="shared" si="0"/>
        <v>306.25</v>
      </c>
    </row>
    <row r="11" spans="1:5">
      <c r="A11" s="11">
        <v>10</v>
      </c>
      <c r="B11" s="11">
        <v>46</v>
      </c>
      <c r="C11" s="11">
        <v>5.5</v>
      </c>
      <c r="D11" s="11">
        <v>10.5</v>
      </c>
      <c r="E11" s="11">
        <f t="shared" si="0"/>
        <v>25</v>
      </c>
    </row>
    <row r="12" spans="1:5">
      <c r="A12" s="11">
        <v>14</v>
      </c>
      <c r="B12" s="11">
        <v>46</v>
      </c>
      <c r="C12" s="11">
        <v>13.5</v>
      </c>
      <c r="D12" s="11">
        <v>10.5</v>
      </c>
      <c r="E12" s="11">
        <f t="shared" si="0"/>
        <v>9</v>
      </c>
    </row>
    <row r="13" spans="1:5">
      <c r="A13" s="11">
        <v>9</v>
      </c>
      <c r="B13" s="11">
        <v>47</v>
      </c>
      <c r="C13" s="11">
        <v>3.5</v>
      </c>
      <c r="D13" s="11">
        <v>12.5</v>
      </c>
      <c r="E13" s="11">
        <f t="shared" si="0"/>
        <v>81</v>
      </c>
    </row>
    <row r="14" spans="1:5">
      <c r="A14" s="11">
        <v>13</v>
      </c>
      <c r="B14" s="11">
        <v>47</v>
      </c>
      <c r="C14" s="11">
        <v>9.5</v>
      </c>
      <c r="D14" s="11">
        <v>12.5</v>
      </c>
      <c r="E14" s="11">
        <f t="shared" si="0"/>
        <v>9</v>
      </c>
    </row>
    <row r="15" spans="1:5">
      <c r="A15" s="11">
        <v>15</v>
      </c>
      <c r="B15" s="11">
        <v>48</v>
      </c>
      <c r="C15" s="11">
        <v>18.5</v>
      </c>
      <c r="D15" s="11">
        <v>14.5</v>
      </c>
      <c r="E15" s="11">
        <f t="shared" si="0"/>
        <v>16</v>
      </c>
    </row>
    <row r="16" spans="1:5">
      <c r="A16" s="11">
        <v>16</v>
      </c>
      <c r="B16" s="11">
        <v>48</v>
      </c>
      <c r="C16" s="11">
        <v>23</v>
      </c>
      <c r="D16" s="11">
        <v>14.5</v>
      </c>
      <c r="E16" s="11">
        <f t="shared" si="0"/>
        <v>72.25</v>
      </c>
    </row>
    <row r="17" spans="1:5">
      <c r="A17" s="11">
        <v>16</v>
      </c>
      <c r="B17" s="11">
        <v>49</v>
      </c>
      <c r="C17" s="11">
        <v>23</v>
      </c>
      <c r="D17" s="11">
        <v>16.5</v>
      </c>
      <c r="E17" s="11">
        <f t="shared" si="0"/>
        <v>42.25</v>
      </c>
    </row>
    <row r="18" spans="1:5">
      <c r="A18" s="11">
        <v>17</v>
      </c>
      <c r="B18" s="11">
        <v>49</v>
      </c>
      <c r="C18" s="11">
        <v>26</v>
      </c>
      <c r="D18" s="11">
        <v>16.5</v>
      </c>
      <c r="E18" s="11">
        <f t="shared" si="0"/>
        <v>90.25</v>
      </c>
    </row>
    <row r="19" spans="1:5">
      <c r="A19" s="11">
        <v>13</v>
      </c>
      <c r="B19" s="11">
        <v>50</v>
      </c>
      <c r="C19" s="11">
        <v>9.5</v>
      </c>
      <c r="D19" s="11">
        <v>19.5</v>
      </c>
      <c r="E19" s="11">
        <f t="shared" si="0"/>
        <v>100</v>
      </c>
    </row>
    <row r="20" spans="1:5">
      <c r="A20" s="11">
        <v>13</v>
      </c>
      <c r="B20" s="11">
        <v>50</v>
      </c>
      <c r="C20" s="11">
        <v>9.5</v>
      </c>
      <c r="D20" s="11">
        <v>19.5</v>
      </c>
      <c r="E20" s="11">
        <f t="shared" si="0"/>
        <v>100</v>
      </c>
    </row>
    <row r="21" spans="1:5">
      <c r="A21" s="11">
        <v>13</v>
      </c>
      <c r="B21" s="11">
        <v>50</v>
      </c>
      <c r="C21" s="11">
        <v>9.5</v>
      </c>
      <c r="D21" s="11">
        <v>19.5</v>
      </c>
      <c r="E21" s="11">
        <f t="shared" si="0"/>
        <v>100</v>
      </c>
    </row>
    <row r="22" spans="1:5">
      <c r="A22" s="11">
        <v>18</v>
      </c>
      <c r="B22" s="11">
        <v>50</v>
      </c>
      <c r="C22" s="11">
        <v>28</v>
      </c>
      <c r="D22" s="11">
        <v>19.5</v>
      </c>
      <c r="E22" s="11">
        <f t="shared" si="0"/>
        <v>72.25</v>
      </c>
    </row>
    <row r="23" spans="1:5">
      <c r="A23" s="11">
        <v>6</v>
      </c>
      <c r="B23" s="11">
        <v>51</v>
      </c>
      <c r="C23" s="11">
        <v>1</v>
      </c>
      <c r="D23" s="11">
        <v>22.5</v>
      </c>
      <c r="E23" s="11">
        <f t="shared" si="0"/>
        <v>462.25</v>
      </c>
    </row>
    <row r="24" spans="1:5">
      <c r="A24" s="11">
        <v>15</v>
      </c>
      <c r="B24" s="11">
        <v>51</v>
      </c>
      <c r="C24" s="11">
        <v>18.5</v>
      </c>
      <c r="D24" s="11">
        <v>22.5</v>
      </c>
      <c r="E24" s="11">
        <f t="shared" si="0"/>
        <v>16</v>
      </c>
    </row>
    <row r="25" spans="1:5">
      <c r="A25" s="11">
        <v>20</v>
      </c>
      <c r="B25" s="11">
        <v>54</v>
      </c>
      <c r="C25" s="11">
        <v>29.5</v>
      </c>
      <c r="D25" s="11">
        <v>24</v>
      </c>
      <c r="E25" s="11">
        <f t="shared" si="0"/>
        <v>30.25</v>
      </c>
    </row>
    <row r="26" spans="1:5">
      <c r="A26" s="11">
        <v>15</v>
      </c>
      <c r="B26" s="11">
        <v>55</v>
      </c>
      <c r="C26" s="11">
        <v>18.5</v>
      </c>
      <c r="D26" s="11">
        <v>25</v>
      </c>
      <c r="E26" s="11">
        <f t="shared" si="0"/>
        <v>42.25</v>
      </c>
    </row>
    <row r="27" spans="1:5">
      <c r="A27" s="11">
        <v>11</v>
      </c>
      <c r="B27" s="11">
        <v>58</v>
      </c>
      <c r="C27" s="11">
        <v>7</v>
      </c>
      <c r="D27" s="11">
        <v>26</v>
      </c>
      <c r="E27" s="11">
        <f t="shared" si="0"/>
        <v>361</v>
      </c>
    </row>
    <row r="28" spans="1:5">
      <c r="A28" s="11">
        <v>14</v>
      </c>
      <c r="B28" s="11">
        <v>61</v>
      </c>
      <c r="C28" s="11">
        <v>13.5</v>
      </c>
      <c r="D28" s="11">
        <v>27</v>
      </c>
      <c r="E28" s="11">
        <f t="shared" si="0"/>
        <v>182.25</v>
      </c>
    </row>
    <row r="29" spans="1:5">
      <c r="A29" s="11">
        <v>15</v>
      </c>
      <c r="B29" s="11">
        <v>62</v>
      </c>
      <c r="C29" s="11">
        <v>18.5</v>
      </c>
      <c r="D29" s="11">
        <v>28</v>
      </c>
      <c r="E29" s="11">
        <f t="shared" si="0"/>
        <v>90.25</v>
      </c>
    </row>
    <row r="30" spans="1:5">
      <c r="A30" s="11">
        <v>14</v>
      </c>
      <c r="B30" s="11">
        <v>67</v>
      </c>
      <c r="C30" s="11">
        <v>13.5</v>
      </c>
      <c r="D30" s="11">
        <v>29.5</v>
      </c>
      <c r="E30" s="11">
        <f t="shared" si="0"/>
        <v>256</v>
      </c>
    </row>
    <row r="31" spans="1:5">
      <c r="A31" s="11">
        <v>17</v>
      </c>
      <c r="B31" s="11">
        <v>67</v>
      </c>
      <c r="C31" s="11">
        <v>26</v>
      </c>
      <c r="D31" s="11">
        <v>29.5</v>
      </c>
      <c r="E31" s="11">
        <f t="shared" si="0"/>
        <v>12.25</v>
      </c>
    </row>
    <row r="32" spans="1:5">
      <c r="E32" s="33">
        <f>SUM(E2:E31)</f>
        <v>4122</v>
      </c>
    </row>
    <row r="33" spans="5:5">
      <c r="E33" s="34">
        <f>1-(6*E32)/(30*(30^2-1))</f>
        <v>8.2981090100111232E-2</v>
      </c>
    </row>
  </sheetData>
  <sortState ref="A2:E31">
    <sortCondition ref="B2:B31"/>
  </sortState>
  <phoneticPr fontId="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1"/>
  <sheetViews>
    <sheetView zoomScale="85" zoomScaleNormal="85" workbookViewId="0">
      <selection activeCell="C1" sqref="C1"/>
    </sheetView>
  </sheetViews>
  <sheetFormatPr defaultRowHeight="13.5"/>
  <sheetData>
    <row r="1" spans="1:8" ht="14.25" thickBot="1">
      <c r="A1" s="4" t="s">
        <v>4</v>
      </c>
      <c r="B1" s="4" t="s">
        <v>5</v>
      </c>
      <c r="E1" s="36"/>
      <c r="F1" s="13" t="s">
        <v>47</v>
      </c>
      <c r="G1" s="13" t="s">
        <v>48</v>
      </c>
      <c r="H1" s="13" t="s">
        <v>49</v>
      </c>
    </row>
    <row r="2" spans="1:8" ht="14.25" thickTop="1">
      <c r="A2" s="8">
        <v>1</v>
      </c>
      <c r="B2" s="8">
        <v>1</v>
      </c>
      <c r="E2" s="36" t="s">
        <v>45</v>
      </c>
      <c r="F2" s="35">
        <v>13</v>
      </c>
      <c r="G2" s="35">
        <v>5</v>
      </c>
      <c r="H2" s="35">
        <f>SUM(F2:G2)</f>
        <v>18</v>
      </c>
    </row>
    <row r="3" spans="1:8">
      <c r="A3" s="11">
        <v>1</v>
      </c>
      <c r="B3" s="11">
        <v>1</v>
      </c>
      <c r="E3" s="36" t="s">
        <v>46</v>
      </c>
      <c r="F3" s="35">
        <v>4</v>
      </c>
      <c r="G3" s="35">
        <v>8</v>
      </c>
      <c r="H3" s="35">
        <f>SUM(F3:G3)</f>
        <v>12</v>
      </c>
    </row>
    <row r="4" spans="1:8">
      <c r="A4" s="11">
        <v>1</v>
      </c>
      <c r="B4" s="11">
        <v>1</v>
      </c>
    </row>
    <row r="5" spans="1:8">
      <c r="A5" s="11">
        <v>1</v>
      </c>
      <c r="B5" s="11">
        <v>2</v>
      </c>
      <c r="E5" s="36" t="s">
        <v>50</v>
      </c>
      <c r="F5" s="13" t="s">
        <v>47</v>
      </c>
      <c r="G5" s="13" t="s">
        <v>48</v>
      </c>
    </row>
    <row r="6" spans="1:8">
      <c r="A6" s="11">
        <v>2</v>
      </c>
      <c r="B6" s="11">
        <v>1</v>
      </c>
      <c r="E6" s="36" t="s">
        <v>45</v>
      </c>
      <c r="F6" s="35">
        <f>F2/$H2</f>
        <v>0.72222222222222221</v>
      </c>
      <c r="G6" s="35">
        <f t="shared" ref="G6:G7" si="0">G2/$H2</f>
        <v>0.27777777777777779</v>
      </c>
    </row>
    <row r="7" spans="1:8">
      <c r="A7" s="11">
        <v>1</v>
      </c>
      <c r="B7" s="11">
        <v>1</v>
      </c>
      <c r="E7" s="36" t="s">
        <v>46</v>
      </c>
      <c r="F7" s="35">
        <f t="shared" ref="F7" si="1">F3/$H3</f>
        <v>0.33333333333333331</v>
      </c>
      <c r="G7" s="35">
        <f t="shared" si="0"/>
        <v>0.66666666666666663</v>
      </c>
    </row>
    <row r="8" spans="1:8">
      <c r="A8" s="11">
        <v>1</v>
      </c>
      <c r="B8" s="11">
        <v>1</v>
      </c>
    </row>
    <row r="9" spans="1:8">
      <c r="A9" s="11">
        <v>2</v>
      </c>
      <c r="B9" s="11">
        <v>1</v>
      </c>
      <c r="F9">
        <f>(F6/(1-F6))/(F7/(1-F7))</f>
        <v>5.2</v>
      </c>
    </row>
    <row r="10" spans="1:8">
      <c r="A10" s="11">
        <v>2</v>
      </c>
      <c r="B10" s="11">
        <v>2</v>
      </c>
    </row>
    <row r="11" spans="1:8">
      <c r="A11" s="11">
        <v>2</v>
      </c>
      <c r="B11" s="11">
        <v>2</v>
      </c>
    </row>
    <row r="12" spans="1:8">
      <c r="A12" s="11">
        <v>1</v>
      </c>
      <c r="B12" s="11">
        <v>1</v>
      </c>
    </row>
    <row r="13" spans="1:8">
      <c r="A13" s="11">
        <v>1</v>
      </c>
      <c r="B13" s="11">
        <v>1</v>
      </c>
    </row>
    <row r="14" spans="1:8">
      <c r="A14" s="11">
        <v>1</v>
      </c>
      <c r="B14" s="11">
        <v>2</v>
      </c>
    </row>
    <row r="15" spans="1:8">
      <c r="A15" s="11">
        <v>2</v>
      </c>
      <c r="B15" s="11">
        <v>1</v>
      </c>
    </row>
    <row r="16" spans="1:8">
      <c r="A16" s="11">
        <v>2</v>
      </c>
      <c r="B16" s="11">
        <v>2</v>
      </c>
    </row>
    <row r="17" spans="1:2">
      <c r="A17" s="11">
        <v>1</v>
      </c>
      <c r="B17" s="11">
        <v>1</v>
      </c>
    </row>
    <row r="18" spans="1:2">
      <c r="A18" s="11">
        <v>1</v>
      </c>
      <c r="B18" s="11">
        <v>1</v>
      </c>
    </row>
    <row r="19" spans="1:2">
      <c r="A19" s="11">
        <v>1</v>
      </c>
      <c r="B19" s="11">
        <v>2</v>
      </c>
    </row>
    <row r="20" spans="1:2">
      <c r="A20" s="11">
        <v>2</v>
      </c>
      <c r="B20" s="11">
        <v>2</v>
      </c>
    </row>
    <row r="21" spans="1:2">
      <c r="A21" s="11">
        <v>2</v>
      </c>
      <c r="B21" s="11">
        <v>2</v>
      </c>
    </row>
    <row r="22" spans="1:2">
      <c r="A22" s="11">
        <v>1</v>
      </c>
      <c r="B22" s="11">
        <v>1</v>
      </c>
    </row>
    <row r="23" spans="1:2">
      <c r="A23" s="11">
        <v>1</v>
      </c>
      <c r="B23" s="11">
        <v>1</v>
      </c>
    </row>
    <row r="24" spans="1:2">
      <c r="A24" s="11">
        <v>1</v>
      </c>
      <c r="B24" s="11">
        <v>2</v>
      </c>
    </row>
    <row r="25" spans="1:2">
      <c r="A25" s="11">
        <v>2</v>
      </c>
      <c r="B25" s="11">
        <v>2</v>
      </c>
    </row>
    <row r="26" spans="1:2">
      <c r="A26" s="11">
        <v>2</v>
      </c>
      <c r="B26" s="11">
        <v>2</v>
      </c>
    </row>
    <row r="27" spans="1:2">
      <c r="A27" s="11">
        <v>1</v>
      </c>
      <c r="B27" s="11">
        <v>1</v>
      </c>
    </row>
    <row r="28" spans="1:2">
      <c r="A28" s="11">
        <v>1</v>
      </c>
      <c r="B28" s="11">
        <v>1</v>
      </c>
    </row>
    <row r="29" spans="1:2">
      <c r="A29" s="11">
        <v>1</v>
      </c>
      <c r="B29" s="11">
        <v>2</v>
      </c>
    </row>
    <row r="30" spans="1:2">
      <c r="A30" s="11">
        <v>2</v>
      </c>
      <c r="B30" s="11">
        <v>1</v>
      </c>
    </row>
    <row r="31" spans="1:2">
      <c r="A31" s="11">
        <v>2</v>
      </c>
      <c r="B31" s="11">
        <v>2</v>
      </c>
    </row>
  </sheetData>
  <phoneticPr fontId="2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8"/>
  <sheetViews>
    <sheetView zoomScale="85" workbookViewId="0">
      <selection activeCell="J37" sqref="J37"/>
    </sheetView>
  </sheetViews>
  <sheetFormatPr defaultRowHeight="13.5"/>
  <cols>
    <col min="1" max="16384" width="9" style="40"/>
  </cols>
  <sheetData>
    <row r="1" spans="1:5">
      <c r="A1" s="43" t="s">
        <v>75</v>
      </c>
      <c r="B1" s="46" t="s">
        <v>72</v>
      </c>
      <c r="C1" s="46" t="s">
        <v>73</v>
      </c>
      <c r="D1" s="46" t="s">
        <v>74</v>
      </c>
      <c r="E1" s="41"/>
    </row>
    <row r="2" spans="1:5">
      <c r="A2" s="41" t="s">
        <v>70</v>
      </c>
      <c r="B2" s="41">
        <v>10</v>
      </c>
      <c r="C2" s="41">
        <v>7</v>
      </c>
      <c r="D2" s="41">
        <v>1</v>
      </c>
      <c r="E2" s="41">
        <f>SUM(B2:D2)</f>
        <v>18</v>
      </c>
    </row>
    <row r="3" spans="1:5">
      <c r="A3" s="41" t="s">
        <v>71</v>
      </c>
      <c r="B3" s="41">
        <v>0</v>
      </c>
      <c r="C3" s="41">
        <v>6</v>
      </c>
      <c r="D3" s="41">
        <v>6</v>
      </c>
      <c r="E3" s="41">
        <f>SUM(B3:D3)</f>
        <v>12</v>
      </c>
    </row>
    <row r="4" spans="1:5">
      <c r="A4" s="41"/>
      <c r="B4" s="41">
        <f>SUM(B2:B3)</f>
        <v>10</v>
      </c>
      <c r="C4" s="41">
        <f>SUM(C2:C3)</f>
        <v>13</v>
      </c>
      <c r="D4" s="41">
        <f>SUM(D2:D3)</f>
        <v>7</v>
      </c>
      <c r="E4" s="41">
        <f>SUM(E2:E3)</f>
        <v>30</v>
      </c>
    </row>
    <row r="6" spans="1:5">
      <c r="A6" s="43" t="s">
        <v>76</v>
      </c>
      <c r="B6" s="46" t="s">
        <v>72</v>
      </c>
      <c r="C6" s="46" t="s">
        <v>73</v>
      </c>
      <c r="D6" s="46" t="s">
        <v>74</v>
      </c>
    </row>
    <row r="7" spans="1:5">
      <c r="A7" s="41" t="s">
        <v>70</v>
      </c>
      <c r="B7" s="41">
        <f>$E2*B$4/$E$4</f>
        <v>6</v>
      </c>
      <c r="C7" s="41">
        <f t="shared" ref="C7:D7" si="0">$E2*C$4/$E$4</f>
        <v>7.8</v>
      </c>
      <c r="D7" s="41">
        <f t="shared" si="0"/>
        <v>4.2</v>
      </c>
    </row>
    <row r="8" spans="1:5">
      <c r="A8" s="41" t="s">
        <v>71</v>
      </c>
      <c r="B8" s="41">
        <f t="shared" ref="B8:D8" si="1">$E3*B$4/$E$4</f>
        <v>4</v>
      </c>
      <c r="C8" s="41">
        <f t="shared" si="1"/>
        <v>5.2</v>
      </c>
      <c r="D8" s="41">
        <f t="shared" si="1"/>
        <v>2.8</v>
      </c>
    </row>
    <row r="10" spans="1:5">
      <c r="A10" s="43" t="s">
        <v>77</v>
      </c>
      <c r="B10" s="45" t="s">
        <v>72</v>
      </c>
      <c r="C10" s="45" t="s">
        <v>73</v>
      </c>
      <c r="D10" s="45" t="s">
        <v>74</v>
      </c>
    </row>
    <row r="11" spans="1:5">
      <c r="A11" s="41" t="s">
        <v>70</v>
      </c>
      <c r="B11" s="41">
        <f>(B2-B7)^2/B7</f>
        <v>2.6666666666666665</v>
      </c>
      <c r="C11" s="41">
        <f t="shared" ref="C11:D11" si="2">(C2-C7)^2/C7</f>
        <v>8.205128205128201E-2</v>
      </c>
      <c r="D11" s="41">
        <f t="shared" si="2"/>
        <v>2.4380952380952383</v>
      </c>
    </row>
    <row r="12" spans="1:5">
      <c r="A12" s="41" t="s">
        <v>71</v>
      </c>
      <c r="B12" s="41">
        <f t="shared" ref="B12:D12" si="3">(B3-B8)^2/B8</f>
        <v>4</v>
      </c>
      <c r="C12" s="41">
        <f t="shared" si="3"/>
        <v>0.12307692307692301</v>
      </c>
      <c r="D12" s="41">
        <f t="shared" si="3"/>
        <v>3.6571428571428579</v>
      </c>
    </row>
    <row r="14" spans="1:5">
      <c r="A14" s="47" t="s">
        <v>78</v>
      </c>
      <c r="B14" s="40">
        <f>SUM(B11:D12)</f>
        <v>12.967032967032967</v>
      </c>
    </row>
    <row r="16" spans="1:5">
      <c r="A16" s="47" t="s">
        <v>79</v>
      </c>
      <c r="B16" s="40">
        <f>E4*1</f>
        <v>30</v>
      </c>
    </row>
    <row r="18" spans="1:2">
      <c r="A18" s="47" t="s">
        <v>80</v>
      </c>
      <c r="B18" s="40">
        <f>SQRT(B14/B16)</f>
        <v>0.65744538346119086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5"/>
  <sheetViews>
    <sheetView zoomScale="85" zoomScaleNormal="85" workbookViewId="0">
      <selection activeCell="I31" sqref="I31"/>
    </sheetView>
  </sheetViews>
  <sheetFormatPr defaultRowHeight="13.5"/>
  <cols>
    <col min="2" max="3" width="13" customWidth="1"/>
    <col min="5" max="5" width="12.75" bestFit="1" customWidth="1"/>
  </cols>
  <sheetData>
    <row r="1" spans="2:3" ht="31.5" customHeight="1" thickBot="1">
      <c r="B1" s="5" t="s">
        <v>8</v>
      </c>
      <c r="C1" s="5" t="s">
        <v>9</v>
      </c>
    </row>
    <row r="2" spans="2:3" ht="14.25" thickTop="1">
      <c r="B2" s="8">
        <v>51</v>
      </c>
      <c r="C2" s="8">
        <v>52</v>
      </c>
    </row>
    <row r="3" spans="2:3">
      <c r="B3" s="11">
        <v>42</v>
      </c>
      <c r="C3" s="11">
        <v>55</v>
      </c>
    </row>
    <row r="4" spans="2:3">
      <c r="B4" s="11">
        <v>50</v>
      </c>
      <c r="C4" s="11">
        <v>64</v>
      </c>
    </row>
    <row r="5" spans="2:3">
      <c r="B5" s="11">
        <v>48</v>
      </c>
      <c r="C5" s="11">
        <v>69</v>
      </c>
    </row>
    <row r="6" spans="2:3">
      <c r="B6" s="11">
        <v>61</v>
      </c>
      <c r="C6" s="11">
        <v>61</v>
      </c>
    </row>
    <row r="7" spans="2:3">
      <c r="B7" s="11">
        <v>50</v>
      </c>
      <c r="C7" s="11">
        <v>63</v>
      </c>
    </row>
    <row r="8" spans="2:3">
      <c r="B8" s="11">
        <v>47</v>
      </c>
      <c r="C8" s="11">
        <v>57</v>
      </c>
    </row>
    <row r="9" spans="2:3">
      <c r="B9" s="11">
        <v>39</v>
      </c>
      <c r="C9" s="11">
        <v>57</v>
      </c>
    </row>
    <row r="10" spans="2:3">
      <c r="B10" s="11">
        <v>51</v>
      </c>
      <c r="C10" s="11">
        <v>63</v>
      </c>
    </row>
    <row r="11" spans="2:3">
      <c r="B11" s="11">
        <v>50</v>
      </c>
      <c r="C11" s="11">
        <v>69</v>
      </c>
    </row>
    <row r="12" spans="2:3">
      <c r="B12" s="11">
        <v>46</v>
      </c>
      <c r="C12" s="11">
        <v>54</v>
      </c>
    </row>
    <row r="13" spans="2:3">
      <c r="B13" s="11">
        <v>45</v>
      </c>
      <c r="C13" s="11">
        <v>53</v>
      </c>
    </row>
    <row r="14" spans="2:3">
      <c r="B14" s="11">
        <v>62</v>
      </c>
      <c r="C14" s="11">
        <v>73</v>
      </c>
    </row>
    <row r="15" spans="2:3">
      <c r="B15" s="11">
        <v>67</v>
      </c>
      <c r="C15" s="11">
        <v>78</v>
      </c>
    </row>
    <row r="16" spans="2:3">
      <c r="B16" s="11">
        <v>49</v>
      </c>
      <c r="C16" s="11">
        <v>62</v>
      </c>
    </row>
    <row r="17" spans="1:3">
      <c r="B17" s="11">
        <v>47</v>
      </c>
      <c r="C17" s="11">
        <v>50</v>
      </c>
    </row>
    <row r="18" spans="1:3">
      <c r="B18" s="11">
        <v>38</v>
      </c>
      <c r="C18" s="11">
        <v>46</v>
      </c>
    </row>
    <row r="19" spans="1:3">
      <c r="B19" s="11">
        <v>44</v>
      </c>
      <c r="C19" s="11">
        <v>61</v>
      </c>
    </row>
    <row r="20" spans="1:3">
      <c r="B20" s="11">
        <v>49</v>
      </c>
      <c r="C20" s="11">
        <v>60</v>
      </c>
    </row>
    <row r="21" spans="1:3">
      <c r="B21" s="11">
        <v>67</v>
      </c>
      <c r="C21" s="11">
        <v>78</v>
      </c>
    </row>
    <row r="22" spans="1:3">
      <c r="B22" s="11">
        <v>46</v>
      </c>
      <c r="C22" s="11">
        <v>57</v>
      </c>
    </row>
    <row r="23" spans="1:3">
      <c r="B23" s="11">
        <v>58</v>
      </c>
      <c r="C23" s="11">
        <v>60</v>
      </c>
    </row>
    <row r="24" spans="1:3">
      <c r="B24" s="11">
        <v>48</v>
      </c>
      <c r="C24" s="11">
        <v>66</v>
      </c>
    </row>
    <row r="25" spans="1:3">
      <c r="B25" s="11">
        <v>50</v>
      </c>
      <c r="C25" s="11">
        <v>70</v>
      </c>
    </row>
    <row r="26" spans="1:3">
      <c r="B26" s="11">
        <v>54</v>
      </c>
      <c r="C26" s="11">
        <v>67</v>
      </c>
    </row>
    <row r="27" spans="1:3">
      <c r="B27" s="11">
        <v>55</v>
      </c>
      <c r="C27" s="11">
        <v>61</v>
      </c>
    </row>
    <row r="28" spans="1:3">
      <c r="B28" s="11">
        <v>38</v>
      </c>
      <c r="C28" s="11">
        <v>57</v>
      </c>
    </row>
    <row r="29" spans="1:3">
      <c r="B29" s="11">
        <v>45</v>
      </c>
      <c r="C29" s="11">
        <v>54</v>
      </c>
    </row>
    <row r="30" spans="1:3">
      <c r="B30" s="11">
        <v>31</v>
      </c>
      <c r="C30" s="11">
        <v>60</v>
      </c>
    </row>
    <row r="31" spans="1:3">
      <c r="B31" s="11">
        <v>34</v>
      </c>
      <c r="C31" s="11">
        <v>59</v>
      </c>
    </row>
    <row r="32" spans="1:3">
      <c r="A32" t="s">
        <v>81</v>
      </c>
      <c r="B32" s="48">
        <f>PEARSON(B2:B31,C2:C31)</f>
        <v>0.65350413485722514</v>
      </c>
    </row>
    <row r="33" spans="1:5">
      <c r="A33" t="s">
        <v>82</v>
      </c>
      <c r="B33">
        <f>B32*SQRT(30-2)</f>
        <v>3.4580188431692691</v>
      </c>
    </row>
    <row r="34" spans="1:5">
      <c r="A34" t="s">
        <v>79</v>
      </c>
      <c r="B34">
        <f>SQRT(1-B32^2)</f>
        <v>0.75692294569824592</v>
      </c>
      <c r="D34" t="s">
        <v>84</v>
      </c>
      <c r="E34" s="49">
        <f>TDIST(B35,28,2)</f>
        <v>9.0149237098189518E-5</v>
      </c>
    </row>
    <row r="35" spans="1:5">
      <c r="A35" t="s">
        <v>83</v>
      </c>
      <c r="B35">
        <f>B33/B34</f>
        <v>4.568521621417247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2"/>
  <sheetViews>
    <sheetView zoomScale="85" zoomScaleNormal="85" workbookViewId="0">
      <selection activeCell="K35" sqref="K35"/>
    </sheetView>
  </sheetViews>
  <sheetFormatPr defaultRowHeight="13.5"/>
  <sheetData>
    <row r="1" spans="1:4">
      <c r="A1" s="13" t="s">
        <v>75</v>
      </c>
      <c r="B1" s="13" t="s">
        <v>330</v>
      </c>
      <c r="C1" s="13" t="s">
        <v>331</v>
      </c>
      <c r="D1" s="13" t="s">
        <v>49</v>
      </c>
    </row>
    <row r="2" spans="1:4">
      <c r="A2" s="13" t="s">
        <v>330</v>
      </c>
      <c r="B2" s="35">
        <v>13</v>
      </c>
      <c r="C2" s="35">
        <v>5</v>
      </c>
      <c r="D2" s="35">
        <f>SUM(B2:C2)</f>
        <v>18</v>
      </c>
    </row>
    <row r="3" spans="1:4">
      <c r="A3" s="13" t="s">
        <v>331</v>
      </c>
      <c r="B3" s="35">
        <v>4</v>
      </c>
      <c r="C3" s="35">
        <v>8</v>
      </c>
      <c r="D3" s="35">
        <f>SUM(B3:C3)</f>
        <v>12</v>
      </c>
    </row>
    <row r="4" spans="1:4">
      <c r="A4" s="13" t="s">
        <v>49</v>
      </c>
      <c r="B4" s="35">
        <f>SUM(B2:B3)</f>
        <v>17</v>
      </c>
      <c r="C4" s="35">
        <f>SUM(C2:C3)</f>
        <v>13</v>
      </c>
      <c r="D4" s="35">
        <f>SUM(D2:D3)</f>
        <v>30</v>
      </c>
    </row>
    <row r="6" spans="1:4">
      <c r="A6" s="13" t="s">
        <v>76</v>
      </c>
      <c r="B6" s="13" t="s">
        <v>330</v>
      </c>
      <c r="C6" s="13" t="s">
        <v>331</v>
      </c>
    </row>
    <row r="7" spans="1:4">
      <c r="A7" s="13" t="s">
        <v>330</v>
      </c>
      <c r="B7" s="35">
        <f>$D2*B$4/$D$4</f>
        <v>10.199999999999999</v>
      </c>
      <c r="C7" s="35">
        <f t="shared" ref="C7:C8" si="0">$D2*C$4/$D$4</f>
        <v>7.8</v>
      </c>
    </row>
    <row r="8" spans="1:4">
      <c r="A8" s="13" t="s">
        <v>331</v>
      </c>
      <c r="B8" s="35">
        <f t="shared" ref="B8" si="1">$D3*B$4/$D$4</f>
        <v>6.8</v>
      </c>
      <c r="C8" s="35">
        <f t="shared" si="0"/>
        <v>5.2</v>
      </c>
    </row>
    <row r="10" spans="1:4">
      <c r="A10" s="34" t="s">
        <v>84</v>
      </c>
      <c r="B10">
        <f>CHITEST(B2:C3,B7:C8)</f>
        <v>3.522182727000462E-2</v>
      </c>
    </row>
    <row r="12" spans="1:4">
      <c r="A12" t="s">
        <v>78</v>
      </c>
      <c r="B12">
        <f>CHIINV(B10,1)</f>
        <v>4.4343891402714934</v>
      </c>
    </row>
  </sheetData>
  <phoneticPr fontId="2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26"/>
  <sheetViews>
    <sheetView zoomScale="85" workbookViewId="0">
      <selection activeCell="I33" sqref="I33"/>
    </sheetView>
  </sheetViews>
  <sheetFormatPr defaultRowHeight="13.5"/>
  <cols>
    <col min="1" max="4" width="9.75" style="40" customWidth="1"/>
    <col min="5" max="16384" width="9" style="40"/>
  </cols>
  <sheetData>
    <row r="1" spans="1:4">
      <c r="A1" s="43" t="s">
        <v>65</v>
      </c>
      <c r="B1" s="42" t="s">
        <v>60</v>
      </c>
      <c r="C1" s="42" t="s">
        <v>61</v>
      </c>
      <c r="D1" s="41"/>
    </row>
    <row r="2" spans="1:4">
      <c r="A2" s="43" t="s">
        <v>62</v>
      </c>
      <c r="B2" s="41">
        <v>8</v>
      </c>
      <c r="C2" s="41">
        <v>2</v>
      </c>
      <c r="D2" s="41">
        <f>SUM(B2:C2)</f>
        <v>10</v>
      </c>
    </row>
    <row r="3" spans="1:4">
      <c r="A3" s="43" t="s">
        <v>63</v>
      </c>
      <c r="B3" s="41">
        <v>8</v>
      </c>
      <c r="C3" s="41">
        <v>5</v>
      </c>
      <c r="D3" s="41">
        <f>SUM(B3:C3)</f>
        <v>13</v>
      </c>
    </row>
    <row r="4" spans="1:4">
      <c r="A4" s="43" t="s">
        <v>64</v>
      </c>
      <c r="B4" s="41">
        <v>1</v>
      </c>
      <c r="C4" s="41">
        <v>6</v>
      </c>
      <c r="D4" s="41">
        <f>SUM(B4:C4)</f>
        <v>7</v>
      </c>
    </row>
    <row r="5" spans="1:4">
      <c r="A5" s="41"/>
      <c r="B5" s="41">
        <f>SUM(B2:B4)</f>
        <v>17</v>
      </c>
      <c r="C5" s="41">
        <f>SUM(C2:C4)</f>
        <v>13</v>
      </c>
      <c r="D5" s="41">
        <f>SUM(B5:C5)</f>
        <v>30</v>
      </c>
    </row>
    <row r="7" spans="1:4">
      <c r="A7" s="43" t="s">
        <v>66</v>
      </c>
      <c r="B7" s="42" t="s">
        <v>60</v>
      </c>
      <c r="C7" s="42" t="s">
        <v>61</v>
      </c>
      <c r="D7" s="41"/>
    </row>
    <row r="8" spans="1:4">
      <c r="A8" s="43" t="s">
        <v>62</v>
      </c>
      <c r="B8" s="44">
        <f t="shared" ref="B8:C10" si="0">B$5*$D2/$D$5</f>
        <v>5.666666666666667</v>
      </c>
      <c r="C8" s="44">
        <f t="shared" si="0"/>
        <v>4.333333333333333</v>
      </c>
      <c r="D8" s="41">
        <f>SUM(B8:C8)</f>
        <v>10</v>
      </c>
    </row>
    <row r="9" spans="1:4">
      <c r="A9" s="43" t="s">
        <v>63</v>
      </c>
      <c r="B9" s="44">
        <f t="shared" si="0"/>
        <v>7.3666666666666663</v>
      </c>
      <c r="C9" s="44">
        <f t="shared" si="0"/>
        <v>5.6333333333333337</v>
      </c>
      <c r="D9" s="41">
        <f>SUM(B9:C9)</f>
        <v>13</v>
      </c>
    </row>
    <row r="10" spans="1:4">
      <c r="A10" s="43" t="s">
        <v>64</v>
      </c>
      <c r="B10" s="44">
        <f t="shared" si="0"/>
        <v>3.9666666666666668</v>
      </c>
      <c r="C10" s="44">
        <f t="shared" si="0"/>
        <v>3.0333333333333332</v>
      </c>
      <c r="D10" s="41">
        <f>SUM(B10:C10)</f>
        <v>7</v>
      </c>
    </row>
    <row r="11" spans="1:4">
      <c r="A11" s="41"/>
      <c r="B11" s="41">
        <f>SUM(B8:B10)</f>
        <v>17</v>
      </c>
      <c r="C11" s="41">
        <f>SUM(C8:C10)</f>
        <v>13</v>
      </c>
      <c r="D11" s="41">
        <f>SUM(B11:C11)</f>
        <v>30</v>
      </c>
    </row>
    <row r="13" spans="1:4">
      <c r="A13" s="43" t="s">
        <v>67</v>
      </c>
      <c r="B13" s="42" t="s">
        <v>60</v>
      </c>
      <c r="C13" s="42" t="s">
        <v>61</v>
      </c>
    </row>
    <row r="14" spans="1:4">
      <c r="A14" s="43" t="s">
        <v>62</v>
      </c>
      <c r="B14" s="44">
        <f>(B2-B8)/SQRT(B8)</f>
        <v>0.9801960588196067</v>
      </c>
      <c r="C14" s="44">
        <f t="shared" ref="C14:C16" si="1">(C2-C8)/SQRT(C8)</f>
        <v>-1.1208970766356099</v>
      </c>
    </row>
    <row r="15" spans="1:4">
      <c r="A15" s="43" t="s">
        <v>63</v>
      </c>
      <c r="B15" s="44">
        <f t="shared" ref="B15" si="2">(B3-B9)/SQRT(B9)</f>
        <v>0.23334410662481064</v>
      </c>
      <c r="C15" s="44">
        <f t="shared" si="1"/>
        <v>-0.26683919468200418</v>
      </c>
    </row>
    <row r="16" spans="1:4">
      <c r="A16" s="43" t="s">
        <v>64</v>
      </c>
      <c r="B16" s="44">
        <f t="shared" ref="B16" si="3">(B4-B10)/SQRT(B10)</f>
        <v>-1.4895527875851871</v>
      </c>
      <c r="C16" s="44">
        <f t="shared" si="1"/>
        <v>1.7033687802308699</v>
      </c>
    </row>
    <row r="18" spans="1:3">
      <c r="A18" s="43" t="s">
        <v>68</v>
      </c>
      <c r="B18" s="42" t="s">
        <v>60</v>
      </c>
      <c r="C18" s="42" t="s">
        <v>61</v>
      </c>
    </row>
    <row r="19" spans="1:3">
      <c r="A19" s="43" t="s">
        <v>62</v>
      </c>
      <c r="B19" s="44">
        <f>(1-B$5/$D$5)*(1-$D2/$D$5)</f>
        <v>0.28888888888888892</v>
      </c>
      <c r="C19" s="44">
        <f t="shared" ref="C19:C21" si="4">(1-C$5/$D$5)*(1-$D2/$D$5)</f>
        <v>0.37777777777777782</v>
      </c>
    </row>
    <row r="20" spans="1:3">
      <c r="A20" s="43" t="s">
        <v>63</v>
      </c>
      <c r="B20" s="44">
        <f t="shared" ref="B20" si="5">(1-B$5/$D$5)*(1-$D3/$D$5)</f>
        <v>0.24555555555555555</v>
      </c>
      <c r="C20" s="44">
        <f t="shared" si="4"/>
        <v>0.32111111111111107</v>
      </c>
    </row>
    <row r="21" spans="1:3">
      <c r="A21" s="43" t="s">
        <v>64</v>
      </c>
      <c r="B21" s="44">
        <f t="shared" ref="B21" si="6">(1-B$5/$D$5)*(1-$D4/$D$5)</f>
        <v>0.3322222222222222</v>
      </c>
      <c r="C21" s="44">
        <f t="shared" si="4"/>
        <v>0.43444444444444441</v>
      </c>
    </row>
    <row r="23" spans="1:3">
      <c r="A23" s="43" t="s">
        <v>69</v>
      </c>
      <c r="B23" s="42" t="s">
        <v>60</v>
      </c>
      <c r="C23" s="42" t="s">
        <v>61</v>
      </c>
    </row>
    <row r="24" spans="1:3">
      <c r="A24" s="43" t="s">
        <v>62</v>
      </c>
      <c r="B24" s="44">
        <f>B14/SQRT(B19)</f>
        <v>1.823675370016171</v>
      </c>
      <c r="C24" s="44">
        <f t="shared" ref="C24:C26" si="7">C14/SQRT(C19)</f>
        <v>-1.8236753700161714</v>
      </c>
    </row>
    <row r="25" spans="1:3">
      <c r="A25" s="43" t="s">
        <v>63</v>
      </c>
      <c r="B25" s="44">
        <f t="shared" ref="B25" si="8">B15/SQRT(B20)</f>
        <v>0.47089269649765447</v>
      </c>
      <c r="C25" s="44">
        <f t="shared" si="7"/>
        <v>-0.47089269649765442</v>
      </c>
    </row>
    <row r="26" spans="1:3">
      <c r="A26" s="43" t="s">
        <v>64</v>
      </c>
      <c r="B26" s="44">
        <f t="shared" ref="B26" si="9">B16/SQRT(B21)</f>
        <v>-2.584291857037353</v>
      </c>
      <c r="C26" s="44">
        <f t="shared" si="7"/>
        <v>2.584291857037353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36"/>
  <sheetViews>
    <sheetView zoomScale="85" zoomScaleNormal="85" workbookViewId="0">
      <selection activeCell="I23" sqref="I23"/>
    </sheetView>
  </sheetViews>
  <sheetFormatPr defaultRowHeight="13.5"/>
  <sheetData>
    <row r="1" spans="1:4" ht="14.25" thickBot="1">
      <c r="A1" s="4" t="s">
        <v>90</v>
      </c>
      <c r="B1" s="4" t="s">
        <v>4</v>
      </c>
      <c r="C1" s="4" t="s">
        <v>5</v>
      </c>
      <c r="D1" s="37" t="s">
        <v>85</v>
      </c>
    </row>
    <row r="2" spans="1:4" ht="14.25" thickTop="1">
      <c r="A2" s="11">
        <v>1</v>
      </c>
      <c r="B2" s="8">
        <v>1</v>
      </c>
      <c r="C2" s="8">
        <v>1</v>
      </c>
      <c r="D2">
        <f>SUM(B2:C2)</f>
        <v>2</v>
      </c>
    </row>
    <row r="3" spans="1:4">
      <c r="A3" s="11">
        <v>2</v>
      </c>
      <c r="B3" s="11">
        <v>1</v>
      </c>
      <c r="C3" s="11">
        <v>1</v>
      </c>
      <c r="D3">
        <f t="shared" ref="D3:D31" si="0">SUM(B3:C3)</f>
        <v>2</v>
      </c>
    </row>
    <row r="4" spans="1:4">
      <c r="A4" s="11">
        <v>3</v>
      </c>
      <c r="B4" s="11">
        <v>1</v>
      </c>
      <c r="C4" s="11">
        <v>1</v>
      </c>
      <c r="D4">
        <f t="shared" si="0"/>
        <v>2</v>
      </c>
    </row>
    <row r="5" spans="1:4">
      <c r="A5" s="11">
        <v>4</v>
      </c>
      <c r="B5" s="11">
        <v>1</v>
      </c>
      <c r="C5" s="11">
        <v>0</v>
      </c>
      <c r="D5">
        <f t="shared" si="0"/>
        <v>1</v>
      </c>
    </row>
    <row r="6" spans="1:4">
      <c r="A6" s="11">
        <v>5</v>
      </c>
      <c r="B6" s="11">
        <v>0</v>
      </c>
      <c r="C6" s="11">
        <v>1</v>
      </c>
      <c r="D6">
        <f t="shared" si="0"/>
        <v>1</v>
      </c>
    </row>
    <row r="7" spans="1:4">
      <c r="A7" s="11">
        <v>6</v>
      </c>
      <c r="B7" s="11">
        <v>1</v>
      </c>
      <c r="C7" s="11">
        <v>1</v>
      </c>
      <c r="D7">
        <f t="shared" si="0"/>
        <v>2</v>
      </c>
    </row>
    <row r="8" spans="1:4">
      <c r="A8" s="11">
        <v>7</v>
      </c>
      <c r="B8" s="11">
        <v>1</v>
      </c>
      <c r="C8" s="11">
        <v>1</v>
      </c>
      <c r="D8">
        <f t="shared" si="0"/>
        <v>2</v>
      </c>
    </row>
    <row r="9" spans="1:4">
      <c r="A9" s="11">
        <v>8</v>
      </c>
      <c r="B9" s="11">
        <v>0</v>
      </c>
      <c r="C9" s="11">
        <v>1</v>
      </c>
      <c r="D9">
        <f t="shared" si="0"/>
        <v>1</v>
      </c>
    </row>
    <row r="10" spans="1:4">
      <c r="A10" s="11">
        <v>9</v>
      </c>
      <c r="B10" s="11">
        <v>0</v>
      </c>
      <c r="C10" s="11">
        <v>0</v>
      </c>
      <c r="D10">
        <f t="shared" si="0"/>
        <v>0</v>
      </c>
    </row>
    <row r="11" spans="1:4">
      <c r="A11" s="11">
        <v>10</v>
      </c>
      <c r="B11" s="11">
        <v>0</v>
      </c>
      <c r="C11" s="11">
        <v>0</v>
      </c>
      <c r="D11">
        <f t="shared" si="0"/>
        <v>0</v>
      </c>
    </row>
    <row r="12" spans="1:4">
      <c r="A12" s="11">
        <v>11</v>
      </c>
      <c r="B12" s="11">
        <v>1</v>
      </c>
      <c r="C12" s="11">
        <v>1</v>
      </c>
      <c r="D12">
        <f t="shared" si="0"/>
        <v>2</v>
      </c>
    </row>
    <row r="13" spans="1:4">
      <c r="A13" s="11">
        <v>12</v>
      </c>
      <c r="B13" s="11">
        <v>1</v>
      </c>
      <c r="C13" s="11">
        <v>1</v>
      </c>
      <c r="D13">
        <f t="shared" si="0"/>
        <v>2</v>
      </c>
    </row>
    <row r="14" spans="1:4">
      <c r="A14" s="11">
        <v>13</v>
      </c>
      <c r="B14" s="11">
        <v>1</v>
      </c>
      <c r="C14" s="11">
        <v>0</v>
      </c>
      <c r="D14">
        <f t="shared" si="0"/>
        <v>1</v>
      </c>
    </row>
    <row r="15" spans="1:4">
      <c r="A15" s="11">
        <v>14</v>
      </c>
      <c r="B15" s="11">
        <v>0</v>
      </c>
      <c r="C15" s="11">
        <v>1</v>
      </c>
      <c r="D15">
        <f t="shared" si="0"/>
        <v>1</v>
      </c>
    </row>
    <row r="16" spans="1:4">
      <c r="A16" s="11">
        <v>15</v>
      </c>
      <c r="B16" s="11">
        <v>0</v>
      </c>
      <c r="C16" s="11">
        <v>0</v>
      </c>
      <c r="D16">
        <f t="shared" si="0"/>
        <v>0</v>
      </c>
    </row>
    <row r="17" spans="1:4">
      <c r="A17" s="11">
        <v>16</v>
      </c>
      <c r="B17" s="11">
        <v>1</v>
      </c>
      <c r="C17" s="11">
        <v>1</v>
      </c>
      <c r="D17">
        <f t="shared" si="0"/>
        <v>2</v>
      </c>
    </row>
    <row r="18" spans="1:4">
      <c r="A18" s="11">
        <v>17</v>
      </c>
      <c r="B18" s="11">
        <v>1</v>
      </c>
      <c r="C18" s="11">
        <v>1</v>
      </c>
      <c r="D18">
        <f t="shared" si="0"/>
        <v>2</v>
      </c>
    </row>
    <row r="19" spans="1:4">
      <c r="A19" s="11">
        <v>18</v>
      </c>
      <c r="B19" s="11">
        <v>1</v>
      </c>
      <c r="C19" s="11">
        <v>0</v>
      </c>
      <c r="D19">
        <f t="shared" si="0"/>
        <v>1</v>
      </c>
    </row>
    <row r="20" spans="1:4">
      <c r="A20" s="11">
        <v>19</v>
      </c>
      <c r="B20" s="11">
        <v>0</v>
      </c>
      <c r="C20" s="11">
        <v>0</v>
      </c>
      <c r="D20">
        <f t="shared" si="0"/>
        <v>0</v>
      </c>
    </row>
    <row r="21" spans="1:4">
      <c r="A21" s="11">
        <v>20</v>
      </c>
      <c r="B21" s="11">
        <v>0</v>
      </c>
      <c r="C21" s="11">
        <v>0</v>
      </c>
      <c r="D21">
        <f t="shared" si="0"/>
        <v>0</v>
      </c>
    </row>
    <row r="22" spans="1:4">
      <c r="A22" s="11">
        <v>21</v>
      </c>
      <c r="B22" s="11">
        <v>1</v>
      </c>
      <c r="C22" s="11">
        <v>1</v>
      </c>
      <c r="D22">
        <f t="shared" si="0"/>
        <v>2</v>
      </c>
    </row>
    <row r="23" spans="1:4">
      <c r="A23" s="11">
        <v>22</v>
      </c>
      <c r="B23" s="11">
        <v>1</v>
      </c>
      <c r="C23" s="11">
        <v>1</v>
      </c>
      <c r="D23">
        <f t="shared" si="0"/>
        <v>2</v>
      </c>
    </row>
    <row r="24" spans="1:4">
      <c r="A24" s="11">
        <v>23</v>
      </c>
      <c r="B24" s="11">
        <v>1</v>
      </c>
      <c r="C24" s="11">
        <v>0</v>
      </c>
      <c r="D24">
        <f t="shared" si="0"/>
        <v>1</v>
      </c>
    </row>
    <row r="25" spans="1:4">
      <c r="A25" s="11">
        <v>24</v>
      </c>
      <c r="B25" s="11">
        <v>0</v>
      </c>
      <c r="C25" s="11">
        <v>0</v>
      </c>
      <c r="D25">
        <f t="shared" si="0"/>
        <v>0</v>
      </c>
    </row>
    <row r="26" spans="1:4">
      <c r="A26" s="11">
        <v>25</v>
      </c>
      <c r="B26" s="11">
        <v>0</v>
      </c>
      <c r="C26" s="11">
        <v>0</v>
      </c>
      <c r="D26">
        <f t="shared" si="0"/>
        <v>0</v>
      </c>
    </row>
    <row r="27" spans="1:4">
      <c r="A27" s="11">
        <v>26</v>
      </c>
      <c r="B27" s="11">
        <v>1</v>
      </c>
      <c r="C27" s="11">
        <v>1</v>
      </c>
      <c r="D27">
        <f t="shared" si="0"/>
        <v>2</v>
      </c>
    </row>
    <row r="28" spans="1:4">
      <c r="A28" s="11">
        <v>27</v>
      </c>
      <c r="B28" s="11">
        <v>1</v>
      </c>
      <c r="C28" s="11">
        <v>1</v>
      </c>
      <c r="D28">
        <f t="shared" si="0"/>
        <v>2</v>
      </c>
    </row>
    <row r="29" spans="1:4">
      <c r="A29" s="11">
        <v>28</v>
      </c>
      <c r="B29" s="11">
        <v>1</v>
      </c>
      <c r="C29" s="11">
        <v>0</v>
      </c>
      <c r="D29">
        <f t="shared" si="0"/>
        <v>1</v>
      </c>
    </row>
    <row r="30" spans="1:4">
      <c r="A30" s="11">
        <v>29</v>
      </c>
      <c r="B30" s="11">
        <v>0</v>
      </c>
      <c r="C30" s="11">
        <v>1</v>
      </c>
      <c r="D30">
        <f t="shared" si="0"/>
        <v>1</v>
      </c>
    </row>
    <row r="31" spans="1:4">
      <c r="A31" s="11">
        <v>30</v>
      </c>
      <c r="B31" s="11">
        <v>0</v>
      </c>
      <c r="C31" s="11">
        <v>0</v>
      </c>
      <c r="D31">
        <f t="shared" si="0"/>
        <v>0</v>
      </c>
    </row>
    <row r="32" spans="1:4">
      <c r="A32" t="s">
        <v>89</v>
      </c>
      <c r="B32">
        <f>SUM(B2:B31)</f>
        <v>18</v>
      </c>
      <c r="C32">
        <f>SUM(C2:C31)</f>
        <v>17</v>
      </c>
    </row>
    <row r="33" spans="1:5">
      <c r="A33" t="s">
        <v>88</v>
      </c>
      <c r="B33">
        <f>SUM(B32:C32)</f>
        <v>35</v>
      </c>
    </row>
    <row r="34" spans="1:5">
      <c r="A34" t="s">
        <v>86</v>
      </c>
      <c r="B34">
        <f>SUMSQ(B32:C32)</f>
        <v>613</v>
      </c>
    </row>
    <row r="35" spans="1:5">
      <c r="A35" t="s">
        <v>87</v>
      </c>
      <c r="B35">
        <f>B33^2</f>
        <v>1225</v>
      </c>
      <c r="D35" t="s">
        <v>92</v>
      </c>
      <c r="E35">
        <f>(2*B34-B35)/(2*B33-B36)</f>
        <v>0.1111111111111111</v>
      </c>
    </row>
    <row r="36" spans="1:5">
      <c r="A36" t="s">
        <v>91</v>
      </c>
      <c r="B36">
        <f>SUMSQ(D2:D31)</f>
        <v>61</v>
      </c>
      <c r="D36" t="s">
        <v>93</v>
      </c>
      <c r="E36">
        <f>CHIDIST(E35,1)</f>
        <v>0.73888268079387487</v>
      </c>
    </row>
  </sheetData>
  <phoneticPr fontId="2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7"/>
  <sheetViews>
    <sheetView zoomScale="85" zoomScaleNormal="85" workbookViewId="0">
      <selection activeCell="A17" sqref="A17"/>
    </sheetView>
  </sheetViews>
  <sheetFormatPr defaultRowHeight="13.5"/>
  <cols>
    <col min="1" max="2" width="9.125" customWidth="1"/>
    <col min="4" max="4" width="14.75" customWidth="1"/>
  </cols>
  <sheetData>
    <row r="1" spans="1:6">
      <c r="A1" t="s">
        <v>98</v>
      </c>
    </row>
    <row r="2" spans="1:6" ht="25.5" customHeight="1" thickBot="1">
      <c r="A2" s="4" t="s">
        <v>95</v>
      </c>
      <c r="B2" s="5" t="s">
        <v>97</v>
      </c>
      <c r="D2" t="s">
        <v>99</v>
      </c>
    </row>
    <row r="3" spans="1:6" ht="15" thickTop="1" thickBot="1">
      <c r="A3" s="8">
        <v>42</v>
      </c>
      <c r="B3" s="8">
        <v>31</v>
      </c>
    </row>
    <row r="4" spans="1:6">
      <c r="A4" s="11">
        <v>45</v>
      </c>
      <c r="B4" s="11">
        <v>34</v>
      </c>
      <c r="D4" s="24"/>
      <c r="E4" s="24" t="s">
        <v>94</v>
      </c>
      <c r="F4" s="24" t="s">
        <v>96</v>
      </c>
    </row>
    <row r="5" spans="1:6">
      <c r="A5" s="11">
        <v>46</v>
      </c>
      <c r="B5" s="11">
        <v>38</v>
      </c>
      <c r="D5" s="26" t="s">
        <v>51</v>
      </c>
      <c r="E5" s="26">
        <v>51.8</v>
      </c>
      <c r="F5" s="26">
        <v>45.666666666666664</v>
      </c>
    </row>
    <row r="6" spans="1:6">
      <c r="A6" s="11">
        <v>46</v>
      </c>
      <c r="B6" s="11">
        <v>38</v>
      </c>
      <c r="D6" s="26" t="s">
        <v>52</v>
      </c>
      <c r="E6" s="26">
        <v>51.171428571428677</v>
      </c>
      <c r="F6" s="26">
        <v>81.380952380952294</v>
      </c>
    </row>
    <row r="7" spans="1:6">
      <c r="A7" s="11">
        <v>48</v>
      </c>
      <c r="B7" s="11">
        <v>39</v>
      </c>
      <c r="D7" s="26" t="s">
        <v>100</v>
      </c>
      <c r="E7" s="26">
        <v>15</v>
      </c>
      <c r="F7" s="26">
        <v>15</v>
      </c>
    </row>
    <row r="8" spans="1:6">
      <c r="A8" s="11">
        <v>48</v>
      </c>
      <c r="B8" s="11">
        <v>44</v>
      </c>
      <c r="D8" s="26" t="s">
        <v>101</v>
      </c>
      <c r="E8" s="26">
        <v>66.276190476190479</v>
      </c>
      <c r="F8" s="26"/>
    </row>
    <row r="9" spans="1:6">
      <c r="A9" s="11">
        <v>49</v>
      </c>
      <c r="B9" s="11">
        <v>45</v>
      </c>
      <c r="D9" s="26" t="s">
        <v>102</v>
      </c>
      <c r="E9" s="26">
        <v>0</v>
      </c>
      <c r="F9" s="26"/>
    </row>
    <row r="10" spans="1:6">
      <c r="A10" s="11">
        <v>50</v>
      </c>
      <c r="B10" s="11">
        <v>47</v>
      </c>
      <c r="D10" s="26" t="s">
        <v>103</v>
      </c>
      <c r="E10" s="26">
        <v>28</v>
      </c>
      <c r="F10" s="26"/>
    </row>
    <row r="11" spans="1:6">
      <c r="A11" s="11">
        <v>50</v>
      </c>
      <c r="B11" s="11">
        <v>47</v>
      </c>
      <c r="D11" s="26" t="s">
        <v>104</v>
      </c>
      <c r="E11" s="26">
        <v>2.0632337403823686</v>
      </c>
      <c r="F11" s="26"/>
    </row>
    <row r="12" spans="1:6">
      <c r="A12" s="11">
        <v>51</v>
      </c>
      <c r="B12" s="11">
        <v>49</v>
      </c>
      <c r="D12" s="26" t="s">
        <v>105</v>
      </c>
      <c r="E12" s="26">
        <v>2.423650294713944E-2</v>
      </c>
      <c r="F12" s="26"/>
    </row>
    <row r="13" spans="1:6">
      <c r="A13" s="11">
        <v>54</v>
      </c>
      <c r="B13" s="11">
        <v>50</v>
      </c>
      <c r="D13" s="26" t="s">
        <v>106</v>
      </c>
      <c r="E13" s="26">
        <v>1.7011309076118102</v>
      </c>
      <c r="F13" s="26"/>
    </row>
    <row r="14" spans="1:6">
      <c r="A14" s="11">
        <v>58</v>
      </c>
      <c r="B14" s="11">
        <v>50</v>
      </c>
      <c r="D14" s="26" t="s">
        <v>107</v>
      </c>
      <c r="E14" s="26">
        <v>4.847300589427888E-2</v>
      </c>
      <c r="F14" s="26"/>
    </row>
    <row r="15" spans="1:6" ht="14.25" thickBot="1">
      <c r="A15" s="11">
        <v>61</v>
      </c>
      <c r="B15" s="11">
        <v>51</v>
      </c>
      <c r="D15" s="27" t="s">
        <v>108</v>
      </c>
      <c r="E15" s="27">
        <v>2.0484071146628864</v>
      </c>
      <c r="F15" s="27"/>
    </row>
    <row r="16" spans="1:6">
      <c r="A16" s="11">
        <v>62</v>
      </c>
      <c r="B16" s="11">
        <v>55</v>
      </c>
    </row>
    <row r="17" spans="1:2">
      <c r="A17" s="11">
        <v>67</v>
      </c>
      <c r="B17" s="11">
        <v>67</v>
      </c>
    </row>
  </sheetData>
  <sortState ref="A2:B31">
    <sortCondition ref="A2:A31"/>
  </sortState>
  <phoneticPr fontId="2"/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1"/>
  <sheetViews>
    <sheetView zoomScale="85" zoomScaleNormal="85" workbookViewId="0">
      <selection sqref="A1:B1"/>
    </sheetView>
  </sheetViews>
  <sheetFormatPr defaultRowHeight="13.5"/>
  <cols>
    <col min="1" max="2" width="12.625" customWidth="1"/>
    <col min="4" max="4" width="14.125" customWidth="1"/>
    <col min="5" max="6" width="12.375" customWidth="1"/>
  </cols>
  <sheetData>
    <row r="1" spans="1:6" ht="32.25" customHeight="1" thickBot="1">
      <c r="A1" s="5" t="s">
        <v>8</v>
      </c>
      <c r="B1" s="5" t="s">
        <v>9</v>
      </c>
    </row>
    <row r="2" spans="1:6" ht="14.25" thickTop="1">
      <c r="A2" s="8">
        <v>51</v>
      </c>
      <c r="B2" s="8">
        <v>52</v>
      </c>
      <c r="D2" t="s">
        <v>109</v>
      </c>
    </row>
    <row r="3" spans="1:6" ht="14.25" thickBot="1">
      <c r="A3" s="11">
        <v>42</v>
      </c>
      <c r="B3" s="11">
        <v>55</v>
      </c>
    </row>
    <row r="4" spans="1:6" ht="30.75" customHeight="1">
      <c r="A4" s="11">
        <v>50</v>
      </c>
      <c r="B4" s="11">
        <v>64</v>
      </c>
      <c r="D4" s="24"/>
      <c r="E4" s="50" t="s">
        <v>110</v>
      </c>
      <c r="F4" s="50" t="s">
        <v>111</v>
      </c>
    </row>
    <row r="5" spans="1:6">
      <c r="A5" s="11">
        <v>48</v>
      </c>
      <c r="B5" s="11">
        <v>69</v>
      </c>
      <c r="D5" s="26" t="s">
        <v>51</v>
      </c>
      <c r="E5" s="26">
        <v>48.733333333333334</v>
      </c>
      <c r="F5" s="26">
        <v>61.2</v>
      </c>
    </row>
    <row r="6" spans="1:6">
      <c r="A6" s="11">
        <v>61</v>
      </c>
      <c r="B6" s="11">
        <v>61</v>
      </c>
      <c r="D6" s="26" t="s">
        <v>52</v>
      </c>
      <c r="E6" s="26">
        <v>73.719540229885126</v>
      </c>
      <c r="F6" s="26">
        <v>58.786206896551825</v>
      </c>
    </row>
    <row r="7" spans="1:6">
      <c r="A7" s="11">
        <v>50</v>
      </c>
      <c r="B7" s="11">
        <v>63</v>
      </c>
      <c r="D7" s="26" t="s">
        <v>100</v>
      </c>
      <c r="E7" s="26">
        <v>30</v>
      </c>
      <c r="F7" s="26">
        <v>30</v>
      </c>
    </row>
    <row r="8" spans="1:6">
      <c r="A8" s="11">
        <v>47</v>
      </c>
      <c r="B8" s="11">
        <v>57</v>
      </c>
      <c r="D8" s="26" t="s">
        <v>112</v>
      </c>
      <c r="E8" s="26">
        <v>0.65350413485722514</v>
      </c>
      <c r="F8" s="26"/>
    </row>
    <row r="9" spans="1:6">
      <c r="A9" s="11">
        <v>39</v>
      </c>
      <c r="B9" s="11">
        <v>57</v>
      </c>
      <c r="D9" s="26" t="s">
        <v>102</v>
      </c>
      <c r="E9" s="26">
        <v>0</v>
      </c>
      <c r="F9" s="26"/>
    </row>
    <row r="10" spans="1:6">
      <c r="A10" s="11">
        <v>51</v>
      </c>
      <c r="B10" s="11">
        <v>63</v>
      </c>
      <c r="D10" s="26" t="s">
        <v>103</v>
      </c>
      <c r="E10" s="26">
        <v>29</v>
      </c>
      <c r="F10" s="26"/>
    </row>
    <row r="11" spans="1:6">
      <c r="A11" s="11">
        <v>50</v>
      </c>
      <c r="B11" s="11">
        <v>69</v>
      </c>
      <c r="D11" s="26" t="s">
        <v>104</v>
      </c>
      <c r="E11" s="26">
        <v>-10.017306417627191</v>
      </c>
      <c r="F11" s="26"/>
    </row>
    <row r="12" spans="1:6">
      <c r="A12" s="11">
        <v>46</v>
      </c>
      <c r="B12" s="11">
        <v>54</v>
      </c>
      <c r="D12" s="26" t="s">
        <v>105</v>
      </c>
      <c r="E12" s="26">
        <v>3.1729350628350688E-11</v>
      </c>
      <c r="F12" s="26"/>
    </row>
    <row r="13" spans="1:6">
      <c r="A13" s="11">
        <v>45</v>
      </c>
      <c r="B13" s="11">
        <v>53</v>
      </c>
      <c r="D13" s="26" t="s">
        <v>106</v>
      </c>
      <c r="E13" s="26">
        <v>1.6991269956228652</v>
      </c>
      <c r="F13" s="26"/>
    </row>
    <row r="14" spans="1:6">
      <c r="A14" s="11">
        <v>62</v>
      </c>
      <c r="B14" s="11">
        <v>73</v>
      </c>
      <c r="D14" s="26" t="s">
        <v>107</v>
      </c>
      <c r="E14" s="26">
        <v>6.3458701256701376E-11</v>
      </c>
      <c r="F14" s="26"/>
    </row>
    <row r="15" spans="1:6" ht="14.25" thickBot="1">
      <c r="A15" s="11">
        <v>67</v>
      </c>
      <c r="B15" s="11">
        <v>78</v>
      </c>
      <c r="D15" s="27" t="s">
        <v>108</v>
      </c>
      <c r="E15" s="27">
        <v>2.0452296111085477</v>
      </c>
      <c r="F15" s="27"/>
    </row>
    <row r="16" spans="1:6">
      <c r="A16" s="11">
        <v>49</v>
      </c>
      <c r="B16" s="11">
        <v>62</v>
      </c>
    </row>
    <row r="17" spans="1:2">
      <c r="A17" s="11">
        <v>47</v>
      </c>
      <c r="B17" s="11">
        <v>50</v>
      </c>
    </row>
    <row r="18" spans="1:2">
      <c r="A18" s="11">
        <v>38</v>
      </c>
      <c r="B18" s="11">
        <v>46</v>
      </c>
    </row>
    <row r="19" spans="1:2">
      <c r="A19" s="11">
        <v>44</v>
      </c>
      <c r="B19" s="11">
        <v>61</v>
      </c>
    </row>
    <row r="20" spans="1:2">
      <c r="A20" s="11">
        <v>49</v>
      </c>
      <c r="B20" s="11">
        <v>60</v>
      </c>
    </row>
    <row r="21" spans="1:2">
      <c r="A21" s="11">
        <v>67</v>
      </c>
      <c r="B21" s="11">
        <v>78</v>
      </c>
    </row>
    <row r="22" spans="1:2">
      <c r="A22" s="11">
        <v>46</v>
      </c>
      <c r="B22" s="11">
        <v>57</v>
      </c>
    </row>
    <row r="23" spans="1:2">
      <c r="A23" s="11">
        <v>58</v>
      </c>
      <c r="B23" s="11">
        <v>60</v>
      </c>
    </row>
    <row r="24" spans="1:2">
      <c r="A24" s="11">
        <v>48</v>
      </c>
      <c r="B24" s="11">
        <v>66</v>
      </c>
    </row>
    <row r="25" spans="1:2">
      <c r="A25" s="11">
        <v>50</v>
      </c>
      <c r="B25" s="11">
        <v>70</v>
      </c>
    </row>
    <row r="26" spans="1:2">
      <c r="A26" s="11">
        <v>54</v>
      </c>
      <c r="B26" s="11">
        <v>67</v>
      </c>
    </row>
    <row r="27" spans="1:2">
      <c r="A27" s="11">
        <v>55</v>
      </c>
      <c r="B27" s="11">
        <v>61</v>
      </c>
    </row>
    <row r="28" spans="1:2">
      <c r="A28" s="11">
        <v>38</v>
      </c>
      <c r="B28" s="11">
        <v>57</v>
      </c>
    </row>
    <row r="29" spans="1:2">
      <c r="A29" s="11">
        <v>45</v>
      </c>
      <c r="B29" s="11">
        <v>54</v>
      </c>
    </row>
    <row r="30" spans="1:2">
      <c r="A30" s="11">
        <v>31</v>
      </c>
      <c r="B30" s="11">
        <v>60</v>
      </c>
    </row>
    <row r="31" spans="1:2">
      <c r="A31" s="11">
        <v>34</v>
      </c>
      <c r="B31" s="11">
        <v>59</v>
      </c>
    </row>
  </sheetData>
  <phoneticPr fontId="2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7"/>
  <sheetViews>
    <sheetView topLeftCell="A4" zoomScale="85" zoomScaleNormal="85" workbookViewId="0">
      <selection activeCell="F41" sqref="F41"/>
    </sheetView>
  </sheetViews>
  <sheetFormatPr defaultRowHeight="13.5"/>
  <cols>
    <col min="4" max="4" width="14.75" customWidth="1"/>
  </cols>
  <sheetData>
    <row r="1" spans="1:6">
      <c r="A1" t="s">
        <v>98</v>
      </c>
    </row>
    <row r="2" spans="1:6" ht="14.25" thickBot="1">
      <c r="A2" s="4" t="s">
        <v>95</v>
      </c>
      <c r="B2" s="5" t="s">
        <v>97</v>
      </c>
      <c r="D2" t="s">
        <v>113</v>
      </c>
    </row>
    <row r="3" spans="1:6" ht="15" thickTop="1" thickBot="1">
      <c r="A3" s="8">
        <v>42</v>
      </c>
      <c r="B3" s="8">
        <v>31</v>
      </c>
    </row>
    <row r="4" spans="1:6">
      <c r="A4" s="11">
        <v>45</v>
      </c>
      <c r="B4" s="11">
        <v>34</v>
      </c>
      <c r="D4" s="24"/>
      <c r="E4" s="24" t="s">
        <v>94</v>
      </c>
      <c r="F4" s="24" t="s">
        <v>96</v>
      </c>
    </row>
    <row r="5" spans="1:6">
      <c r="A5" s="11">
        <v>46</v>
      </c>
      <c r="B5" s="11">
        <v>38</v>
      </c>
      <c r="D5" s="26" t="s">
        <v>51</v>
      </c>
      <c r="E5" s="26">
        <v>51.8</v>
      </c>
      <c r="F5" s="26">
        <v>45.666666666666664</v>
      </c>
    </row>
    <row r="6" spans="1:6">
      <c r="A6" s="11">
        <v>46</v>
      </c>
      <c r="B6" s="11">
        <v>38</v>
      </c>
      <c r="D6" s="26" t="s">
        <v>52</v>
      </c>
      <c r="E6" s="26">
        <v>51.171428571428677</v>
      </c>
      <c r="F6" s="26">
        <v>81.380952380952294</v>
      </c>
    </row>
    <row r="7" spans="1:6">
      <c r="A7" s="11">
        <v>48</v>
      </c>
      <c r="B7" s="11">
        <v>39</v>
      </c>
      <c r="D7" s="26" t="s">
        <v>100</v>
      </c>
      <c r="E7" s="26">
        <v>15</v>
      </c>
      <c r="F7" s="26">
        <v>15</v>
      </c>
    </row>
    <row r="8" spans="1:6">
      <c r="A8" s="11">
        <v>48</v>
      </c>
      <c r="B8" s="11">
        <v>44</v>
      </c>
      <c r="D8" s="26" t="s">
        <v>103</v>
      </c>
      <c r="E8" s="26">
        <v>14</v>
      </c>
      <c r="F8" s="26">
        <v>14</v>
      </c>
    </row>
    <row r="9" spans="1:6">
      <c r="A9" s="11">
        <v>49</v>
      </c>
      <c r="B9" s="11">
        <v>45</v>
      </c>
      <c r="D9" s="26" t="s">
        <v>114</v>
      </c>
      <c r="E9" s="26">
        <v>0.6287887653598615</v>
      </c>
      <c r="F9" s="26"/>
    </row>
    <row r="10" spans="1:6">
      <c r="A10" s="11">
        <v>50</v>
      </c>
      <c r="B10" s="11">
        <v>47</v>
      </c>
      <c r="D10" s="26" t="s">
        <v>115</v>
      </c>
      <c r="E10" s="26">
        <v>0.1979596560173007</v>
      </c>
      <c r="F10" s="26"/>
    </row>
    <row r="11" spans="1:6" ht="14.25" thickBot="1">
      <c r="A11" s="11">
        <v>50</v>
      </c>
      <c r="B11" s="11">
        <v>47</v>
      </c>
      <c r="D11" s="27" t="s">
        <v>116</v>
      </c>
      <c r="E11" s="27">
        <v>0.40262094293168493</v>
      </c>
      <c r="F11" s="27"/>
    </row>
    <row r="12" spans="1:6">
      <c r="A12" s="11">
        <v>51</v>
      </c>
      <c r="B12" s="11">
        <v>49</v>
      </c>
    </row>
    <row r="13" spans="1:6">
      <c r="A13" s="11">
        <v>54</v>
      </c>
      <c r="B13" s="11">
        <v>50</v>
      </c>
    </row>
    <row r="14" spans="1:6">
      <c r="A14" s="11">
        <v>58</v>
      </c>
      <c r="B14" s="11">
        <v>50</v>
      </c>
    </row>
    <row r="15" spans="1:6">
      <c r="A15" s="11">
        <v>61</v>
      </c>
      <c r="B15" s="11">
        <v>51</v>
      </c>
    </row>
    <row r="16" spans="1:6">
      <c r="A16" s="11">
        <v>62</v>
      </c>
      <c r="B16" s="11">
        <v>55</v>
      </c>
    </row>
    <row r="17" spans="1:2">
      <c r="A17" s="11">
        <v>67</v>
      </c>
      <c r="B17" s="11">
        <v>67</v>
      </c>
    </row>
  </sheetData>
  <phoneticPr fontId="2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72"/>
  <sheetViews>
    <sheetView zoomScale="85" workbookViewId="0">
      <selection activeCell="C4" sqref="C4"/>
    </sheetView>
  </sheetViews>
  <sheetFormatPr defaultRowHeight="13.5"/>
  <cols>
    <col min="1" max="1" width="7.875" style="40" customWidth="1"/>
    <col min="2" max="4" width="9" style="40"/>
    <col min="5" max="5" width="11.75" style="40" customWidth="1"/>
    <col min="6" max="16384" width="9" style="40"/>
  </cols>
  <sheetData>
    <row r="1" spans="1:13" ht="27.75" thickBot="1">
      <c r="A1" s="5" t="s">
        <v>2</v>
      </c>
      <c r="B1" s="5" t="s">
        <v>7</v>
      </c>
      <c r="C1" s="52" t="s">
        <v>119</v>
      </c>
    </row>
    <row r="2" spans="1:13" ht="14.25" thickTop="1">
      <c r="A2" s="51">
        <v>1</v>
      </c>
      <c r="B2" s="51">
        <v>6</v>
      </c>
      <c r="C2" s="40">
        <v>1</v>
      </c>
      <c r="E2" s="47" t="s">
        <v>127</v>
      </c>
      <c r="F2" s="40">
        <f>SUM(C2:C16)</f>
        <v>228</v>
      </c>
      <c r="H2" s="47" t="s">
        <v>129</v>
      </c>
      <c r="I2" s="40">
        <f>15*15+(15*(15+1))/2-F2</f>
        <v>117</v>
      </c>
    </row>
    <row r="3" spans="1:13">
      <c r="A3" s="41">
        <v>1</v>
      </c>
      <c r="B3" s="41">
        <v>9</v>
      </c>
      <c r="C3" s="40">
        <v>3.5</v>
      </c>
      <c r="E3" s="47" t="s">
        <v>128</v>
      </c>
      <c r="F3" s="40">
        <f>SUM(C17:C31)</f>
        <v>237</v>
      </c>
      <c r="H3" s="47" t="s">
        <v>130</v>
      </c>
      <c r="I3" s="40">
        <f>15*15+(15*(15+1))/2-F3</f>
        <v>108</v>
      </c>
    </row>
    <row r="4" spans="1:13">
      <c r="A4" s="41">
        <v>1</v>
      </c>
      <c r="B4" s="41">
        <v>10</v>
      </c>
      <c r="C4" s="40">
        <v>5.5</v>
      </c>
    </row>
    <row r="5" spans="1:13">
      <c r="A5" s="41">
        <v>1</v>
      </c>
      <c r="B5" s="41">
        <v>10</v>
      </c>
      <c r="C5" s="40">
        <v>5.5</v>
      </c>
      <c r="E5" s="40" t="s">
        <v>135</v>
      </c>
      <c r="F5" s="40">
        <f>SQRT((15*15*(15+15+1))/12)</f>
        <v>24.109126902482387</v>
      </c>
    </row>
    <row r="6" spans="1:13">
      <c r="A6" s="41">
        <v>1</v>
      </c>
      <c r="B6" s="41">
        <v>11</v>
      </c>
      <c r="C6" s="40">
        <v>7</v>
      </c>
      <c r="E6" s="40" t="s">
        <v>137</v>
      </c>
      <c r="F6" s="40">
        <f>15*15/2</f>
        <v>112.5</v>
      </c>
    </row>
    <row r="7" spans="1:13">
      <c r="A7" s="41">
        <v>1</v>
      </c>
      <c r="B7" s="41">
        <v>13</v>
      </c>
      <c r="C7" s="40">
        <v>9</v>
      </c>
      <c r="E7" s="40" t="s">
        <v>138</v>
      </c>
      <c r="F7" s="40">
        <f>(I3-F6)/F5</f>
        <v>-0.18665130505147656</v>
      </c>
    </row>
    <row r="8" spans="1:13">
      <c r="A8" s="41">
        <v>1</v>
      </c>
      <c r="B8" s="41">
        <v>14</v>
      </c>
      <c r="C8" s="40">
        <v>13.5</v>
      </c>
      <c r="E8" s="40" t="s">
        <v>139</v>
      </c>
      <c r="F8" s="40">
        <f>NORMSDIST(F7)</f>
        <v>0.42596701897056877</v>
      </c>
    </row>
    <row r="9" spans="1:13">
      <c r="A9" s="41">
        <v>1</v>
      </c>
      <c r="B9" s="41">
        <v>14</v>
      </c>
      <c r="C9" s="40">
        <v>13.5</v>
      </c>
    </row>
    <row r="10" spans="1:13">
      <c r="A10" s="41">
        <v>1</v>
      </c>
      <c r="B10" s="41">
        <v>15</v>
      </c>
      <c r="C10" s="40">
        <v>18.5</v>
      </c>
      <c r="E10" s="40" t="s">
        <v>131</v>
      </c>
      <c r="F10" s="40">
        <v>3.5</v>
      </c>
      <c r="G10" s="40">
        <v>5.5</v>
      </c>
      <c r="H10" s="40">
        <v>9</v>
      </c>
      <c r="I10" s="40">
        <v>13.5</v>
      </c>
      <c r="J10" s="40">
        <v>18.5</v>
      </c>
      <c r="K10" s="40">
        <v>23</v>
      </c>
      <c r="L10" s="40">
        <v>26</v>
      </c>
      <c r="M10" s="40">
        <v>29.5</v>
      </c>
    </row>
    <row r="11" spans="1:13">
      <c r="A11" s="41">
        <v>1</v>
      </c>
      <c r="B11" s="41">
        <v>15</v>
      </c>
      <c r="C11" s="40">
        <v>18.5</v>
      </c>
      <c r="E11" s="40" t="s">
        <v>132</v>
      </c>
      <c r="F11" s="40">
        <v>2</v>
      </c>
      <c r="G11" s="40">
        <v>2</v>
      </c>
      <c r="H11" s="40">
        <v>3</v>
      </c>
      <c r="I11" s="40">
        <v>4</v>
      </c>
      <c r="J11" s="40">
        <v>6</v>
      </c>
      <c r="K11" s="40">
        <v>3</v>
      </c>
      <c r="L11" s="40">
        <v>3</v>
      </c>
      <c r="M11" s="40">
        <v>2</v>
      </c>
    </row>
    <row r="12" spans="1:13">
      <c r="A12" s="41">
        <v>1</v>
      </c>
      <c r="B12" s="41">
        <v>16</v>
      </c>
      <c r="C12" s="40">
        <v>23</v>
      </c>
      <c r="E12" s="40" t="s">
        <v>133</v>
      </c>
      <c r="F12" s="40">
        <f>F11^3-F11</f>
        <v>6</v>
      </c>
      <c r="G12" s="40">
        <f t="shared" ref="G12:M12" si="0">G11^3-G11</f>
        <v>6</v>
      </c>
      <c r="H12" s="40">
        <f t="shared" si="0"/>
        <v>24</v>
      </c>
      <c r="I12" s="40">
        <f t="shared" si="0"/>
        <v>60</v>
      </c>
      <c r="J12" s="40">
        <f t="shared" si="0"/>
        <v>210</v>
      </c>
      <c r="K12" s="40">
        <f t="shared" si="0"/>
        <v>24</v>
      </c>
      <c r="L12" s="40">
        <f t="shared" si="0"/>
        <v>24</v>
      </c>
      <c r="M12" s="40">
        <f t="shared" si="0"/>
        <v>6</v>
      </c>
    </row>
    <row r="13" spans="1:13">
      <c r="A13" s="41">
        <v>1</v>
      </c>
      <c r="B13" s="41">
        <v>17</v>
      </c>
      <c r="C13" s="40">
        <v>26</v>
      </c>
      <c r="E13" s="40" t="s">
        <v>134</v>
      </c>
      <c r="F13" s="40">
        <f>SUM(F12:M12)</f>
        <v>360</v>
      </c>
    </row>
    <row r="14" spans="1:13">
      <c r="A14" s="41">
        <v>1</v>
      </c>
      <c r="B14" s="41">
        <v>17</v>
      </c>
      <c r="C14" s="40">
        <v>26</v>
      </c>
      <c r="E14" s="40" t="s">
        <v>136</v>
      </c>
      <c r="F14" s="40">
        <f>SQRT(((15*15)/(30*(30-1))*((30^3-30-F13)/12)))</f>
        <v>23.947680040253271</v>
      </c>
    </row>
    <row r="15" spans="1:13">
      <c r="A15" s="41">
        <v>1</v>
      </c>
      <c r="B15" s="41">
        <v>18</v>
      </c>
      <c r="C15" s="40">
        <v>28</v>
      </c>
      <c r="E15" s="40" t="s">
        <v>137</v>
      </c>
      <c r="F15" s="40">
        <f>15*15/2</f>
        <v>112.5</v>
      </c>
    </row>
    <row r="16" spans="1:13">
      <c r="A16" s="41">
        <v>1</v>
      </c>
      <c r="B16" s="41">
        <v>20</v>
      </c>
      <c r="C16" s="40">
        <v>29.5</v>
      </c>
      <c r="E16" s="40" t="s">
        <v>138</v>
      </c>
      <c r="F16" s="40">
        <f>(I3-F15)/F14</f>
        <v>-0.18790964270593319</v>
      </c>
    </row>
    <row r="17" spans="1:6">
      <c r="A17" s="41">
        <v>2</v>
      </c>
      <c r="B17" s="41">
        <v>8</v>
      </c>
      <c r="C17" s="40">
        <v>2</v>
      </c>
      <c r="E17" s="40" t="s">
        <v>139</v>
      </c>
      <c r="F17" s="40">
        <f>NORMSDIST(F16)</f>
        <v>0.42547374180294373</v>
      </c>
    </row>
    <row r="18" spans="1:6">
      <c r="A18" s="41">
        <v>2</v>
      </c>
      <c r="B18" s="41">
        <v>9</v>
      </c>
      <c r="C18" s="40">
        <v>3.5</v>
      </c>
    </row>
    <row r="19" spans="1:6">
      <c r="A19" s="41">
        <v>2</v>
      </c>
      <c r="B19" s="41">
        <v>13</v>
      </c>
      <c r="C19" s="40">
        <v>9</v>
      </c>
    </row>
    <row r="20" spans="1:6">
      <c r="A20" s="41">
        <v>2</v>
      </c>
      <c r="B20" s="41">
        <v>13</v>
      </c>
      <c r="C20" s="40">
        <v>9</v>
      </c>
    </row>
    <row r="21" spans="1:6">
      <c r="A21" s="41">
        <v>2</v>
      </c>
      <c r="B21" s="41">
        <v>13</v>
      </c>
      <c r="C21" s="40">
        <v>11</v>
      </c>
    </row>
    <row r="22" spans="1:6">
      <c r="A22" s="41">
        <v>2</v>
      </c>
      <c r="B22" s="41">
        <v>14</v>
      </c>
      <c r="C22" s="40">
        <v>13.5</v>
      </c>
    </row>
    <row r="23" spans="1:6">
      <c r="A23" s="41">
        <v>2</v>
      </c>
      <c r="B23" s="41">
        <v>14</v>
      </c>
      <c r="C23" s="40">
        <v>13.5</v>
      </c>
    </row>
    <row r="24" spans="1:6">
      <c r="A24" s="41">
        <v>2</v>
      </c>
      <c r="B24" s="41">
        <v>15</v>
      </c>
      <c r="C24" s="40">
        <v>18.5</v>
      </c>
    </row>
    <row r="25" spans="1:6">
      <c r="A25" s="41">
        <v>2</v>
      </c>
      <c r="B25" s="41">
        <v>15</v>
      </c>
      <c r="C25" s="40">
        <v>18.5</v>
      </c>
    </row>
    <row r="26" spans="1:6">
      <c r="A26" s="41">
        <v>2</v>
      </c>
      <c r="B26" s="41">
        <v>15</v>
      </c>
      <c r="C26" s="40">
        <v>18.5</v>
      </c>
    </row>
    <row r="27" spans="1:6">
      <c r="A27" s="41">
        <v>2</v>
      </c>
      <c r="B27" s="41">
        <v>15</v>
      </c>
      <c r="C27" s="40">
        <v>18.5</v>
      </c>
    </row>
    <row r="28" spans="1:6">
      <c r="A28" s="41">
        <v>2</v>
      </c>
      <c r="B28" s="41">
        <v>16</v>
      </c>
      <c r="C28" s="40">
        <v>23</v>
      </c>
    </row>
    <row r="29" spans="1:6">
      <c r="A29" s="41">
        <v>2</v>
      </c>
      <c r="B29" s="41">
        <v>16</v>
      </c>
      <c r="C29" s="40">
        <v>23</v>
      </c>
    </row>
    <row r="30" spans="1:6">
      <c r="A30" s="41">
        <v>2</v>
      </c>
      <c r="B30" s="41">
        <v>17</v>
      </c>
      <c r="C30" s="40">
        <v>26</v>
      </c>
    </row>
    <row r="31" spans="1:6">
      <c r="A31" s="41">
        <v>2</v>
      </c>
      <c r="B31" s="41">
        <v>20</v>
      </c>
      <c r="C31" s="40">
        <v>29.5</v>
      </c>
    </row>
    <row r="42" spans="1:3">
      <c r="A42" s="40" t="s">
        <v>117</v>
      </c>
      <c r="B42" s="40" t="s">
        <v>118</v>
      </c>
      <c r="C42" s="40" t="s">
        <v>120</v>
      </c>
    </row>
    <row r="43" spans="1:3">
      <c r="A43" s="40">
        <v>1</v>
      </c>
      <c r="B43" s="40">
        <v>6</v>
      </c>
      <c r="C43" s="40">
        <v>1</v>
      </c>
    </row>
    <row r="44" spans="1:3">
      <c r="A44" s="40">
        <v>1</v>
      </c>
      <c r="B44" s="40">
        <v>9</v>
      </c>
      <c r="C44" s="40">
        <v>3.5</v>
      </c>
    </row>
    <row r="45" spans="1:3">
      <c r="A45" s="40">
        <v>1</v>
      </c>
      <c r="B45" s="40">
        <v>10</v>
      </c>
      <c r="C45" s="40">
        <v>5.5</v>
      </c>
    </row>
    <row r="46" spans="1:3">
      <c r="A46" s="40">
        <v>1</v>
      </c>
      <c r="B46" s="40">
        <v>10</v>
      </c>
      <c r="C46" s="40">
        <v>5.5</v>
      </c>
    </row>
    <row r="47" spans="1:3">
      <c r="A47" s="40">
        <v>1</v>
      </c>
      <c r="B47" s="40">
        <v>11</v>
      </c>
      <c r="C47" s="40">
        <v>7</v>
      </c>
    </row>
    <row r="48" spans="1:3">
      <c r="A48" s="40">
        <v>1</v>
      </c>
      <c r="B48" s="40">
        <v>13</v>
      </c>
      <c r="C48" s="40">
        <v>9</v>
      </c>
    </row>
    <row r="49" spans="1:10">
      <c r="A49" s="40">
        <v>1</v>
      </c>
      <c r="B49" s="40">
        <v>14</v>
      </c>
      <c r="C49" s="40">
        <v>13.5</v>
      </c>
      <c r="E49" s="40" t="s">
        <v>121</v>
      </c>
    </row>
    <row r="50" spans="1:10">
      <c r="A50" s="40">
        <v>1</v>
      </c>
      <c r="B50" s="40">
        <v>14</v>
      </c>
      <c r="C50" s="40">
        <v>13.5</v>
      </c>
      <c r="E50" s="40">
        <f>SUM(C43:C57)</f>
        <v>228</v>
      </c>
    </row>
    <row r="51" spans="1:10">
      <c r="A51" s="40">
        <v>1</v>
      </c>
      <c r="B51" s="40">
        <v>15</v>
      </c>
      <c r="C51" s="40">
        <v>18.5</v>
      </c>
    </row>
    <row r="52" spans="1:10">
      <c r="A52" s="40">
        <v>1</v>
      </c>
      <c r="B52" s="40">
        <v>15</v>
      </c>
      <c r="C52" s="40">
        <v>18.5</v>
      </c>
    </row>
    <row r="53" spans="1:10">
      <c r="A53" s="40">
        <v>1</v>
      </c>
      <c r="B53" s="40">
        <v>16</v>
      </c>
      <c r="C53" s="40">
        <v>23</v>
      </c>
    </row>
    <row r="54" spans="1:10">
      <c r="A54" s="40">
        <v>1</v>
      </c>
      <c r="B54" s="40">
        <v>17</v>
      </c>
      <c r="C54" s="40">
        <v>26</v>
      </c>
    </row>
    <row r="55" spans="1:10">
      <c r="A55" s="40">
        <v>1</v>
      </c>
      <c r="B55" s="40">
        <v>17</v>
      </c>
      <c r="C55" s="40">
        <v>26</v>
      </c>
    </row>
    <row r="56" spans="1:10">
      <c r="A56" s="40">
        <v>1</v>
      </c>
      <c r="B56" s="40">
        <v>18</v>
      </c>
      <c r="C56" s="40">
        <v>28</v>
      </c>
    </row>
    <row r="57" spans="1:10">
      <c r="A57" s="40">
        <v>1</v>
      </c>
      <c r="B57" s="40">
        <v>20</v>
      </c>
      <c r="C57" s="40">
        <v>29.5</v>
      </c>
    </row>
    <row r="58" spans="1:10">
      <c r="A58" s="40">
        <v>2</v>
      </c>
      <c r="B58" s="40">
        <v>8</v>
      </c>
      <c r="C58" s="40">
        <v>2</v>
      </c>
      <c r="F58" s="40">
        <f>15*15+(15*(15+1))/2-E50</f>
        <v>117</v>
      </c>
    </row>
    <row r="59" spans="1:10">
      <c r="A59" s="40">
        <v>2</v>
      </c>
      <c r="B59" s="40">
        <v>9</v>
      </c>
      <c r="C59" s="40">
        <v>3.5</v>
      </c>
      <c r="F59" s="40">
        <f>15*15+(15*(15+1))/2-E65</f>
        <v>108</v>
      </c>
    </row>
    <row r="60" spans="1:10">
      <c r="A60" s="40">
        <v>2</v>
      </c>
      <c r="B60" s="40">
        <v>13</v>
      </c>
      <c r="C60" s="40">
        <v>9</v>
      </c>
    </row>
    <row r="61" spans="1:10">
      <c r="A61" s="40">
        <v>2</v>
      </c>
      <c r="B61" s="40">
        <v>13</v>
      </c>
      <c r="C61" s="40">
        <v>9</v>
      </c>
    </row>
    <row r="62" spans="1:10">
      <c r="A62" s="40">
        <v>2</v>
      </c>
      <c r="B62" s="40">
        <v>13</v>
      </c>
      <c r="C62" s="40">
        <v>11</v>
      </c>
    </row>
    <row r="63" spans="1:10">
      <c r="A63" s="40">
        <v>2</v>
      </c>
      <c r="B63" s="40">
        <v>14</v>
      </c>
      <c r="C63" s="40">
        <v>13.5</v>
      </c>
    </row>
    <row r="64" spans="1:10">
      <c r="A64" s="40">
        <v>2</v>
      </c>
      <c r="B64" s="40">
        <v>14</v>
      </c>
      <c r="C64" s="40">
        <v>13.5</v>
      </c>
      <c r="E64" s="40" t="s">
        <v>122</v>
      </c>
      <c r="G64" s="40" t="s">
        <v>123</v>
      </c>
      <c r="I64" s="40" t="s">
        <v>124</v>
      </c>
      <c r="J64" s="40" t="s">
        <v>125</v>
      </c>
    </row>
    <row r="65" spans="1:13">
      <c r="A65" s="40">
        <v>2</v>
      </c>
      <c r="B65" s="40">
        <v>15</v>
      </c>
      <c r="C65" s="40">
        <v>18.5</v>
      </c>
      <c r="E65" s="40">
        <f>SUM(C58:C72)</f>
        <v>237</v>
      </c>
      <c r="G65" s="40">
        <f>SUM(F70:M70)</f>
        <v>360</v>
      </c>
      <c r="I65" s="40">
        <f>SQRT((15*15*31/12)*(1-G65/(30^3-30)))</f>
        <v>23.947680040253267</v>
      </c>
      <c r="J65" s="40">
        <f>(F59+0.5-15*15/2)/I65</f>
        <v>-0.16703079351638508</v>
      </c>
      <c r="K65" s="40">
        <f>NORMSDIST(J65)</f>
        <v>0.43367290977492312</v>
      </c>
    </row>
    <row r="66" spans="1:13">
      <c r="A66" s="40">
        <v>2</v>
      </c>
      <c r="B66" s="40">
        <v>15</v>
      </c>
      <c r="C66" s="40">
        <v>18.5</v>
      </c>
    </row>
    <row r="67" spans="1:13">
      <c r="A67" s="40">
        <v>2</v>
      </c>
      <c r="B67" s="40">
        <v>15</v>
      </c>
      <c r="C67" s="40">
        <v>18.5</v>
      </c>
    </row>
    <row r="68" spans="1:13">
      <c r="A68" s="40">
        <v>2</v>
      </c>
      <c r="B68" s="40">
        <v>15</v>
      </c>
      <c r="C68" s="40">
        <v>18.5</v>
      </c>
      <c r="F68" s="40" t="s">
        <v>126</v>
      </c>
    </row>
    <row r="69" spans="1:13">
      <c r="A69" s="40">
        <v>2</v>
      </c>
      <c r="B69" s="40">
        <v>16</v>
      </c>
      <c r="C69" s="40">
        <v>23</v>
      </c>
      <c r="F69" s="40">
        <v>2</v>
      </c>
      <c r="G69" s="40">
        <v>2</v>
      </c>
      <c r="H69" s="40">
        <v>3</v>
      </c>
      <c r="I69" s="40">
        <v>4</v>
      </c>
      <c r="J69" s="40">
        <v>6</v>
      </c>
      <c r="K69" s="40">
        <v>3</v>
      </c>
      <c r="L69" s="40">
        <v>3</v>
      </c>
      <c r="M69" s="40">
        <v>2</v>
      </c>
    </row>
    <row r="70" spans="1:13">
      <c r="A70" s="40">
        <v>2</v>
      </c>
      <c r="B70" s="40">
        <v>16</v>
      </c>
      <c r="C70" s="40">
        <v>23</v>
      </c>
      <c r="F70" s="40">
        <f>F69^3-F69</f>
        <v>6</v>
      </c>
      <c r="G70" s="40">
        <f t="shared" ref="G70:M70" si="1">G69^3-G69</f>
        <v>6</v>
      </c>
      <c r="H70" s="40">
        <f t="shared" si="1"/>
        <v>24</v>
      </c>
      <c r="I70" s="40">
        <f t="shared" si="1"/>
        <v>60</v>
      </c>
      <c r="J70" s="40">
        <f t="shared" si="1"/>
        <v>210</v>
      </c>
      <c r="K70" s="40">
        <f t="shared" si="1"/>
        <v>24</v>
      </c>
      <c r="L70" s="40">
        <f t="shared" si="1"/>
        <v>24</v>
      </c>
      <c r="M70" s="40">
        <f t="shared" si="1"/>
        <v>6</v>
      </c>
    </row>
    <row r="71" spans="1:13">
      <c r="A71" s="40">
        <v>2</v>
      </c>
      <c r="B71" s="40">
        <v>17</v>
      </c>
      <c r="C71" s="40">
        <v>26</v>
      </c>
    </row>
    <row r="72" spans="1:13">
      <c r="A72" s="40">
        <v>2</v>
      </c>
      <c r="B72" s="40">
        <v>20</v>
      </c>
      <c r="C72" s="40">
        <v>29.5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31"/>
  <sheetViews>
    <sheetView zoomScale="85" workbookViewId="0">
      <selection activeCell="H1" sqref="H1"/>
    </sheetView>
  </sheetViews>
  <sheetFormatPr defaultRowHeight="13.5"/>
  <cols>
    <col min="1" max="16384" width="9" style="40"/>
  </cols>
  <sheetData>
    <row r="1" spans="1:6" ht="27.75" thickBot="1">
      <c r="A1" s="3" t="s">
        <v>1</v>
      </c>
      <c r="B1" s="5" t="s">
        <v>11</v>
      </c>
      <c r="C1" s="53" t="s">
        <v>119</v>
      </c>
    </row>
    <row r="2" spans="1:6" ht="14.25" thickTop="1">
      <c r="A2" s="7">
        <v>1</v>
      </c>
      <c r="B2" s="8">
        <v>6</v>
      </c>
      <c r="C2" s="40">
        <v>1</v>
      </c>
      <c r="E2" s="47" t="s">
        <v>140</v>
      </c>
      <c r="F2" s="40">
        <f>SUM(C2:C11)^2/10</f>
        <v>1254.4000000000001</v>
      </c>
    </row>
    <row r="3" spans="1:6">
      <c r="A3" s="10">
        <v>1</v>
      </c>
      <c r="B3" s="11">
        <v>9</v>
      </c>
      <c r="C3" s="40">
        <v>3.5</v>
      </c>
      <c r="E3" s="47" t="s">
        <v>141</v>
      </c>
      <c r="F3" s="40">
        <f>SUM(C12:C21)^2/10</f>
        <v>2131.6</v>
      </c>
    </row>
    <row r="4" spans="1:6">
      <c r="A4" s="10">
        <v>1</v>
      </c>
      <c r="B4" s="11">
        <v>10</v>
      </c>
      <c r="C4" s="40">
        <v>5.5</v>
      </c>
      <c r="E4" s="47" t="s">
        <v>142</v>
      </c>
      <c r="F4" s="40">
        <f>SUM(C22:C31)^2/10</f>
        <v>4284.8999999999996</v>
      </c>
    </row>
    <row r="5" spans="1:6">
      <c r="A5" s="10">
        <v>1</v>
      </c>
      <c r="B5" s="11">
        <v>13</v>
      </c>
      <c r="C5" s="40">
        <v>9.5</v>
      </c>
    </row>
    <row r="6" spans="1:6">
      <c r="A6" s="10">
        <v>1</v>
      </c>
      <c r="B6" s="11">
        <v>13</v>
      </c>
      <c r="C6" s="40">
        <v>9.5</v>
      </c>
      <c r="E6" s="47" t="s">
        <v>143</v>
      </c>
      <c r="F6" s="40">
        <f>SUM(F2:F4)</f>
        <v>7670.9</v>
      </c>
    </row>
    <row r="7" spans="1:6">
      <c r="A7" s="10">
        <v>1</v>
      </c>
      <c r="B7" s="11">
        <v>13</v>
      </c>
      <c r="C7" s="40">
        <v>9.5</v>
      </c>
    </row>
    <row r="8" spans="1:6">
      <c r="A8" s="10">
        <v>1</v>
      </c>
      <c r="B8" s="11">
        <v>14</v>
      </c>
      <c r="C8" s="40">
        <v>13.5</v>
      </c>
      <c r="E8" s="47" t="s">
        <v>144</v>
      </c>
      <c r="F8" s="40">
        <f>12/(30*31)*F6-3*31</f>
        <v>5.9793548387096678</v>
      </c>
    </row>
    <row r="9" spans="1:6">
      <c r="A9" s="10">
        <v>1</v>
      </c>
      <c r="B9" s="11">
        <v>15</v>
      </c>
      <c r="C9" s="40">
        <v>18.5</v>
      </c>
      <c r="E9" s="47"/>
    </row>
    <row r="10" spans="1:6">
      <c r="A10" s="10">
        <v>1</v>
      </c>
      <c r="B10" s="11">
        <v>15</v>
      </c>
      <c r="C10" s="40">
        <v>18.5</v>
      </c>
      <c r="E10" s="47" t="s">
        <v>84</v>
      </c>
      <c r="F10" s="40">
        <f>CHIDIST(F8,2)</f>
        <v>5.0303661096165644E-2</v>
      </c>
    </row>
    <row r="11" spans="1:6">
      <c r="A11" s="10">
        <v>1</v>
      </c>
      <c r="B11" s="11">
        <v>16</v>
      </c>
      <c r="C11" s="40">
        <v>23</v>
      </c>
    </row>
    <row r="12" spans="1:6">
      <c r="A12" s="10">
        <v>2</v>
      </c>
      <c r="B12" s="11">
        <v>8</v>
      </c>
      <c r="C12" s="40">
        <v>2</v>
      </c>
    </row>
    <row r="13" spans="1:6">
      <c r="A13" s="10">
        <v>2</v>
      </c>
      <c r="B13" s="11">
        <v>9</v>
      </c>
      <c r="C13" s="40">
        <v>3.5</v>
      </c>
    </row>
    <row r="14" spans="1:6">
      <c r="A14" s="10">
        <v>2</v>
      </c>
      <c r="B14" s="11">
        <v>10</v>
      </c>
      <c r="C14" s="40">
        <v>5.5</v>
      </c>
    </row>
    <row r="15" spans="1:6">
      <c r="A15" s="10">
        <v>2</v>
      </c>
      <c r="B15" s="11">
        <v>13</v>
      </c>
      <c r="C15" s="40">
        <v>9.5</v>
      </c>
    </row>
    <row r="16" spans="1:6">
      <c r="A16" s="10">
        <v>2</v>
      </c>
      <c r="B16" s="11">
        <v>14</v>
      </c>
      <c r="C16" s="40">
        <v>13.5</v>
      </c>
    </row>
    <row r="17" spans="1:3">
      <c r="A17" s="10">
        <v>2</v>
      </c>
      <c r="B17" s="11">
        <v>15</v>
      </c>
      <c r="C17" s="40">
        <v>18.5</v>
      </c>
    </row>
    <row r="18" spans="1:3">
      <c r="A18" s="10">
        <v>2</v>
      </c>
      <c r="B18" s="11">
        <v>15</v>
      </c>
      <c r="C18" s="40">
        <v>18.5</v>
      </c>
    </row>
    <row r="19" spans="1:3">
      <c r="A19" s="10">
        <v>2</v>
      </c>
      <c r="B19" s="11">
        <v>16</v>
      </c>
      <c r="C19" s="40">
        <v>23</v>
      </c>
    </row>
    <row r="20" spans="1:3">
      <c r="A20" s="10">
        <v>2</v>
      </c>
      <c r="B20" s="11">
        <v>17</v>
      </c>
      <c r="C20" s="40">
        <v>26</v>
      </c>
    </row>
    <row r="21" spans="1:3">
      <c r="A21" s="10">
        <v>2</v>
      </c>
      <c r="B21" s="11">
        <v>17</v>
      </c>
      <c r="C21" s="40">
        <v>26</v>
      </c>
    </row>
    <row r="22" spans="1:3">
      <c r="A22" s="10">
        <v>3</v>
      </c>
      <c r="B22" s="11">
        <v>11</v>
      </c>
      <c r="C22" s="40">
        <v>7</v>
      </c>
    </row>
    <row r="23" spans="1:3">
      <c r="A23" s="10">
        <v>3</v>
      </c>
      <c r="B23" s="11">
        <v>14</v>
      </c>
      <c r="C23" s="40">
        <v>13.5</v>
      </c>
    </row>
    <row r="24" spans="1:3">
      <c r="A24" s="10">
        <v>3</v>
      </c>
      <c r="B24" s="11">
        <v>14</v>
      </c>
      <c r="C24" s="40">
        <v>13.5</v>
      </c>
    </row>
    <row r="25" spans="1:3">
      <c r="A25" s="10">
        <v>3</v>
      </c>
      <c r="B25" s="11">
        <v>15</v>
      </c>
      <c r="C25" s="40">
        <v>18.5</v>
      </c>
    </row>
    <row r="26" spans="1:3">
      <c r="A26" s="10">
        <v>3</v>
      </c>
      <c r="B26" s="11">
        <v>15</v>
      </c>
      <c r="C26" s="40">
        <v>18.5</v>
      </c>
    </row>
    <row r="27" spans="1:3">
      <c r="A27" s="10">
        <v>3</v>
      </c>
      <c r="B27" s="11">
        <v>16</v>
      </c>
      <c r="C27" s="40">
        <v>23</v>
      </c>
    </row>
    <row r="28" spans="1:3">
      <c r="A28" s="10">
        <v>3</v>
      </c>
      <c r="B28" s="11">
        <v>17</v>
      </c>
      <c r="C28" s="40">
        <v>26</v>
      </c>
    </row>
    <row r="29" spans="1:3">
      <c r="A29" s="10">
        <v>3</v>
      </c>
      <c r="B29" s="11">
        <v>18</v>
      </c>
      <c r="C29" s="40">
        <v>28</v>
      </c>
    </row>
    <row r="30" spans="1:3">
      <c r="A30" s="10">
        <v>3</v>
      </c>
      <c r="B30" s="11">
        <v>20</v>
      </c>
      <c r="C30" s="40">
        <v>29.5</v>
      </c>
    </row>
    <row r="31" spans="1:3">
      <c r="A31" s="10">
        <v>3</v>
      </c>
      <c r="B31" s="11">
        <v>20</v>
      </c>
      <c r="C31" s="40">
        <v>29.5</v>
      </c>
    </row>
  </sheetData>
  <sortState ref="A2:C31">
    <sortCondition ref="A2:A31"/>
  </sortState>
  <phoneticPr fontId="2"/>
  <pageMargins left="0.78700000000000003" right="0.78700000000000003" top="0.98399999999999999" bottom="0.98399999999999999" header="0.51200000000000001" footer="0.51200000000000001"/>
  <pageSetup paperSize="9" orientation="portrait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16"/>
  <sheetViews>
    <sheetView zoomScale="85" zoomScaleNormal="85" workbookViewId="0">
      <selection activeCell="D13" sqref="D13"/>
    </sheetView>
  </sheetViews>
  <sheetFormatPr defaultRowHeight="13.5"/>
  <sheetData>
    <row r="1" spans="1:9" ht="41.25" thickBot="1">
      <c r="A1" s="4" t="s">
        <v>2</v>
      </c>
      <c r="B1" s="5" t="s">
        <v>8</v>
      </c>
      <c r="C1" s="5" t="s">
        <v>10</v>
      </c>
      <c r="D1" s="37" t="s">
        <v>145</v>
      </c>
      <c r="E1" s="37" t="s">
        <v>146</v>
      </c>
      <c r="F1" s="37" t="s">
        <v>119</v>
      </c>
      <c r="G1" s="37"/>
    </row>
    <row r="2" spans="1:9" ht="14.25" thickTop="1">
      <c r="A2" s="8">
        <v>1</v>
      </c>
      <c r="B2" s="8">
        <v>50</v>
      </c>
      <c r="C2" s="8">
        <v>68</v>
      </c>
      <c r="D2">
        <f t="shared" ref="D2:D16" si="0">B2-C2</f>
        <v>-18</v>
      </c>
      <c r="E2">
        <f t="shared" ref="E2:E16" si="1">ABS(D2)</f>
        <v>18</v>
      </c>
      <c r="F2">
        <v>15</v>
      </c>
      <c r="H2" t="s">
        <v>150</v>
      </c>
      <c r="I2">
        <f>SUM(F14:F16)</f>
        <v>9</v>
      </c>
    </row>
    <row r="3" spans="1:9">
      <c r="A3" s="11">
        <v>1</v>
      </c>
      <c r="B3" s="11">
        <v>48</v>
      </c>
      <c r="C3" s="11">
        <v>62</v>
      </c>
      <c r="D3">
        <f t="shared" si="0"/>
        <v>-14</v>
      </c>
      <c r="E3">
        <f t="shared" si="1"/>
        <v>14</v>
      </c>
      <c r="F3">
        <v>14</v>
      </c>
      <c r="H3" t="s">
        <v>149</v>
      </c>
      <c r="I3">
        <f>SUM(F2:F13)</f>
        <v>111</v>
      </c>
    </row>
    <row r="4" spans="1:9">
      <c r="A4" s="11">
        <v>1</v>
      </c>
      <c r="B4" s="11">
        <v>54</v>
      </c>
      <c r="C4" s="11">
        <v>65</v>
      </c>
      <c r="D4">
        <f t="shared" si="0"/>
        <v>-11</v>
      </c>
      <c r="E4">
        <f t="shared" si="1"/>
        <v>11</v>
      </c>
      <c r="F4">
        <v>13</v>
      </c>
    </row>
    <row r="5" spans="1:9">
      <c r="A5" s="11">
        <v>1</v>
      </c>
      <c r="B5" s="11">
        <v>48</v>
      </c>
      <c r="C5" s="11">
        <v>58</v>
      </c>
      <c r="D5">
        <f t="shared" si="0"/>
        <v>-10</v>
      </c>
      <c r="E5">
        <f t="shared" si="1"/>
        <v>10</v>
      </c>
      <c r="F5">
        <v>12</v>
      </c>
      <c r="H5" t="s">
        <v>147</v>
      </c>
      <c r="I5">
        <f>15*16/4</f>
        <v>60</v>
      </c>
    </row>
    <row r="6" spans="1:9">
      <c r="A6" s="11">
        <v>1</v>
      </c>
      <c r="B6" s="11">
        <v>46</v>
      </c>
      <c r="C6" s="11">
        <v>55</v>
      </c>
      <c r="D6">
        <f t="shared" si="0"/>
        <v>-9</v>
      </c>
      <c r="E6">
        <f t="shared" si="1"/>
        <v>9</v>
      </c>
      <c r="F6">
        <v>10</v>
      </c>
      <c r="H6" t="s">
        <v>148</v>
      </c>
      <c r="I6">
        <f>SQRT(15*16*31/24)</f>
        <v>17.606816861659009</v>
      </c>
    </row>
    <row r="7" spans="1:9">
      <c r="A7" s="11">
        <v>1</v>
      </c>
      <c r="B7" s="11">
        <v>49</v>
      </c>
      <c r="C7" s="11">
        <v>58</v>
      </c>
      <c r="D7">
        <f t="shared" si="0"/>
        <v>-9</v>
      </c>
      <c r="E7">
        <f t="shared" si="1"/>
        <v>9</v>
      </c>
      <c r="F7">
        <v>10</v>
      </c>
    </row>
    <row r="8" spans="1:9">
      <c r="A8" s="11">
        <v>1</v>
      </c>
      <c r="B8" s="11">
        <v>46</v>
      </c>
      <c r="C8" s="11">
        <v>55</v>
      </c>
      <c r="D8">
        <f t="shared" si="0"/>
        <v>-9</v>
      </c>
      <c r="E8">
        <f t="shared" si="1"/>
        <v>9</v>
      </c>
      <c r="F8">
        <v>10</v>
      </c>
      <c r="H8" t="s">
        <v>138</v>
      </c>
      <c r="I8">
        <f>(I2-I5)/I6</f>
        <v>-2.8966053546600303</v>
      </c>
    </row>
    <row r="9" spans="1:9">
      <c r="A9" s="11">
        <v>1</v>
      </c>
      <c r="B9" s="11">
        <v>67</v>
      </c>
      <c r="C9" s="11">
        <v>75</v>
      </c>
      <c r="D9">
        <f t="shared" si="0"/>
        <v>-8</v>
      </c>
      <c r="E9">
        <f t="shared" si="1"/>
        <v>8</v>
      </c>
      <c r="F9">
        <v>8</v>
      </c>
    </row>
    <row r="10" spans="1:9">
      <c r="A10" s="11">
        <v>1</v>
      </c>
      <c r="B10" s="11">
        <v>50</v>
      </c>
      <c r="C10" s="11">
        <v>55</v>
      </c>
      <c r="D10">
        <f t="shared" si="0"/>
        <v>-5</v>
      </c>
      <c r="E10">
        <f t="shared" si="1"/>
        <v>5</v>
      </c>
      <c r="F10">
        <v>6</v>
      </c>
      <c r="H10" t="s">
        <v>84</v>
      </c>
      <c r="I10">
        <f>NORMSDIST(I8)</f>
        <v>1.8861197872369617E-3</v>
      </c>
    </row>
    <row r="11" spans="1:9">
      <c r="A11" s="11">
        <v>1</v>
      </c>
      <c r="B11" s="11">
        <v>62</v>
      </c>
      <c r="C11" s="11">
        <v>67</v>
      </c>
      <c r="D11">
        <f t="shared" si="0"/>
        <v>-5</v>
      </c>
      <c r="E11">
        <f t="shared" si="1"/>
        <v>5</v>
      </c>
      <c r="F11">
        <v>6</v>
      </c>
    </row>
    <row r="12" spans="1:9">
      <c r="A12" s="11">
        <v>1</v>
      </c>
      <c r="B12" s="11">
        <v>42</v>
      </c>
      <c r="C12" s="11">
        <v>46</v>
      </c>
      <c r="D12">
        <f t="shared" si="0"/>
        <v>-4</v>
      </c>
      <c r="E12">
        <f t="shared" si="1"/>
        <v>4</v>
      </c>
      <c r="F12">
        <v>4</v>
      </c>
    </row>
    <row r="13" spans="1:9">
      <c r="A13" s="11">
        <v>1</v>
      </c>
      <c r="B13" s="11">
        <v>45</v>
      </c>
      <c r="C13" s="11">
        <v>48</v>
      </c>
      <c r="D13">
        <f t="shared" si="0"/>
        <v>-3</v>
      </c>
      <c r="E13">
        <f t="shared" si="1"/>
        <v>3</v>
      </c>
      <c r="F13">
        <v>3</v>
      </c>
    </row>
    <row r="14" spans="1:9">
      <c r="A14" s="11">
        <v>1</v>
      </c>
      <c r="B14" s="11">
        <v>58</v>
      </c>
      <c r="C14" s="11">
        <v>57</v>
      </c>
      <c r="D14">
        <f t="shared" si="0"/>
        <v>1</v>
      </c>
      <c r="E14">
        <f t="shared" si="1"/>
        <v>1</v>
      </c>
      <c r="F14">
        <v>1</v>
      </c>
    </row>
    <row r="15" spans="1:9">
      <c r="A15" s="11">
        <v>1</v>
      </c>
      <c r="B15" s="11">
        <v>51</v>
      </c>
      <c r="C15" s="11">
        <v>49</v>
      </c>
      <c r="D15">
        <f t="shared" si="0"/>
        <v>2</v>
      </c>
      <c r="E15">
        <f t="shared" si="1"/>
        <v>2</v>
      </c>
      <c r="F15">
        <v>2</v>
      </c>
    </row>
    <row r="16" spans="1:9">
      <c r="A16" s="11">
        <v>1</v>
      </c>
      <c r="B16" s="11">
        <v>61</v>
      </c>
      <c r="C16" s="11">
        <v>56</v>
      </c>
      <c r="D16">
        <f t="shared" si="0"/>
        <v>5</v>
      </c>
      <c r="E16">
        <f t="shared" si="1"/>
        <v>5</v>
      </c>
      <c r="F16">
        <v>6</v>
      </c>
    </row>
  </sheetData>
  <phoneticPr fontId="2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31"/>
  <sheetViews>
    <sheetView zoomScale="85" zoomScaleNormal="85" workbookViewId="0">
      <selection activeCell="J26" sqref="J26"/>
    </sheetView>
  </sheetViews>
  <sheetFormatPr defaultRowHeight="13.5"/>
  <cols>
    <col min="1" max="1" width="6.5" customWidth="1"/>
    <col min="5" max="7" width="9.75" customWidth="1"/>
    <col min="10" max="10" width="12.75" bestFit="1" customWidth="1"/>
  </cols>
  <sheetData>
    <row r="1" spans="1:10" ht="41.25" thickBot="1">
      <c r="A1" s="2" t="s">
        <v>0</v>
      </c>
      <c r="B1" s="5" t="s">
        <v>8</v>
      </c>
      <c r="C1" s="5" t="s">
        <v>9</v>
      </c>
      <c r="D1" s="5" t="s">
        <v>10</v>
      </c>
      <c r="E1" s="54" t="s">
        <v>151</v>
      </c>
      <c r="F1" s="54" t="s">
        <v>152</v>
      </c>
      <c r="G1" s="54" t="s">
        <v>153</v>
      </c>
    </row>
    <row r="2" spans="1:10" ht="14.25" thickTop="1">
      <c r="A2" s="6">
        <v>1</v>
      </c>
      <c r="B2" s="8">
        <v>51</v>
      </c>
      <c r="C2" s="8">
        <v>52</v>
      </c>
      <c r="D2" s="8">
        <v>49</v>
      </c>
      <c r="E2">
        <f>RANK(B2,$B2:$D2)</f>
        <v>2</v>
      </c>
      <c r="F2">
        <f t="shared" ref="F2:F31" si="0">RANK(C2,$B2:$D2)</f>
        <v>1</v>
      </c>
      <c r="G2">
        <f t="shared" ref="G2:G31" si="1">RANK(D2,$B2:$D2)</f>
        <v>3</v>
      </c>
      <c r="I2" t="s">
        <v>154</v>
      </c>
      <c r="J2">
        <f>SUM(E2:E31)</f>
        <v>84.5</v>
      </c>
    </row>
    <row r="3" spans="1:10">
      <c r="A3" s="9">
        <v>2</v>
      </c>
      <c r="B3" s="11">
        <v>42</v>
      </c>
      <c r="C3" s="11">
        <v>55</v>
      </c>
      <c r="D3" s="11">
        <v>46</v>
      </c>
      <c r="E3">
        <f t="shared" ref="E3:E31" si="2">RANK(B3,$B3:$D3)</f>
        <v>3</v>
      </c>
      <c r="F3">
        <f t="shared" si="0"/>
        <v>1</v>
      </c>
      <c r="G3">
        <f t="shared" si="1"/>
        <v>2</v>
      </c>
      <c r="I3" t="s">
        <v>155</v>
      </c>
      <c r="J3">
        <f>SUM(F2:F31)</f>
        <v>31.5</v>
      </c>
    </row>
    <row r="4" spans="1:10">
      <c r="A4" s="9">
        <v>3</v>
      </c>
      <c r="B4" s="11">
        <v>50</v>
      </c>
      <c r="C4" s="11">
        <v>64</v>
      </c>
      <c r="D4" s="11">
        <v>55</v>
      </c>
      <c r="E4">
        <f t="shared" si="2"/>
        <v>3</v>
      </c>
      <c r="F4">
        <f t="shared" si="0"/>
        <v>1</v>
      </c>
      <c r="G4">
        <f t="shared" si="1"/>
        <v>2</v>
      </c>
      <c r="I4" t="s">
        <v>156</v>
      </c>
      <c r="J4">
        <f>SUM(G2:G31)</f>
        <v>64</v>
      </c>
    </row>
    <row r="5" spans="1:10">
      <c r="A5" s="9">
        <v>4</v>
      </c>
      <c r="B5" s="11">
        <v>48</v>
      </c>
      <c r="C5" s="11">
        <v>69</v>
      </c>
      <c r="D5" s="11">
        <v>58</v>
      </c>
      <c r="E5">
        <f t="shared" si="2"/>
        <v>3</v>
      </c>
      <c r="F5">
        <f t="shared" si="0"/>
        <v>1</v>
      </c>
      <c r="G5">
        <f t="shared" si="1"/>
        <v>2</v>
      </c>
    </row>
    <row r="6" spans="1:10">
      <c r="A6" s="9">
        <v>5</v>
      </c>
      <c r="B6" s="11">
        <v>61</v>
      </c>
      <c r="C6" s="11">
        <v>61</v>
      </c>
      <c r="D6" s="11">
        <v>56</v>
      </c>
      <c r="E6">
        <v>1.5</v>
      </c>
      <c r="F6">
        <v>1.5</v>
      </c>
      <c r="G6">
        <f t="shared" si="1"/>
        <v>3</v>
      </c>
      <c r="I6" t="s">
        <v>158</v>
      </c>
      <c r="J6">
        <f>SUMSQ(J2:J4)</f>
        <v>12228.5</v>
      </c>
    </row>
    <row r="7" spans="1:10">
      <c r="A7" s="9">
        <v>6</v>
      </c>
      <c r="B7" s="11">
        <v>50</v>
      </c>
      <c r="C7" s="11">
        <v>63</v>
      </c>
      <c r="D7" s="11">
        <v>61</v>
      </c>
      <c r="E7">
        <f t="shared" si="2"/>
        <v>3</v>
      </c>
      <c r="F7">
        <f t="shared" si="0"/>
        <v>1</v>
      </c>
      <c r="G7">
        <f t="shared" si="1"/>
        <v>2</v>
      </c>
    </row>
    <row r="8" spans="1:10">
      <c r="A8" s="9">
        <v>7</v>
      </c>
      <c r="B8" s="11">
        <v>47</v>
      </c>
      <c r="C8" s="11">
        <v>57</v>
      </c>
      <c r="D8" s="11">
        <v>53</v>
      </c>
      <c r="E8">
        <f t="shared" si="2"/>
        <v>3</v>
      </c>
      <c r="F8">
        <f t="shared" si="0"/>
        <v>1</v>
      </c>
      <c r="G8">
        <f t="shared" si="1"/>
        <v>2</v>
      </c>
      <c r="I8" t="s">
        <v>157</v>
      </c>
      <c r="J8">
        <f>12*J6/(30*3*4)-3*30*4</f>
        <v>47.616666666666674</v>
      </c>
    </row>
    <row r="9" spans="1:10">
      <c r="A9" s="9">
        <v>8</v>
      </c>
      <c r="B9" s="11">
        <v>39</v>
      </c>
      <c r="C9" s="11">
        <v>57</v>
      </c>
      <c r="D9" s="11">
        <v>55</v>
      </c>
      <c r="E9">
        <f t="shared" si="2"/>
        <v>3</v>
      </c>
      <c r="F9">
        <f t="shared" si="0"/>
        <v>1</v>
      </c>
      <c r="G9">
        <f t="shared" si="1"/>
        <v>2</v>
      </c>
    </row>
    <row r="10" spans="1:10">
      <c r="A10" s="9">
        <v>9</v>
      </c>
      <c r="B10" s="11">
        <v>51</v>
      </c>
      <c r="C10" s="11">
        <v>63</v>
      </c>
      <c r="D10" s="11">
        <v>58</v>
      </c>
      <c r="E10">
        <f t="shared" si="2"/>
        <v>3</v>
      </c>
      <c r="F10">
        <f t="shared" si="0"/>
        <v>1</v>
      </c>
      <c r="G10">
        <f t="shared" si="1"/>
        <v>2</v>
      </c>
      <c r="I10" t="s">
        <v>84</v>
      </c>
      <c r="J10">
        <f>CHIDIST(J8,2)</f>
        <v>4.5726947394228847E-11</v>
      </c>
    </row>
    <row r="11" spans="1:10">
      <c r="A11" s="9">
        <v>10</v>
      </c>
      <c r="B11" s="11">
        <v>50</v>
      </c>
      <c r="C11" s="11">
        <v>69</v>
      </c>
      <c r="D11" s="11">
        <v>66</v>
      </c>
      <c r="E11">
        <f t="shared" si="2"/>
        <v>3</v>
      </c>
      <c r="F11">
        <f t="shared" si="0"/>
        <v>1</v>
      </c>
      <c r="G11">
        <f t="shared" si="1"/>
        <v>2</v>
      </c>
      <c r="J11">
        <f>CHIDIST(J9,2)</f>
        <v>1</v>
      </c>
    </row>
    <row r="12" spans="1:10">
      <c r="A12" s="9">
        <v>11</v>
      </c>
      <c r="B12" s="11">
        <v>46</v>
      </c>
      <c r="C12" s="11">
        <v>54</v>
      </c>
      <c r="D12" s="11">
        <v>55</v>
      </c>
      <c r="E12">
        <f t="shared" si="2"/>
        <v>3</v>
      </c>
      <c r="F12">
        <f t="shared" si="0"/>
        <v>2</v>
      </c>
      <c r="G12">
        <f t="shared" si="1"/>
        <v>1</v>
      </c>
    </row>
    <row r="13" spans="1:10">
      <c r="A13" s="9">
        <v>12</v>
      </c>
      <c r="B13" s="11">
        <v>45</v>
      </c>
      <c r="C13" s="11">
        <v>53</v>
      </c>
      <c r="D13" s="11">
        <v>48</v>
      </c>
      <c r="E13">
        <f t="shared" si="2"/>
        <v>3</v>
      </c>
      <c r="F13">
        <f t="shared" si="0"/>
        <v>1</v>
      </c>
      <c r="G13">
        <f t="shared" si="1"/>
        <v>2</v>
      </c>
    </row>
    <row r="14" spans="1:10">
      <c r="A14" s="9">
        <v>13</v>
      </c>
      <c r="B14" s="11">
        <v>62</v>
      </c>
      <c r="C14" s="11">
        <v>73</v>
      </c>
      <c r="D14" s="11">
        <v>67</v>
      </c>
      <c r="E14">
        <f t="shared" si="2"/>
        <v>3</v>
      </c>
      <c r="F14">
        <f t="shared" si="0"/>
        <v>1</v>
      </c>
      <c r="G14">
        <f t="shared" si="1"/>
        <v>2</v>
      </c>
    </row>
    <row r="15" spans="1:10">
      <c r="A15" s="9">
        <v>14</v>
      </c>
      <c r="B15" s="11">
        <v>67</v>
      </c>
      <c r="C15" s="11">
        <v>78</v>
      </c>
      <c r="D15" s="11">
        <v>75</v>
      </c>
      <c r="E15">
        <f t="shared" si="2"/>
        <v>3</v>
      </c>
      <c r="F15">
        <f t="shared" si="0"/>
        <v>1</v>
      </c>
      <c r="G15">
        <f t="shared" si="1"/>
        <v>2</v>
      </c>
    </row>
    <row r="16" spans="1:10">
      <c r="A16" s="9">
        <v>15</v>
      </c>
      <c r="B16" s="11">
        <v>49</v>
      </c>
      <c r="C16" s="11">
        <v>62</v>
      </c>
      <c r="D16" s="11">
        <v>58</v>
      </c>
      <c r="E16">
        <f t="shared" si="2"/>
        <v>3</v>
      </c>
      <c r="F16">
        <f t="shared" si="0"/>
        <v>1</v>
      </c>
      <c r="G16">
        <f t="shared" si="1"/>
        <v>2</v>
      </c>
    </row>
    <row r="17" spans="1:7">
      <c r="A17" s="9">
        <v>16</v>
      </c>
      <c r="B17" s="11">
        <v>47</v>
      </c>
      <c r="C17" s="11">
        <v>50</v>
      </c>
      <c r="D17" s="11">
        <v>44</v>
      </c>
      <c r="E17">
        <f t="shared" si="2"/>
        <v>2</v>
      </c>
      <c r="F17">
        <f t="shared" si="0"/>
        <v>1</v>
      </c>
      <c r="G17">
        <f t="shared" si="1"/>
        <v>3</v>
      </c>
    </row>
    <row r="18" spans="1:7">
      <c r="A18" s="9">
        <v>17</v>
      </c>
      <c r="B18" s="11">
        <v>38</v>
      </c>
      <c r="C18" s="11">
        <v>46</v>
      </c>
      <c r="D18" s="11">
        <v>40</v>
      </c>
      <c r="E18">
        <f t="shared" si="2"/>
        <v>3</v>
      </c>
      <c r="F18">
        <f t="shared" si="0"/>
        <v>1</v>
      </c>
      <c r="G18">
        <f t="shared" si="1"/>
        <v>2</v>
      </c>
    </row>
    <row r="19" spans="1:7">
      <c r="A19" s="9">
        <v>18</v>
      </c>
      <c r="B19" s="11">
        <v>44</v>
      </c>
      <c r="C19" s="11">
        <v>61</v>
      </c>
      <c r="D19" s="11">
        <v>53</v>
      </c>
      <c r="E19">
        <f t="shared" si="2"/>
        <v>3</v>
      </c>
      <c r="F19">
        <f t="shared" si="0"/>
        <v>1</v>
      </c>
      <c r="G19">
        <f t="shared" si="1"/>
        <v>2</v>
      </c>
    </row>
    <row r="20" spans="1:7">
      <c r="A20" s="9">
        <v>19</v>
      </c>
      <c r="B20" s="11">
        <v>49</v>
      </c>
      <c r="C20" s="11">
        <v>60</v>
      </c>
      <c r="D20" s="11">
        <v>51</v>
      </c>
      <c r="E20">
        <f t="shared" si="2"/>
        <v>3</v>
      </c>
      <c r="F20">
        <f t="shared" si="0"/>
        <v>1</v>
      </c>
      <c r="G20">
        <f t="shared" si="1"/>
        <v>2</v>
      </c>
    </row>
    <row r="21" spans="1:7">
      <c r="A21" s="9">
        <v>20</v>
      </c>
      <c r="B21" s="11">
        <v>67</v>
      </c>
      <c r="C21" s="11">
        <v>78</v>
      </c>
      <c r="D21" s="11">
        <v>71</v>
      </c>
      <c r="E21">
        <f t="shared" si="2"/>
        <v>3</v>
      </c>
      <c r="F21">
        <f t="shared" si="0"/>
        <v>1</v>
      </c>
      <c r="G21">
        <f t="shared" si="1"/>
        <v>2</v>
      </c>
    </row>
    <row r="22" spans="1:7">
      <c r="A22" s="9">
        <v>21</v>
      </c>
      <c r="B22" s="11">
        <v>46</v>
      </c>
      <c r="C22" s="11">
        <v>57</v>
      </c>
      <c r="D22" s="11">
        <v>55</v>
      </c>
      <c r="E22">
        <f t="shared" si="2"/>
        <v>3</v>
      </c>
      <c r="F22">
        <f t="shared" si="0"/>
        <v>1</v>
      </c>
      <c r="G22">
        <f t="shared" si="1"/>
        <v>2</v>
      </c>
    </row>
    <row r="23" spans="1:7">
      <c r="A23" s="9">
        <v>22</v>
      </c>
      <c r="B23" s="11">
        <v>58</v>
      </c>
      <c r="C23" s="11">
        <v>60</v>
      </c>
      <c r="D23" s="11">
        <v>57</v>
      </c>
      <c r="E23">
        <f t="shared" si="2"/>
        <v>2</v>
      </c>
      <c r="F23">
        <f t="shared" si="0"/>
        <v>1</v>
      </c>
      <c r="G23">
        <f t="shared" si="1"/>
        <v>3</v>
      </c>
    </row>
    <row r="24" spans="1:7">
      <c r="A24" s="9">
        <v>23</v>
      </c>
      <c r="B24" s="11">
        <v>48</v>
      </c>
      <c r="C24" s="11">
        <v>66</v>
      </c>
      <c r="D24" s="11">
        <v>62</v>
      </c>
      <c r="E24">
        <f t="shared" si="2"/>
        <v>3</v>
      </c>
      <c r="F24">
        <f t="shared" si="0"/>
        <v>1</v>
      </c>
      <c r="G24">
        <f t="shared" si="1"/>
        <v>2</v>
      </c>
    </row>
    <row r="25" spans="1:7">
      <c r="A25" s="9">
        <v>24</v>
      </c>
      <c r="B25" s="11">
        <v>50</v>
      </c>
      <c r="C25" s="11">
        <v>70</v>
      </c>
      <c r="D25" s="11">
        <v>68</v>
      </c>
      <c r="E25">
        <f t="shared" si="2"/>
        <v>3</v>
      </c>
      <c r="F25">
        <f t="shared" si="0"/>
        <v>1</v>
      </c>
      <c r="G25">
        <f t="shared" si="1"/>
        <v>2</v>
      </c>
    </row>
    <row r="26" spans="1:7">
      <c r="A26" s="9">
        <v>25</v>
      </c>
      <c r="B26" s="11">
        <v>54</v>
      </c>
      <c r="C26" s="11">
        <v>67</v>
      </c>
      <c r="D26" s="11">
        <v>65</v>
      </c>
      <c r="E26">
        <f t="shared" si="2"/>
        <v>3</v>
      </c>
      <c r="F26">
        <f t="shared" si="0"/>
        <v>1</v>
      </c>
      <c r="G26">
        <f t="shared" si="1"/>
        <v>2</v>
      </c>
    </row>
    <row r="27" spans="1:7">
      <c r="A27" s="9">
        <v>26</v>
      </c>
      <c r="B27" s="11">
        <v>55</v>
      </c>
      <c r="C27" s="11">
        <v>61</v>
      </c>
      <c r="D27" s="11">
        <v>53</v>
      </c>
      <c r="E27">
        <f t="shared" si="2"/>
        <v>2</v>
      </c>
      <c r="F27">
        <f t="shared" si="0"/>
        <v>1</v>
      </c>
      <c r="G27">
        <f t="shared" si="1"/>
        <v>3</v>
      </c>
    </row>
    <row r="28" spans="1:7">
      <c r="A28" s="9">
        <v>27</v>
      </c>
      <c r="B28" s="11">
        <v>38</v>
      </c>
      <c r="C28" s="11">
        <v>57</v>
      </c>
      <c r="D28" s="11">
        <v>51</v>
      </c>
      <c r="E28">
        <f t="shared" si="2"/>
        <v>3</v>
      </c>
      <c r="F28">
        <f t="shared" si="0"/>
        <v>1</v>
      </c>
      <c r="G28">
        <f t="shared" si="1"/>
        <v>2</v>
      </c>
    </row>
    <row r="29" spans="1:7">
      <c r="A29" s="9">
        <v>28</v>
      </c>
      <c r="B29" s="11">
        <v>45</v>
      </c>
      <c r="C29" s="11">
        <v>54</v>
      </c>
      <c r="D29" s="11">
        <v>48</v>
      </c>
      <c r="E29">
        <f t="shared" si="2"/>
        <v>3</v>
      </c>
      <c r="F29">
        <f t="shared" si="0"/>
        <v>1</v>
      </c>
      <c r="G29">
        <f t="shared" si="1"/>
        <v>2</v>
      </c>
    </row>
    <row r="30" spans="1:7">
      <c r="A30" s="9">
        <v>29</v>
      </c>
      <c r="B30" s="11">
        <v>31</v>
      </c>
      <c r="C30" s="11">
        <v>60</v>
      </c>
      <c r="D30" s="11">
        <v>54</v>
      </c>
      <c r="E30">
        <f t="shared" si="2"/>
        <v>3</v>
      </c>
      <c r="F30">
        <f t="shared" si="0"/>
        <v>1</v>
      </c>
      <c r="G30">
        <f t="shared" si="1"/>
        <v>2</v>
      </c>
    </row>
    <row r="31" spans="1:7">
      <c r="A31" s="9">
        <v>30</v>
      </c>
      <c r="B31" s="11">
        <v>34</v>
      </c>
      <c r="C31" s="11">
        <v>59</v>
      </c>
      <c r="D31" s="11">
        <v>50</v>
      </c>
      <c r="E31">
        <f t="shared" si="2"/>
        <v>3</v>
      </c>
      <c r="F31">
        <f t="shared" si="0"/>
        <v>1</v>
      </c>
      <c r="G31">
        <f t="shared" si="1"/>
        <v>2</v>
      </c>
    </row>
  </sheetData>
  <phoneticPr fontId="2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selection activeCell="L6" sqref="L6"/>
    </sheetView>
  </sheetViews>
  <sheetFormatPr defaultRowHeight="13.5"/>
  <cols>
    <col min="1" max="1" width="5" customWidth="1"/>
    <col min="2" max="2" width="6.625" customWidth="1"/>
    <col min="3" max="3" width="8.25" customWidth="1"/>
    <col min="4" max="4" width="5.375" customWidth="1"/>
    <col min="5" max="5" width="10" customWidth="1"/>
    <col min="6" max="6" width="9.875" customWidth="1"/>
    <col min="7" max="7" width="9.125" customWidth="1"/>
    <col min="8" max="8" width="8.625" customWidth="1"/>
    <col min="9" max="9" width="10.75" customWidth="1"/>
    <col min="10" max="10" width="10.5" customWidth="1"/>
    <col min="14" max="14" width="4" customWidth="1"/>
    <col min="15" max="15" width="3.625" customWidth="1"/>
  </cols>
  <sheetData>
    <row r="1" spans="1:7" ht="27">
      <c r="A1" s="55" t="s">
        <v>159</v>
      </c>
      <c r="B1" s="55" t="s">
        <v>160</v>
      </c>
      <c r="C1" s="56" t="s">
        <v>288</v>
      </c>
      <c r="E1" t="s">
        <v>239</v>
      </c>
    </row>
    <row r="2" spans="1:7">
      <c r="A2" s="58">
        <v>1</v>
      </c>
      <c r="B2" s="58">
        <v>1</v>
      </c>
      <c r="C2" s="58">
        <v>6</v>
      </c>
      <c r="E2" s="61" t="s">
        <v>169</v>
      </c>
      <c r="F2" s="61" t="s">
        <v>170</v>
      </c>
      <c r="G2" s="61" t="s">
        <v>171</v>
      </c>
    </row>
    <row r="3" spans="1:7">
      <c r="A3" s="58">
        <v>2</v>
      </c>
      <c r="B3" s="58">
        <v>1</v>
      </c>
      <c r="C3" s="58">
        <v>10</v>
      </c>
      <c r="E3" s="58">
        <v>6</v>
      </c>
      <c r="F3" s="58">
        <v>10</v>
      </c>
      <c r="G3" s="58">
        <v>14</v>
      </c>
    </row>
    <row r="4" spans="1:7">
      <c r="A4" s="58">
        <v>3</v>
      </c>
      <c r="B4" s="58">
        <v>1</v>
      </c>
      <c r="C4" s="58">
        <v>13</v>
      </c>
      <c r="E4" s="58">
        <v>10</v>
      </c>
      <c r="F4" s="58">
        <v>9</v>
      </c>
      <c r="G4" s="58">
        <v>11</v>
      </c>
    </row>
    <row r="5" spans="1:7">
      <c r="A5" s="58">
        <v>4</v>
      </c>
      <c r="B5" s="58">
        <v>1</v>
      </c>
      <c r="C5" s="58">
        <v>15</v>
      </c>
      <c r="E5" s="58">
        <v>13</v>
      </c>
      <c r="F5" s="58">
        <v>15</v>
      </c>
      <c r="G5" s="58">
        <v>16</v>
      </c>
    </row>
    <row r="6" spans="1:7">
      <c r="A6" s="58">
        <v>5</v>
      </c>
      <c r="B6" s="58">
        <v>1</v>
      </c>
      <c r="C6" s="58">
        <v>14</v>
      </c>
      <c r="E6" s="58">
        <v>15</v>
      </c>
      <c r="F6" s="58">
        <v>17</v>
      </c>
      <c r="G6" s="58">
        <v>18</v>
      </c>
    </row>
    <row r="7" spans="1:7">
      <c r="A7" s="58">
        <v>6</v>
      </c>
      <c r="B7" s="58">
        <v>1</v>
      </c>
      <c r="C7" s="58">
        <v>13</v>
      </c>
      <c r="E7" s="58">
        <v>14</v>
      </c>
      <c r="F7" s="58">
        <v>17</v>
      </c>
      <c r="G7" s="58">
        <v>20</v>
      </c>
    </row>
    <row r="8" spans="1:7">
      <c r="A8" s="58">
        <v>7</v>
      </c>
      <c r="B8" s="58">
        <v>1</v>
      </c>
      <c r="C8" s="58">
        <v>9</v>
      </c>
      <c r="E8" s="58">
        <v>13</v>
      </c>
      <c r="F8" s="58">
        <v>13</v>
      </c>
      <c r="G8" s="58">
        <v>15</v>
      </c>
    </row>
    <row r="9" spans="1:7">
      <c r="A9" s="58">
        <v>8</v>
      </c>
      <c r="B9" s="58">
        <v>1</v>
      </c>
      <c r="C9" s="58">
        <v>16</v>
      </c>
      <c r="E9" s="58">
        <v>9</v>
      </c>
      <c r="F9" s="58">
        <v>8</v>
      </c>
      <c r="G9" s="58">
        <v>14</v>
      </c>
    </row>
    <row r="10" spans="1:7">
      <c r="A10" s="58">
        <v>9</v>
      </c>
      <c r="B10" s="58">
        <v>1</v>
      </c>
      <c r="C10" s="58">
        <v>15</v>
      </c>
      <c r="E10" s="58">
        <v>16</v>
      </c>
      <c r="F10" s="58">
        <v>15</v>
      </c>
      <c r="G10" s="58">
        <v>17</v>
      </c>
    </row>
    <row r="11" spans="1:7">
      <c r="A11" s="58">
        <v>10</v>
      </c>
      <c r="B11" s="58">
        <v>1</v>
      </c>
      <c r="C11" s="58">
        <v>13</v>
      </c>
      <c r="E11" s="58">
        <v>15</v>
      </c>
      <c r="F11" s="58">
        <v>16</v>
      </c>
      <c r="G11" s="58">
        <v>15</v>
      </c>
    </row>
    <row r="12" spans="1:7">
      <c r="A12" s="58">
        <v>11</v>
      </c>
      <c r="B12" s="58">
        <v>2</v>
      </c>
      <c r="C12" s="58">
        <v>10</v>
      </c>
      <c r="E12" s="58">
        <v>13</v>
      </c>
      <c r="F12" s="58">
        <v>14</v>
      </c>
      <c r="G12" s="58">
        <v>20</v>
      </c>
    </row>
    <row r="13" spans="1:7">
      <c r="A13" s="58">
        <v>12</v>
      </c>
      <c r="B13" s="58">
        <v>2</v>
      </c>
      <c r="C13" s="58">
        <v>9</v>
      </c>
    </row>
    <row r="14" spans="1:7">
      <c r="A14" s="58">
        <v>13</v>
      </c>
      <c r="B14" s="58">
        <v>2</v>
      </c>
      <c r="C14" s="58">
        <v>15</v>
      </c>
    </row>
    <row r="15" spans="1:7">
      <c r="A15" s="58">
        <v>14</v>
      </c>
      <c r="B15" s="58">
        <v>2</v>
      </c>
      <c r="C15" s="58">
        <v>17</v>
      </c>
    </row>
    <row r="16" spans="1:7">
      <c r="A16" s="58">
        <v>15</v>
      </c>
      <c r="B16" s="58">
        <v>2</v>
      </c>
      <c r="C16" s="58">
        <v>17</v>
      </c>
      <c r="E16" t="s">
        <v>240</v>
      </c>
    </row>
    <row r="17" spans="1:11">
      <c r="A17" s="58">
        <v>16</v>
      </c>
      <c r="B17" s="58">
        <v>2</v>
      </c>
      <c r="C17" s="58">
        <v>13</v>
      </c>
    </row>
    <row r="18" spans="1:11" ht="14.25" thickBot="1">
      <c r="A18" s="58">
        <v>17</v>
      </c>
      <c r="B18" s="58">
        <v>2</v>
      </c>
      <c r="C18" s="58">
        <v>8</v>
      </c>
      <c r="E18" t="s">
        <v>172</v>
      </c>
    </row>
    <row r="19" spans="1:11">
      <c r="A19" s="58">
        <v>18</v>
      </c>
      <c r="B19" s="58">
        <v>2</v>
      </c>
      <c r="C19" s="58">
        <v>15</v>
      </c>
      <c r="E19" s="24" t="s">
        <v>173</v>
      </c>
      <c r="F19" s="24" t="s">
        <v>54</v>
      </c>
      <c r="G19" s="24" t="s">
        <v>53</v>
      </c>
      <c r="H19" s="24" t="s">
        <v>51</v>
      </c>
      <c r="I19" s="24" t="s">
        <v>52</v>
      </c>
    </row>
    <row r="20" spans="1:11">
      <c r="A20" s="58">
        <v>19</v>
      </c>
      <c r="B20" s="58">
        <v>2</v>
      </c>
      <c r="C20" s="58">
        <v>16</v>
      </c>
      <c r="E20" s="26" t="s">
        <v>168</v>
      </c>
      <c r="F20" s="26">
        <v>10</v>
      </c>
      <c r="G20" s="26">
        <v>124</v>
      </c>
      <c r="H20" s="26">
        <v>12.4</v>
      </c>
      <c r="I20" s="26">
        <v>9.8222222222222317</v>
      </c>
    </row>
    <row r="21" spans="1:11">
      <c r="A21" s="58">
        <v>20</v>
      </c>
      <c r="B21" s="58">
        <v>2</v>
      </c>
      <c r="C21" s="58">
        <v>14</v>
      </c>
      <c r="E21" s="26" t="s">
        <v>174</v>
      </c>
      <c r="F21" s="26">
        <v>10</v>
      </c>
      <c r="G21" s="26">
        <v>134</v>
      </c>
      <c r="H21" s="26">
        <v>13.4</v>
      </c>
      <c r="I21" s="26">
        <v>10.933333333333344</v>
      </c>
    </row>
    <row r="22" spans="1:11" ht="14.25" thickBot="1">
      <c r="A22" s="58">
        <v>21</v>
      </c>
      <c r="B22" s="58">
        <v>3</v>
      </c>
      <c r="C22" s="58">
        <v>14</v>
      </c>
      <c r="E22" s="27" t="s">
        <v>175</v>
      </c>
      <c r="F22" s="27">
        <v>10</v>
      </c>
      <c r="G22" s="27">
        <v>160</v>
      </c>
      <c r="H22" s="27">
        <v>16</v>
      </c>
      <c r="I22" s="27">
        <v>8</v>
      </c>
    </row>
    <row r="23" spans="1:11">
      <c r="A23" s="58">
        <v>22</v>
      </c>
      <c r="B23" s="58">
        <v>3</v>
      </c>
      <c r="C23" s="58">
        <v>11</v>
      </c>
    </row>
    <row r="24" spans="1:11">
      <c r="A24" s="58">
        <v>23</v>
      </c>
      <c r="B24" s="58">
        <v>3</v>
      </c>
      <c r="C24" s="58">
        <v>16</v>
      </c>
    </row>
    <row r="25" spans="1:11" ht="14.25" thickBot="1">
      <c r="A25" s="58">
        <v>24</v>
      </c>
      <c r="B25" s="58">
        <v>3</v>
      </c>
      <c r="C25" s="58">
        <v>18</v>
      </c>
      <c r="E25" t="s">
        <v>176</v>
      </c>
    </row>
    <row r="26" spans="1:11">
      <c r="A26" s="58">
        <v>25</v>
      </c>
      <c r="B26" s="58">
        <v>3</v>
      </c>
      <c r="C26" s="58">
        <v>20</v>
      </c>
      <c r="E26" s="24" t="s">
        <v>177</v>
      </c>
      <c r="F26" s="24" t="s">
        <v>178</v>
      </c>
      <c r="G26" s="24" t="s">
        <v>103</v>
      </c>
      <c r="H26" s="24" t="s">
        <v>52</v>
      </c>
      <c r="I26" s="64" t="s">
        <v>114</v>
      </c>
      <c r="J26" s="24" t="s">
        <v>179</v>
      </c>
      <c r="K26" s="24" t="s">
        <v>180</v>
      </c>
    </row>
    <row r="27" spans="1:11">
      <c r="A27" s="58">
        <v>26</v>
      </c>
      <c r="B27" s="58">
        <v>3</v>
      </c>
      <c r="C27" s="58">
        <v>15</v>
      </c>
      <c r="E27" s="26" t="s">
        <v>181</v>
      </c>
      <c r="F27" s="26">
        <v>69.06666666666672</v>
      </c>
      <c r="G27" s="26">
        <v>2</v>
      </c>
      <c r="H27" s="26">
        <v>34.53333333333336</v>
      </c>
      <c r="I27" s="26">
        <v>3.6027820710973759</v>
      </c>
      <c r="J27" s="26">
        <v>4.1030290306012726E-2</v>
      </c>
      <c r="K27" s="26">
        <v>3.3541308285806135</v>
      </c>
    </row>
    <row r="28" spans="1:11">
      <c r="A28" s="58">
        <v>27</v>
      </c>
      <c r="B28" s="58">
        <v>3</v>
      </c>
      <c r="C28" s="58">
        <v>14</v>
      </c>
      <c r="E28" s="26" t="s">
        <v>182</v>
      </c>
      <c r="F28" s="26">
        <v>258.79999999999995</v>
      </c>
      <c r="G28" s="26">
        <v>27</v>
      </c>
      <c r="H28" s="26">
        <v>9.5851851851851837</v>
      </c>
      <c r="I28" s="26"/>
      <c r="J28" s="26"/>
      <c r="K28" s="26"/>
    </row>
    <row r="29" spans="1:11">
      <c r="A29" s="58">
        <v>28</v>
      </c>
      <c r="B29" s="58">
        <v>3</v>
      </c>
      <c r="C29" s="58">
        <v>17</v>
      </c>
      <c r="E29" s="26"/>
      <c r="F29" s="26"/>
      <c r="G29" s="26"/>
      <c r="H29" s="26"/>
      <c r="I29" s="26"/>
      <c r="J29" s="26"/>
      <c r="K29" s="26"/>
    </row>
    <row r="30" spans="1:11" ht="14.25" thickBot="1">
      <c r="A30" s="58">
        <v>29</v>
      </c>
      <c r="B30" s="58">
        <v>3</v>
      </c>
      <c r="C30" s="58">
        <v>15</v>
      </c>
      <c r="E30" s="27" t="s">
        <v>53</v>
      </c>
      <c r="F30" s="27">
        <v>327.86666666666667</v>
      </c>
      <c r="G30" s="27">
        <v>29</v>
      </c>
      <c r="H30" s="27"/>
      <c r="I30" s="27"/>
      <c r="J30" s="27"/>
      <c r="K30" s="27"/>
    </row>
    <row r="31" spans="1:11">
      <c r="A31" s="58">
        <v>30</v>
      </c>
      <c r="B31" s="58">
        <v>3</v>
      </c>
      <c r="C31" s="58">
        <v>20</v>
      </c>
    </row>
    <row r="33" spans="5:10">
      <c r="E33" t="s">
        <v>241</v>
      </c>
    </row>
    <row r="35" spans="5:10">
      <c r="E35" s="63" t="s">
        <v>183</v>
      </c>
      <c r="F35" s="63" t="s">
        <v>184</v>
      </c>
      <c r="G35" s="63" t="s">
        <v>185</v>
      </c>
      <c r="H35" s="63" t="s">
        <v>186</v>
      </c>
      <c r="I35" s="63" t="s">
        <v>162</v>
      </c>
      <c r="J35" s="63" t="s">
        <v>163</v>
      </c>
    </row>
    <row r="36" spans="5:10">
      <c r="E36" s="67" t="s">
        <v>1</v>
      </c>
      <c r="F36" s="65">
        <v>69.066999999999993</v>
      </c>
      <c r="G36" s="67">
        <v>2</v>
      </c>
      <c r="H36" s="65">
        <v>34.533000000000001</v>
      </c>
      <c r="I36" s="69">
        <v>3.6030000000000002</v>
      </c>
      <c r="J36" s="67" t="s">
        <v>189</v>
      </c>
    </row>
    <row r="37" spans="5:10">
      <c r="E37" s="68" t="s">
        <v>164</v>
      </c>
      <c r="F37" s="66">
        <v>258.8</v>
      </c>
      <c r="G37" s="68">
        <v>29</v>
      </c>
      <c r="H37" s="66">
        <v>9.5850000000000009</v>
      </c>
      <c r="I37" s="62"/>
      <c r="J37" s="62"/>
    </row>
    <row r="38" spans="5:10">
      <c r="E38" s="37" t="s">
        <v>166</v>
      </c>
      <c r="F38" s="48">
        <v>327.86700000000002</v>
      </c>
      <c r="G38" s="37">
        <v>31</v>
      </c>
    </row>
  </sheetData>
  <phoneticPr fontId="2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"/>
  <sheetViews>
    <sheetView topLeftCell="A7" workbookViewId="0">
      <selection activeCell="C37" sqref="C37"/>
    </sheetView>
  </sheetViews>
  <sheetFormatPr defaultRowHeight="13.5"/>
  <cols>
    <col min="1" max="1" width="5.25" style="57" customWidth="1"/>
    <col min="2" max="3" width="9.375" style="57" customWidth="1"/>
    <col min="4" max="4" width="9" style="57"/>
    <col min="5" max="5" width="7.5" style="57" customWidth="1"/>
    <col min="6" max="6" width="5" style="82" customWidth="1"/>
    <col min="7" max="7" width="8.75" style="82" customWidth="1"/>
    <col min="8" max="8" width="13.5" style="82" customWidth="1"/>
    <col min="9" max="9" width="4.625" style="82" customWidth="1"/>
    <col min="10" max="10" width="9.375" style="82" customWidth="1"/>
    <col min="11" max="11" width="8.75" style="82" customWidth="1"/>
    <col min="12" max="12" width="12.75" style="82" customWidth="1"/>
    <col min="13" max="13" width="11.25" style="82" customWidth="1"/>
    <col min="14" max="14" width="12.25" style="82" customWidth="1"/>
    <col min="15" max="15" width="16.5" style="82" customWidth="1"/>
    <col min="16" max="16" width="4.75" style="57" customWidth="1"/>
    <col min="17" max="207" width="9" style="57"/>
    <col min="208" max="208" width="5" style="57" customWidth="1"/>
    <col min="209" max="209" width="5.75" style="57" customWidth="1"/>
    <col min="210" max="210" width="7.25" style="57" customWidth="1"/>
    <col min="211" max="211" width="9" style="57"/>
    <col min="212" max="212" width="6.625" style="57" customWidth="1"/>
    <col min="213" max="213" width="7.5" style="57" customWidth="1"/>
    <col min="214" max="214" width="7.25" style="57" customWidth="1"/>
    <col min="215" max="215" width="6.75" style="57" customWidth="1"/>
    <col min="216" max="217" width="6.625" style="57" customWidth="1"/>
    <col min="218" max="218" width="7.875" style="57" customWidth="1"/>
    <col min="219" max="221" width="9" style="57"/>
    <col min="222" max="222" width="9.5" style="57" bestFit="1" customWidth="1"/>
    <col min="223" max="225" width="9" style="57"/>
    <col min="226" max="226" width="12.75" style="57" bestFit="1" customWidth="1"/>
    <col min="227" max="227" width="3.375" style="57" customWidth="1"/>
    <col min="228" max="228" width="12.25" style="57" customWidth="1"/>
    <col min="229" max="231" width="9" style="57"/>
    <col min="232" max="232" width="4.5" style="57" customWidth="1"/>
    <col min="233" max="463" width="9" style="57"/>
    <col min="464" max="464" width="5" style="57" customWidth="1"/>
    <col min="465" max="465" width="5.75" style="57" customWidth="1"/>
    <col min="466" max="466" width="7.25" style="57" customWidth="1"/>
    <col min="467" max="467" width="9" style="57"/>
    <col min="468" max="468" width="6.625" style="57" customWidth="1"/>
    <col min="469" max="469" width="7.5" style="57" customWidth="1"/>
    <col min="470" max="470" width="7.25" style="57" customWidth="1"/>
    <col min="471" max="471" width="6.75" style="57" customWidth="1"/>
    <col min="472" max="473" width="6.625" style="57" customWidth="1"/>
    <col min="474" max="474" width="7.875" style="57" customWidth="1"/>
    <col min="475" max="477" width="9" style="57"/>
    <col min="478" max="478" width="9.5" style="57" bestFit="1" customWidth="1"/>
    <col min="479" max="481" width="9" style="57"/>
    <col min="482" max="482" width="12.75" style="57" bestFit="1" customWidth="1"/>
    <col min="483" max="483" width="3.375" style="57" customWidth="1"/>
    <col min="484" max="484" width="12.25" style="57" customWidth="1"/>
    <col min="485" max="487" width="9" style="57"/>
    <col min="488" max="488" width="4.5" style="57" customWidth="1"/>
    <col min="489" max="719" width="9" style="57"/>
    <col min="720" max="720" width="5" style="57" customWidth="1"/>
    <col min="721" max="721" width="5.75" style="57" customWidth="1"/>
    <col min="722" max="722" width="7.25" style="57" customWidth="1"/>
    <col min="723" max="723" width="9" style="57"/>
    <col min="724" max="724" width="6.625" style="57" customWidth="1"/>
    <col min="725" max="725" width="7.5" style="57" customWidth="1"/>
    <col min="726" max="726" width="7.25" style="57" customWidth="1"/>
    <col min="727" max="727" width="6.75" style="57" customWidth="1"/>
    <col min="728" max="729" width="6.625" style="57" customWidth="1"/>
    <col min="730" max="730" width="7.875" style="57" customWidth="1"/>
    <col min="731" max="733" width="9" style="57"/>
    <col min="734" max="734" width="9.5" style="57" bestFit="1" customWidth="1"/>
    <col min="735" max="737" width="9" style="57"/>
    <col min="738" max="738" width="12.75" style="57" bestFit="1" customWidth="1"/>
    <col min="739" max="739" width="3.375" style="57" customWidth="1"/>
    <col min="740" max="740" width="12.25" style="57" customWidth="1"/>
    <col min="741" max="743" width="9" style="57"/>
    <col min="744" max="744" width="4.5" style="57" customWidth="1"/>
    <col min="745" max="975" width="9" style="57"/>
    <col min="976" max="976" width="5" style="57" customWidth="1"/>
    <col min="977" max="977" width="5.75" style="57" customWidth="1"/>
    <col min="978" max="978" width="7.25" style="57" customWidth="1"/>
    <col min="979" max="979" width="9" style="57"/>
    <col min="980" max="980" width="6.625" style="57" customWidth="1"/>
    <col min="981" max="981" width="7.5" style="57" customWidth="1"/>
    <col min="982" max="982" width="7.25" style="57" customWidth="1"/>
    <col min="983" max="983" width="6.75" style="57" customWidth="1"/>
    <col min="984" max="985" width="6.625" style="57" customWidth="1"/>
    <col min="986" max="986" width="7.875" style="57" customWidth="1"/>
    <col min="987" max="989" width="9" style="57"/>
    <col min="990" max="990" width="9.5" style="57" bestFit="1" customWidth="1"/>
    <col min="991" max="993" width="9" style="57"/>
    <col min="994" max="994" width="12.75" style="57" bestFit="1" customWidth="1"/>
    <col min="995" max="995" width="3.375" style="57" customWidth="1"/>
    <col min="996" max="996" width="12.25" style="57" customWidth="1"/>
    <col min="997" max="999" width="9" style="57"/>
    <col min="1000" max="1000" width="4.5" style="57" customWidth="1"/>
    <col min="1001" max="1231" width="9" style="57"/>
    <col min="1232" max="1232" width="5" style="57" customWidth="1"/>
    <col min="1233" max="1233" width="5.75" style="57" customWidth="1"/>
    <col min="1234" max="1234" width="7.25" style="57" customWidth="1"/>
    <col min="1235" max="1235" width="9" style="57"/>
    <col min="1236" max="1236" width="6.625" style="57" customWidth="1"/>
    <col min="1237" max="1237" width="7.5" style="57" customWidth="1"/>
    <col min="1238" max="1238" width="7.25" style="57" customWidth="1"/>
    <col min="1239" max="1239" width="6.75" style="57" customWidth="1"/>
    <col min="1240" max="1241" width="6.625" style="57" customWidth="1"/>
    <col min="1242" max="1242" width="7.875" style="57" customWidth="1"/>
    <col min="1243" max="1245" width="9" style="57"/>
    <col min="1246" max="1246" width="9.5" style="57" bestFit="1" customWidth="1"/>
    <col min="1247" max="1249" width="9" style="57"/>
    <col min="1250" max="1250" width="12.75" style="57" bestFit="1" customWidth="1"/>
    <col min="1251" max="1251" width="3.375" style="57" customWidth="1"/>
    <col min="1252" max="1252" width="12.25" style="57" customWidth="1"/>
    <col min="1253" max="1255" width="9" style="57"/>
    <col min="1256" max="1256" width="4.5" style="57" customWidth="1"/>
    <col min="1257" max="1487" width="9" style="57"/>
    <col min="1488" max="1488" width="5" style="57" customWidth="1"/>
    <col min="1489" max="1489" width="5.75" style="57" customWidth="1"/>
    <col min="1490" max="1490" width="7.25" style="57" customWidth="1"/>
    <col min="1491" max="1491" width="9" style="57"/>
    <col min="1492" max="1492" width="6.625" style="57" customWidth="1"/>
    <col min="1493" max="1493" width="7.5" style="57" customWidth="1"/>
    <col min="1494" max="1494" width="7.25" style="57" customWidth="1"/>
    <col min="1495" max="1495" width="6.75" style="57" customWidth="1"/>
    <col min="1496" max="1497" width="6.625" style="57" customWidth="1"/>
    <col min="1498" max="1498" width="7.875" style="57" customWidth="1"/>
    <col min="1499" max="1501" width="9" style="57"/>
    <col min="1502" max="1502" width="9.5" style="57" bestFit="1" customWidth="1"/>
    <col min="1503" max="1505" width="9" style="57"/>
    <col min="1506" max="1506" width="12.75" style="57" bestFit="1" customWidth="1"/>
    <col min="1507" max="1507" width="3.375" style="57" customWidth="1"/>
    <col min="1508" max="1508" width="12.25" style="57" customWidth="1"/>
    <col min="1509" max="1511" width="9" style="57"/>
    <col min="1512" max="1512" width="4.5" style="57" customWidth="1"/>
    <col min="1513" max="1743" width="9" style="57"/>
    <col min="1744" max="1744" width="5" style="57" customWidth="1"/>
    <col min="1745" max="1745" width="5.75" style="57" customWidth="1"/>
    <col min="1746" max="1746" width="7.25" style="57" customWidth="1"/>
    <col min="1747" max="1747" width="9" style="57"/>
    <col min="1748" max="1748" width="6.625" style="57" customWidth="1"/>
    <col min="1749" max="1749" width="7.5" style="57" customWidth="1"/>
    <col min="1750" max="1750" width="7.25" style="57" customWidth="1"/>
    <col min="1751" max="1751" width="6.75" style="57" customWidth="1"/>
    <col min="1752" max="1753" width="6.625" style="57" customWidth="1"/>
    <col min="1754" max="1754" width="7.875" style="57" customWidth="1"/>
    <col min="1755" max="1757" width="9" style="57"/>
    <col min="1758" max="1758" width="9.5" style="57" bestFit="1" customWidth="1"/>
    <col min="1759" max="1761" width="9" style="57"/>
    <col min="1762" max="1762" width="12.75" style="57" bestFit="1" customWidth="1"/>
    <col min="1763" max="1763" width="3.375" style="57" customWidth="1"/>
    <col min="1764" max="1764" width="12.25" style="57" customWidth="1"/>
    <col min="1765" max="1767" width="9" style="57"/>
    <col min="1768" max="1768" width="4.5" style="57" customWidth="1"/>
    <col min="1769" max="1999" width="9" style="57"/>
    <col min="2000" max="2000" width="5" style="57" customWidth="1"/>
    <col min="2001" max="2001" width="5.75" style="57" customWidth="1"/>
    <col min="2002" max="2002" width="7.25" style="57" customWidth="1"/>
    <col min="2003" max="2003" width="9" style="57"/>
    <col min="2004" max="2004" width="6.625" style="57" customWidth="1"/>
    <col min="2005" max="2005" width="7.5" style="57" customWidth="1"/>
    <col min="2006" max="2006" width="7.25" style="57" customWidth="1"/>
    <col min="2007" max="2007" width="6.75" style="57" customWidth="1"/>
    <col min="2008" max="2009" width="6.625" style="57" customWidth="1"/>
    <col min="2010" max="2010" width="7.875" style="57" customWidth="1"/>
    <col min="2011" max="2013" width="9" style="57"/>
    <col min="2014" max="2014" width="9.5" style="57" bestFit="1" customWidth="1"/>
    <col min="2015" max="2017" width="9" style="57"/>
    <col min="2018" max="2018" width="12.75" style="57" bestFit="1" customWidth="1"/>
    <col min="2019" max="2019" width="3.375" style="57" customWidth="1"/>
    <col min="2020" max="2020" width="12.25" style="57" customWidth="1"/>
    <col min="2021" max="2023" width="9" style="57"/>
    <col min="2024" max="2024" width="4.5" style="57" customWidth="1"/>
    <col min="2025" max="2255" width="9" style="57"/>
    <col min="2256" max="2256" width="5" style="57" customWidth="1"/>
    <col min="2257" max="2257" width="5.75" style="57" customWidth="1"/>
    <col min="2258" max="2258" width="7.25" style="57" customWidth="1"/>
    <col min="2259" max="2259" width="9" style="57"/>
    <col min="2260" max="2260" width="6.625" style="57" customWidth="1"/>
    <col min="2261" max="2261" width="7.5" style="57" customWidth="1"/>
    <col min="2262" max="2262" width="7.25" style="57" customWidth="1"/>
    <col min="2263" max="2263" width="6.75" style="57" customWidth="1"/>
    <col min="2264" max="2265" width="6.625" style="57" customWidth="1"/>
    <col min="2266" max="2266" width="7.875" style="57" customWidth="1"/>
    <col min="2267" max="2269" width="9" style="57"/>
    <col min="2270" max="2270" width="9.5" style="57" bestFit="1" customWidth="1"/>
    <col min="2271" max="2273" width="9" style="57"/>
    <col min="2274" max="2274" width="12.75" style="57" bestFit="1" customWidth="1"/>
    <col min="2275" max="2275" width="3.375" style="57" customWidth="1"/>
    <col min="2276" max="2276" width="12.25" style="57" customWidth="1"/>
    <col min="2277" max="2279" width="9" style="57"/>
    <col min="2280" max="2280" width="4.5" style="57" customWidth="1"/>
    <col min="2281" max="2511" width="9" style="57"/>
    <col min="2512" max="2512" width="5" style="57" customWidth="1"/>
    <col min="2513" max="2513" width="5.75" style="57" customWidth="1"/>
    <col min="2514" max="2514" width="7.25" style="57" customWidth="1"/>
    <col min="2515" max="2515" width="9" style="57"/>
    <col min="2516" max="2516" width="6.625" style="57" customWidth="1"/>
    <col min="2517" max="2517" width="7.5" style="57" customWidth="1"/>
    <col min="2518" max="2518" width="7.25" style="57" customWidth="1"/>
    <col min="2519" max="2519" width="6.75" style="57" customWidth="1"/>
    <col min="2520" max="2521" width="6.625" style="57" customWidth="1"/>
    <col min="2522" max="2522" width="7.875" style="57" customWidth="1"/>
    <col min="2523" max="2525" width="9" style="57"/>
    <col min="2526" max="2526" width="9.5" style="57" bestFit="1" customWidth="1"/>
    <col min="2527" max="2529" width="9" style="57"/>
    <col min="2530" max="2530" width="12.75" style="57" bestFit="1" customWidth="1"/>
    <col min="2531" max="2531" width="3.375" style="57" customWidth="1"/>
    <col min="2532" max="2532" width="12.25" style="57" customWidth="1"/>
    <col min="2533" max="2535" width="9" style="57"/>
    <col min="2536" max="2536" width="4.5" style="57" customWidth="1"/>
    <col min="2537" max="2767" width="9" style="57"/>
    <col min="2768" max="2768" width="5" style="57" customWidth="1"/>
    <col min="2769" max="2769" width="5.75" style="57" customWidth="1"/>
    <col min="2770" max="2770" width="7.25" style="57" customWidth="1"/>
    <col min="2771" max="2771" width="9" style="57"/>
    <col min="2772" max="2772" width="6.625" style="57" customWidth="1"/>
    <col min="2773" max="2773" width="7.5" style="57" customWidth="1"/>
    <col min="2774" max="2774" width="7.25" style="57" customWidth="1"/>
    <col min="2775" max="2775" width="6.75" style="57" customWidth="1"/>
    <col min="2776" max="2777" width="6.625" style="57" customWidth="1"/>
    <col min="2778" max="2778" width="7.875" style="57" customWidth="1"/>
    <col min="2779" max="2781" width="9" style="57"/>
    <col min="2782" max="2782" width="9.5" style="57" bestFit="1" customWidth="1"/>
    <col min="2783" max="2785" width="9" style="57"/>
    <col min="2786" max="2786" width="12.75" style="57" bestFit="1" customWidth="1"/>
    <col min="2787" max="2787" width="3.375" style="57" customWidth="1"/>
    <col min="2788" max="2788" width="12.25" style="57" customWidth="1"/>
    <col min="2789" max="2791" width="9" style="57"/>
    <col min="2792" max="2792" width="4.5" style="57" customWidth="1"/>
    <col min="2793" max="3023" width="9" style="57"/>
    <col min="3024" max="3024" width="5" style="57" customWidth="1"/>
    <col min="3025" max="3025" width="5.75" style="57" customWidth="1"/>
    <col min="3026" max="3026" width="7.25" style="57" customWidth="1"/>
    <col min="3027" max="3027" width="9" style="57"/>
    <col min="3028" max="3028" width="6.625" style="57" customWidth="1"/>
    <col min="3029" max="3029" width="7.5" style="57" customWidth="1"/>
    <col min="3030" max="3030" width="7.25" style="57" customWidth="1"/>
    <col min="3031" max="3031" width="6.75" style="57" customWidth="1"/>
    <col min="3032" max="3033" width="6.625" style="57" customWidth="1"/>
    <col min="3034" max="3034" width="7.875" style="57" customWidth="1"/>
    <col min="3035" max="3037" width="9" style="57"/>
    <col min="3038" max="3038" width="9.5" style="57" bestFit="1" customWidth="1"/>
    <col min="3039" max="3041" width="9" style="57"/>
    <col min="3042" max="3042" width="12.75" style="57" bestFit="1" customWidth="1"/>
    <col min="3043" max="3043" width="3.375" style="57" customWidth="1"/>
    <col min="3044" max="3044" width="12.25" style="57" customWidth="1"/>
    <col min="3045" max="3047" width="9" style="57"/>
    <col min="3048" max="3048" width="4.5" style="57" customWidth="1"/>
    <col min="3049" max="3279" width="9" style="57"/>
    <col min="3280" max="3280" width="5" style="57" customWidth="1"/>
    <col min="3281" max="3281" width="5.75" style="57" customWidth="1"/>
    <col min="3282" max="3282" width="7.25" style="57" customWidth="1"/>
    <col min="3283" max="3283" width="9" style="57"/>
    <col min="3284" max="3284" width="6.625" style="57" customWidth="1"/>
    <col min="3285" max="3285" width="7.5" style="57" customWidth="1"/>
    <col min="3286" max="3286" width="7.25" style="57" customWidth="1"/>
    <col min="3287" max="3287" width="6.75" style="57" customWidth="1"/>
    <col min="3288" max="3289" width="6.625" style="57" customWidth="1"/>
    <col min="3290" max="3290" width="7.875" style="57" customWidth="1"/>
    <col min="3291" max="3293" width="9" style="57"/>
    <col min="3294" max="3294" width="9.5" style="57" bestFit="1" customWidth="1"/>
    <col min="3295" max="3297" width="9" style="57"/>
    <col min="3298" max="3298" width="12.75" style="57" bestFit="1" customWidth="1"/>
    <col min="3299" max="3299" width="3.375" style="57" customWidth="1"/>
    <col min="3300" max="3300" width="12.25" style="57" customWidth="1"/>
    <col min="3301" max="3303" width="9" style="57"/>
    <col min="3304" max="3304" width="4.5" style="57" customWidth="1"/>
    <col min="3305" max="3535" width="9" style="57"/>
    <col min="3536" max="3536" width="5" style="57" customWidth="1"/>
    <col min="3537" max="3537" width="5.75" style="57" customWidth="1"/>
    <col min="3538" max="3538" width="7.25" style="57" customWidth="1"/>
    <col min="3539" max="3539" width="9" style="57"/>
    <col min="3540" max="3540" width="6.625" style="57" customWidth="1"/>
    <col min="3541" max="3541" width="7.5" style="57" customWidth="1"/>
    <col min="3542" max="3542" width="7.25" style="57" customWidth="1"/>
    <col min="3543" max="3543" width="6.75" style="57" customWidth="1"/>
    <col min="3544" max="3545" width="6.625" style="57" customWidth="1"/>
    <col min="3546" max="3546" width="7.875" style="57" customWidth="1"/>
    <col min="3547" max="3549" width="9" style="57"/>
    <col min="3550" max="3550" width="9.5" style="57" bestFit="1" customWidth="1"/>
    <col min="3551" max="3553" width="9" style="57"/>
    <col min="3554" max="3554" width="12.75" style="57" bestFit="1" customWidth="1"/>
    <col min="3555" max="3555" width="3.375" style="57" customWidth="1"/>
    <col min="3556" max="3556" width="12.25" style="57" customWidth="1"/>
    <col min="3557" max="3559" width="9" style="57"/>
    <col min="3560" max="3560" width="4.5" style="57" customWidth="1"/>
    <col min="3561" max="3791" width="9" style="57"/>
    <col min="3792" max="3792" width="5" style="57" customWidth="1"/>
    <col min="3793" max="3793" width="5.75" style="57" customWidth="1"/>
    <col min="3794" max="3794" width="7.25" style="57" customWidth="1"/>
    <col min="3795" max="3795" width="9" style="57"/>
    <col min="3796" max="3796" width="6.625" style="57" customWidth="1"/>
    <col min="3797" max="3797" width="7.5" style="57" customWidth="1"/>
    <col min="3798" max="3798" width="7.25" style="57" customWidth="1"/>
    <col min="3799" max="3799" width="6.75" style="57" customWidth="1"/>
    <col min="3800" max="3801" width="6.625" style="57" customWidth="1"/>
    <col min="3802" max="3802" width="7.875" style="57" customWidth="1"/>
    <col min="3803" max="3805" width="9" style="57"/>
    <col min="3806" max="3806" width="9.5" style="57" bestFit="1" customWidth="1"/>
    <col min="3807" max="3809" width="9" style="57"/>
    <col min="3810" max="3810" width="12.75" style="57" bestFit="1" customWidth="1"/>
    <col min="3811" max="3811" width="3.375" style="57" customWidth="1"/>
    <col min="3812" max="3812" width="12.25" style="57" customWidth="1"/>
    <col min="3813" max="3815" width="9" style="57"/>
    <col min="3816" max="3816" width="4.5" style="57" customWidth="1"/>
    <col min="3817" max="4047" width="9" style="57"/>
    <col min="4048" max="4048" width="5" style="57" customWidth="1"/>
    <col min="4049" max="4049" width="5.75" style="57" customWidth="1"/>
    <col min="4050" max="4050" width="7.25" style="57" customWidth="1"/>
    <col min="4051" max="4051" width="9" style="57"/>
    <col min="4052" max="4052" width="6.625" style="57" customWidth="1"/>
    <col min="4053" max="4053" width="7.5" style="57" customWidth="1"/>
    <col min="4054" max="4054" width="7.25" style="57" customWidth="1"/>
    <col min="4055" max="4055" width="6.75" style="57" customWidth="1"/>
    <col min="4056" max="4057" width="6.625" style="57" customWidth="1"/>
    <col min="4058" max="4058" width="7.875" style="57" customWidth="1"/>
    <col min="4059" max="4061" width="9" style="57"/>
    <col min="4062" max="4062" width="9.5" style="57" bestFit="1" customWidth="1"/>
    <col min="4063" max="4065" width="9" style="57"/>
    <col min="4066" max="4066" width="12.75" style="57" bestFit="1" customWidth="1"/>
    <col min="4067" max="4067" width="3.375" style="57" customWidth="1"/>
    <col min="4068" max="4068" width="12.25" style="57" customWidth="1"/>
    <col min="4069" max="4071" width="9" style="57"/>
    <col min="4072" max="4072" width="4.5" style="57" customWidth="1"/>
    <col min="4073" max="4303" width="9" style="57"/>
    <col min="4304" max="4304" width="5" style="57" customWidth="1"/>
    <col min="4305" max="4305" width="5.75" style="57" customWidth="1"/>
    <col min="4306" max="4306" width="7.25" style="57" customWidth="1"/>
    <col min="4307" max="4307" width="9" style="57"/>
    <col min="4308" max="4308" width="6.625" style="57" customWidth="1"/>
    <col min="4309" max="4309" width="7.5" style="57" customWidth="1"/>
    <col min="4310" max="4310" width="7.25" style="57" customWidth="1"/>
    <col min="4311" max="4311" width="6.75" style="57" customWidth="1"/>
    <col min="4312" max="4313" width="6.625" style="57" customWidth="1"/>
    <col min="4314" max="4314" width="7.875" style="57" customWidth="1"/>
    <col min="4315" max="4317" width="9" style="57"/>
    <col min="4318" max="4318" width="9.5" style="57" bestFit="1" customWidth="1"/>
    <col min="4319" max="4321" width="9" style="57"/>
    <col min="4322" max="4322" width="12.75" style="57" bestFit="1" customWidth="1"/>
    <col min="4323" max="4323" width="3.375" style="57" customWidth="1"/>
    <col min="4324" max="4324" width="12.25" style="57" customWidth="1"/>
    <col min="4325" max="4327" width="9" style="57"/>
    <col min="4328" max="4328" width="4.5" style="57" customWidth="1"/>
    <col min="4329" max="4559" width="9" style="57"/>
    <col min="4560" max="4560" width="5" style="57" customWidth="1"/>
    <col min="4561" max="4561" width="5.75" style="57" customWidth="1"/>
    <col min="4562" max="4562" width="7.25" style="57" customWidth="1"/>
    <col min="4563" max="4563" width="9" style="57"/>
    <col min="4564" max="4564" width="6.625" style="57" customWidth="1"/>
    <col min="4565" max="4565" width="7.5" style="57" customWidth="1"/>
    <col min="4566" max="4566" width="7.25" style="57" customWidth="1"/>
    <col min="4567" max="4567" width="6.75" style="57" customWidth="1"/>
    <col min="4568" max="4569" width="6.625" style="57" customWidth="1"/>
    <col min="4570" max="4570" width="7.875" style="57" customWidth="1"/>
    <col min="4571" max="4573" width="9" style="57"/>
    <col min="4574" max="4574" width="9.5" style="57" bestFit="1" customWidth="1"/>
    <col min="4575" max="4577" width="9" style="57"/>
    <col min="4578" max="4578" width="12.75" style="57" bestFit="1" customWidth="1"/>
    <col min="4579" max="4579" width="3.375" style="57" customWidth="1"/>
    <col min="4580" max="4580" width="12.25" style="57" customWidth="1"/>
    <col min="4581" max="4583" width="9" style="57"/>
    <col min="4584" max="4584" width="4.5" style="57" customWidth="1"/>
    <col min="4585" max="4815" width="9" style="57"/>
    <col min="4816" max="4816" width="5" style="57" customWidth="1"/>
    <col min="4817" max="4817" width="5.75" style="57" customWidth="1"/>
    <col min="4818" max="4818" width="7.25" style="57" customWidth="1"/>
    <col min="4819" max="4819" width="9" style="57"/>
    <col min="4820" max="4820" width="6.625" style="57" customWidth="1"/>
    <col min="4821" max="4821" width="7.5" style="57" customWidth="1"/>
    <col min="4822" max="4822" width="7.25" style="57" customWidth="1"/>
    <col min="4823" max="4823" width="6.75" style="57" customWidth="1"/>
    <col min="4824" max="4825" width="6.625" style="57" customWidth="1"/>
    <col min="4826" max="4826" width="7.875" style="57" customWidth="1"/>
    <col min="4827" max="4829" width="9" style="57"/>
    <col min="4830" max="4830" width="9.5" style="57" bestFit="1" customWidth="1"/>
    <col min="4831" max="4833" width="9" style="57"/>
    <col min="4834" max="4834" width="12.75" style="57" bestFit="1" customWidth="1"/>
    <col min="4835" max="4835" width="3.375" style="57" customWidth="1"/>
    <col min="4836" max="4836" width="12.25" style="57" customWidth="1"/>
    <col min="4837" max="4839" width="9" style="57"/>
    <col min="4840" max="4840" width="4.5" style="57" customWidth="1"/>
    <col min="4841" max="5071" width="9" style="57"/>
    <col min="5072" max="5072" width="5" style="57" customWidth="1"/>
    <col min="5073" max="5073" width="5.75" style="57" customWidth="1"/>
    <col min="5074" max="5074" width="7.25" style="57" customWidth="1"/>
    <col min="5075" max="5075" width="9" style="57"/>
    <col min="5076" max="5076" width="6.625" style="57" customWidth="1"/>
    <col min="5077" max="5077" width="7.5" style="57" customWidth="1"/>
    <col min="5078" max="5078" width="7.25" style="57" customWidth="1"/>
    <col min="5079" max="5079" width="6.75" style="57" customWidth="1"/>
    <col min="5080" max="5081" width="6.625" style="57" customWidth="1"/>
    <col min="5082" max="5082" width="7.875" style="57" customWidth="1"/>
    <col min="5083" max="5085" width="9" style="57"/>
    <col min="5086" max="5086" width="9.5" style="57" bestFit="1" customWidth="1"/>
    <col min="5087" max="5089" width="9" style="57"/>
    <col min="5090" max="5090" width="12.75" style="57" bestFit="1" customWidth="1"/>
    <col min="5091" max="5091" width="3.375" style="57" customWidth="1"/>
    <col min="5092" max="5092" width="12.25" style="57" customWidth="1"/>
    <col min="5093" max="5095" width="9" style="57"/>
    <col min="5096" max="5096" width="4.5" style="57" customWidth="1"/>
    <col min="5097" max="5327" width="9" style="57"/>
    <col min="5328" max="5328" width="5" style="57" customWidth="1"/>
    <col min="5329" max="5329" width="5.75" style="57" customWidth="1"/>
    <col min="5330" max="5330" width="7.25" style="57" customWidth="1"/>
    <col min="5331" max="5331" width="9" style="57"/>
    <col min="5332" max="5332" width="6.625" style="57" customWidth="1"/>
    <col min="5333" max="5333" width="7.5" style="57" customWidth="1"/>
    <col min="5334" max="5334" width="7.25" style="57" customWidth="1"/>
    <col min="5335" max="5335" width="6.75" style="57" customWidth="1"/>
    <col min="5336" max="5337" width="6.625" style="57" customWidth="1"/>
    <col min="5338" max="5338" width="7.875" style="57" customWidth="1"/>
    <col min="5339" max="5341" width="9" style="57"/>
    <col min="5342" max="5342" width="9.5" style="57" bestFit="1" customWidth="1"/>
    <col min="5343" max="5345" width="9" style="57"/>
    <col min="5346" max="5346" width="12.75" style="57" bestFit="1" customWidth="1"/>
    <col min="5347" max="5347" width="3.375" style="57" customWidth="1"/>
    <col min="5348" max="5348" width="12.25" style="57" customWidth="1"/>
    <col min="5349" max="5351" width="9" style="57"/>
    <col min="5352" max="5352" width="4.5" style="57" customWidth="1"/>
    <col min="5353" max="5583" width="9" style="57"/>
    <col min="5584" max="5584" width="5" style="57" customWidth="1"/>
    <col min="5585" max="5585" width="5.75" style="57" customWidth="1"/>
    <col min="5586" max="5586" width="7.25" style="57" customWidth="1"/>
    <col min="5587" max="5587" width="9" style="57"/>
    <col min="5588" max="5588" width="6.625" style="57" customWidth="1"/>
    <col min="5589" max="5589" width="7.5" style="57" customWidth="1"/>
    <col min="5590" max="5590" width="7.25" style="57" customWidth="1"/>
    <col min="5591" max="5591" width="6.75" style="57" customWidth="1"/>
    <col min="5592" max="5593" width="6.625" style="57" customWidth="1"/>
    <col min="5594" max="5594" width="7.875" style="57" customWidth="1"/>
    <col min="5595" max="5597" width="9" style="57"/>
    <col min="5598" max="5598" width="9.5" style="57" bestFit="1" customWidth="1"/>
    <col min="5599" max="5601" width="9" style="57"/>
    <col min="5602" max="5602" width="12.75" style="57" bestFit="1" customWidth="1"/>
    <col min="5603" max="5603" width="3.375" style="57" customWidth="1"/>
    <col min="5604" max="5604" width="12.25" style="57" customWidth="1"/>
    <col min="5605" max="5607" width="9" style="57"/>
    <col min="5608" max="5608" width="4.5" style="57" customWidth="1"/>
    <col min="5609" max="5839" width="9" style="57"/>
    <col min="5840" max="5840" width="5" style="57" customWidth="1"/>
    <col min="5841" max="5841" width="5.75" style="57" customWidth="1"/>
    <col min="5842" max="5842" width="7.25" style="57" customWidth="1"/>
    <col min="5843" max="5843" width="9" style="57"/>
    <col min="5844" max="5844" width="6.625" style="57" customWidth="1"/>
    <col min="5845" max="5845" width="7.5" style="57" customWidth="1"/>
    <col min="5846" max="5846" width="7.25" style="57" customWidth="1"/>
    <col min="5847" max="5847" width="6.75" style="57" customWidth="1"/>
    <col min="5848" max="5849" width="6.625" style="57" customWidth="1"/>
    <col min="5850" max="5850" width="7.875" style="57" customWidth="1"/>
    <col min="5851" max="5853" width="9" style="57"/>
    <col min="5854" max="5854" width="9.5" style="57" bestFit="1" customWidth="1"/>
    <col min="5855" max="5857" width="9" style="57"/>
    <col min="5858" max="5858" width="12.75" style="57" bestFit="1" customWidth="1"/>
    <col min="5859" max="5859" width="3.375" style="57" customWidth="1"/>
    <col min="5860" max="5860" width="12.25" style="57" customWidth="1"/>
    <col min="5861" max="5863" width="9" style="57"/>
    <col min="5864" max="5864" width="4.5" style="57" customWidth="1"/>
    <col min="5865" max="6095" width="9" style="57"/>
    <col min="6096" max="6096" width="5" style="57" customWidth="1"/>
    <col min="6097" max="6097" width="5.75" style="57" customWidth="1"/>
    <col min="6098" max="6098" width="7.25" style="57" customWidth="1"/>
    <col min="6099" max="6099" width="9" style="57"/>
    <col min="6100" max="6100" width="6.625" style="57" customWidth="1"/>
    <col min="6101" max="6101" width="7.5" style="57" customWidth="1"/>
    <col min="6102" max="6102" width="7.25" style="57" customWidth="1"/>
    <col min="6103" max="6103" width="6.75" style="57" customWidth="1"/>
    <col min="6104" max="6105" width="6.625" style="57" customWidth="1"/>
    <col min="6106" max="6106" width="7.875" style="57" customWidth="1"/>
    <col min="6107" max="6109" width="9" style="57"/>
    <col min="6110" max="6110" width="9.5" style="57" bestFit="1" customWidth="1"/>
    <col min="6111" max="6113" width="9" style="57"/>
    <col min="6114" max="6114" width="12.75" style="57" bestFit="1" customWidth="1"/>
    <col min="6115" max="6115" width="3.375" style="57" customWidth="1"/>
    <col min="6116" max="6116" width="12.25" style="57" customWidth="1"/>
    <col min="6117" max="6119" width="9" style="57"/>
    <col min="6120" max="6120" width="4.5" style="57" customWidth="1"/>
    <col min="6121" max="6351" width="9" style="57"/>
    <col min="6352" max="6352" width="5" style="57" customWidth="1"/>
    <col min="6353" max="6353" width="5.75" style="57" customWidth="1"/>
    <col min="6354" max="6354" width="7.25" style="57" customWidth="1"/>
    <col min="6355" max="6355" width="9" style="57"/>
    <col min="6356" max="6356" width="6.625" style="57" customWidth="1"/>
    <col min="6357" max="6357" width="7.5" style="57" customWidth="1"/>
    <col min="6358" max="6358" width="7.25" style="57" customWidth="1"/>
    <col min="6359" max="6359" width="6.75" style="57" customWidth="1"/>
    <col min="6360" max="6361" width="6.625" style="57" customWidth="1"/>
    <col min="6362" max="6362" width="7.875" style="57" customWidth="1"/>
    <col min="6363" max="6365" width="9" style="57"/>
    <col min="6366" max="6366" width="9.5" style="57" bestFit="1" customWidth="1"/>
    <col min="6367" max="6369" width="9" style="57"/>
    <col min="6370" max="6370" width="12.75" style="57" bestFit="1" customWidth="1"/>
    <col min="6371" max="6371" width="3.375" style="57" customWidth="1"/>
    <col min="6372" max="6372" width="12.25" style="57" customWidth="1"/>
    <col min="6373" max="6375" width="9" style="57"/>
    <col min="6376" max="6376" width="4.5" style="57" customWidth="1"/>
    <col min="6377" max="6607" width="9" style="57"/>
    <col min="6608" max="6608" width="5" style="57" customWidth="1"/>
    <col min="6609" max="6609" width="5.75" style="57" customWidth="1"/>
    <col min="6610" max="6610" width="7.25" style="57" customWidth="1"/>
    <col min="6611" max="6611" width="9" style="57"/>
    <col min="6612" max="6612" width="6.625" style="57" customWidth="1"/>
    <col min="6613" max="6613" width="7.5" style="57" customWidth="1"/>
    <col min="6614" max="6614" width="7.25" style="57" customWidth="1"/>
    <col min="6615" max="6615" width="6.75" style="57" customWidth="1"/>
    <col min="6616" max="6617" width="6.625" style="57" customWidth="1"/>
    <col min="6618" max="6618" width="7.875" style="57" customWidth="1"/>
    <col min="6619" max="6621" width="9" style="57"/>
    <col min="6622" max="6622" width="9.5" style="57" bestFit="1" customWidth="1"/>
    <col min="6623" max="6625" width="9" style="57"/>
    <col min="6626" max="6626" width="12.75" style="57" bestFit="1" customWidth="1"/>
    <col min="6627" max="6627" width="3.375" style="57" customWidth="1"/>
    <col min="6628" max="6628" width="12.25" style="57" customWidth="1"/>
    <col min="6629" max="6631" width="9" style="57"/>
    <col min="6632" max="6632" width="4.5" style="57" customWidth="1"/>
    <col min="6633" max="6863" width="9" style="57"/>
    <col min="6864" max="6864" width="5" style="57" customWidth="1"/>
    <col min="6865" max="6865" width="5.75" style="57" customWidth="1"/>
    <col min="6866" max="6866" width="7.25" style="57" customWidth="1"/>
    <col min="6867" max="6867" width="9" style="57"/>
    <col min="6868" max="6868" width="6.625" style="57" customWidth="1"/>
    <col min="6869" max="6869" width="7.5" style="57" customWidth="1"/>
    <col min="6870" max="6870" width="7.25" style="57" customWidth="1"/>
    <col min="6871" max="6871" width="6.75" style="57" customWidth="1"/>
    <col min="6872" max="6873" width="6.625" style="57" customWidth="1"/>
    <col min="6874" max="6874" width="7.875" style="57" customWidth="1"/>
    <col min="6875" max="6877" width="9" style="57"/>
    <col min="6878" max="6878" width="9.5" style="57" bestFit="1" customWidth="1"/>
    <col min="6879" max="6881" width="9" style="57"/>
    <col min="6882" max="6882" width="12.75" style="57" bestFit="1" customWidth="1"/>
    <col min="6883" max="6883" width="3.375" style="57" customWidth="1"/>
    <col min="6884" max="6884" width="12.25" style="57" customWidth="1"/>
    <col min="6885" max="6887" width="9" style="57"/>
    <col min="6888" max="6888" width="4.5" style="57" customWidth="1"/>
    <col min="6889" max="7119" width="9" style="57"/>
    <col min="7120" max="7120" width="5" style="57" customWidth="1"/>
    <col min="7121" max="7121" width="5.75" style="57" customWidth="1"/>
    <col min="7122" max="7122" width="7.25" style="57" customWidth="1"/>
    <col min="7123" max="7123" width="9" style="57"/>
    <col min="7124" max="7124" width="6.625" style="57" customWidth="1"/>
    <col min="7125" max="7125" width="7.5" style="57" customWidth="1"/>
    <col min="7126" max="7126" width="7.25" style="57" customWidth="1"/>
    <col min="7127" max="7127" width="6.75" style="57" customWidth="1"/>
    <col min="7128" max="7129" width="6.625" style="57" customWidth="1"/>
    <col min="7130" max="7130" width="7.875" style="57" customWidth="1"/>
    <col min="7131" max="7133" width="9" style="57"/>
    <col min="7134" max="7134" width="9.5" style="57" bestFit="1" customWidth="1"/>
    <col min="7135" max="7137" width="9" style="57"/>
    <col min="7138" max="7138" width="12.75" style="57" bestFit="1" customWidth="1"/>
    <col min="7139" max="7139" width="3.375" style="57" customWidth="1"/>
    <col min="7140" max="7140" width="12.25" style="57" customWidth="1"/>
    <col min="7141" max="7143" width="9" style="57"/>
    <col min="7144" max="7144" width="4.5" style="57" customWidth="1"/>
    <col min="7145" max="7375" width="9" style="57"/>
    <col min="7376" max="7376" width="5" style="57" customWidth="1"/>
    <col min="7377" max="7377" width="5.75" style="57" customWidth="1"/>
    <col min="7378" max="7378" width="7.25" style="57" customWidth="1"/>
    <col min="7379" max="7379" width="9" style="57"/>
    <col min="7380" max="7380" width="6.625" style="57" customWidth="1"/>
    <col min="7381" max="7381" width="7.5" style="57" customWidth="1"/>
    <col min="7382" max="7382" width="7.25" style="57" customWidth="1"/>
    <col min="7383" max="7383" width="6.75" style="57" customWidth="1"/>
    <col min="7384" max="7385" width="6.625" style="57" customWidth="1"/>
    <col min="7386" max="7386" width="7.875" style="57" customWidth="1"/>
    <col min="7387" max="7389" width="9" style="57"/>
    <col min="7390" max="7390" width="9.5" style="57" bestFit="1" customWidth="1"/>
    <col min="7391" max="7393" width="9" style="57"/>
    <col min="7394" max="7394" width="12.75" style="57" bestFit="1" customWidth="1"/>
    <col min="7395" max="7395" width="3.375" style="57" customWidth="1"/>
    <col min="7396" max="7396" width="12.25" style="57" customWidth="1"/>
    <col min="7397" max="7399" width="9" style="57"/>
    <col min="7400" max="7400" width="4.5" style="57" customWidth="1"/>
    <col min="7401" max="7631" width="9" style="57"/>
    <col min="7632" max="7632" width="5" style="57" customWidth="1"/>
    <col min="7633" max="7633" width="5.75" style="57" customWidth="1"/>
    <col min="7634" max="7634" width="7.25" style="57" customWidth="1"/>
    <col min="7635" max="7635" width="9" style="57"/>
    <col min="7636" max="7636" width="6.625" style="57" customWidth="1"/>
    <col min="7637" max="7637" width="7.5" style="57" customWidth="1"/>
    <col min="7638" max="7638" width="7.25" style="57" customWidth="1"/>
    <col min="7639" max="7639" width="6.75" style="57" customWidth="1"/>
    <col min="7640" max="7641" width="6.625" style="57" customWidth="1"/>
    <col min="7642" max="7642" width="7.875" style="57" customWidth="1"/>
    <col min="7643" max="7645" width="9" style="57"/>
    <col min="7646" max="7646" width="9.5" style="57" bestFit="1" customWidth="1"/>
    <col min="7647" max="7649" width="9" style="57"/>
    <col min="7650" max="7650" width="12.75" style="57" bestFit="1" customWidth="1"/>
    <col min="7651" max="7651" width="3.375" style="57" customWidth="1"/>
    <col min="7652" max="7652" width="12.25" style="57" customWidth="1"/>
    <col min="7653" max="7655" width="9" style="57"/>
    <col min="7656" max="7656" width="4.5" style="57" customWidth="1"/>
    <col min="7657" max="7887" width="9" style="57"/>
    <col min="7888" max="7888" width="5" style="57" customWidth="1"/>
    <col min="7889" max="7889" width="5.75" style="57" customWidth="1"/>
    <col min="7890" max="7890" width="7.25" style="57" customWidth="1"/>
    <col min="7891" max="7891" width="9" style="57"/>
    <col min="7892" max="7892" width="6.625" style="57" customWidth="1"/>
    <col min="7893" max="7893" width="7.5" style="57" customWidth="1"/>
    <col min="7894" max="7894" width="7.25" style="57" customWidth="1"/>
    <col min="7895" max="7895" width="6.75" style="57" customWidth="1"/>
    <col min="7896" max="7897" width="6.625" style="57" customWidth="1"/>
    <col min="7898" max="7898" width="7.875" style="57" customWidth="1"/>
    <col min="7899" max="7901" width="9" style="57"/>
    <col min="7902" max="7902" width="9.5" style="57" bestFit="1" customWidth="1"/>
    <col min="7903" max="7905" width="9" style="57"/>
    <col min="7906" max="7906" width="12.75" style="57" bestFit="1" customWidth="1"/>
    <col min="7907" max="7907" width="3.375" style="57" customWidth="1"/>
    <col min="7908" max="7908" width="12.25" style="57" customWidth="1"/>
    <col min="7909" max="7911" width="9" style="57"/>
    <col min="7912" max="7912" width="4.5" style="57" customWidth="1"/>
    <col min="7913" max="8143" width="9" style="57"/>
    <col min="8144" max="8144" width="5" style="57" customWidth="1"/>
    <col min="8145" max="8145" width="5.75" style="57" customWidth="1"/>
    <col min="8146" max="8146" width="7.25" style="57" customWidth="1"/>
    <col min="8147" max="8147" width="9" style="57"/>
    <col min="8148" max="8148" width="6.625" style="57" customWidth="1"/>
    <col min="8149" max="8149" width="7.5" style="57" customWidth="1"/>
    <col min="8150" max="8150" width="7.25" style="57" customWidth="1"/>
    <col min="8151" max="8151" width="6.75" style="57" customWidth="1"/>
    <col min="8152" max="8153" width="6.625" style="57" customWidth="1"/>
    <col min="8154" max="8154" width="7.875" style="57" customWidth="1"/>
    <col min="8155" max="8157" width="9" style="57"/>
    <col min="8158" max="8158" width="9.5" style="57" bestFit="1" customWidth="1"/>
    <col min="8159" max="8161" width="9" style="57"/>
    <col min="8162" max="8162" width="12.75" style="57" bestFit="1" customWidth="1"/>
    <col min="8163" max="8163" width="3.375" style="57" customWidth="1"/>
    <col min="8164" max="8164" width="12.25" style="57" customWidth="1"/>
    <col min="8165" max="8167" width="9" style="57"/>
    <col min="8168" max="8168" width="4.5" style="57" customWidth="1"/>
    <col min="8169" max="8399" width="9" style="57"/>
    <col min="8400" max="8400" width="5" style="57" customWidth="1"/>
    <col min="8401" max="8401" width="5.75" style="57" customWidth="1"/>
    <col min="8402" max="8402" width="7.25" style="57" customWidth="1"/>
    <col min="8403" max="8403" width="9" style="57"/>
    <col min="8404" max="8404" width="6.625" style="57" customWidth="1"/>
    <col min="8405" max="8405" width="7.5" style="57" customWidth="1"/>
    <col min="8406" max="8406" width="7.25" style="57" customWidth="1"/>
    <col min="8407" max="8407" width="6.75" style="57" customWidth="1"/>
    <col min="8408" max="8409" width="6.625" style="57" customWidth="1"/>
    <col min="8410" max="8410" width="7.875" style="57" customWidth="1"/>
    <col min="8411" max="8413" width="9" style="57"/>
    <col min="8414" max="8414" width="9.5" style="57" bestFit="1" customWidth="1"/>
    <col min="8415" max="8417" width="9" style="57"/>
    <col min="8418" max="8418" width="12.75" style="57" bestFit="1" customWidth="1"/>
    <col min="8419" max="8419" width="3.375" style="57" customWidth="1"/>
    <col min="8420" max="8420" width="12.25" style="57" customWidth="1"/>
    <col min="8421" max="8423" width="9" style="57"/>
    <col min="8424" max="8424" width="4.5" style="57" customWidth="1"/>
    <col min="8425" max="8655" width="9" style="57"/>
    <col min="8656" max="8656" width="5" style="57" customWidth="1"/>
    <col min="8657" max="8657" width="5.75" style="57" customWidth="1"/>
    <col min="8658" max="8658" width="7.25" style="57" customWidth="1"/>
    <col min="8659" max="8659" width="9" style="57"/>
    <col min="8660" max="8660" width="6.625" style="57" customWidth="1"/>
    <col min="8661" max="8661" width="7.5" style="57" customWidth="1"/>
    <col min="8662" max="8662" width="7.25" style="57" customWidth="1"/>
    <col min="8663" max="8663" width="6.75" style="57" customWidth="1"/>
    <col min="8664" max="8665" width="6.625" style="57" customWidth="1"/>
    <col min="8666" max="8666" width="7.875" style="57" customWidth="1"/>
    <col min="8667" max="8669" width="9" style="57"/>
    <col min="8670" max="8670" width="9.5" style="57" bestFit="1" customWidth="1"/>
    <col min="8671" max="8673" width="9" style="57"/>
    <col min="8674" max="8674" width="12.75" style="57" bestFit="1" customWidth="1"/>
    <col min="8675" max="8675" width="3.375" style="57" customWidth="1"/>
    <col min="8676" max="8676" width="12.25" style="57" customWidth="1"/>
    <col min="8677" max="8679" width="9" style="57"/>
    <col min="8680" max="8680" width="4.5" style="57" customWidth="1"/>
    <col min="8681" max="8911" width="9" style="57"/>
    <col min="8912" max="8912" width="5" style="57" customWidth="1"/>
    <col min="8913" max="8913" width="5.75" style="57" customWidth="1"/>
    <col min="8914" max="8914" width="7.25" style="57" customWidth="1"/>
    <col min="8915" max="8915" width="9" style="57"/>
    <col min="8916" max="8916" width="6.625" style="57" customWidth="1"/>
    <col min="8917" max="8917" width="7.5" style="57" customWidth="1"/>
    <col min="8918" max="8918" width="7.25" style="57" customWidth="1"/>
    <col min="8919" max="8919" width="6.75" style="57" customWidth="1"/>
    <col min="8920" max="8921" width="6.625" style="57" customWidth="1"/>
    <col min="8922" max="8922" width="7.875" style="57" customWidth="1"/>
    <col min="8923" max="8925" width="9" style="57"/>
    <col min="8926" max="8926" width="9.5" style="57" bestFit="1" customWidth="1"/>
    <col min="8927" max="8929" width="9" style="57"/>
    <col min="8930" max="8930" width="12.75" style="57" bestFit="1" customWidth="1"/>
    <col min="8931" max="8931" width="3.375" style="57" customWidth="1"/>
    <col min="8932" max="8932" width="12.25" style="57" customWidth="1"/>
    <col min="8933" max="8935" width="9" style="57"/>
    <col min="8936" max="8936" width="4.5" style="57" customWidth="1"/>
    <col min="8937" max="9167" width="9" style="57"/>
    <col min="9168" max="9168" width="5" style="57" customWidth="1"/>
    <col min="9169" max="9169" width="5.75" style="57" customWidth="1"/>
    <col min="9170" max="9170" width="7.25" style="57" customWidth="1"/>
    <col min="9171" max="9171" width="9" style="57"/>
    <col min="9172" max="9172" width="6.625" style="57" customWidth="1"/>
    <col min="9173" max="9173" width="7.5" style="57" customWidth="1"/>
    <col min="9174" max="9174" width="7.25" style="57" customWidth="1"/>
    <col min="9175" max="9175" width="6.75" style="57" customWidth="1"/>
    <col min="9176" max="9177" width="6.625" style="57" customWidth="1"/>
    <col min="9178" max="9178" width="7.875" style="57" customWidth="1"/>
    <col min="9179" max="9181" width="9" style="57"/>
    <col min="9182" max="9182" width="9.5" style="57" bestFit="1" customWidth="1"/>
    <col min="9183" max="9185" width="9" style="57"/>
    <col min="9186" max="9186" width="12.75" style="57" bestFit="1" customWidth="1"/>
    <col min="9187" max="9187" width="3.375" style="57" customWidth="1"/>
    <col min="9188" max="9188" width="12.25" style="57" customWidth="1"/>
    <col min="9189" max="9191" width="9" style="57"/>
    <col min="9192" max="9192" width="4.5" style="57" customWidth="1"/>
    <col min="9193" max="9423" width="9" style="57"/>
    <col min="9424" max="9424" width="5" style="57" customWidth="1"/>
    <col min="9425" max="9425" width="5.75" style="57" customWidth="1"/>
    <col min="9426" max="9426" width="7.25" style="57" customWidth="1"/>
    <col min="9427" max="9427" width="9" style="57"/>
    <col min="9428" max="9428" width="6.625" style="57" customWidth="1"/>
    <col min="9429" max="9429" width="7.5" style="57" customWidth="1"/>
    <col min="9430" max="9430" width="7.25" style="57" customWidth="1"/>
    <col min="9431" max="9431" width="6.75" style="57" customWidth="1"/>
    <col min="9432" max="9433" width="6.625" style="57" customWidth="1"/>
    <col min="9434" max="9434" width="7.875" style="57" customWidth="1"/>
    <col min="9435" max="9437" width="9" style="57"/>
    <col min="9438" max="9438" width="9.5" style="57" bestFit="1" customWidth="1"/>
    <col min="9439" max="9441" width="9" style="57"/>
    <col min="9442" max="9442" width="12.75" style="57" bestFit="1" customWidth="1"/>
    <col min="9443" max="9443" width="3.375" style="57" customWidth="1"/>
    <col min="9444" max="9444" width="12.25" style="57" customWidth="1"/>
    <col min="9445" max="9447" width="9" style="57"/>
    <col min="9448" max="9448" width="4.5" style="57" customWidth="1"/>
    <col min="9449" max="9679" width="9" style="57"/>
    <col min="9680" max="9680" width="5" style="57" customWidth="1"/>
    <col min="9681" max="9681" width="5.75" style="57" customWidth="1"/>
    <col min="9682" max="9682" width="7.25" style="57" customWidth="1"/>
    <col min="9683" max="9683" width="9" style="57"/>
    <col min="9684" max="9684" width="6.625" style="57" customWidth="1"/>
    <col min="9685" max="9685" width="7.5" style="57" customWidth="1"/>
    <col min="9686" max="9686" width="7.25" style="57" customWidth="1"/>
    <col min="9687" max="9687" width="6.75" style="57" customWidth="1"/>
    <col min="9688" max="9689" width="6.625" style="57" customWidth="1"/>
    <col min="9690" max="9690" width="7.875" style="57" customWidth="1"/>
    <col min="9691" max="9693" width="9" style="57"/>
    <col min="9694" max="9694" width="9.5" style="57" bestFit="1" customWidth="1"/>
    <col min="9695" max="9697" width="9" style="57"/>
    <col min="9698" max="9698" width="12.75" style="57" bestFit="1" customWidth="1"/>
    <col min="9699" max="9699" width="3.375" style="57" customWidth="1"/>
    <col min="9700" max="9700" width="12.25" style="57" customWidth="1"/>
    <col min="9701" max="9703" width="9" style="57"/>
    <col min="9704" max="9704" width="4.5" style="57" customWidth="1"/>
    <col min="9705" max="9935" width="9" style="57"/>
    <col min="9936" max="9936" width="5" style="57" customWidth="1"/>
    <col min="9937" max="9937" width="5.75" style="57" customWidth="1"/>
    <col min="9938" max="9938" width="7.25" style="57" customWidth="1"/>
    <col min="9939" max="9939" width="9" style="57"/>
    <col min="9940" max="9940" width="6.625" style="57" customWidth="1"/>
    <col min="9941" max="9941" width="7.5" style="57" customWidth="1"/>
    <col min="9942" max="9942" width="7.25" style="57" customWidth="1"/>
    <col min="9943" max="9943" width="6.75" style="57" customWidth="1"/>
    <col min="9944" max="9945" width="6.625" style="57" customWidth="1"/>
    <col min="9946" max="9946" width="7.875" style="57" customWidth="1"/>
    <col min="9947" max="9949" width="9" style="57"/>
    <col min="9950" max="9950" width="9.5" style="57" bestFit="1" customWidth="1"/>
    <col min="9951" max="9953" width="9" style="57"/>
    <col min="9954" max="9954" width="12.75" style="57" bestFit="1" customWidth="1"/>
    <col min="9955" max="9955" width="3.375" style="57" customWidth="1"/>
    <col min="9956" max="9956" width="12.25" style="57" customWidth="1"/>
    <col min="9957" max="9959" width="9" style="57"/>
    <col min="9960" max="9960" width="4.5" style="57" customWidth="1"/>
    <col min="9961" max="10191" width="9" style="57"/>
    <col min="10192" max="10192" width="5" style="57" customWidth="1"/>
    <col min="10193" max="10193" width="5.75" style="57" customWidth="1"/>
    <col min="10194" max="10194" width="7.25" style="57" customWidth="1"/>
    <col min="10195" max="10195" width="9" style="57"/>
    <col min="10196" max="10196" width="6.625" style="57" customWidth="1"/>
    <col min="10197" max="10197" width="7.5" style="57" customWidth="1"/>
    <col min="10198" max="10198" width="7.25" style="57" customWidth="1"/>
    <col min="10199" max="10199" width="6.75" style="57" customWidth="1"/>
    <col min="10200" max="10201" width="6.625" style="57" customWidth="1"/>
    <col min="10202" max="10202" width="7.875" style="57" customWidth="1"/>
    <col min="10203" max="10205" width="9" style="57"/>
    <col min="10206" max="10206" width="9.5" style="57" bestFit="1" customWidth="1"/>
    <col min="10207" max="10209" width="9" style="57"/>
    <col min="10210" max="10210" width="12.75" style="57" bestFit="1" customWidth="1"/>
    <col min="10211" max="10211" width="3.375" style="57" customWidth="1"/>
    <col min="10212" max="10212" width="12.25" style="57" customWidth="1"/>
    <col min="10213" max="10215" width="9" style="57"/>
    <col min="10216" max="10216" width="4.5" style="57" customWidth="1"/>
    <col min="10217" max="10447" width="9" style="57"/>
    <col min="10448" max="10448" width="5" style="57" customWidth="1"/>
    <col min="10449" max="10449" width="5.75" style="57" customWidth="1"/>
    <col min="10450" max="10450" width="7.25" style="57" customWidth="1"/>
    <col min="10451" max="10451" width="9" style="57"/>
    <col min="10452" max="10452" width="6.625" style="57" customWidth="1"/>
    <col min="10453" max="10453" width="7.5" style="57" customWidth="1"/>
    <col min="10454" max="10454" width="7.25" style="57" customWidth="1"/>
    <col min="10455" max="10455" width="6.75" style="57" customWidth="1"/>
    <col min="10456" max="10457" width="6.625" style="57" customWidth="1"/>
    <col min="10458" max="10458" width="7.875" style="57" customWidth="1"/>
    <col min="10459" max="10461" width="9" style="57"/>
    <col min="10462" max="10462" width="9.5" style="57" bestFit="1" customWidth="1"/>
    <col min="10463" max="10465" width="9" style="57"/>
    <col min="10466" max="10466" width="12.75" style="57" bestFit="1" customWidth="1"/>
    <col min="10467" max="10467" width="3.375" style="57" customWidth="1"/>
    <col min="10468" max="10468" width="12.25" style="57" customWidth="1"/>
    <col min="10469" max="10471" width="9" style="57"/>
    <col min="10472" max="10472" width="4.5" style="57" customWidth="1"/>
    <col min="10473" max="10703" width="9" style="57"/>
    <col min="10704" max="10704" width="5" style="57" customWidth="1"/>
    <col min="10705" max="10705" width="5.75" style="57" customWidth="1"/>
    <col min="10706" max="10706" width="7.25" style="57" customWidth="1"/>
    <col min="10707" max="10707" width="9" style="57"/>
    <col min="10708" max="10708" width="6.625" style="57" customWidth="1"/>
    <col min="10709" max="10709" width="7.5" style="57" customWidth="1"/>
    <col min="10710" max="10710" width="7.25" style="57" customWidth="1"/>
    <col min="10711" max="10711" width="6.75" style="57" customWidth="1"/>
    <col min="10712" max="10713" width="6.625" style="57" customWidth="1"/>
    <col min="10714" max="10714" width="7.875" style="57" customWidth="1"/>
    <col min="10715" max="10717" width="9" style="57"/>
    <col min="10718" max="10718" width="9.5" style="57" bestFit="1" customWidth="1"/>
    <col min="10719" max="10721" width="9" style="57"/>
    <col min="10722" max="10722" width="12.75" style="57" bestFit="1" customWidth="1"/>
    <col min="10723" max="10723" width="3.375" style="57" customWidth="1"/>
    <col min="10724" max="10724" width="12.25" style="57" customWidth="1"/>
    <col min="10725" max="10727" width="9" style="57"/>
    <col min="10728" max="10728" width="4.5" style="57" customWidth="1"/>
    <col min="10729" max="10959" width="9" style="57"/>
    <col min="10960" max="10960" width="5" style="57" customWidth="1"/>
    <col min="10961" max="10961" width="5.75" style="57" customWidth="1"/>
    <col min="10962" max="10962" width="7.25" style="57" customWidth="1"/>
    <col min="10963" max="10963" width="9" style="57"/>
    <col min="10964" max="10964" width="6.625" style="57" customWidth="1"/>
    <col min="10965" max="10965" width="7.5" style="57" customWidth="1"/>
    <col min="10966" max="10966" width="7.25" style="57" customWidth="1"/>
    <col min="10967" max="10967" width="6.75" style="57" customWidth="1"/>
    <col min="10968" max="10969" width="6.625" style="57" customWidth="1"/>
    <col min="10970" max="10970" width="7.875" style="57" customWidth="1"/>
    <col min="10971" max="10973" width="9" style="57"/>
    <col min="10974" max="10974" width="9.5" style="57" bestFit="1" customWidth="1"/>
    <col min="10975" max="10977" width="9" style="57"/>
    <col min="10978" max="10978" width="12.75" style="57" bestFit="1" customWidth="1"/>
    <col min="10979" max="10979" width="3.375" style="57" customWidth="1"/>
    <col min="10980" max="10980" width="12.25" style="57" customWidth="1"/>
    <col min="10981" max="10983" width="9" style="57"/>
    <col min="10984" max="10984" width="4.5" style="57" customWidth="1"/>
    <col min="10985" max="11215" width="9" style="57"/>
    <col min="11216" max="11216" width="5" style="57" customWidth="1"/>
    <col min="11217" max="11217" width="5.75" style="57" customWidth="1"/>
    <col min="11218" max="11218" width="7.25" style="57" customWidth="1"/>
    <col min="11219" max="11219" width="9" style="57"/>
    <col min="11220" max="11220" width="6.625" style="57" customWidth="1"/>
    <col min="11221" max="11221" width="7.5" style="57" customWidth="1"/>
    <col min="11222" max="11222" width="7.25" style="57" customWidth="1"/>
    <col min="11223" max="11223" width="6.75" style="57" customWidth="1"/>
    <col min="11224" max="11225" width="6.625" style="57" customWidth="1"/>
    <col min="11226" max="11226" width="7.875" style="57" customWidth="1"/>
    <col min="11227" max="11229" width="9" style="57"/>
    <col min="11230" max="11230" width="9.5" style="57" bestFit="1" customWidth="1"/>
    <col min="11231" max="11233" width="9" style="57"/>
    <col min="11234" max="11234" width="12.75" style="57" bestFit="1" customWidth="1"/>
    <col min="11235" max="11235" width="3.375" style="57" customWidth="1"/>
    <col min="11236" max="11236" width="12.25" style="57" customWidth="1"/>
    <col min="11237" max="11239" width="9" style="57"/>
    <col min="11240" max="11240" width="4.5" style="57" customWidth="1"/>
    <col min="11241" max="11471" width="9" style="57"/>
    <col min="11472" max="11472" width="5" style="57" customWidth="1"/>
    <col min="11473" max="11473" width="5.75" style="57" customWidth="1"/>
    <col min="11474" max="11474" width="7.25" style="57" customWidth="1"/>
    <col min="11475" max="11475" width="9" style="57"/>
    <col min="11476" max="11476" width="6.625" style="57" customWidth="1"/>
    <col min="11477" max="11477" width="7.5" style="57" customWidth="1"/>
    <col min="11478" max="11478" width="7.25" style="57" customWidth="1"/>
    <col min="11479" max="11479" width="6.75" style="57" customWidth="1"/>
    <col min="11480" max="11481" width="6.625" style="57" customWidth="1"/>
    <col min="11482" max="11482" width="7.875" style="57" customWidth="1"/>
    <col min="11483" max="11485" width="9" style="57"/>
    <col min="11486" max="11486" width="9.5" style="57" bestFit="1" customWidth="1"/>
    <col min="11487" max="11489" width="9" style="57"/>
    <col min="11490" max="11490" width="12.75" style="57" bestFit="1" customWidth="1"/>
    <col min="11491" max="11491" width="3.375" style="57" customWidth="1"/>
    <col min="11492" max="11492" width="12.25" style="57" customWidth="1"/>
    <col min="11493" max="11495" width="9" style="57"/>
    <col min="11496" max="11496" width="4.5" style="57" customWidth="1"/>
    <col min="11497" max="11727" width="9" style="57"/>
    <col min="11728" max="11728" width="5" style="57" customWidth="1"/>
    <col min="11729" max="11729" width="5.75" style="57" customWidth="1"/>
    <col min="11730" max="11730" width="7.25" style="57" customWidth="1"/>
    <col min="11731" max="11731" width="9" style="57"/>
    <col min="11732" max="11732" width="6.625" style="57" customWidth="1"/>
    <col min="11733" max="11733" width="7.5" style="57" customWidth="1"/>
    <col min="11734" max="11734" width="7.25" style="57" customWidth="1"/>
    <col min="11735" max="11735" width="6.75" style="57" customWidth="1"/>
    <col min="11736" max="11737" width="6.625" style="57" customWidth="1"/>
    <col min="11738" max="11738" width="7.875" style="57" customWidth="1"/>
    <col min="11739" max="11741" width="9" style="57"/>
    <col min="11742" max="11742" width="9.5" style="57" bestFit="1" customWidth="1"/>
    <col min="11743" max="11745" width="9" style="57"/>
    <col min="11746" max="11746" width="12.75" style="57" bestFit="1" customWidth="1"/>
    <col min="11747" max="11747" width="3.375" style="57" customWidth="1"/>
    <col min="11748" max="11748" width="12.25" style="57" customWidth="1"/>
    <col min="11749" max="11751" width="9" style="57"/>
    <col min="11752" max="11752" width="4.5" style="57" customWidth="1"/>
    <col min="11753" max="11983" width="9" style="57"/>
    <col min="11984" max="11984" width="5" style="57" customWidth="1"/>
    <col min="11985" max="11985" width="5.75" style="57" customWidth="1"/>
    <col min="11986" max="11986" width="7.25" style="57" customWidth="1"/>
    <col min="11987" max="11987" width="9" style="57"/>
    <col min="11988" max="11988" width="6.625" style="57" customWidth="1"/>
    <col min="11989" max="11989" width="7.5" style="57" customWidth="1"/>
    <col min="11990" max="11990" width="7.25" style="57" customWidth="1"/>
    <col min="11991" max="11991" width="6.75" style="57" customWidth="1"/>
    <col min="11992" max="11993" width="6.625" style="57" customWidth="1"/>
    <col min="11994" max="11994" width="7.875" style="57" customWidth="1"/>
    <col min="11995" max="11997" width="9" style="57"/>
    <col min="11998" max="11998" width="9.5" style="57" bestFit="1" customWidth="1"/>
    <col min="11999" max="12001" width="9" style="57"/>
    <col min="12002" max="12002" width="12.75" style="57" bestFit="1" customWidth="1"/>
    <col min="12003" max="12003" width="3.375" style="57" customWidth="1"/>
    <col min="12004" max="12004" width="12.25" style="57" customWidth="1"/>
    <col min="12005" max="12007" width="9" style="57"/>
    <col min="12008" max="12008" width="4.5" style="57" customWidth="1"/>
    <col min="12009" max="12239" width="9" style="57"/>
    <col min="12240" max="12240" width="5" style="57" customWidth="1"/>
    <col min="12241" max="12241" width="5.75" style="57" customWidth="1"/>
    <col min="12242" max="12242" width="7.25" style="57" customWidth="1"/>
    <col min="12243" max="12243" width="9" style="57"/>
    <col min="12244" max="12244" width="6.625" style="57" customWidth="1"/>
    <col min="12245" max="12245" width="7.5" style="57" customWidth="1"/>
    <col min="12246" max="12246" width="7.25" style="57" customWidth="1"/>
    <col min="12247" max="12247" width="6.75" style="57" customWidth="1"/>
    <col min="12248" max="12249" width="6.625" style="57" customWidth="1"/>
    <col min="12250" max="12250" width="7.875" style="57" customWidth="1"/>
    <col min="12251" max="12253" width="9" style="57"/>
    <col min="12254" max="12254" width="9.5" style="57" bestFit="1" customWidth="1"/>
    <col min="12255" max="12257" width="9" style="57"/>
    <col min="12258" max="12258" width="12.75" style="57" bestFit="1" customWidth="1"/>
    <col min="12259" max="12259" width="3.375" style="57" customWidth="1"/>
    <col min="12260" max="12260" width="12.25" style="57" customWidth="1"/>
    <col min="12261" max="12263" width="9" style="57"/>
    <col min="12264" max="12264" width="4.5" style="57" customWidth="1"/>
    <col min="12265" max="12495" width="9" style="57"/>
    <col min="12496" max="12496" width="5" style="57" customWidth="1"/>
    <col min="12497" max="12497" width="5.75" style="57" customWidth="1"/>
    <col min="12498" max="12498" width="7.25" style="57" customWidth="1"/>
    <col min="12499" max="12499" width="9" style="57"/>
    <col min="12500" max="12500" width="6.625" style="57" customWidth="1"/>
    <col min="12501" max="12501" width="7.5" style="57" customWidth="1"/>
    <col min="12502" max="12502" width="7.25" style="57" customWidth="1"/>
    <col min="12503" max="12503" width="6.75" style="57" customWidth="1"/>
    <col min="12504" max="12505" width="6.625" style="57" customWidth="1"/>
    <col min="12506" max="12506" width="7.875" style="57" customWidth="1"/>
    <col min="12507" max="12509" width="9" style="57"/>
    <col min="12510" max="12510" width="9.5" style="57" bestFit="1" customWidth="1"/>
    <col min="12511" max="12513" width="9" style="57"/>
    <col min="12514" max="12514" width="12.75" style="57" bestFit="1" customWidth="1"/>
    <col min="12515" max="12515" width="3.375" style="57" customWidth="1"/>
    <col min="12516" max="12516" width="12.25" style="57" customWidth="1"/>
    <col min="12517" max="12519" width="9" style="57"/>
    <col min="12520" max="12520" width="4.5" style="57" customWidth="1"/>
    <col min="12521" max="12751" width="9" style="57"/>
    <col min="12752" max="12752" width="5" style="57" customWidth="1"/>
    <col min="12753" max="12753" width="5.75" style="57" customWidth="1"/>
    <col min="12754" max="12754" width="7.25" style="57" customWidth="1"/>
    <col min="12755" max="12755" width="9" style="57"/>
    <col min="12756" max="12756" width="6.625" style="57" customWidth="1"/>
    <col min="12757" max="12757" width="7.5" style="57" customWidth="1"/>
    <col min="12758" max="12758" width="7.25" style="57" customWidth="1"/>
    <col min="12759" max="12759" width="6.75" style="57" customWidth="1"/>
    <col min="12760" max="12761" width="6.625" style="57" customWidth="1"/>
    <col min="12762" max="12762" width="7.875" style="57" customWidth="1"/>
    <col min="12763" max="12765" width="9" style="57"/>
    <col min="12766" max="12766" width="9.5" style="57" bestFit="1" customWidth="1"/>
    <col min="12767" max="12769" width="9" style="57"/>
    <col min="12770" max="12770" width="12.75" style="57" bestFit="1" customWidth="1"/>
    <col min="12771" max="12771" width="3.375" style="57" customWidth="1"/>
    <col min="12772" max="12772" width="12.25" style="57" customWidth="1"/>
    <col min="12773" max="12775" width="9" style="57"/>
    <col min="12776" max="12776" width="4.5" style="57" customWidth="1"/>
    <col min="12777" max="13007" width="9" style="57"/>
    <col min="13008" max="13008" width="5" style="57" customWidth="1"/>
    <col min="13009" max="13009" width="5.75" style="57" customWidth="1"/>
    <col min="13010" max="13010" width="7.25" style="57" customWidth="1"/>
    <col min="13011" max="13011" width="9" style="57"/>
    <col min="13012" max="13012" width="6.625" style="57" customWidth="1"/>
    <col min="13013" max="13013" width="7.5" style="57" customWidth="1"/>
    <col min="13014" max="13014" width="7.25" style="57" customWidth="1"/>
    <col min="13015" max="13015" width="6.75" style="57" customWidth="1"/>
    <col min="13016" max="13017" width="6.625" style="57" customWidth="1"/>
    <col min="13018" max="13018" width="7.875" style="57" customWidth="1"/>
    <col min="13019" max="13021" width="9" style="57"/>
    <col min="13022" max="13022" width="9.5" style="57" bestFit="1" customWidth="1"/>
    <col min="13023" max="13025" width="9" style="57"/>
    <col min="13026" max="13026" width="12.75" style="57" bestFit="1" customWidth="1"/>
    <col min="13027" max="13027" width="3.375" style="57" customWidth="1"/>
    <col min="13028" max="13028" width="12.25" style="57" customWidth="1"/>
    <col min="13029" max="13031" width="9" style="57"/>
    <col min="13032" max="13032" width="4.5" style="57" customWidth="1"/>
    <col min="13033" max="13263" width="9" style="57"/>
    <col min="13264" max="13264" width="5" style="57" customWidth="1"/>
    <col min="13265" max="13265" width="5.75" style="57" customWidth="1"/>
    <col min="13266" max="13266" width="7.25" style="57" customWidth="1"/>
    <col min="13267" max="13267" width="9" style="57"/>
    <col min="13268" max="13268" width="6.625" style="57" customWidth="1"/>
    <col min="13269" max="13269" width="7.5" style="57" customWidth="1"/>
    <col min="13270" max="13270" width="7.25" style="57" customWidth="1"/>
    <col min="13271" max="13271" width="6.75" style="57" customWidth="1"/>
    <col min="13272" max="13273" width="6.625" style="57" customWidth="1"/>
    <col min="13274" max="13274" width="7.875" style="57" customWidth="1"/>
    <col min="13275" max="13277" width="9" style="57"/>
    <col min="13278" max="13278" width="9.5" style="57" bestFit="1" customWidth="1"/>
    <col min="13279" max="13281" width="9" style="57"/>
    <col min="13282" max="13282" width="12.75" style="57" bestFit="1" customWidth="1"/>
    <col min="13283" max="13283" width="3.375" style="57" customWidth="1"/>
    <col min="13284" max="13284" width="12.25" style="57" customWidth="1"/>
    <col min="13285" max="13287" width="9" style="57"/>
    <col min="13288" max="13288" width="4.5" style="57" customWidth="1"/>
    <col min="13289" max="13519" width="9" style="57"/>
    <col min="13520" max="13520" width="5" style="57" customWidth="1"/>
    <col min="13521" max="13521" width="5.75" style="57" customWidth="1"/>
    <col min="13522" max="13522" width="7.25" style="57" customWidth="1"/>
    <col min="13523" max="13523" width="9" style="57"/>
    <col min="13524" max="13524" width="6.625" style="57" customWidth="1"/>
    <col min="13525" max="13525" width="7.5" style="57" customWidth="1"/>
    <col min="13526" max="13526" width="7.25" style="57" customWidth="1"/>
    <col min="13527" max="13527" width="6.75" style="57" customWidth="1"/>
    <col min="13528" max="13529" width="6.625" style="57" customWidth="1"/>
    <col min="13530" max="13530" width="7.875" style="57" customWidth="1"/>
    <col min="13531" max="13533" width="9" style="57"/>
    <col min="13534" max="13534" width="9.5" style="57" bestFit="1" customWidth="1"/>
    <col min="13535" max="13537" width="9" style="57"/>
    <col min="13538" max="13538" width="12.75" style="57" bestFit="1" customWidth="1"/>
    <col min="13539" max="13539" width="3.375" style="57" customWidth="1"/>
    <col min="13540" max="13540" width="12.25" style="57" customWidth="1"/>
    <col min="13541" max="13543" width="9" style="57"/>
    <col min="13544" max="13544" width="4.5" style="57" customWidth="1"/>
    <col min="13545" max="13775" width="9" style="57"/>
    <col min="13776" max="13776" width="5" style="57" customWidth="1"/>
    <col min="13777" max="13777" width="5.75" style="57" customWidth="1"/>
    <col min="13778" max="13778" width="7.25" style="57" customWidth="1"/>
    <col min="13779" max="13779" width="9" style="57"/>
    <col min="13780" max="13780" width="6.625" style="57" customWidth="1"/>
    <col min="13781" max="13781" width="7.5" style="57" customWidth="1"/>
    <col min="13782" max="13782" width="7.25" style="57" customWidth="1"/>
    <col min="13783" max="13783" width="6.75" style="57" customWidth="1"/>
    <col min="13784" max="13785" width="6.625" style="57" customWidth="1"/>
    <col min="13786" max="13786" width="7.875" style="57" customWidth="1"/>
    <col min="13787" max="13789" width="9" style="57"/>
    <col min="13790" max="13790" width="9.5" style="57" bestFit="1" customWidth="1"/>
    <col min="13791" max="13793" width="9" style="57"/>
    <col min="13794" max="13794" width="12.75" style="57" bestFit="1" customWidth="1"/>
    <col min="13795" max="13795" width="3.375" style="57" customWidth="1"/>
    <col min="13796" max="13796" width="12.25" style="57" customWidth="1"/>
    <col min="13797" max="13799" width="9" style="57"/>
    <col min="13800" max="13800" width="4.5" style="57" customWidth="1"/>
    <col min="13801" max="14031" width="9" style="57"/>
    <col min="14032" max="14032" width="5" style="57" customWidth="1"/>
    <col min="14033" max="14033" width="5.75" style="57" customWidth="1"/>
    <col min="14034" max="14034" width="7.25" style="57" customWidth="1"/>
    <col min="14035" max="14035" width="9" style="57"/>
    <col min="14036" max="14036" width="6.625" style="57" customWidth="1"/>
    <col min="14037" max="14037" width="7.5" style="57" customWidth="1"/>
    <col min="14038" max="14038" width="7.25" style="57" customWidth="1"/>
    <col min="14039" max="14039" width="6.75" style="57" customWidth="1"/>
    <col min="14040" max="14041" width="6.625" style="57" customWidth="1"/>
    <col min="14042" max="14042" width="7.875" style="57" customWidth="1"/>
    <col min="14043" max="14045" width="9" style="57"/>
    <col min="14046" max="14046" width="9.5" style="57" bestFit="1" customWidth="1"/>
    <col min="14047" max="14049" width="9" style="57"/>
    <col min="14050" max="14050" width="12.75" style="57" bestFit="1" customWidth="1"/>
    <col min="14051" max="14051" width="3.375" style="57" customWidth="1"/>
    <col min="14052" max="14052" width="12.25" style="57" customWidth="1"/>
    <col min="14053" max="14055" width="9" style="57"/>
    <col min="14056" max="14056" width="4.5" style="57" customWidth="1"/>
    <col min="14057" max="14287" width="9" style="57"/>
    <col min="14288" max="14288" width="5" style="57" customWidth="1"/>
    <col min="14289" max="14289" width="5.75" style="57" customWidth="1"/>
    <col min="14290" max="14290" width="7.25" style="57" customWidth="1"/>
    <col min="14291" max="14291" width="9" style="57"/>
    <col min="14292" max="14292" width="6.625" style="57" customWidth="1"/>
    <col min="14293" max="14293" width="7.5" style="57" customWidth="1"/>
    <col min="14294" max="14294" width="7.25" style="57" customWidth="1"/>
    <col min="14295" max="14295" width="6.75" style="57" customWidth="1"/>
    <col min="14296" max="14297" width="6.625" style="57" customWidth="1"/>
    <col min="14298" max="14298" width="7.875" style="57" customWidth="1"/>
    <col min="14299" max="14301" width="9" style="57"/>
    <col min="14302" max="14302" width="9.5" style="57" bestFit="1" customWidth="1"/>
    <col min="14303" max="14305" width="9" style="57"/>
    <col min="14306" max="14306" width="12.75" style="57" bestFit="1" customWidth="1"/>
    <col min="14307" max="14307" width="3.375" style="57" customWidth="1"/>
    <col min="14308" max="14308" width="12.25" style="57" customWidth="1"/>
    <col min="14309" max="14311" width="9" style="57"/>
    <col min="14312" max="14312" width="4.5" style="57" customWidth="1"/>
    <col min="14313" max="14543" width="9" style="57"/>
    <col min="14544" max="14544" width="5" style="57" customWidth="1"/>
    <col min="14545" max="14545" width="5.75" style="57" customWidth="1"/>
    <col min="14546" max="14546" width="7.25" style="57" customWidth="1"/>
    <col min="14547" max="14547" width="9" style="57"/>
    <col min="14548" max="14548" width="6.625" style="57" customWidth="1"/>
    <col min="14549" max="14549" width="7.5" style="57" customWidth="1"/>
    <col min="14550" max="14550" width="7.25" style="57" customWidth="1"/>
    <col min="14551" max="14551" width="6.75" style="57" customWidth="1"/>
    <col min="14552" max="14553" width="6.625" style="57" customWidth="1"/>
    <col min="14554" max="14554" width="7.875" style="57" customWidth="1"/>
    <col min="14555" max="14557" width="9" style="57"/>
    <col min="14558" max="14558" width="9.5" style="57" bestFit="1" customWidth="1"/>
    <col min="14559" max="14561" width="9" style="57"/>
    <col min="14562" max="14562" width="12.75" style="57" bestFit="1" customWidth="1"/>
    <col min="14563" max="14563" width="3.375" style="57" customWidth="1"/>
    <col min="14564" max="14564" width="12.25" style="57" customWidth="1"/>
    <col min="14565" max="14567" width="9" style="57"/>
    <col min="14568" max="14568" width="4.5" style="57" customWidth="1"/>
    <col min="14569" max="14799" width="9" style="57"/>
    <col min="14800" max="14800" width="5" style="57" customWidth="1"/>
    <col min="14801" max="14801" width="5.75" style="57" customWidth="1"/>
    <col min="14802" max="14802" width="7.25" style="57" customWidth="1"/>
    <col min="14803" max="14803" width="9" style="57"/>
    <col min="14804" max="14804" width="6.625" style="57" customWidth="1"/>
    <col min="14805" max="14805" width="7.5" style="57" customWidth="1"/>
    <col min="14806" max="14806" width="7.25" style="57" customWidth="1"/>
    <col min="14807" max="14807" width="6.75" style="57" customWidth="1"/>
    <col min="14808" max="14809" width="6.625" style="57" customWidth="1"/>
    <col min="14810" max="14810" width="7.875" style="57" customWidth="1"/>
    <col min="14811" max="14813" width="9" style="57"/>
    <col min="14814" max="14814" width="9.5" style="57" bestFit="1" customWidth="1"/>
    <col min="14815" max="14817" width="9" style="57"/>
    <col min="14818" max="14818" width="12.75" style="57" bestFit="1" customWidth="1"/>
    <col min="14819" max="14819" width="3.375" style="57" customWidth="1"/>
    <col min="14820" max="14820" width="12.25" style="57" customWidth="1"/>
    <col min="14821" max="14823" width="9" style="57"/>
    <col min="14824" max="14824" width="4.5" style="57" customWidth="1"/>
    <col min="14825" max="15055" width="9" style="57"/>
    <col min="15056" max="15056" width="5" style="57" customWidth="1"/>
    <col min="15057" max="15057" width="5.75" style="57" customWidth="1"/>
    <col min="15058" max="15058" width="7.25" style="57" customWidth="1"/>
    <col min="15059" max="15059" width="9" style="57"/>
    <col min="15060" max="15060" width="6.625" style="57" customWidth="1"/>
    <col min="15061" max="15061" width="7.5" style="57" customWidth="1"/>
    <col min="15062" max="15062" width="7.25" style="57" customWidth="1"/>
    <col min="15063" max="15063" width="6.75" style="57" customWidth="1"/>
    <col min="15064" max="15065" width="6.625" style="57" customWidth="1"/>
    <col min="15066" max="15066" width="7.875" style="57" customWidth="1"/>
    <col min="15067" max="15069" width="9" style="57"/>
    <col min="15070" max="15070" width="9.5" style="57" bestFit="1" customWidth="1"/>
    <col min="15071" max="15073" width="9" style="57"/>
    <col min="15074" max="15074" width="12.75" style="57" bestFit="1" customWidth="1"/>
    <col min="15075" max="15075" width="3.375" style="57" customWidth="1"/>
    <col min="15076" max="15076" width="12.25" style="57" customWidth="1"/>
    <col min="15077" max="15079" width="9" style="57"/>
    <col min="15080" max="15080" width="4.5" style="57" customWidth="1"/>
    <col min="15081" max="15311" width="9" style="57"/>
    <col min="15312" max="15312" width="5" style="57" customWidth="1"/>
    <col min="15313" max="15313" width="5.75" style="57" customWidth="1"/>
    <col min="15314" max="15314" width="7.25" style="57" customWidth="1"/>
    <col min="15315" max="15315" width="9" style="57"/>
    <col min="15316" max="15316" width="6.625" style="57" customWidth="1"/>
    <col min="15317" max="15317" width="7.5" style="57" customWidth="1"/>
    <col min="15318" max="15318" width="7.25" style="57" customWidth="1"/>
    <col min="15319" max="15319" width="6.75" style="57" customWidth="1"/>
    <col min="15320" max="15321" width="6.625" style="57" customWidth="1"/>
    <col min="15322" max="15322" width="7.875" style="57" customWidth="1"/>
    <col min="15323" max="15325" width="9" style="57"/>
    <col min="15326" max="15326" width="9.5" style="57" bestFit="1" customWidth="1"/>
    <col min="15327" max="15329" width="9" style="57"/>
    <col min="15330" max="15330" width="12.75" style="57" bestFit="1" customWidth="1"/>
    <col min="15331" max="15331" width="3.375" style="57" customWidth="1"/>
    <col min="15332" max="15332" width="12.25" style="57" customWidth="1"/>
    <col min="15333" max="15335" width="9" style="57"/>
    <col min="15336" max="15336" width="4.5" style="57" customWidth="1"/>
    <col min="15337" max="15567" width="9" style="57"/>
    <col min="15568" max="15568" width="5" style="57" customWidth="1"/>
    <col min="15569" max="15569" width="5.75" style="57" customWidth="1"/>
    <col min="15570" max="15570" width="7.25" style="57" customWidth="1"/>
    <col min="15571" max="15571" width="9" style="57"/>
    <col min="15572" max="15572" width="6.625" style="57" customWidth="1"/>
    <col min="15573" max="15573" width="7.5" style="57" customWidth="1"/>
    <col min="15574" max="15574" width="7.25" style="57" customWidth="1"/>
    <col min="15575" max="15575" width="6.75" style="57" customWidth="1"/>
    <col min="15576" max="15577" width="6.625" style="57" customWidth="1"/>
    <col min="15578" max="15578" width="7.875" style="57" customWidth="1"/>
    <col min="15579" max="15581" width="9" style="57"/>
    <col min="15582" max="15582" width="9.5" style="57" bestFit="1" customWidth="1"/>
    <col min="15583" max="15585" width="9" style="57"/>
    <col min="15586" max="15586" width="12.75" style="57" bestFit="1" customWidth="1"/>
    <col min="15587" max="15587" width="3.375" style="57" customWidth="1"/>
    <col min="15588" max="15588" width="12.25" style="57" customWidth="1"/>
    <col min="15589" max="15591" width="9" style="57"/>
    <col min="15592" max="15592" width="4.5" style="57" customWidth="1"/>
    <col min="15593" max="15823" width="9" style="57"/>
    <col min="15824" max="15824" width="5" style="57" customWidth="1"/>
    <col min="15825" max="15825" width="5.75" style="57" customWidth="1"/>
    <col min="15826" max="15826" width="7.25" style="57" customWidth="1"/>
    <col min="15827" max="15827" width="9" style="57"/>
    <col min="15828" max="15828" width="6.625" style="57" customWidth="1"/>
    <col min="15829" max="15829" width="7.5" style="57" customWidth="1"/>
    <col min="15830" max="15830" width="7.25" style="57" customWidth="1"/>
    <col min="15831" max="15831" width="6.75" style="57" customWidth="1"/>
    <col min="15832" max="15833" width="6.625" style="57" customWidth="1"/>
    <col min="15834" max="15834" width="7.875" style="57" customWidth="1"/>
    <col min="15835" max="15837" width="9" style="57"/>
    <col min="15838" max="15838" width="9.5" style="57" bestFit="1" customWidth="1"/>
    <col min="15839" max="15841" width="9" style="57"/>
    <col min="15842" max="15842" width="12.75" style="57" bestFit="1" customWidth="1"/>
    <col min="15843" max="15843" width="3.375" style="57" customWidth="1"/>
    <col min="15844" max="15844" width="12.25" style="57" customWidth="1"/>
    <col min="15845" max="15847" width="9" style="57"/>
    <col min="15848" max="15848" width="4.5" style="57" customWidth="1"/>
    <col min="15849" max="16079" width="9" style="57"/>
    <col min="16080" max="16080" width="5" style="57" customWidth="1"/>
    <col min="16081" max="16081" width="5.75" style="57" customWidth="1"/>
    <col min="16082" max="16082" width="7.25" style="57" customWidth="1"/>
    <col min="16083" max="16083" width="9" style="57"/>
    <col min="16084" max="16084" width="6.625" style="57" customWidth="1"/>
    <col min="16085" max="16085" width="7.5" style="57" customWidth="1"/>
    <col min="16086" max="16086" width="7.25" style="57" customWidth="1"/>
    <col min="16087" max="16087" width="6.75" style="57" customWidth="1"/>
    <col min="16088" max="16089" width="6.625" style="57" customWidth="1"/>
    <col min="16090" max="16090" width="7.875" style="57" customWidth="1"/>
    <col min="16091" max="16093" width="9" style="57"/>
    <col min="16094" max="16094" width="9.5" style="57" bestFit="1" customWidth="1"/>
    <col min="16095" max="16097" width="9" style="57"/>
    <col min="16098" max="16098" width="12.75" style="57" bestFit="1" customWidth="1"/>
    <col min="16099" max="16099" width="3.375" style="57" customWidth="1"/>
    <col min="16100" max="16100" width="12.25" style="57" customWidth="1"/>
    <col min="16101" max="16103" width="9" style="57"/>
    <col min="16104" max="16104" width="4.5" style="57" customWidth="1"/>
    <col min="16105" max="16384" width="9" style="57"/>
  </cols>
  <sheetData>
    <row r="1" spans="1:15" ht="40.5" customHeight="1">
      <c r="A1" s="77" t="s">
        <v>200</v>
      </c>
      <c r="B1" s="56" t="s">
        <v>294</v>
      </c>
      <c r="C1" s="56" t="s">
        <v>295</v>
      </c>
      <c r="D1" s="56" t="s">
        <v>296</v>
      </c>
      <c r="E1" s="104" t="s">
        <v>191</v>
      </c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>
      <c r="A2" s="57">
        <v>1</v>
      </c>
      <c r="B2" s="58">
        <v>51</v>
      </c>
      <c r="C2" s="58">
        <v>52</v>
      </c>
      <c r="D2" s="58">
        <v>49</v>
      </c>
      <c r="E2" s="105">
        <f>SUM(B2:D2)</f>
        <v>152</v>
      </c>
      <c r="F2" s="81"/>
      <c r="G2" s="81" t="s">
        <v>256</v>
      </c>
      <c r="H2" s="81"/>
      <c r="I2" s="81"/>
      <c r="J2" s="57" t="s">
        <v>198</v>
      </c>
      <c r="K2" s="57"/>
      <c r="L2" s="57"/>
      <c r="M2" s="57"/>
      <c r="N2" s="57"/>
    </row>
    <row r="3" spans="1:15">
      <c r="A3" s="57">
        <v>2</v>
      </c>
      <c r="B3" s="58">
        <v>42</v>
      </c>
      <c r="C3" s="58">
        <v>55</v>
      </c>
      <c r="D3" s="58">
        <v>46</v>
      </c>
      <c r="E3" s="105">
        <f t="shared" ref="E3:E31" si="0">SUM(B3:D3)</f>
        <v>143</v>
      </c>
      <c r="F3" s="81"/>
      <c r="G3" s="84" t="s">
        <v>201</v>
      </c>
      <c r="H3" s="83">
        <v>30</v>
      </c>
      <c r="I3" s="81"/>
      <c r="J3" s="79"/>
      <c r="K3" s="79" t="s">
        <v>184</v>
      </c>
      <c r="L3" s="79" t="s">
        <v>190</v>
      </c>
      <c r="M3" s="79" t="s">
        <v>186</v>
      </c>
      <c r="N3" s="79" t="s">
        <v>187</v>
      </c>
      <c r="O3" s="79" t="s">
        <v>188</v>
      </c>
    </row>
    <row r="4" spans="1:15">
      <c r="A4" s="57">
        <v>3</v>
      </c>
      <c r="B4" s="58">
        <v>50</v>
      </c>
      <c r="C4" s="58">
        <v>64</v>
      </c>
      <c r="D4" s="58">
        <v>55</v>
      </c>
      <c r="E4" s="105">
        <f t="shared" si="0"/>
        <v>169</v>
      </c>
      <c r="F4" s="81"/>
      <c r="G4" s="84" t="s">
        <v>202</v>
      </c>
      <c r="H4" s="83">
        <v>3</v>
      </c>
      <c r="I4" s="81"/>
      <c r="J4" s="79" t="s">
        <v>297</v>
      </c>
      <c r="K4" s="85" t="s">
        <v>206</v>
      </c>
      <c r="L4" s="85" t="s">
        <v>210</v>
      </c>
      <c r="M4" s="85" t="s">
        <v>214</v>
      </c>
      <c r="N4" s="85" t="s">
        <v>217</v>
      </c>
      <c r="O4" s="85" t="s">
        <v>219</v>
      </c>
    </row>
    <row r="5" spans="1:15">
      <c r="A5" s="57">
        <v>4</v>
      </c>
      <c r="B5" s="58">
        <v>48</v>
      </c>
      <c r="C5" s="58">
        <v>69</v>
      </c>
      <c r="D5" s="58">
        <v>58</v>
      </c>
      <c r="E5" s="105">
        <f t="shared" si="0"/>
        <v>175</v>
      </c>
      <c r="F5" s="81"/>
      <c r="G5" s="84" t="s">
        <v>197</v>
      </c>
      <c r="H5" s="83">
        <v>283662</v>
      </c>
      <c r="I5" s="81"/>
      <c r="J5" s="79" t="s">
        <v>192</v>
      </c>
      <c r="K5" s="85" t="s">
        <v>207</v>
      </c>
      <c r="L5" s="85" t="s">
        <v>211</v>
      </c>
      <c r="M5" s="85" t="s">
        <v>215</v>
      </c>
      <c r="N5" s="85" t="s">
        <v>218</v>
      </c>
      <c r="O5" s="85" t="s">
        <v>220</v>
      </c>
    </row>
    <row r="6" spans="1:15">
      <c r="A6" s="57">
        <v>5</v>
      </c>
      <c r="B6" s="58">
        <v>61</v>
      </c>
      <c r="C6" s="58">
        <v>61</v>
      </c>
      <c r="D6" s="58">
        <v>56</v>
      </c>
      <c r="E6" s="105">
        <f t="shared" si="0"/>
        <v>178</v>
      </c>
      <c r="F6" s="81"/>
      <c r="G6" s="84" t="s">
        <v>203</v>
      </c>
      <c r="H6" s="83">
        <v>275560</v>
      </c>
      <c r="I6" s="81"/>
      <c r="J6" s="79" t="s">
        <v>165</v>
      </c>
      <c r="K6" s="85" t="s">
        <v>208</v>
      </c>
      <c r="L6" s="85" t="s">
        <v>212</v>
      </c>
      <c r="M6" s="85" t="s">
        <v>216</v>
      </c>
      <c r="N6" s="73"/>
      <c r="O6" s="86"/>
    </row>
    <row r="7" spans="1:15">
      <c r="A7" s="57">
        <v>6</v>
      </c>
      <c r="B7" s="58">
        <v>50</v>
      </c>
      <c r="C7" s="58">
        <v>63</v>
      </c>
      <c r="D7" s="58">
        <v>61</v>
      </c>
      <c r="E7" s="105">
        <f t="shared" si="0"/>
        <v>174</v>
      </c>
      <c r="F7" s="81"/>
      <c r="G7" s="84" t="s">
        <v>204</v>
      </c>
      <c r="H7" s="83">
        <v>277915.46666666667</v>
      </c>
      <c r="I7" s="81"/>
      <c r="J7" s="79" t="s">
        <v>167</v>
      </c>
      <c r="K7" s="85" t="s">
        <v>209</v>
      </c>
      <c r="L7" s="85" t="s">
        <v>213</v>
      </c>
      <c r="M7" s="70"/>
      <c r="N7" s="70"/>
      <c r="O7" s="87"/>
    </row>
    <row r="8" spans="1:15">
      <c r="A8" s="57">
        <v>7</v>
      </c>
      <c r="B8" s="58">
        <v>47</v>
      </c>
      <c r="C8" s="58">
        <v>57</v>
      </c>
      <c r="D8" s="58">
        <v>53</v>
      </c>
      <c r="E8" s="105">
        <f t="shared" si="0"/>
        <v>157</v>
      </c>
      <c r="F8" s="81"/>
      <c r="G8" s="84" t="s">
        <v>205</v>
      </c>
      <c r="H8" s="83">
        <v>280335.33333333331</v>
      </c>
      <c r="I8" s="81"/>
      <c r="J8" s="78"/>
      <c r="K8" s="59"/>
      <c r="L8" s="57"/>
      <c r="M8" s="57"/>
      <c r="N8" s="57"/>
    </row>
    <row r="9" spans="1:15">
      <c r="A9" s="57">
        <v>8</v>
      </c>
      <c r="B9" s="58">
        <v>39</v>
      </c>
      <c r="C9" s="58">
        <v>57</v>
      </c>
      <c r="D9" s="58">
        <v>55</v>
      </c>
      <c r="E9" s="105">
        <f t="shared" si="0"/>
        <v>151</v>
      </c>
      <c r="F9" s="81"/>
      <c r="G9" s="84" t="s">
        <v>193</v>
      </c>
      <c r="H9" s="83">
        <v>4775.3333333333139</v>
      </c>
      <c r="I9" s="81"/>
      <c r="J9" s="57" t="s">
        <v>199</v>
      </c>
      <c r="K9" s="57"/>
      <c r="L9" s="57"/>
      <c r="M9" s="57"/>
      <c r="N9" s="57"/>
    </row>
    <row r="10" spans="1:15">
      <c r="A10" s="57">
        <v>9</v>
      </c>
      <c r="B10" s="58">
        <v>51</v>
      </c>
      <c r="C10" s="58">
        <v>63</v>
      </c>
      <c r="D10" s="58">
        <v>58</v>
      </c>
      <c r="E10" s="105">
        <f t="shared" si="0"/>
        <v>172</v>
      </c>
      <c r="F10" s="81"/>
      <c r="G10" s="84" t="s">
        <v>194</v>
      </c>
      <c r="H10" s="83">
        <v>2355.4666666666744</v>
      </c>
      <c r="I10" s="81"/>
      <c r="J10" s="71" t="s">
        <v>183</v>
      </c>
      <c r="K10" s="71" t="s">
        <v>184</v>
      </c>
      <c r="L10" s="71" t="s">
        <v>190</v>
      </c>
      <c r="M10" s="71" t="s">
        <v>186</v>
      </c>
      <c r="N10" s="71" t="s">
        <v>187</v>
      </c>
      <c r="O10" s="71" t="s">
        <v>188</v>
      </c>
    </row>
    <row r="11" spans="1:15">
      <c r="A11" s="57">
        <v>10</v>
      </c>
      <c r="B11" s="58">
        <v>50</v>
      </c>
      <c r="C11" s="58">
        <v>69</v>
      </c>
      <c r="D11" s="58">
        <v>66</v>
      </c>
      <c r="E11" s="105">
        <f t="shared" si="0"/>
        <v>185</v>
      </c>
      <c r="F11" s="81"/>
      <c r="G11" s="84" t="s">
        <v>195</v>
      </c>
      <c r="H11" s="83">
        <v>971.20000000001164</v>
      </c>
      <c r="I11" s="81"/>
      <c r="J11" s="72" t="s">
        <v>297</v>
      </c>
      <c r="K11" s="72">
        <v>2355.4666666666744</v>
      </c>
      <c r="L11" s="72">
        <v>2</v>
      </c>
      <c r="M11" s="72">
        <v>1177.7333333333372</v>
      </c>
      <c r="N11" s="72">
        <v>70.334157056561708</v>
      </c>
      <c r="O11" s="72">
        <v>3.116608334692426E-16</v>
      </c>
    </row>
    <row r="12" spans="1:15">
      <c r="A12" s="57">
        <v>11</v>
      </c>
      <c r="B12" s="58">
        <v>46</v>
      </c>
      <c r="C12" s="58">
        <v>54</v>
      </c>
      <c r="D12" s="58">
        <v>55</v>
      </c>
      <c r="E12" s="105">
        <f t="shared" si="0"/>
        <v>155</v>
      </c>
      <c r="F12" s="81"/>
      <c r="G12" s="84" t="s">
        <v>196</v>
      </c>
      <c r="H12" s="83">
        <v>8102</v>
      </c>
      <c r="I12" s="81"/>
      <c r="J12" s="73" t="s">
        <v>192</v>
      </c>
      <c r="K12" s="73">
        <v>4775.3333333333139</v>
      </c>
      <c r="L12" s="73">
        <v>29</v>
      </c>
      <c r="M12" s="73">
        <v>164.666666666666</v>
      </c>
      <c r="N12" s="73">
        <v>9.8338824821525055</v>
      </c>
      <c r="O12" s="73">
        <v>1.6524654724749553E-13</v>
      </c>
    </row>
    <row r="13" spans="1:15">
      <c r="A13" s="57">
        <v>12</v>
      </c>
      <c r="B13" s="58">
        <v>45</v>
      </c>
      <c r="C13" s="58">
        <v>53</v>
      </c>
      <c r="D13" s="58">
        <v>48</v>
      </c>
      <c r="E13" s="105">
        <f t="shared" si="0"/>
        <v>146</v>
      </c>
      <c r="F13" s="81"/>
      <c r="G13" s="81"/>
      <c r="H13" s="81"/>
      <c r="I13" s="81"/>
      <c r="J13" s="74" t="s">
        <v>165</v>
      </c>
      <c r="K13" s="74">
        <v>971.20000000001164</v>
      </c>
      <c r="L13" s="74">
        <v>58</v>
      </c>
      <c r="M13" s="74">
        <v>16.744827586207098</v>
      </c>
      <c r="N13" s="74"/>
      <c r="O13" s="88"/>
    </row>
    <row r="14" spans="1:15">
      <c r="A14" s="57">
        <v>13</v>
      </c>
      <c r="B14" s="58">
        <v>62</v>
      </c>
      <c r="C14" s="58">
        <v>73</v>
      </c>
      <c r="D14" s="58">
        <v>67</v>
      </c>
      <c r="E14" s="105">
        <f t="shared" si="0"/>
        <v>202</v>
      </c>
      <c r="F14" s="81"/>
      <c r="G14" s="81"/>
      <c r="H14" s="81"/>
      <c r="I14" s="81"/>
      <c r="J14" s="70" t="s">
        <v>167</v>
      </c>
      <c r="K14" s="70">
        <v>8102</v>
      </c>
      <c r="L14" s="70">
        <v>89</v>
      </c>
      <c r="M14" s="70"/>
      <c r="N14" s="70"/>
      <c r="O14" s="87"/>
    </row>
    <row r="15" spans="1:15">
      <c r="A15" s="57">
        <v>14</v>
      </c>
      <c r="B15" s="58">
        <v>67</v>
      </c>
      <c r="C15" s="58">
        <v>78</v>
      </c>
      <c r="D15" s="58">
        <v>75</v>
      </c>
      <c r="E15" s="105">
        <f t="shared" si="0"/>
        <v>220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15">
      <c r="A16" s="57">
        <v>15</v>
      </c>
      <c r="B16" s="58">
        <v>49</v>
      </c>
      <c r="C16" s="58">
        <v>62</v>
      </c>
      <c r="D16" s="58">
        <v>58</v>
      </c>
      <c r="E16" s="105">
        <f t="shared" si="0"/>
        <v>169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spans="1:15">
      <c r="A17" s="57">
        <v>16</v>
      </c>
      <c r="B17" s="58">
        <v>47</v>
      </c>
      <c r="C17" s="58">
        <v>50</v>
      </c>
      <c r="D17" s="58">
        <v>44</v>
      </c>
      <c r="E17" s="105">
        <f t="shared" si="0"/>
        <v>141</v>
      </c>
      <c r="F17" s="81"/>
      <c r="G17" s="81"/>
      <c r="H17" s="81"/>
      <c r="I17" s="81"/>
      <c r="J17" s="81" t="s">
        <v>241</v>
      </c>
      <c r="K17" s="81"/>
      <c r="L17" s="81"/>
      <c r="M17" s="81"/>
      <c r="N17" s="81"/>
      <c r="O17" s="81"/>
    </row>
    <row r="18" spans="1:15">
      <c r="A18" s="57">
        <v>17</v>
      </c>
      <c r="B18" s="58">
        <v>38</v>
      </c>
      <c r="C18" s="58">
        <v>46</v>
      </c>
      <c r="D18" s="58">
        <v>40</v>
      </c>
      <c r="E18" s="105">
        <f t="shared" si="0"/>
        <v>124</v>
      </c>
      <c r="F18" s="81"/>
      <c r="G18" s="81"/>
      <c r="H18" s="81"/>
      <c r="I18" s="81"/>
      <c r="J18" s="109" t="s">
        <v>183</v>
      </c>
      <c r="K18" s="109" t="s">
        <v>184</v>
      </c>
      <c r="L18" s="109" t="s">
        <v>190</v>
      </c>
      <c r="M18" s="109" t="s">
        <v>186</v>
      </c>
      <c r="N18" s="109" t="s">
        <v>187</v>
      </c>
      <c r="O18" s="109" t="s">
        <v>188</v>
      </c>
    </row>
    <row r="19" spans="1:15">
      <c r="A19" s="57">
        <v>18</v>
      </c>
      <c r="B19" s="58">
        <v>44</v>
      </c>
      <c r="C19" s="58">
        <v>61</v>
      </c>
      <c r="D19" s="58">
        <v>53</v>
      </c>
      <c r="E19" s="105">
        <f t="shared" si="0"/>
        <v>158</v>
      </c>
      <c r="F19" s="81"/>
      <c r="G19" s="81"/>
      <c r="H19" s="81"/>
      <c r="I19" s="81"/>
      <c r="J19" s="110" t="s">
        <v>297</v>
      </c>
      <c r="K19" s="114">
        <v>2355.4666666666744</v>
      </c>
      <c r="L19" s="111">
        <v>2</v>
      </c>
      <c r="M19" s="114">
        <v>1177.7333333333372</v>
      </c>
      <c r="N19" s="114">
        <v>70.334157056561708</v>
      </c>
      <c r="O19" s="111" t="s">
        <v>238</v>
      </c>
    </row>
    <row r="20" spans="1:15">
      <c r="A20" s="57">
        <v>19</v>
      </c>
      <c r="B20" s="58">
        <v>49</v>
      </c>
      <c r="C20" s="58">
        <v>60</v>
      </c>
      <c r="D20" s="58">
        <v>51</v>
      </c>
      <c r="E20" s="105">
        <f t="shared" si="0"/>
        <v>160</v>
      </c>
      <c r="F20" s="81"/>
      <c r="G20" s="81"/>
      <c r="H20" s="81"/>
      <c r="I20" s="81"/>
      <c r="J20" s="81" t="s">
        <v>192</v>
      </c>
      <c r="K20" s="115">
        <v>4775.3333333333139</v>
      </c>
      <c r="L20" s="108">
        <v>29</v>
      </c>
      <c r="M20" s="115">
        <v>164.666666666666</v>
      </c>
      <c r="N20" s="115">
        <v>9.8338824821525055</v>
      </c>
      <c r="O20" s="108" t="s">
        <v>238</v>
      </c>
    </row>
    <row r="21" spans="1:15">
      <c r="A21" s="57">
        <v>20</v>
      </c>
      <c r="B21" s="58">
        <v>67</v>
      </c>
      <c r="C21" s="58">
        <v>78</v>
      </c>
      <c r="D21" s="58">
        <v>71</v>
      </c>
      <c r="E21" s="105">
        <f t="shared" si="0"/>
        <v>216</v>
      </c>
      <c r="F21" s="81"/>
      <c r="G21" s="81"/>
      <c r="H21" s="81"/>
      <c r="I21" s="81"/>
      <c r="J21" s="112" t="s">
        <v>165</v>
      </c>
      <c r="K21" s="116">
        <v>971.20000000001164</v>
      </c>
      <c r="L21" s="113">
        <v>58</v>
      </c>
      <c r="M21" s="116">
        <v>16.744827586207098</v>
      </c>
      <c r="N21" s="113"/>
      <c r="O21" s="113"/>
    </row>
    <row r="22" spans="1:15">
      <c r="A22" s="57">
        <v>21</v>
      </c>
      <c r="B22" s="58">
        <v>46</v>
      </c>
      <c r="C22" s="58">
        <v>57</v>
      </c>
      <c r="D22" s="58">
        <v>55</v>
      </c>
      <c r="E22" s="105">
        <f t="shared" si="0"/>
        <v>158</v>
      </c>
      <c r="F22" s="81"/>
      <c r="G22" s="81"/>
      <c r="H22" s="81"/>
      <c r="I22" s="81"/>
      <c r="J22" s="81" t="s">
        <v>167</v>
      </c>
      <c r="K22" s="117">
        <v>8102</v>
      </c>
      <c r="L22" s="70">
        <v>89</v>
      </c>
      <c r="M22" s="108"/>
      <c r="N22" s="108"/>
      <c r="O22" s="108"/>
    </row>
    <row r="23" spans="1:15">
      <c r="A23" s="57">
        <v>22</v>
      </c>
      <c r="B23" s="58">
        <v>58</v>
      </c>
      <c r="C23" s="58">
        <v>60</v>
      </c>
      <c r="D23" s="58">
        <v>57</v>
      </c>
      <c r="E23" s="105">
        <f t="shared" si="0"/>
        <v>175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</row>
    <row r="24" spans="1:15">
      <c r="A24" s="57">
        <v>23</v>
      </c>
      <c r="B24" s="58">
        <v>48</v>
      </c>
      <c r="C24" s="58">
        <v>66</v>
      </c>
      <c r="D24" s="58">
        <v>62</v>
      </c>
      <c r="E24" s="105">
        <f t="shared" si="0"/>
        <v>176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</row>
    <row r="25" spans="1:15">
      <c r="A25" s="57">
        <v>24</v>
      </c>
      <c r="B25" s="58">
        <v>50</v>
      </c>
      <c r="C25" s="58">
        <v>70</v>
      </c>
      <c r="D25" s="58">
        <v>68</v>
      </c>
      <c r="E25" s="105">
        <f t="shared" si="0"/>
        <v>188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</row>
    <row r="26" spans="1:15">
      <c r="A26" s="57">
        <v>25</v>
      </c>
      <c r="B26" s="58">
        <v>54</v>
      </c>
      <c r="C26" s="58">
        <v>67</v>
      </c>
      <c r="D26" s="58">
        <v>65</v>
      </c>
      <c r="E26" s="105">
        <f t="shared" si="0"/>
        <v>186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1:15">
      <c r="A27" s="57">
        <v>26</v>
      </c>
      <c r="B27" s="58">
        <v>55</v>
      </c>
      <c r="C27" s="58">
        <v>61</v>
      </c>
      <c r="D27" s="58">
        <v>53</v>
      </c>
      <c r="E27" s="105">
        <f t="shared" si="0"/>
        <v>169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</row>
    <row r="28" spans="1:15">
      <c r="A28" s="57">
        <v>27</v>
      </c>
      <c r="B28" s="58">
        <v>38</v>
      </c>
      <c r="C28" s="58">
        <v>57</v>
      </c>
      <c r="D28" s="58">
        <v>51</v>
      </c>
      <c r="E28" s="105">
        <f t="shared" si="0"/>
        <v>146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</row>
    <row r="29" spans="1:15">
      <c r="A29" s="57">
        <v>28</v>
      </c>
      <c r="B29" s="58">
        <v>45</v>
      </c>
      <c r="C29" s="58">
        <v>54</v>
      </c>
      <c r="D29" s="58">
        <v>48</v>
      </c>
      <c r="E29" s="105">
        <f t="shared" si="0"/>
        <v>147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</row>
    <row r="30" spans="1:15">
      <c r="A30" s="57">
        <v>29</v>
      </c>
      <c r="B30" s="58">
        <v>31</v>
      </c>
      <c r="C30" s="58">
        <v>60</v>
      </c>
      <c r="D30" s="58">
        <v>54</v>
      </c>
      <c r="E30" s="105">
        <f t="shared" si="0"/>
        <v>145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</row>
    <row r="31" spans="1:15">
      <c r="A31" s="57">
        <v>30</v>
      </c>
      <c r="B31" s="58">
        <v>34</v>
      </c>
      <c r="C31" s="58">
        <v>59</v>
      </c>
      <c r="D31" s="58">
        <v>50</v>
      </c>
      <c r="E31" s="105">
        <f t="shared" si="0"/>
        <v>143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 spans="1:15">
      <c r="A32" s="106" t="s">
        <v>161</v>
      </c>
      <c r="B32" s="107">
        <f>SUM(B2:B31)</f>
        <v>1462</v>
      </c>
      <c r="C32" s="107">
        <f>SUM(C2:C31)</f>
        <v>1836</v>
      </c>
      <c r="D32" s="107">
        <f>SUM(D2:D31)</f>
        <v>1682</v>
      </c>
      <c r="E32" s="107">
        <f>SUM(E2:E31)</f>
        <v>4980</v>
      </c>
    </row>
  </sheetData>
  <phoneticPr fontId="2"/>
  <pageMargins left="0.78740157480314965" right="0.78740157480314965" top="0.98425196850393704" bottom="0.98425196850393704" header="0.51181102362204722" footer="0.51181102362204722"/>
  <pageSetup paperSize="9" scale="35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67"/>
  <sheetViews>
    <sheetView topLeftCell="A17" workbookViewId="0">
      <selection activeCell="T37" sqref="T37"/>
    </sheetView>
  </sheetViews>
  <sheetFormatPr defaultRowHeight="13.5"/>
  <cols>
    <col min="1" max="1" width="5" style="57" customWidth="1"/>
    <col min="2" max="2" width="5.75" style="57" customWidth="1"/>
    <col min="3" max="3" width="7.25" style="57" customWidth="1"/>
    <col min="5" max="5" width="5.125" customWidth="1"/>
    <col min="6" max="6" width="8.125" customWidth="1"/>
    <col min="7" max="7" width="9.375" customWidth="1"/>
    <col min="10" max="10" width="13.375" customWidth="1"/>
    <col min="11" max="11" width="12" customWidth="1"/>
    <col min="12" max="12" width="11.875" customWidth="1"/>
    <col min="14" max="14" width="2.5" customWidth="1"/>
  </cols>
  <sheetData>
    <row r="1" spans="1:8" ht="27">
      <c r="A1" s="55" t="s">
        <v>159</v>
      </c>
      <c r="B1" s="55" t="s">
        <v>160</v>
      </c>
      <c r="C1" s="56" t="s">
        <v>117</v>
      </c>
      <c r="D1" s="56" t="s">
        <v>289</v>
      </c>
      <c r="F1" s="138" t="s">
        <v>242</v>
      </c>
    </row>
    <row r="2" spans="1:8">
      <c r="A2" s="58">
        <v>1</v>
      </c>
      <c r="B2" s="58">
        <v>1</v>
      </c>
      <c r="C2" s="58">
        <v>1</v>
      </c>
      <c r="D2" s="58">
        <v>49</v>
      </c>
      <c r="G2" s="35" t="s">
        <v>290</v>
      </c>
      <c r="H2" s="35" t="s">
        <v>291</v>
      </c>
    </row>
    <row r="3" spans="1:8">
      <c r="A3" s="58">
        <v>2</v>
      </c>
      <c r="B3" s="58">
        <v>1</v>
      </c>
      <c r="C3" s="58">
        <v>1</v>
      </c>
      <c r="D3" s="58">
        <v>46</v>
      </c>
      <c r="F3" s="89" t="s">
        <v>169</v>
      </c>
      <c r="G3" s="58">
        <v>49</v>
      </c>
      <c r="H3" s="58">
        <v>61</v>
      </c>
    </row>
    <row r="4" spans="1:8">
      <c r="A4" s="58">
        <v>3</v>
      </c>
      <c r="B4" s="58">
        <v>1</v>
      </c>
      <c r="C4" s="58">
        <v>1</v>
      </c>
      <c r="D4" s="58">
        <v>55</v>
      </c>
      <c r="F4" s="89" t="s">
        <v>169</v>
      </c>
      <c r="G4" s="58">
        <v>46</v>
      </c>
      <c r="H4" s="58">
        <v>53</v>
      </c>
    </row>
    <row r="5" spans="1:8">
      <c r="A5" s="58">
        <v>4</v>
      </c>
      <c r="B5" s="58">
        <v>1</v>
      </c>
      <c r="C5" s="58">
        <v>1</v>
      </c>
      <c r="D5" s="58">
        <v>58</v>
      </c>
      <c r="F5" s="89" t="s">
        <v>169</v>
      </c>
      <c r="G5" s="58">
        <v>55</v>
      </c>
      <c r="H5" s="58">
        <v>55</v>
      </c>
    </row>
    <row r="6" spans="1:8">
      <c r="A6" s="58">
        <v>5</v>
      </c>
      <c r="B6" s="58">
        <v>1</v>
      </c>
      <c r="C6" s="58">
        <v>1</v>
      </c>
      <c r="D6" s="58">
        <v>56</v>
      </c>
      <c r="F6" s="89" t="s">
        <v>169</v>
      </c>
      <c r="G6" s="58">
        <v>58</v>
      </c>
      <c r="H6" s="58">
        <v>58</v>
      </c>
    </row>
    <row r="7" spans="1:8">
      <c r="A7" s="58">
        <v>6</v>
      </c>
      <c r="B7" s="58">
        <v>1</v>
      </c>
      <c r="C7" s="58">
        <v>2</v>
      </c>
      <c r="D7" s="58">
        <v>61</v>
      </c>
      <c r="F7" s="89" t="s">
        <v>169</v>
      </c>
      <c r="G7" s="58">
        <v>56</v>
      </c>
      <c r="H7" s="58">
        <v>66</v>
      </c>
    </row>
    <row r="8" spans="1:8">
      <c r="A8" s="58">
        <v>7</v>
      </c>
      <c r="B8" s="58">
        <v>1</v>
      </c>
      <c r="C8" s="58">
        <v>2</v>
      </c>
      <c r="D8" s="58">
        <v>53</v>
      </c>
      <c r="F8" s="89" t="s">
        <v>170</v>
      </c>
      <c r="G8" s="58">
        <v>55</v>
      </c>
      <c r="H8" s="58">
        <v>44</v>
      </c>
    </row>
    <row r="9" spans="1:8">
      <c r="A9" s="58">
        <v>8</v>
      </c>
      <c r="B9" s="58">
        <v>1</v>
      </c>
      <c r="C9" s="58">
        <v>2</v>
      </c>
      <c r="D9" s="58">
        <v>55</v>
      </c>
      <c r="F9" s="89" t="s">
        <v>170</v>
      </c>
      <c r="G9" s="58">
        <v>48</v>
      </c>
      <c r="H9" s="58">
        <v>40</v>
      </c>
    </row>
    <row r="10" spans="1:8">
      <c r="A10" s="58">
        <v>9</v>
      </c>
      <c r="B10" s="58">
        <v>1</v>
      </c>
      <c r="C10" s="58">
        <v>2</v>
      </c>
      <c r="D10" s="58">
        <v>58</v>
      </c>
      <c r="F10" s="89" t="s">
        <v>170</v>
      </c>
      <c r="G10" s="58">
        <v>67</v>
      </c>
      <c r="H10" s="58">
        <v>53</v>
      </c>
    </row>
    <row r="11" spans="1:8">
      <c r="A11" s="58">
        <v>10</v>
      </c>
      <c r="B11" s="58">
        <v>1</v>
      </c>
      <c r="C11" s="58">
        <v>2</v>
      </c>
      <c r="D11" s="58">
        <v>66</v>
      </c>
      <c r="F11" s="89" t="s">
        <v>170</v>
      </c>
      <c r="G11" s="58">
        <v>75</v>
      </c>
      <c r="H11" s="58">
        <v>51</v>
      </c>
    </row>
    <row r="12" spans="1:8">
      <c r="A12" s="58">
        <v>11</v>
      </c>
      <c r="B12" s="58">
        <v>2</v>
      </c>
      <c r="C12" s="58">
        <v>1</v>
      </c>
      <c r="D12" s="58">
        <v>55</v>
      </c>
      <c r="F12" s="89" t="s">
        <v>170</v>
      </c>
      <c r="G12" s="58">
        <v>58</v>
      </c>
      <c r="H12" s="58">
        <v>71</v>
      </c>
    </row>
    <row r="13" spans="1:8">
      <c r="A13" s="58">
        <v>12</v>
      </c>
      <c r="B13" s="58">
        <v>2</v>
      </c>
      <c r="C13" s="58">
        <v>1</v>
      </c>
      <c r="D13" s="58">
        <v>48</v>
      </c>
      <c r="F13" s="89" t="s">
        <v>171</v>
      </c>
      <c r="G13" s="58">
        <v>55</v>
      </c>
      <c r="H13" s="58">
        <v>53</v>
      </c>
    </row>
    <row r="14" spans="1:8">
      <c r="A14" s="58">
        <v>13</v>
      </c>
      <c r="B14" s="58">
        <v>2</v>
      </c>
      <c r="C14" s="58">
        <v>1</v>
      </c>
      <c r="D14" s="58">
        <v>67</v>
      </c>
      <c r="F14" s="89" t="s">
        <v>171</v>
      </c>
      <c r="G14" s="58">
        <v>57</v>
      </c>
      <c r="H14" s="58">
        <v>51</v>
      </c>
    </row>
    <row r="15" spans="1:8">
      <c r="A15" s="58">
        <v>14</v>
      </c>
      <c r="B15" s="58">
        <v>2</v>
      </c>
      <c r="C15" s="58">
        <v>1</v>
      </c>
      <c r="D15" s="58">
        <v>75</v>
      </c>
      <c r="F15" s="89" t="s">
        <v>171</v>
      </c>
      <c r="G15" s="58">
        <v>62</v>
      </c>
      <c r="H15" s="58">
        <v>48</v>
      </c>
    </row>
    <row r="16" spans="1:8">
      <c r="A16" s="58">
        <v>15</v>
      </c>
      <c r="B16" s="58">
        <v>2</v>
      </c>
      <c r="C16" s="58">
        <v>1</v>
      </c>
      <c r="D16" s="58">
        <v>58</v>
      </c>
      <c r="F16" s="89" t="s">
        <v>171</v>
      </c>
      <c r="G16" s="58">
        <v>68</v>
      </c>
      <c r="H16" s="58">
        <v>54</v>
      </c>
    </row>
    <row r="17" spans="1:9">
      <c r="A17" s="58">
        <v>16</v>
      </c>
      <c r="B17" s="58">
        <v>2</v>
      </c>
      <c r="C17" s="58">
        <v>2</v>
      </c>
      <c r="D17" s="58">
        <v>44</v>
      </c>
      <c r="F17" s="89" t="s">
        <v>171</v>
      </c>
      <c r="G17" s="58">
        <v>65</v>
      </c>
      <c r="H17" s="58">
        <v>50</v>
      </c>
    </row>
    <row r="18" spans="1:9">
      <c r="A18" s="58">
        <v>17</v>
      </c>
      <c r="B18" s="58">
        <v>2</v>
      </c>
      <c r="C18" s="58">
        <v>2</v>
      </c>
      <c r="D18" s="58">
        <v>40</v>
      </c>
    </row>
    <row r="19" spans="1:9">
      <c r="A19" s="58">
        <v>18</v>
      </c>
      <c r="B19" s="58">
        <v>2</v>
      </c>
      <c r="C19" s="58">
        <v>2</v>
      </c>
      <c r="D19" s="58">
        <v>53</v>
      </c>
    </row>
    <row r="20" spans="1:9">
      <c r="A20" s="58">
        <v>19</v>
      </c>
      <c r="B20" s="58">
        <v>2</v>
      </c>
      <c r="C20" s="58">
        <v>2</v>
      </c>
      <c r="D20" s="58">
        <v>51</v>
      </c>
    </row>
    <row r="21" spans="1:9">
      <c r="A21" s="58">
        <v>20</v>
      </c>
      <c r="B21" s="58">
        <v>2</v>
      </c>
      <c r="C21" s="58">
        <v>2</v>
      </c>
      <c r="D21" s="58">
        <v>71</v>
      </c>
      <c r="F21" t="s">
        <v>243</v>
      </c>
    </row>
    <row r="22" spans="1:9">
      <c r="A22" s="58">
        <v>21</v>
      </c>
      <c r="B22" s="58">
        <v>3</v>
      </c>
      <c r="C22" s="58">
        <v>1</v>
      </c>
      <c r="D22" s="58">
        <v>55</v>
      </c>
    </row>
    <row r="23" spans="1:9">
      <c r="A23" s="58">
        <v>22</v>
      </c>
      <c r="B23" s="58">
        <v>3</v>
      </c>
      <c r="C23" s="58">
        <v>1</v>
      </c>
      <c r="D23" s="58">
        <v>57</v>
      </c>
      <c r="F23" s="37" t="s">
        <v>172</v>
      </c>
      <c r="G23" s="37" t="s">
        <v>292</v>
      </c>
      <c r="H23" s="37" t="s">
        <v>293</v>
      </c>
      <c r="I23" s="37" t="s">
        <v>53</v>
      </c>
    </row>
    <row r="24" spans="1:9" ht="14.25" thickBot="1">
      <c r="A24" s="58">
        <v>23</v>
      </c>
      <c r="B24" s="58">
        <v>3</v>
      </c>
      <c r="C24" s="58">
        <v>1</v>
      </c>
      <c r="D24" s="58">
        <v>62</v>
      </c>
      <c r="F24" s="90" t="s">
        <v>168</v>
      </c>
      <c r="G24" s="91"/>
      <c r="H24" s="91"/>
      <c r="I24" s="91"/>
    </row>
    <row r="25" spans="1:9">
      <c r="A25" s="58">
        <v>24</v>
      </c>
      <c r="B25" s="58">
        <v>3</v>
      </c>
      <c r="C25" s="58">
        <v>1</v>
      </c>
      <c r="D25" s="58">
        <v>68</v>
      </c>
      <c r="F25" s="92" t="s">
        <v>54</v>
      </c>
      <c r="G25" s="26">
        <v>5</v>
      </c>
      <c r="H25" s="26">
        <v>5</v>
      </c>
      <c r="I25" s="26">
        <v>10</v>
      </c>
    </row>
    <row r="26" spans="1:9">
      <c r="A26" s="58">
        <v>25</v>
      </c>
      <c r="B26" s="58">
        <v>3</v>
      </c>
      <c r="C26" s="58">
        <v>1</v>
      </c>
      <c r="D26" s="58">
        <v>65</v>
      </c>
      <c r="F26" s="92" t="s">
        <v>53</v>
      </c>
      <c r="G26" s="26">
        <v>264</v>
      </c>
      <c r="H26" s="26">
        <v>293</v>
      </c>
      <c r="I26" s="26">
        <v>557</v>
      </c>
    </row>
    <row r="27" spans="1:9">
      <c r="A27" s="58">
        <v>26</v>
      </c>
      <c r="B27" s="58">
        <v>3</v>
      </c>
      <c r="C27" s="58">
        <v>2</v>
      </c>
      <c r="D27" s="58">
        <v>53</v>
      </c>
      <c r="F27" s="92" t="s">
        <v>51</v>
      </c>
      <c r="G27" s="26">
        <v>52.8</v>
      </c>
      <c r="H27" s="26">
        <v>58.6</v>
      </c>
      <c r="I27" s="26">
        <v>55.7</v>
      </c>
    </row>
    <row r="28" spans="1:9">
      <c r="A28" s="58">
        <v>27</v>
      </c>
      <c r="B28" s="58">
        <v>3</v>
      </c>
      <c r="C28" s="58">
        <v>2</v>
      </c>
      <c r="D28" s="58">
        <v>51</v>
      </c>
      <c r="F28" s="92" t="s">
        <v>52</v>
      </c>
      <c r="G28" s="26">
        <v>25.699999999999818</v>
      </c>
      <c r="H28" s="26">
        <v>26.300000000000182</v>
      </c>
      <c r="I28" s="26">
        <v>32.455555555555392</v>
      </c>
    </row>
    <row r="29" spans="1:9">
      <c r="A29" s="58">
        <v>28</v>
      </c>
      <c r="B29" s="58">
        <v>3</v>
      </c>
      <c r="C29" s="58">
        <v>2</v>
      </c>
      <c r="D29" s="58">
        <v>48</v>
      </c>
      <c r="F29" s="26"/>
      <c r="G29" s="26"/>
      <c r="H29" s="26"/>
      <c r="I29" s="26"/>
    </row>
    <row r="30" spans="1:9" ht="14.25" thickBot="1">
      <c r="A30" s="58">
        <v>29</v>
      </c>
      <c r="B30" s="58">
        <v>3</v>
      </c>
      <c r="C30" s="58">
        <v>2</v>
      </c>
      <c r="D30" s="58">
        <v>54</v>
      </c>
      <c r="F30" s="90" t="s">
        <v>174</v>
      </c>
      <c r="G30" s="91"/>
      <c r="H30" s="91"/>
      <c r="I30" s="91"/>
    </row>
    <row r="31" spans="1:9">
      <c r="A31" s="58">
        <v>30</v>
      </c>
      <c r="B31" s="58">
        <v>3</v>
      </c>
      <c r="C31" s="58">
        <v>2</v>
      </c>
      <c r="D31" s="58">
        <v>50</v>
      </c>
      <c r="F31" s="92" t="s">
        <v>54</v>
      </c>
      <c r="G31" s="26">
        <v>5</v>
      </c>
      <c r="H31" s="26">
        <v>5</v>
      </c>
      <c r="I31" s="26">
        <v>10</v>
      </c>
    </row>
    <row r="32" spans="1:9">
      <c r="A32" s="59"/>
      <c r="B32" s="59"/>
      <c r="C32" s="59"/>
      <c r="F32" s="92" t="s">
        <v>53</v>
      </c>
      <c r="G32" s="26">
        <v>303</v>
      </c>
      <c r="H32" s="26">
        <v>259</v>
      </c>
      <c r="I32" s="26">
        <v>562</v>
      </c>
    </row>
    <row r="33" spans="1:10">
      <c r="A33" s="59"/>
      <c r="B33" s="59"/>
      <c r="C33" s="59"/>
      <c r="F33" s="92" t="s">
        <v>51</v>
      </c>
      <c r="G33" s="26">
        <v>60.6</v>
      </c>
      <c r="H33" s="26">
        <v>51.8</v>
      </c>
      <c r="I33" s="26">
        <v>56.2</v>
      </c>
    </row>
    <row r="34" spans="1:10">
      <c r="A34" s="59"/>
      <c r="B34" s="59"/>
      <c r="C34" s="59"/>
      <c r="F34" s="92" t="s">
        <v>52</v>
      </c>
      <c r="G34" s="26">
        <v>111.30000000000018</v>
      </c>
      <c r="H34" s="26">
        <v>142.69999999999982</v>
      </c>
      <c r="I34" s="26">
        <v>134.39999999999984</v>
      </c>
    </row>
    <row r="35" spans="1:10">
      <c r="F35" s="26"/>
      <c r="G35" s="26"/>
      <c r="H35" s="26"/>
      <c r="I35" s="26"/>
    </row>
    <row r="36" spans="1:10" ht="14.25" thickBot="1">
      <c r="F36" s="90" t="s">
        <v>175</v>
      </c>
      <c r="G36" s="91"/>
      <c r="H36" s="91"/>
      <c r="I36" s="91"/>
    </row>
    <row r="37" spans="1:10">
      <c r="F37" s="92" t="s">
        <v>54</v>
      </c>
      <c r="G37" s="26">
        <v>5</v>
      </c>
      <c r="H37" s="26">
        <v>5</v>
      </c>
      <c r="I37" s="26">
        <v>10</v>
      </c>
    </row>
    <row r="38" spans="1:10">
      <c r="F38" s="92" t="s">
        <v>53</v>
      </c>
      <c r="G38" s="26">
        <v>307</v>
      </c>
      <c r="H38" s="26">
        <v>256</v>
      </c>
      <c r="I38" s="26">
        <v>563</v>
      </c>
    </row>
    <row r="39" spans="1:10">
      <c r="F39" s="92" t="s">
        <v>51</v>
      </c>
      <c r="G39" s="26">
        <v>61.4</v>
      </c>
      <c r="H39" s="26">
        <v>51.2</v>
      </c>
      <c r="I39" s="26">
        <v>56.3</v>
      </c>
    </row>
    <row r="40" spans="1:10">
      <c r="F40" s="92" t="s">
        <v>52</v>
      </c>
      <c r="G40" s="26">
        <v>29.300000000000182</v>
      </c>
      <c r="H40" s="26">
        <v>5.6999999999998181</v>
      </c>
      <c r="I40" s="26">
        <v>44.455555555555392</v>
      </c>
    </row>
    <row r="41" spans="1:10">
      <c r="F41" s="26"/>
      <c r="G41" s="26"/>
      <c r="H41" s="26"/>
      <c r="I41" s="26"/>
    </row>
    <row r="42" spans="1:10" ht="14.25" thickBot="1">
      <c r="F42" s="90" t="s">
        <v>53</v>
      </c>
      <c r="G42" s="91"/>
      <c r="H42" s="91"/>
      <c r="I42" s="91"/>
      <c r="J42" s="91"/>
    </row>
    <row r="43" spans="1:10">
      <c r="F43" s="92" t="s">
        <v>54</v>
      </c>
      <c r="G43" s="26">
        <v>15</v>
      </c>
      <c r="H43" s="26">
        <v>15</v>
      </c>
      <c r="I43" s="26"/>
      <c r="J43" s="26"/>
    </row>
    <row r="44" spans="1:10">
      <c r="F44" s="92" t="s">
        <v>53</v>
      </c>
      <c r="G44" s="26">
        <v>874</v>
      </c>
      <c r="H44" s="26">
        <v>808</v>
      </c>
      <c r="I44" s="26"/>
      <c r="J44" s="26"/>
    </row>
    <row r="45" spans="1:10">
      <c r="F45" s="92" t="s">
        <v>51</v>
      </c>
      <c r="G45" s="26">
        <v>58.266666666666666</v>
      </c>
      <c r="H45" s="26">
        <v>53.866666666666667</v>
      </c>
      <c r="I45" s="26"/>
      <c r="J45" s="26"/>
    </row>
    <row r="46" spans="1:10">
      <c r="F46" s="92" t="s">
        <v>52</v>
      </c>
      <c r="G46" s="26">
        <v>63.63809523809531</v>
      </c>
      <c r="H46" s="26">
        <v>61.980952380952139</v>
      </c>
      <c r="I46" s="26"/>
      <c r="J46" s="26"/>
    </row>
    <row r="47" spans="1:10">
      <c r="F47" s="26"/>
      <c r="G47" s="26"/>
      <c r="H47" s="26"/>
      <c r="I47" s="26"/>
      <c r="J47" s="26"/>
    </row>
    <row r="49" spans="6:12" ht="14.25" thickBot="1">
      <c r="F49" t="s">
        <v>176</v>
      </c>
    </row>
    <row r="50" spans="6:12">
      <c r="F50" s="24" t="s">
        <v>177</v>
      </c>
      <c r="G50" s="24" t="s">
        <v>178</v>
      </c>
      <c r="H50" s="24" t="s">
        <v>103</v>
      </c>
      <c r="I50" s="24" t="s">
        <v>52</v>
      </c>
      <c r="J50" s="93" t="s">
        <v>114</v>
      </c>
      <c r="K50" s="24" t="s">
        <v>179</v>
      </c>
      <c r="L50" s="24" t="s">
        <v>180</v>
      </c>
    </row>
    <row r="51" spans="6:12">
      <c r="F51" s="26" t="s">
        <v>221</v>
      </c>
      <c r="G51" s="26">
        <v>2.066666666666606</v>
      </c>
      <c r="H51" s="26">
        <v>2</v>
      </c>
      <c r="I51" s="26">
        <v>1.033333333333303</v>
      </c>
      <c r="J51" s="26">
        <v>1.8181818181817647E-2</v>
      </c>
      <c r="K51" s="26">
        <v>0.98199598623281392</v>
      </c>
      <c r="L51" s="26">
        <v>3.402826105401874</v>
      </c>
    </row>
    <row r="52" spans="6:12">
      <c r="F52" s="26" t="s">
        <v>222</v>
      </c>
      <c r="G52" s="26">
        <v>145.19999999999959</v>
      </c>
      <c r="H52" s="26">
        <v>1</v>
      </c>
      <c r="I52" s="26">
        <v>145.19999999999959</v>
      </c>
      <c r="J52" s="26">
        <v>2.5548387096774121</v>
      </c>
      <c r="K52" s="26">
        <v>0.12304082420745788</v>
      </c>
      <c r="L52" s="26">
        <v>4.2596772136216341</v>
      </c>
    </row>
    <row r="53" spans="6:12">
      <c r="F53" s="26" t="s">
        <v>223</v>
      </c>
      <c r="G53" s="26">
        <v>392.60000000000014</v>
      </c>
      <c r="H53" s="26">
        <v>2</v>
      </c>
      <c r="I53" s="26">
        <v>196.30000000000007</v>
      </c>
      <c r="J53" s="26">
        <v>3.4539589442815259</v>
      </c>
      <c r="K53" s="26">
        <v>4.8050499081161831E-2</v>
      </c>
      <c r="L53" s="26">
        <v>3.402826105401874</v>
      </c>
    </row>
    <row r="54" spans="6:12">
      <c r="F54" s="26" t="s">
        <v>224</v>
      </c>
      <c r="G54" s="26">
        <v>1364</v>
      </c>
      <c r="H54" s="26">
        <v>24</v>
      </c>
      <c r="I54" s="26">
        <v>56.833333333333336</v>
      </c>
      <c r="J54" s="26"/>
      <c r="K54" s="26"/>
      <c r="L54" s="26"/>
    </row>
    <row r="55" spans="6:12">
      <c r="F55" s="26"/>
      <c r="G55" s="26"/>
      <c r="H55" s="26"/>
      <c r="I55" s="26"/>
      <c r="J55" s="26"/>
      <c r="K55" s="26"/>
      <c r="L55" s="26"/>
    </row>
    <row r="56" spans="6:12" ht="14.25" thickBot="1">
      <c r="F56" s="27" t="s">
        <v>53</v>
      </c>
      <c r="G56" s="27">
        <v>1903.8666666666663</v>
      </c>
      <c r="H56" s="27">
        <v>29</v>
      </c>
      <c r="I56" s="27"/>
      <c r="J56" s="27"/>
      <c r="K56" s="27"/>
      <c r="L56" s="27"/>
    </row>
    <row r="59" spans="6:12">
      <c r="F59" t="s">
        <v>244</v>
      </c>
    </row>
    <row r="61" spans="6:12">
      <c r="F61" t="s">
        <v>225</v>
      </c>
    </row>
    <row r="62" spans="6:12">
      <c r="F62" s="63" t="s">
        <v>183</v>
      </c>
      <c r="G62" s="63" t="s">
        <v>184</v>
      </c>
      <c r="H62" s="63" t="s">
        <v>226</v>
      </c>
      <c r="I62" s="63" t="s">
        <v>186</v>
      </c>
      <c r="J62" s="63" t="s">
        <v>162</v>
      </c>
      <c r="K62" s="63" t="s">
        <v>163</v>
      </c>
    </row>
    <row r="63" spans="6:12">
      <c r="F63" s="67" t="s">
        <v>1</v>
      </c>
      <c r="G63" s="94">
        <v>2.066666666666606</v>
      </c>
      <c r="H63" s="95">
        <v>2</v>
      </c>
      <c r="I63" s="94">
        <v>1.033333333333303</v>
      </c>
      <c r="J63" s="96">
        <v>1.8181818181817647E-2</v>
      </c>
      <c r="K63" s="96" t="s">
        <v>227</v>
      </c>
    </row>
    <row r="64" spans="6:12">
      <c r="F64" s="97" t="s">
        <v>2</v>
      </c>
      <c r="G64" s="98">
        <v>145.19999999999959</v>
      </c>
      <c r="H64" s="92">
        <v>1</v>
      </c>
      <c r="I64" s="98">
        <v>145.19999999999959</v>
      </c>
      <c r="J64" s="99">
        <v>2.5548387096774121</v>
      </c>
      <c r="K64" s="99" t="s">
        <v>227</v>
      </c>
    </row>
    <row r="65" spans="6:11">
      <c r="F65" s="97" t="s">
        <v>228</v>
      </c>
      <c r="G65" s="98">
        <v>392.60000000000014</v>
      </c>
      <c r="H65" s="92">
        <v>2</v>
      </c>
      <c r="I65" s="98">
        <v>196.30000000000007</v>
      </c>
      <c r="J65" s="99">
        <v>3.4539589442815259</v>
      </c>
      <c r="K65" s="99" t="s">
        <v>229</v>
      </c>
    </row>
    <row r="66" spans="6:11">
      <c r="F66" s="68" t="s">
        <v>164</v>
      </c>
      <c r="G66" s="100">
        <v>1364</v>
      </c>
      <c r="H66" s="101">
        <v>24</v>
      </c>
      <c r="I66" s="100">
        <v>56.833333333333336</v>
      </c>
      <c r="J66" s="102"/>
      <c r="K66" s="102"/>
    </row>
    <row r="67" spans="6:11">
      <c r="F67" s="37" t="s">
        <v>230</v>
      </c>
      <c r="G67" s="98">
        <v>1903.8666666666663</v>
      </c>
      <c r="H67" s="92">
        <v>29</v>
      </c>
      <c r="I67" s="26"/>
      <c r="J67" s="26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R39"/>
  <sheetViews>
    <sheetView topLeftCell="A4" zoomScaleNormal="100" workbookViewId="0">
      <selection activeCell="J30" sqref="J30"/>
    </sheetView>
  </sheetViews>
  <sheetFormatPr defaultRowHeight="13.5"/>
  <cols>
    <col min="1" max="1" width="5.75" style="57" customWidth="1"/>
    <col min="2" max="4" width="8.5" style="57" customWidth="1"/>
    <col min="5" max="6" width="6.625" style="57" customWidth="1"/>
    <col min="7" max="7" width="10.625" style="57" customWidth="1"/>
    <col min="8" max="10" width="13.5" style="57" customWidth="1"/>
    <col min="11" max="11" width="8.875" style="57" customWidth="1"/>
    <col min="12" max="12" width="2.5" style="57" customWidth="1"/>
    <col min="13" max="13" width="16.125" style="57" customWidth="1"/>
    <col min="14" max="14" width="8.875" style="57" customWidth="1"/>
    <col min="15" max="15" width="16.75" style="57" customWidth="1"/>
    <col min="16" max="16" width="10.375" style="57" customWidth="1"/>
    <col min="17" max="17" width="9.75" style="57" customWidth="1"/>
    <col min="18" max="18" width="19.125" style="57" customWidth="1"/>
    <col min="19" max="247" width="9" style="57"/>
    <col min="248" max="248" width="7.25" style="57" customWidth="1"/>
    <col min="249" max="249" width="6.75" style="57" customWidth="1"/>
    <col min="250" max="252" width="6.625" style="57" customWidth="1"/>
    <col min="253" max="262" width="9" style="57"/>
    <col min="263" max="263" width="12.75" style="57" bestFit="1" customWidth="1"/>
    <col min="264" max="503" width="9" style="57"/>
    <col min="504" max="504" width="7.25" style="57" customWidth="1"/>
    <col min="505" max="505" width="6.75" style="57" customWidth="1"/>
    <col min="506" max="508" width="6.625" style="57" customWidth="1"/>
    <col min="509" max="518" width="9" style="57"/>
    <col min="519" max="519" width="12.75" style="57" bestFit="1" customWidth="1"/>
    <col min="520" max="759" width="9" style="57"/>
    <col min="760" max="760" width="7.25" style="57" customWidth="1"/>
    <col min="761" max="761" width="6.75" style="57" customWidth="1"/>
    <col min="762" max="764" width="6.625" style="57" customWidth="1"/>
    <col min="765" max="774" width="9" style="57"/>
    <col min="775" max="775" width="12.75" style="57" bestFit="1" customWidth="1"/>
    <col min="776" max="1015" width="9" style="57"/>
    <col min="1016" max="1016" width="7.25" style="57" customWidth="1"/>
    <col min="1017" max="1017" width="6.75" style="57" customWidth="1"/>
    <col min="1018" max="1020" width="6.625" style="57" customWidth="1"/>
    <col min="1021" max="1030" width="9" style="57"/>
    <col min="1031" max="1031" width="12.75" style="57" bestFit="1" customWidth="1"/>
    <col min="1032" max="1271" width="9" style="57"/>
    <col min="1272" max="1272" width="7.25" style="57" customWidth="1"/>
    <col min="1273" max="1273" width="6.75" style="57" customWidth="1"/>
    <col min="1274" max="1276" width="6.625" style="57" customWidth="1"/>
    <col min="1277" max="1286" width="9" style="57"/>
    <col min="1287" max="1287" width="12.75" style="57" bestFit="1" customWidth="1"/>
    <col min="1288" max="1527" width="9" style="57"/>
    <col min="1528" max="1528" width="7.25" style="57" customWidth="1"/>
    <col min="1529" max="1529" width="6.75" style="57" customWidth="1"/>
    <col min="1530" max="1532" width="6.625" style="57" customWidth="1"/>
    <col min="1533" max="1542" width="9" style="57"/>
    <col min="1543" max="1543" width="12.75" style="57" bestFit="1" customWidth="1"/>
    <col min="1544" max="1783" width="9" style="57"/>
    <col min="1784" max="1784" width="7.25" style="57" customWidth="1"/>
    <col min="1785" max="1785" width="6.75" style="57" customWidth="1"/>
    <col min="1786" max="1788" width="6.625" style="57" customWidth="1"/>
    <col min="1789" max="1798" width="9" style="57"/>
    <col min="1799" max="1799" width="12.75" style="57" bestFit="1" customWidth="1"/>
    <col min="1800" max="2039" width="9" style="57"/>
    <col min="2040" max="2040" width="7.25" style="57" customWidth="1"/>
    <col min="2041" max="2041" width="6.75" style="57" customWidth="1"/>
    <col min="2042" max="2044" width="6.625" style="57" customWidth="1"/>
    <col min="2045" max="2054" width="9" style="57"/>
    <col min="2055" max="2055" width="12.75" style="57" bestFit="1" customWidth="1"/>
    <col min="2056" max="2295" width="9" style="57"/>
    <col min="2296" max="2296" width="7.25" style="57" customWidth="1"/>
    <col min="2297" max="2297" width="6.75" style="57" customWidth="1"/>
    <col min="2298" max="2300" width="6.625" style="57" customWidth="1"/>
    <col min="2301" max="2310" width="9" style="57"/>
    <col min="2311" max="2311" width="12.75" style="57" bestFit="1" customWidth="1"/>
    <col min="2312" max="2551" width="9" style="57"/>
    <col min="2552" max="2552" width="7.25" style="57" customWidth="1"/>
    <col min="2553" max="2553" width="6.75" style="57" customWidth="1"/>
    <col min="2554" max="2556" width="6.625" style="57" customWidth="1"/>
    <col min="2557" max="2566" width="9" style="57"/>
    <col min="2567" max="2567" width="12.75" style="57" bestFit="1" customWidth="1"/>
    <col min="2568" max="2807" width="9" style="57"/>
    <col min="2808" max="2808" width="7.25" style="57" customWidth="1"/>
    <col min="2809" max="2809" width="6.75" style="57" customWidth="1"/>
    <col min="2810" max="2812" width="6.625" style="57" customWidth="1"/>
    <col min="2813" max="2822" width="9" style="57"/>
    <col min="2823" max="2823" width="12.75" style="57" bestFit="1" customWidth="1"/>
    <col min="2824" max="3063" width="9" style="57"/>
    <col min="3064" max="3064" width="7.25" style="57" customWidth="1"/>
    <col min="3065" max="3065" width="6.75" style="57" customWidth="1"/>
    <col min="3066" max="3068" width="6.625" style="57" customWidth="1"/>
    <col min="3069" max="3078" width="9" style="57"/>
    <col min="3079" max="3079" width="12.75" style="57" bestFit="1" customWidth="1"/>
    <col min="3080" max="3319" width="9" style="57"/>
    <col min="3320" max="3320" width="7.25" style="57" customWidth="1"/>
    <col min="3321" max="3321" width="6.75" style="57" customWidth="1"/>
    <col min="3322" max="3324" width="6.625" style="57" customWidth="1"/>
    <col min="3325" max="3334" width="9" style="57"/>
    <col min="3335" max="3335" width="12.75" style="57" bestFit="1" customWidth="1"/>
    <col min="3336" max="3575" width="9" style="57"/>
    <col min="3576" max="3576" width="7.25" style="57" customWidth="1"/>
    <col min="3577" max="3577" width="6.75" style="57" customWidth="1"/>
    <col min="3578" max="3580" width="6.625" style="57" customWidth="1"/>
    <col min="3581" max="3590" width="9" style="57"/>
    <col min="3591" max="3591" width="12.75" style="57" bestFit="1" customWidth="1"/>
    <col min="3592" max="3831" width="9" style="57"/>
    <col min="3832" max="3832" width="7.25" style="57" customWidth="1"/>
    <col min="3833" max="3833" width="6.75" style="57" customWidth="1"/>
    <col min="3834" max="3836" width="6.625" style="57" customWidth="1"/>
    <col min="3837" max="3846" width="9" style="57"/>
    <col min="3847" max="3847" width="12.75" style="57" bestFit="1" customWidth="1"/>
    <col min="3848" max="4087" width="9" style="57"/>
    <col min="4088" max="4088" width="7.25" style="57" customWidth="1"/>
    <col min="4089" max="4089" width="6.75" style="57" customWidth="1"/>
    <col min="4090" max="4092" width="6.625" style="57" customWidth="1"/>
    <col min="4093" max="4102" width="9" style="57"/>
    <col min="4103" max="4103" width="12.75" style="57" bestFit="1" customWidth="1"/>
    <col min="4104" max="4343" width="9" style="57"/>
    <col min="4344" max="4344" width="7.25" style="57" customWidth="1"/>
    <col min="4345" max="4345" width="6.75" style="57" customWidth="1"/>
    <col min="4346" max="4348" width="6.625" style="57" customWidth="1"/>
    <col min="4349" max="4358" width="9" style="57"/>
    <col min="4359" max="4359" width="12.75" style="57" bestFit="1" customWidth="1"/>
    <col min="4360" max="4599" width="9" style="57"/>
    <col min="4600" max="4600" width="7.25" style="57" customWidth="1"/>
    <col min="4601" max="4601" width="6.75" style="57" customWidth="1"/>
    <col min="4602" max="4604" width="6.625" style="57" customWidth="1"/>
    <col min="4605" max="4614" width="9" style="57"/>
    <col min="4615" max="4615" width="12.75" style="57" bestFit="1" customWidth="1"/>
    <col min="4616" max="4855" width="9" style="57"/>
    <col min="4856" max="4856" width="7.25" style="57" customWidth="1"/>
    <col min="4857" max="4857" width="6.75" style="57" customWidth="1"/>
    <col min="4858" max="4860" width="6.625" style="57" customWidth="1"/>
    <col min="4861" max="4870" width="9" style="57"/>
    <col min="4871" max="4871" width="12.75" style="57" bestFit="1" customWidth="1"/>
    <col min="4872" max="5111" width="9" style="57"/>
    <col min="5112" max="5112" width="7.25" style="57" customWidth="1"/>
    <col min="5113" max="5113" width="6.75" style="57" customWidth="1"/>
    <col min="5114" max="5116" width="6.625" style="57" customWidth="1"/>
    <col min="5117" max="5126" width="9" style="57"/>
    <col min="5127" max="5127" width="12.75" style="57" bestFit="1" customWidth="1"/>
    <col min="5128" max="5367" width="9" style="57"/>
    <col min="5368" max="5368" width="7.25" style="57" customWidth="1"/>
    <col min="5369" max="5369" width="6.75" style="57" customWidth="1"/>
    <col min="5370" max="5372" width="6.625" style="57" customWidth="1"/>
    <col min="5373" max="5382" width="9" style="57"/>
    <col min="5383" max="5383" width="12.75" style="57" bestFit="1" customWidth="1"/>
    <col min="5384" max="5623" width="9" style="57"/>
    <col min="5624" max="5624" width="7.25" style="57" customWidth="1"/>
    <col min="5625" max="5625" width="6.75" style="57" customWidth="1"/>
    <col min="5626" max="5628" width="6.625" style="57" customWidth="1"/>
    <col min="5629" max="5638" width="9" style="57"/>
    <col min="5639" max="5639" width="12.75" style="57" bestFit="1" customWidth="1"/>
    <col min="5640" max="5879" width="9" style="57"/>
    <col min="5880" max="5880" width="7.25" style="57" customWidth="1"/>
    <col min="5881" max="5881" width="6.75" style="57" customWidth="1"/>
    <col min="5882" max="5884" width="6.625" style="57" customWidth="1"/>
    <col min="5885" max="5894" width="9" style="57"/>
    <col min="5895" max="5895" width="12.75" style="57" bestFit="1" customWidth="1"/>
    <col min="5896" max="6135" width="9" style="57"/>
    <col min="6136" max="6136" width="7.25" style="57" customWidth="1"/>
    <col min="6137" max="6137" width="6.75" style="57" customWidth="1"/>
    <col min="6138" max="6140" width="6.625" style="57" customWidth="1"/>
    <col min="6141" max="6150" width="9" style="57"/>
    <col min="6151" max="6151" width="12.75" style="57" bestFit="1" customWidth="1"/>
    <col min="6152" max="6391" width="9" style="57"/>
    <col min="6392" max="6392" width="7.25" style="57" customWidth="1"/>
    <col min="6393" max="6393" width="6.75" style="57" customWidth="1"/>
    <col min="6394" max="6396" width="6.625" style="57" customWidth="1"/>
    <col min="6397" max="6406" width="9" style="57"/>
    <col min="6407" max="6407" width="12.75" style="57" bestFit="1" customWidth="1"/>
    <col min="6408" max="6647" width="9" style="57"/>
    <col min="6648" max="6648" width="7.25" style="57" customWidth="1"/>
    <col min="6649" max="6649" width="6.75" style="57" customWidth="1"/>
    <col min="6650" max="6652" width="6.625" style="57" customWidth="1"/>
    <col min="6653" max="6662" width="9" style="57"/>
    <col min="6663" max="6663" width="12.75" style="57" bestFit="1" customWidth="1"/>
    <col min="6664" max="6903" width="9" style="57"/>
    <col min="6904" max="6904" width="7.25" style="57" customWidth="1"/>
    <col min="6905" max="6905" width="6.75" style="57" customWidth="1"/>
    <col min="6906" max="6908" width="6.625" style="57" customWidth="1"/>
    <col min="6909" max="6918" width="9" style="57"/>
    <col min="6919" max="6919" width="12.75" style="57" bestFit="1" customWidth="1"/>
    <col min="6920" max="7159" width="9" style="57"/>
    <col min="7160" max="7160" width="7.25" style="57" customWidth="1"/>
    <col min="7161" max="7161" width="6.75" style="57" customWidth="1"/>
    <col min="7162" max="7164" width="6.625" style="57" customWidth="1"/>
    <col min="7165" max="7174" width="9" style="57"/>
    <col min="7175" max="7175" width="12.75" style="57" bestFit="1" customWidth="1"/>
    <col min="7176" max="7415" width="9" style="57"/>
    <col min="7416" max="7416" width="7.25" style="57" customWidth="1"/>
    <col min="7417" max="7417" width="6.75" style="57" customWidth="1"/>
    <col min="7418" max="7420" width="6.625" style="57" customWidth="1"/>
    <col min="7421" max="7430" width="9" style="57"/>
    <col min="7431" max="7431" width="12.75" style="57" bestFit="1" customWidth="1"/>
    <col min="7432" max="7671" width="9" style="57"/>
    <col min="7672" max="7672" width="7.25" style="57" customWidth="1"/>
    <col min="7673" max="7673" width="6.75" style="57" customWidth="1"/>
    <col min="7674" max="7676" width="6.625" style="57" customWidth="1"/>
    <col min="7677" max="7686" width="9" style="57"/>
    <col min="7687" max="7687" width="12.75" style="57" bestFit="1" customWidth="1"/>
    <col min="7688" max="7927" width="9" style="57"/>
    <col min="7928" max="7928" width="7.25" style="57" customWidth="1"/>
    <col min="7929" max="7929" width="6.75" style="57" customWidth="1"/>
    <col min="7930" max="7932" width="6.625" style="57" customWidth="1"/>
    <col min="7933" max="7942" width="9" style="57"/>
    <col min="7943" max="7943" width="12.75" style="57" bestFit="1" customWidth="1"/>
    <col min="7944" max="8183" width="9" style="57"/>
    <col min="8184" max="8184" width="7.25" style="57" customWidth="1"/>
    <col min="8185" max="8185" width="6.75" style="57" customWidth="1"/>
    <col min="8186" max="8188" width="6.625" style="57" customWidth="1"/>
    <col min="8189" max="8198" width="9" style="57"/>
    <col min="8199" max="8199" width="12.75" style="57" bestFit="1" customWidth="1"/>
    <col min="8200" max="8439" width="9" style="57"/>
    <col min="8440" max="8440" width="7.25" style="57" customWidth="1"/>
    <col min="8441" max="8441" width="6.75" style="57" customWidth="1"/>
    <col min="8442" max="8444" width="6.625" style="57" customWidth="1"/>
    <col min="8445" max="8454" width="9" style="57"/>
    <col min="8455" max="8455" width="12.75" style="57" bestFit="1" customWidth="1"/>
    <col min="8456" max="8695" width="9" style="57"/>
    <col min="8696" max="8696" width="7.25" style="57" customWidth="1"/>
    <col min="8697" max="8697" width="6.75" style="57" customWidth="1"/>
    <col min="8698" max="8700" width="6.625" style="57" customWidth="1"/>
    <col min="8701" max="8710" width="9" style="57"/>
    <col min="8711" max="8711" width="12.75" style="57" bestFit="1" customWidth="1"/>
    <col min="8712" max="8951" width="9" style="57"/>
    <col min="8952" max="8952" width="7.25" style="57" customWidth="1"/>
    <col min="8953" max="8953" width="6.75" style="57" customWidth="1"/>
    <col min="8954" max="8956" width="6.625" style="57" customWidth="1"/>
    <col min="8957" max="8966" width="9" style="57"/>
    <col min="8967" max="8967" width="12.75" style="57" bestFit="1" customWidth="1"/>
    <col min="8968" max="9207" width="9" style="57"/>
    <col min="9208" max="9208" width="7.25" style="57" customWidth="1"/>
    <col min="9209" max="9209" width="6.75" style="57" customWidth="1"/>
    <col min="9210" max="9212" width="6.625" style="57" customWidth="1"/>
    <col min="9213" max="9222" width="9" style="57"/>
    <col min="9223" max="9223" width="12.75" style="57" bestFit="1" customWidth="1"/>
    <col min="9224" max="9463" width="9" style="57"/>
    <col min="9464" max="9464" width="7.25" style="57" customWidth="1"/>
    <col min="9465" max="9465" width="6.75" style="57" customWidth="1"/>
    <col min="9466" max="9468" width="6.625" style="57" customWidth="1"/>
    <col min="9469" max="9478" width="9" style="57"/>
    <col min="9479" max="9479" width="12.75" style="57" bestFit="1" customWidth="1"/>
    <col min="9480" max="9719" width="9" style="57"/>
    <col min="9720" max="9720" width="7.25" style="57" customWidth="1"/>
    <col min="9721" max="9721" width="6.75" style="57" customWidth="1"/>
    <col min="9722" max="9724" width="6.625" style="57" customWidth="1"/>
    <col min="9725" max="9734" width="9" style="57"/>
    <col min="9735" max="9735" width="12.75" style="57" bestFit="1" customWidth="1"/>
    <col min="9736" max="9975" width="9" style="57"/>
    <col min="9976" max="9976" width="7.25" style="57" customWidth="1"/>
    <col min="9977" max="9977" width="6.75" style="57" customWidth="1"/>
    <col min="9978" max="9980" width="6.625" style="57" customWidth="1"/>
    <col min="9981" max="9990" width="9" style="57"/>
    <col min="9991" max="9991" width="12.75" style="57" bestFit="1" customWidth="1"/>
    <col min="9992" max="10231" width="9" style="57"/>
    <col min="10232" max="10232" width="7.25" style="57" customWidth="1"/>
    <col min="10233" max="10233" width="6.75" style="57" customWidth="1"/>
    <col min="10234" max="10236" width="6.625" style="57" customWidth="1"/>
    <col min="10237" max="10246" width="9" style="57"/>
    <col min="10247" max="10247" width="12.75" style="57" bestFit="1" customWidth="1"/>
    <col min="10248" max="10487" width="9" style="57"/>
    <col min="10488" max="10488" width="7.25" style="57" customWidth="1"/>
    <col min="10489" max="10489" width="6.75" style="57" customWidth="1"/>
    <col min="10490" max="10492" width="6.625" style="57" customWidth="1"/>
    <col min="10493" max="10502" width="9" style="57"/>
    <col min="10503" max="10503" width="12.75" style="57" bestFit="1" customWidth="1"/>
    <col min="10504" max="10743" width="9" style="57"/>
    <col min="10744" max="10744" width="7.25" style="57" customWidth="1"/>
    <col min="10745" max="10745" width="6.75" style="57" customWidth="1"/>
    <col min="10746" max="10748" width="6.625" style="57" customWidth="1"/>
    <col min="10749" max="10758" width="9" style="57"/>
    <col min="10759" max="10759" width="12.75" style="57" bestFit="1" customWidth="1"/>
    <col min="10760" max="10999" width="9" style="57"/>
    <col min="11000" max="11000" width="7.25" style="57" customWidth="1"/>
    <col min="11001" max="11001" width="6.75" style="57" customWidth="1"/>
    <col min="11002" max="11004" width="6.625" style="57" customWidth="1"/>
    <col min="11005" max="11014" width="9" style="57"/>
    <col min="11015" max="11015" width="12.75" style="57" bestFit="1" customWidth="1"/>
    <col min="11016" max="11255" width="9" style="57"/>
    <col min="11256" max="11256" width="7.25" style="57" customWidth="1"/>
    <col min="11257" max="11257" width="6.75" style="57" customWidth="1"/>
    <col min="11258" max="11260" width="6.625" style="57" customWidth="1"/>
    <col min="11261" max="11270" width="9" style="57"/>
    <col min="11271" max="11271" width="12.75" style="57" bestFit="1" customWidth="1"/>
    <col min="11272" max="11511" width="9" style="57"/>
    <col min="11512" max="11512" width="7.25" style="57" customWidth="1"/>
    <col min="11513" max="11513" width="6.75" style="57" customWidth="1"/>
    <col min="11514" max="11516" width="6.625" style="57" customWidth="1"/>
    <col min="11517" max="11526" width="9" style="57"/>
    <col min="11527" max="11527" width="12.75" style="57" bestFit="1" customWidth="1"/>
    <col min="11528" max="11767" width="9" style="57"/>
    <col min="11768" max="11768" width="7.25" style="57" customWidth="1"/>
    <col min="11769" max="11769" width="6.75" style="57" customWidth="1"/>
    <col min="11770" max="11772" width="6.625" style="57" customWidth="1"/>
    <col min="11773" max="11782" width="9" style="57"/>
    <col min="11783" max="11783" width="12.75" style="57" bestFit="1" customWidth="1"/>
    <col min="11784" max="12023" width="9" style="57"/>
    <col min="12024" max="12024" width="7.25" style="57" customWidth="1"/>
    <col min="12025" max="12025" width="6.75" style="57" customWidth="1"/>
    <col min="12026" max="12028" width="6.625" style="57" customWidth="1"/>
    <col min="12029" max="12038" width="9" style="57"/>
    <col min="12039" max="12039" width="12.75" style="57" bestFit="1" customWidth="1"/>
    <col min="12040" max="12279" width="9" style="57"/>
    <col min="12280" max="12280" width="7.25" style="57" customWidth="1"/>
    <col min="12281" max="12281" width="6.75" style="57" customWidth="1"/>
    <col min="12282" max="12284" width="6.625" style="57" customWidth="1"/>
    <col min="12285" max="12294" width="9" style="57"/>
    <col min="12295" max="12295" width="12.75" style="57" bestFit="1" customWidth="1"/>
    <col min="12296" max="12535" width="9" style="57"/>
    <col min="12536" max="12536" width="7.25" style="57" customWidth="1"/>
    <col min="12537" max="12537" width="6.75" style="57" customWidth="1"/>
    <col min="12538" max="12540" width="6.625" style="57" customWidth="1"/>
    <col min="12541" max="12550" width="9" style="57"/>
    <col min="12551" max="12551" width="12.75" style="57" bestFit="1" customWidth="1"/>
    <col min="12552" max="12791" width="9" style="57"/>
    <col min="12792" max="12792" width="7.25" style="57" customWidth="1"/>
    <col min="12793" max="12793" width="6.75" style="57" customWidth="1"/>
    <col min="12794" max="12796" width="6.625" style="57" customWidth="1"/>
    <col min="12797" max="12806" width="9" style="57"/>
    <col min="12807" max="12807" width="12.75" style="57" bestFit="1" customWidth="1"/>
    <col min="12808" max="13047" width="9" style="57"/>
    <col min="13048" max="13048" width="7.25" style="57" customWidth="1"/>
    <col min="13049" max="13049" width="6.75" style="57" customWidth="1"/>
    <col min="13050" max="13052" width="6.625" style="57" customWidth="1"/>
    <col min="13053" max="13062" width="9" style="57"/>
    <col min="13063" max="13063" width="12.75" style="57" bestFit="1" customWidth="1"/>
    <col min="13064" max="13303" width="9" style="57"/>
    <col min="13304" max="13304" width="7.25" style="57" customWidth="1"/>
    <col min="13305" max="13305" width="6.75" style="57" customWidth="1"/>
    <col min="13306" max="13308" width="6.625" style="57" customWidth="1"/>
    <col min="13309" max="13318" width="9" style="57"/>
    <col min="13319" max="13319" width="12.75" style="57" bestFit="1" customWidth="1"/>
    <col min="13320" max="13559" width="9" style="57"/>
    <col min="13560" max="13560" width="7.25" style="57" customWidth="1"/>
    <col min="13561" max="13561" width="6.75" style="57" customWidth="1"/>
    <col min="13562" max="13564" width="6.625" style="57" customWidth="1"/>
    <col min="13565" max="13574" width="9" style="57"/>
    <col min="13575" max="13575" width="12.75" style="57" bestFit="1" customWidth="1"/>
    <col min="13576" max="13815" width="9" style="57"/>
    <col min="13816" max="13816" width="7.25" style="57" customWidth="1"/>
    <col min="13817" max="13817" width="6.75" style="57" customWidth="1"/>
    <col min="13818" max="13820" width="6.625" style="57" customWidth="1"/>
    <col min="13821" max="13830" width="9" style="57"/>
    <col min="13831" max="13831" width="12.75" style="57" bestFit="1" customWidth="1"/>
    <col min="13832" max="14071" width="9" style="57"/>
    <col min="14072" max="14072" width="7.25" style="57" customWidth="1"/>
    <col min="14073" max="14073" width="6.75" style="57" customWidth="1"/>
    <col min="14074" max="14076" width="6.625" style="57" customWidth="1"/>
    <col min="14077" max="14086" width="9" style="57"/>
    <col min="14087" max="14087" width="12.75" style="57" bestFit="1" customWidth="1"/>
    <col min="14088" max="14327" width="9" style="57"/>
    <col min="14328" max="14328" width="7.25" style="57" customWidth="1"/>
    <col min="14329" max="14329" width="6.75" style="57" customWidth="1"/>
    <col min="14330" max="14332" width="6.625" style="57" customWidth="1"/>
    <col min="14333" max="14342" width="9" style="57"/>
    <col min="14343" max="14343" width="12.75" style="57" bestFit="1" customWidth="1"/>
    <col min="14344" max="14583" width="9" style="57"/>
    <col min="14584" max="14584" width="7.25" style="57" customWidth="1"/>
    <col min="14585" max="14585" width="6.75" style="57" customWidth="1"/>
    <col min="14586" max="14588" width="6.625" style="57" customWidth="1"/>
    <col min="14589" max="14598" width="9" style="57"/>
    <col min="14599" max="14599" width="12.75" style="57" bestFit="1" customWidth="1"/>
    <col min="14600" max="14839" width="9" style="57"/>
    <col min="14840" max="14840" width="7.25" style="57" customWidth="1"/>
    <col min="14841" max="14841" width="6.75" style="57" customWidth="1"/>
    <col min="14842" max="14844" width="6.625" style="57" customWidth="1"/>
    <col min="14845" max="14854" width="9" style="57"/>
    <col min="14855" max="14855" width="12.75" style="57" bestFit="1" customWidth="1"/>
    <col min="14856" max="15095" width="9" style="57"/>
    <col min="15096" max="15096" width="7.25" style="57" customWidth="1"/>
    <col min="15097" max="15097" width="6.75" style="57" customWidth="1"/>
    <col min="15098" max="15100" width="6.625" style="57" customWidth="1"/>
    <col min="15101" max="15110" width="9" style="57"/>
    <col min="15111" max="15111" width="12.75" style="57" bestFit="1" customWidth="1"/>
    <col min="15112" max="15351" width="9" style="57"/>
    <col min="15352" max="15352" width="7.25" style="57" customWidth="1"/>
    <col min="15353" max="15353" width="6.75" style="57" customWidth="1"/>
    <col min="15354" max="15356" width="6.625" style="57" customWidth="1"/>
    <col min="15357" max="15366" width="9" style="57"/>
    <col min="15367" max="15367" width="12.75" style="57" bestFit="1" customWidth="1"/>
    <col min="15368" max="15607" width="9" style="57"/>
    <col min="15608" max="15608" width="7.25" style="57" customWidth="1"/>
    <col min="15609" max="15609" width="6.75" style="57" customWidth="1"/>
    <col min="15610" max="15612" width="6.625" style="57" customWidth="1"/>
    <col min="15613" max="15622" width="9" style="57"/>
    <col min="15623" max="15623" width="12.75" style="57" bestFit="1" customWidth="1"/>
    <col min="15624" max="15863" width="9" style="57"/>
    <col min="15864" max="15864" width="7.25" style="57" customWidth="1"/>
    <col min="15865" max="15865" width="6.75" style="57" customWidth="1"/>
    <col min="15866" max="15868" width="6.625" style="57" customWidth="1"/>
    <col min="15869" max="15878" width="9" style="57"/>
    <col min="15879" max="15879" width="12.75" style="57" bestFit="1" customWidth="1"/>
    <col min="15880" max="16119" width="9" style="57"/>
    <col min="16120" max="16120" width="7.25" style="57" customWidth="1"/>
    <col min="16121" max="16121" width="6.75" style="57" customWidth="1"/>
    <col min="16122" max="16124" width="6.625" style="57" customWidth="1"/>
    <col min="16125" max="16134" width="9" style="57"/>
    <col min="16135" max="16135" width="12.75" style="57" bestFit="1" customWidth="1"/>
    <col min="16136" max="16384" width="9" style="57"/>
  </cols>
  <sheetData>
    <row r="1" spans="1:18" ht="27">
      <c r="A1" s="55" t="s">
        <v>160</v>
      </c>
      <c r="B1" s="56" t="s">
        <v>294</v>
      </c>
      <c r="C1" s="56" t="s">
        <v>298</v>
      </c>
      <c r="D1" s="56" t="s">
        <v>289</v>
      </c>
      <c r="E1" s="118" t="s">
        <v>245</v>
      </c>
      <c r="F1" s="60"/>
      <c r="G1" s="120"/>
      <c r="H1" s="135" t="s">
        <v>255</v>
      </c>
      <c r="I1" s="60"/>
      <c r="J1" s="120"/>
      <c r="K1" s="60"/>
      <c r="L1" s="60"/>
      <c r="M1" s="135" t="s">
        <v>286</v>
      </c>
      <c r="N1" s="60"/>
      <c r="O1" s="60"/>
      <c r="P1" s="60"/>
      <c r="Q1" s="60"/>
      <c r="R1" s="60"/>
    </row>
    <row r="2" spans="1:18">
      <c r="A2" s="58">
        <v>1</v>
      </c>
      <c r="B2" s="58">
        <v>51</v>
      </c>
      <c r="C2" s="58">
        <v>52</v>
      </c>
      <c r="D2" s="58">
        <v>49</v>
      </c>
      <c r="E2" s="119">
        <f>SUM(B2:D2)</f>
        <v>152</v>
      </c>
      <c r="F2" s="59"/>
      <c r="G2" s="59"/>
      <c r="H2" s="120" t="s">
        <v>299</v>
      </c>
      <c r="I2" s="120" t="s">
        <v>300</v>
      </c>
      <c r="J2" s="120" t="s">
        <v>301</v>
      </c>
      <c r="K2" s="136" t="s">
        <v>230</v>
      </c>
      <c r="L2" s="59"/>
      <c r="M2" s="71" t="s">
        <v>183</v>
      </c>
      <c r="N2" s="71" t="s">
        <v>184</v>
      </c>
      <c r="O2" s="71" t="s">
        <v>190</v>
      </c>
      <c r="P2" s="71" t="s">
        <v>186</v>
      </c>
      <c r="Q2" s="71" t="s">
        <v>187</v>
      </c>
      <c r="R2" s="71" t="s">
        <v>188</v>
      </c>
    </row>
    <row r="3" spans="1:18">
      <c r="A3" s="58">
        <v>1</v>
      </c>
      <c r="B3" s="58">
        <v>42</v>
      </c>
      <c r="C3" s="58">
        <v>55</v>
      </c>
      <c r="D3" s="58">
        <v>46</v>
      </c>
      <c r="E3" s="119">
        <f t="shared" ref="E3:E31" si="0">SUM(B3:D3)</f>
        <v>143</v>
      </c>
      <c r="F3" s="59"/>
      <c r="G3" s="73" t="s">
        <v>231</v>
      </c>
      <c r="H3" s="79">
        <v>489</v>
      </c>
      <c r="I3" s="79">
        <v>610</v>
      </c>
      <c r="J3" s="79">
        <v>557</v>
      </c>
      <c r="K3" s="137">
        <v>1656</v>
      </c>
      <c r="L3" s="59"/>
      <c r="M3" s="103"/>
      <c r="N3" s="103"/>
      <c r="O3" s="103"/>
      <c r="P3" s="103"/>
      <c r="Q3" s="103"/>
      <c r="R3" s="103"/>
    </row>
    <row r="4" spans="1:18">
      <c r="A4" s="58">
        <v>1</v>
      </c>
      <c r="B4" s="58">
        <v>50</v>
      </c>
      <c r="C4" s="58">
        <v>64</v>
      </c>
      <c r="D4" s="58">
        <v>55</v>
      </c>
      <c r="E4" s="119">
        <f t="shared" si="0"/>
        <v>169</v>
      </c>
      <c r="F4" s="59"/>
      <c r="G4" s="73" t="s">
        <v>232</v>
      </c>
      <c r="H4" s="79">
        <v>514</v>
      </c>
      <c r="I4" s="79">
        <v>615</v>
      </c>
      <c r="J4" s="79">
        <v>562</v>
      </c>
      <c r="K4" s="137">
        <v>1691</v>
      </c>
      <c r="L4" s="59"/>
      <c r="M4" s="59" t="s">
        <v>233</v>
      </c>
      <c r="N4" s="59"/>
      <c r="O4" s="59"/>
      <c r="P4" s="59"/>
      <c r="Q4" s="59"/>
      <c r="R4" s="59"/>
    </row>
    <row r="5" spans="1:18">
      <c r="A5" s="58">
        <v>1</v>
      </c>
      <c r="B5" s="58">
        <v>48</v>
      </c>
      <c r="C5" s="58">
        <v>69</v>
      </c>
      <c r="D5" s="58">
        <v>58</v>
      </c>
      <c r="E5" s="119">
        <f t="shared" si="0"/>
        <v>175</v>
      </c>
      <c r="F5" s="59"/>
      <c r="G5" s="73" t="s">
        <v>171</v>
      </c>
      <c r="H5" s="79">
        <v>459</v>
      </c>
      <c r="I5" s="79">
        <v>611</v>
      </c>
      <c r="J5" s="79">
        <v>563</v>
      </c>
      <c r="K5" s="137">
        <v>1633</v>
      </c>
      <c r="L5" s="59"/>
      <c r="M5" s="59" t="s">
        <v>1</v>
      </c>
      <c r="N5" s="129" t="s">
        <v>263</v>
      </c>
      <c r="O5" s="124" t="s">
        <v>269</v>
      </c>
      <c r="P5" s="122" t="s">
        <v>275</v>
      </c>
      <c r="Q5" s="122" t="s">
        <v>280</v>
      </c>
      <c r="R5" s="124" t="s">
        <v>283</v>
      </c>
    </row>
    <row r="6" spans="1:18">
      <c r="A6" s="58">
        <v>1</v>
      </c>
      <c r="B6" s="58">
        <v>61</v>
      </c>
      <c r="C6" s="58">
        <v>61</v>
      </c>
      <c r="D6" s="58">
        <v>56</v>
      </c>
      <c r="E6" s="119">
        <f t="shared" si="0"/>
        <v>178</v>
      </c>
      <c r="F6" s="59"/>
      <c r="G6" s="137" t="s">
        <v>230</v>
      </c>
      <c r="H6" s="137">
        <v>1462</v>
      </c>
      <c r="I6" s="137">
        <v>1836</v>
      </c>
      <c r="J6" s="137">
        <v>1682</v>
      </c>
      <c r="K6" s="137">
        <v>4980</v>
      </c>
      <c r="L6" s="59"/>
      <c r="M6" s="59" t="s">
        <v>234</v>
      </c>
      <c r="N6" s="129" t="s">
        <v>264</v>
      </c>
      <c r="O6" s="124" t="s">
        <v>271</v>
      </c>
      <c r="P6" s="122" t="s">
        <v>276</v>
      </c>
      <c r="Q6" s="59"/>
      <c r="R6" s="73"/>
    </row>
    <row r="7" spans="1:18">
      <c r="A7" s="58">
        <v>1</v>
      </c>
      <c r="B7" s="58">
        <v>50</v>
      </c>
      <c r="C7" s="58">
        <v>63</v>
      </c>
      <c r="D7" s="58">
        <v>61</v>
      </c>
      <c r="E7" s="119">
        <f t="shared" si="0"/>
        <v>174</v>
      </c>
      <c r="F7" s="59"/>
      <c r="G7" s="59"/>
      <c r="H7" s="59"/>
      <c r="I7" s="59"/>
      <c r="J7" s="59"/>
      <c r="K7" s="59"/>
      <c r="L7" s="59"/>
      <c r="M7" s="59"/>
      <c r="N7" s="120"/>
      <c r="O7" s="73"/>
      <c r="P7" s="59"/>
      <c r="Q7" s="59"/>
      <c r="R7" s="73"/>
    </row>
    <row r="8" spans="1:18">
      <c r="A8" s="58">
        <v>1</v>
      </c>
      <c r="B8" s="58">
        <v>47</v>
      </c>
      <c r="C8" s="58">
        <v>57</v>
      </c>
      <c r="D8" s="58">
        <v>53</v>
      </c>
      <c r="E8" s="119">
        <f t="shared" si="0"/>
        <v>157</v>
      </c>
      <c r="F8" s="59"/>
      <c r="G8" s="59"/>
      <c r="H8" s="59"/>
      <c r="I8" s="59"/>
      <c r="J8" s="59"/>
      <c r="K8" s="59"/>
      <c r="L8" s="59"/>
      <c r="M8" s="59" t="s">
        <v>235</v>
      </c>
      <c r="N8" s="120"/>
      <c r="O8" s="59"/>
      <c r="P8" s="59"/>
      <c r="Q8" s="59"/>
      <c r="R8" s="73"/>
    </row>
    <row r="9" spans="1:18">
      <c r="A9" s="58">
        <v>1</v>
      </c>
      <c r="B9" s="58">
        <v>39</v>
      </c>
      <c r="C9" s="58">
        <v>57</v>
      </c>
      <c r="D9" s="58">
        <v>55</v>
      </c>
      <c r="E9" s="119">
        <f t="shared" si="0"/>
        <v>151</v>
      </c>
      <c r="F9" s="59"/>
      <c r="G9" s="81" t="s">
        <v>256</v>
      </c>
      <c r="H9" s="59"/>
      <c r="J9" s="59"/>
      <c r="K9" s="59"/>
      <c r="L9" s="59"/>
      <c r="M9" s="59" t="s">
        <v>302</v>
      </c>
      <c r="N9" s="129" t="s">
        <v>265</v>
      </c>
      <c r="O9" s="124" t="s">
        <v>270</v>
      </c>
      <c r="P9" s="122" t="s">
        <v>277</v>
      </c>
      <c r="Q9" s="122" t="s">
        <v>281</v>
      </c>
      <c r="R9" s="124" t="s">
        <v>284</v>
      </c>
    </row>
    <row r="10" spans="1:18">
      <c r="A10" s="58">
        <v>1</v>
      </c>
      <c r="B10" s="58">
        <v>51</v>
      </c>
      <c r="C10" s="58">
        <v>63</v>
      </c>
      <c r="D10" s="58">
        <v>58</v>
      </c>
      <c r="E10" s="119">
        <f t="shared" si="0"/>
        <v>172</v>
      </c>
      <c r="F10" s="59"/>
      <c r="G10" s="58" t="s">
        <v>252</v>
      </c>
      <c r="H10" s="58">
        <v>10</v>
      </c>
      <c r="J10" s="59"/>
      <c r="K10" s="59"/>
      <c r="L10" s="59"/>
      <c r="M10" s="59" t="s">
        <v>303</v>
      </c>
      <c r="N10" s="129" t="s">
        <v>266</v>
      </c>
      <c r="O10" s="124" t="s">
        <v>272</v>
      </c>
      <c r="P10" s="122" t="s">
        <v>278</v>
      </c>
      <c r="Q10" s="122" t="s">
        <v>282</v>
      </c>
      <c r="R10" s="124" t="s">
        <v>285</v>
      </c>
    </row>
    <row r="11" spans="1:18">
      <c r="A11" s="58">
        <v>1</v>
      </c>
      <c r="B11" s="58">
        <v>50</v>
      </c>
      <c r="C11" s="58">
        <v>69</v>
      </c>
      <c r="D11" s="58">
        <v>66</v>
      </c>
      <c r="E11" s="119">
        <f t="shared" si="0"/>
        <v>185</v>
      </c>
      <c r="F11" s="59"/>
      <c r="G11" s="58" t="s">
        <v>253</v>
      </c>
      <c r="H11" s="58">
        <v>3</v>
      </c>
      <c r="J11" s="59"/>
      <c r="K11" s="121"/>
      <c r="L11" s="59"/>
      <c r="M11" s="75" t="s">
        <v>237</v>
      </c>
      <c r="N11" s="130" t="s">
        <v>267</v>
      </c>
      <c r="O11" s="125" t="s">
        <v>273</v>
      </c>
      <c r="P11" s="123" t="s">
        <v>279</v>
      </c>
      <c r="Q11" s="75"/>
      <c r="R11" s="75"/>
    </row>
    <row r="12" spans="1:18">
      <c r="A12" s="58">
        <v>2</v>
      </c>
      <c r="B12" s="58">
        <v>46</v>
      </c>
      <c r="C12" s="58">
        <v>54</v>
      </c>
      <c r="D12" s="58">
        <v>55</v>
      </c>
      <c r="E12" s="119">
        <f t="shared" si="0"/>
        <v>155</v>
      </c>
      <c r="F12" s="59"/>
      <c r="G12" s="58" t="s">
        <v>254</v>
      </c>
      <c r="H12" s="58">
        <v>3</v>
      </c>
      <c r="J12" s="59"/>
      <c r="K12" s="59"/>
      <c r="L12" s="59"/>
      <c r="M12" s="57" t="s">
        <v>166</v>
      </c>
      <c r="N12" s="131" t="s">
        <v>268</v>
      </c>
      <c r="O12" s="126" t="s">
        <v>274</v>
      </c>
    </row>
    <row r="13" spans="1:18">
      <c r="A13" s="58">
        <v>2</v>
      </c>
      <c r="B13" s="58">
        <v>45</v>
      </c>
      <c r="C13" s="58">
        <v>53</v>
      </c>
      <c r="D13" s="58">
        <v>48</v>
      </c>
      <c r="E13" s="119">
        <f t="shared" si="0"/>
        <v>146</v>
      </c>
      <c r="F13" s="59"/>
      <c r="G13" s="58" t="s">
        <v>246</v>
      </c>
      <c r="H13" s="58">
        <v>283662</v>
      </c>
      <c r="J13" s="59"/>
      <c r="K13" s="59"/>
      <c r="L13" s="59"/>
      <c r="M13" s="59"/>
      <c r="N13" s="59"/>
      <c r="O13" s="59"/>
      <c r="P13" s="59"/>
      <c r="Q13" s="59"/>
      <c r="R13" s="59"/>
    </row>
    <row r="14" spans="1:18">
      <c r="A14" s="58">
        <v>2</v>
      </c>
      <c r="B14" s="58">
        <v>62</v>
      </c>
      <c r="C14" s="58">
        <v>73</v>
      </c>
      <c r="D14" s="58">
        <v>67</v>
      </c>
      <c r="E14" s="119">
        <f t="shared" si="0"/>
        <v>202</v>
      </c>
      <c r="F14" s="59"/>
      <c r="G14" s="58" t="s">
        <v>247</v>
      </c>
      <c r="H14" s="58">
        <v>275560</v>
      </c>
      <c r="J14" s="59"/>
      <c r="K14" s="59"/>
      <c r="L14" s="59"/>
      <c r="M14" s="59" t="s">
        <v>287</v>
      </c>
      <c r="N14" s="59"/>
      <c r="O14" s="59"/>
      <c r="P14" s="59"/>
      <c r="Q14" s="59"/>
      <c r="R14" s="59"/>
    </row>
    <row r="15" spans="1:18">
      <c r="A15" s="58">
        <v>2</v>
      </c>
      <c r="B15" s="58">
        <v>67</v>
      </c>
      <c r="C15" s="58">
        <v>78</v>
      </c>
      <c r="D15" s="58">
        <v>75</v>
      </c>
      <c r="E15" s="119">
        <f t="shared" si="0"/>
        <v>220</v>
      </c>
      <c r="F15" s="59"/>
      <c r="G15" s="58" t="s">
        <v>248</v>
      </c>
      <c r="H15" s="58">
        <v>275616.86666666664</v>
      </c>
      <c r="J15" s="59"/>
      <c r="K15" s="59"/>
      <c r="L15" s="59"/>
      <c r="M15" s="71" t="s">
        <v>183</v>
      </c>
      <c r="N15" s="71" t="s">
        <v>184</v>
      </c>
      <c r="O15" s="71" t="s">
        <v>190</v>
      </c>
      <c r="P15" s="71" t="s">
        <v>186</v>
      </c>
      <c r="Q15" s="71" t="s">
        <v>187</v>
      </c>
      <c r="R15" s="71" t="s">
        <v>188</v>
      </c>
    </row>
    <row r="16" spans="1:18">
      <c r="A16" s="58">
        <v>2</v>
      </c>
      <c r="B16" s="58">
        <v>49</v>
      </c>
      <c r="C16" s="58">
        <v>62</v>
      </c>
      <c r="D16" s="58">
        <v>58</v>
      </c>
      <c r="E16" s="119">
        <f t="shared" si="0"/>
        <v>169</v>
      </c>
      <c r="F16" s="59"/>
      <c r="G16" s="58" t="s">
        <v>249</v>
      </c>
      <c r="H16" s="58">
        <v>277915.46666666667</v>
      </c>
      <c r="J16" s="59"/>
      <c r="K16" s="59"/>
      <c r="L16" s="59"/>
      <c r="M16" s="103"/>
      <c r="N16" s="103"/>
      <c r="O16" s="103"/>
      <c r="P16" s="103"/>
      <c r="Q16" s="103"/>
      <c r="R16" s="103"/>
    </row>
    <row r="17" spans="1:18">
      <c r="A17" s="58">
        <v>2</v>
      </c>
      <c r="B17" s="58">
        <v>47</v>
      </c>
      <c r="C17" s="58">
        <v>50</v>
      </c>
      <c r="D17" s="58">
        <v>44</v>
      </c>
      <c r="E17" s="119">
        <f t="shared" si="0"/>
        <v>141</v>
      </c>
      <c r="F17" s="59"/>
      <c r="G17" s="58" t="s">
        <v>250</v>
      </c>
      <c r="H17" s="58">
        <v>278070.59999999998</v>
      </c>
      <c r="J17" s="59"/>
      <c r="K17" s="59"/>
      <c r="L17" s="59"/>
      <c r="M17" s="59" t="s">
        <v>233</v>
      </c>
      <c r="N17" s="59"/>
      <c r="O17" s="59"/>
      <c r="P17" s="59"/>
      <c r="Q17" s="59"/>
      <c r="R17" s="59"/>
    </row>
    <row r="18" spans="1:18">
      <c r="A18" s="58">
        <v>2</v>
      </c>
      <c r="B18" s="58">
        <v>38</v>
      </c>
      <c r="C18" s="58">
        <v>46</v>
      </c>
      <c r="D18" s="58">
        <v>40</v>
      </c>
      <c r="E18" s="119">
        <f t="shared" si="0"/>
        <v>124</v>
      </c>
      <c r="F18" s="59"/>
      <c r="G18" s="58" t="s">
        <v>251</v>
      </c>
      <c r="H18" s="58">
        <v>280335.33333333331</v>
      </c>
      <c r="J18" s="59"/>
      <c r="K18" s="59"/>
      <c r="L18" s="59"/>
      <c r="M18" s="59" t="s">
        <v>1</v>
      </c>
      <c r="N18" s="129">
        <v>56.866666666639503</v>
      </c>
      <c r="O18" s="124">
        <v>2</v>
      </c>
      <c r="P18" s="127">
        <v>28.433333333319752</v>
      </c>
      <c r="Q18" s="127">
        <v>0.16270115998127188</v>
      </c>
      <c r="R18" s="124">
        <v>0.85067210112066516</v>
      </c>
    </row>
    <row r="19" spans="1:18">
      <c r="A19" s="58">
        <v>2</v>
      </c>
      <c r="B19" s="58">
        <v>44</v>
      </c>
      <c r="C19" s="58">
        <v>61</v>
      </c>
      <c r="D19" s="58">
        <v>53</v>
      </c>
      <c r="E19" s="119">
        <f t="shared" si="0"/>
        <v>158</v>
      </c>
      <c r="F19" s="59"/>
      <c r="G19" s="58"/>
      <c r="H19" s="58"/>
      <c r="J19" s="59"/>
      <c r="K19" s="59"/>
      <c r="L19" s="59"/>
      <c r="M19" s="59" t="s">
        <v>234</v>
      </c>
      <c r="N19" s="129">
        <v>4718.4666666666744</v>
      </c>
      <c r="O19" s="124">
        <v>27</v>
      </c>
      <c r="P19" s="127">
        <v>174.75802469135832</v>
      </c>
      <c r="Q19" s="73"/>
      <c r="R19" s="73"/>
    </row>
    <row r="20" spans="1:18">
      <c r="A20" s="58">
        <v>2</v>
      </c>
      <c r="B20" s="58">
        <v>49</v>
      </c>
      <c r="C20" s="58">
        <v>60</v>
      </c>
      <c r="D20" s="58">
        <v>51</v>
      </c>
      <c r="E20" s="119">
        <f t="shared" si="0"/>
        <v>160</v>
      </c>
      <c r="F20" s="59"/>
      <c r="G20" s="58" t="s">
        <v>257</v>
      </c>
      <c r="H20" s="58">
        <v>56.866666666639503</v>
      </c>
      <c r="J20" s="59"/>
      <c r="K20" s="59"/>
      <c r="L20" s="59"/>
      <c r="M20" s="59"/>
      <c r="N20" s="120"/>
      <c r="O20" s="73"/>
      <c r="P20" s="73"/>
      <c r="Q20" s="73"/>
      <c r="R20" s="73"/>
    </row>
    <row r="21" spans="1:18">
      <c r="A21" s="58">
        <v>2</v>
      </c>
      <c r="B21" s="58">
        <v>67</v>
      </c>
      <c r="C21" s="58">
        <v>78</v>
      </c>
      <c r="D21" s="58">
        <v>71</v>
      </c>
      <c r="E21" s="119">
        <f t="shared" si="0"/>
        <v>216</v>
      </c>
      <c r="F21" s="59"/>
      <c r="G21" s="58" t="s">
        <v>258</v>
      </c>
      <c r="H21" s="58">
        <v>2355.4666666666744</v>
      </c>
      <c r="J21" s="59"/>
      <c r="K21" s="59"/>
      <c r="L21" s="59"/>
      <c r="M21" s="59" t="s">
        <v>235</v>
      </c>
      <c r="N21" s="120"/>
      <c r="O21" s="73"/>
      <c r="P21" s="73"/>
      <c r="Q21" s="73"/>
      <c r="R21" s="73"/>
    </row>
    <row r="22" spans="1:18">
      <c r="A22" s="58">
        <v>3</v>
      </c>
      <c r="B22" s="58">
        <v>46</v>
      </c>
      <c r="C22" s="58">
        <v>57</v>
      </c>
      <c r="D22" s="58">
        <v>55</v>
      </c>
      <c r="E22" s="119">
        <f t="shared" si="0"/>
        <v>158</v>
      </c>
      <c r="F22" s="59"/>
      <c r="G22" s="58" t="s">
        <v>259</v>
      </c>
      <c r="H22" s="58">
        <v>98.266666666662786</v>
      </c>
      <c r="J22" s="59"/>
      <c r="K22" s="59"/>
      <c r="L22" s="59"/>
      <c r="M22" s="59" t="s">
        <v>302</v>
      </c>
      <c r="N22" s="129">
        <v>2355.4666666666744</v>
      </c>
      <c r="O22" s="124">
        <v>2</v>
      </c>
      <c r="P22" s="127">
        <v>1177.7333333333372</v>
      </c>
      <c r="Q22" s="127">
        <v>72.855048113638773</v>
      </c>
      <c r="R22" s="124">
        <v>4.6113804086048395E-16</v>
      </c>
    </row>
    <row r="23" spans="1:18">
      <c r="A23" s="58">
        <v>3</v>
      </c>
      <c r="B23" s="58">
        <v>58</v>
      </c>
      <c r="C23" s="58">
        <v>60</v>
      </c>
      <c r="D23" s="58">
        <v>57</v>
      </c>
      <c r="E23" s="119">
        <f t="shared" si="0"/>
        <v>175</v>
      </c>
      <c r="F23" s="59"/>
      <c r="G23" s="58" t="s">
        <v>260</v>
      </c>
      <c r="H23" s="58">
        <v>8102</v>
      </c>
      <c r="J23" s="59"/>
      <c r="K23" s="59"/>
      <c r="L23" s="59"/>
      <c r="M23" s="59" t="s">
        <v>303</v>
      </c>
      <c r="N23" s="129">
        <v>98.266666666662786</v>
      </c>
      <c r="O23" s="124">
        <v>4</v>
      </c>
      <c r="P23" s="127">
        <v>24.566666666665697</v>
      </c>
      <c r="Q23" s="127">
        <v>1.5197036810752145</v>
      </c>
      <c r="R23" s="124">
        <v>0.20945095776441874</v>
      </c>
    </row>
    <row r="24" spans="1:18">
      <c r="A24" s="58">
        <v>3</v>
      </c>
      <c r="B24" s="58">
        <v>48</v>
      </c>
      <c r="C24" s="58">
        <v>66</v>
      </c>
      <c r="D24" s="58">
        <v>62</v>
      </c>
      <c r="E24" s="119">
        <f t="shared" si="0"/>
        <v>176</v>
      </c>
      <c r="F24" s="59"/>
      <c r="G24" s="58" t="s">
        <v>261</v>
      </c>
      <c r="H24" s="58">
        <v>4718.4666666666744</v>
      </c>
      <c r="J24" s="59"/>
      <c r="K24" s="59"/>
      <c r="L24" s="59"/>
      <c r="M24" s="75" t="s">
        <v>237</v>
      </c>
      <c r="N24" s="130">
        <v>872.93333333334886</v>
      </c>
      <c r="O24" s="125">
        <v>54</v>
      </c>
      <c r="P24" s="128">
        <v>16.16543209876572</v>
      </c>
      <c r="Q24" s="74"/>
      <c r="R24" s="74"/>
    </row>
    <row r="25" spans="1:18">
      <c r="A25" s="58">
        <v>3</v>
      </c>
      <c r="B25" s="58">
        <v>50</v>
      </c>
      <c r="C25" s="58">
        <v>70</v>
      </c>
      <c r="D25" s="58">
        <v>68</v>
      </c>
      <c r="E25" s="119">
        <f t="shared" si="0"/>
        <v>188</v>
      </c>
      <c r="F25" s="59"/>
      <c r="G25" s="58" t="s">
        <v>262</v>
      </c>
      <c r="H25" s="58">
        <v>872.93333333334886</v>
      </c>
      <c r="J25" s="59"/>
      <c r="K25" s="59"/>
      <c r="L25" s="59"/>
      <c r="M25" s="57" t="s">
        <v>166</v>
      </c>
      <c r="N25" s="73">
        <v>8102</v>
      </c>
      <c r="O25" s="73">
        <v>89</v>
      </c>
      <c r="P25" s="70"/>
      <c r="Q25" s="70"/>
      <c r="R25" s="70"/>
    </row>
    <row r="26" spans="1:18">
      <c r="A26" s="58">
        <v>3</v>
      </c>
      <c r="B26" s="58">
        <v>54</v>
      </c>
      <c r="C26" s="58">
        <v>67</v>
      </c>
      <c r="D26" s="58">
        <v>65</v>
      </c>
      <c r="E26" s="119">
        <f t="shared" si="0"/>
        <v>186</v>
      </c>
      <c r="F26" s="59"/>
      <c r="G26" s="59"/>
      <c r="H26" s="59"/>
      <c r="I26" s="59"/>
      <c r="J26" s="59"/>
      <c r="K26" s="59"/>
      <c r="L26" s="59"/>
      <c r="M26" s="59"/>
      <c r="P26" s="59"/>
      <c r="Q26" s="59"/>
      <c r="R26" s="59"/>
    </row>
    <row r="27" spans="1:18">
      <c r="A27" s="58">
        <v>3</v>
      </c>
      <c r="B27" s="58">
        <v>55</v>
      </c>
      <c r="C27" s="58">
        <v>61</v>
      </c>
      <c r="D27" s="58">
        <v>53</v>
      </c>
      <c r="E27" s="119">
        <f t="shared" si="0"/>
        <v>169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18">
      <c r="A28" s="58">
        <v>3</v>
      </c>
      <c r="B28" s="58">
        <v>38</v>
      </c>
      <c r="C28" s="58">
        <v>57</v>
      </c>
      <c r="D28" s="58">
        <v>51</v>
      </c>
      <c r="E28" s="119">
        <f t="shared" si="0"/>
        <v>146</v>
      </c>
      <c r="F28" s="59"/>
      <c r="G28" s="59"/>
      <c r="H28" s="59"/>
      <c r="I28" s="59"/>
      <c r="J28" s="59"/>
      <c r="K28" s="59"/>
      <c r="L28" s="59"/>
      <c r="M28" s="76" t="s">
        <v>244</v>
      </c>
    </row>
    <row r="29" spans="1:18">
      <c r="A29" s="58">
        <v>3</v>
      </c>
      <c r="B29" s="58">
        <v>45</v>
      </c>
      <c r="C29" s="58">
        <v>54</v>
      </c>
      <c r="D29" s="58">
        <v>48</v>
      </c>
      <c r="E29" s="119">
        <f t="shared" si="0"/>
        <v>147</v>
      </c>
      <c r="F29" s="59"/>
      <c r="G29" s="59"/>
      <c r="H29" s="59"/>
      <c r="I29" s="59"/>
      <c r="J29" s="59"/>
      <c r="K29" s="59"/>
      <c r="L29" s="59"/>
      <c r="M29" s="71" t="s">
        <v>183</v>
      </c>
      <c r="N29" s="71" t="s">
        <v>184</v>
      </c>
      <c r="O29" s="71" t="s">
        <v>190</v>
      </c>
      <c r="P29" s="71" t="s">
        <v>186</v>
      </c>
      <c r="Q29" s="71" t="s">
        <v>187</v>
      </c>
      <c r="R29" s="71" t="s">
        <v>188</v>
      </c>
    </row>
    <row r="30" spans="1:18">
      <c r="A30" s="58">
        <v>3</v>
      </c>
      <c r="B30" s="58">
        <v>31</v>
      </c>
      <c r="C30" s="58">
        <v>60</v>
      </c>
      <c r="D30" s="58">
        <v>54</v>
      </c>
      <c r="E30" s="119">
        <f t="shared" si="0"/>
        <v>145</v>
      </c>
      <c r="F30" s="59"/>
      <c r="G30" s="59"/>
      <c r="H30" s="59"/>
      <c r="I30" s="59"/>
      <c r="J30" s="59"/>
      <c r="K30" s="59"/>
      <c r="L30" s="59"/>
      <c r="M30" s="103"/>
      <c r="N30" s="103"/>
      <c r="O30" s="103"/>
      <c r="P30" s="103"/>
      <c r="Q30" s="103"/>
      <c r="R30" s="103"/>
    </row>
    <row r="31" spans="1:18">
      <c r="A31" s="58">
        <v>3</v>
      </c>
      <c r="B31" s="58">
        <v>34</v>
      </c>
      <c r="C31" s="58">
        <v>59</v>
      </c>
      <c r="D31" s="58">
        <v>50</v>
      </c>
      <c r="E31" s="119">
        <f t="shared" si="0"/>
        <v>143</v>
      </c>
      <c r="F31" s="59"/>
      <c r="G31" s="59"/>
      <c r="H31" s="59"/>
      <c r="I31" s="59"/>
      <c r="J31" s="59"/>
      <c r="K31" s="59"/>
      <c r="L31" s="59"/>
      <c r="M31" s="59" t="s">
        <v>233</v>
      </c>
      <c r="N31" s="59"/>
      <c r="O31" s="59"/>
      <c r="P31" s="59"/>
      <c r="Q31" s="59"/>
      <c r="R31" s="59"/>
    </row>
    <row r="32" spans="1:18">
      <c r="A32" s="59"/>
      <c r="B32" s="59"/>
      <c r="C32" s="59"/>
      <c r="D32" s="59"/>
      <c r="M32" s="59" t="s">
        <v>1</v>
      </c>
      <c r="N32" s="132">
        <v>56.866666666639503</v>
      </c>
      <c r="O32" s="73">
        <v>2</v>
      </c>
      <c r="P32" s="132">
        <v>28.433333333319752</v>
      </c>
      <c r="Q32" s="132">
        <v>0.16270115998127188</v>
      </c>
      <c r="R32" s="73" t="s">
        <v>227</v>
      </c>
    </row>
    <row r="33" spans="1:18">
      <c r="A33" s="59"/>
      <c r="B33" s="59"/>
      <c r="C33" s="59"/>
      <c r="D33" s="59"/>
      <c r="M33" s="59" t="s">
        <v>234</v>
      </c>
      <c r="N33" s="132">
        <v>4718.4666666666744</v>
      </c>
      <c r="O33" s="73">
        <v>27</v>
      </c>
      <c r="P33" s="132">
        <v>174.75802469135832</v>
      </c>
      <c r="Q33" s="73"/>
      <c r="R33" s="73"/>
    </row>
    <row r="34" spans="1:18">
      <c r="A34" s="59"/>
      <c r="B34" s="59"/>
      <c r="C34" s="59"/>
      <c r="D34" s="59"/>
      <c r="M34" s="59"/>
      <c r="N34" s="73"/>
      <c r="O34" s="73"/>
      <c r="P34" s="73"/>
      <c r="Q34" s="73"/>
      <c r="R34" s="73"/>
    </row>
    <row r="35" spans="1:18">
      <c r="M35" s="59" t="s">
        <v>235</v>
      </c>
      <c r="N35" s="73"/>
      <c r="O35" s="73"/>
      <c r="P35" s="73"/>
      <c r="Q35" s="73"/>
      <c r="R35" s="73"/>
    </row>
    <row r="36" spans="1:18">
      <c r="M36" s="59" t="s">
        <v>302</v>
      </c>
      <c r="N36" s="132">
        <v>2355.4666666666744</v>
      </c>
      <c r="O36" s="73">
        <v>2</v>
      </c>
      <c r="P36" s="132">
        <v>1177.7333333333372</v>
      </c>
      <c r="Q36" s="132">
        <v>72.855048113638773</v>
      </c>
      <c r="R36" s="73" t="s">
        <v>236</v>
      </c>
    </row>
    <row r="37" spans="1:18">
      <c r="M37" s="59" t="s">
        <v>303</v>
      </c>
      <c r="N37" s="132">
        <v>98.266666666662786</v>
      </c>
      <c r="O37" s="73">
        <v>4</v>
      </c>
      <c r="P37" s="132">
        <v>24.566666666665697</v>
      </c>
      <c r="Q37" s="132">
        <v>1.5197036810752145</v>
      </c>
      <c r="R37" s="73" t="s">
        <v>227</v>
      </c>
    </row>
    <row r="38" spans="1:18">
      <c r="M38" s="75" t="s">
        <v>237</v>
      </c>
      <c r="N38" s="133">
        <v>872.93333333334886</v>
      </c>
      <c r="O38" s="74">
        <v>54</v>
      </c>
      <c r="P38" s="133">
        <v>16.16543209876572</v>
      </c>
      <c r="Q38" s="74"/>
      <c r="R38" s="74"/>
    </row>
    <row r="39" spans="1:18">
      <c r="M39" s="57" t="s">
        <v>166</v>
      </c>
      <c r="N39" s="134">
        <v>8102</v>
      </c>
      <c r="O39" s="70">
        <v>89</v>
      </c>
      <c r="P39" s="70"/>
      <c r="Q39" s="70"/>
      <c r="R39" s="70"/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28</vt:i4>
      </vt:variant>
    </vt:vector>
  </HeadingPairs>
  <TitlesOfParts>
    <vt:vector size="28" baseType="lpstr">
      <vt:lpstr>サンプルデータ表</vt:lpstr>
      <vt:lpstr>図3-12</vt:lpstr>
      <vt:lpstr>図3-14</vt:lpstr>
      <vt:lpstr>図8-2</vt:lpstr>
      <vt:lpstr>図9-1～3</vt:lpstr>
      <vt:lpstr>図12-14</vt:lpstr>
      <vt:lpstr>図12-15</vt:lpstr>
      <vt:lpstr>図12-19</vt:lpstr>
      <vt:lpstr>図14-7</vt:lpstr>
      <vt:lpstr>図14-13</vt:lpstr>
      <vt:lpstr>図14-21</vt:lpstr>
      <vt:lpstr>図15-2</vt:lpstr>
      <vt:lpstr>図15-8</vt:lpstr>
      <vt:lpstr>図20-3</vt:lpstr>
      <vt:lpstr>図22-6</vt:lpstr>
      <vt:lpstr>図22-9</vt:lpstr>
      <vt:lpstr>図23-7</vt:lpstr>
      <vt:lpstr>図24-5</vt:lpstr>
      <vt:lpstr>図24-6</vt:lpstr>
      <vt:lpstr>図25-3</vt:lpstr>
      <vt:lpstr>図26-6</vt:lpstr>
      <vt:lpstr>図26-10</vt:lpstr>
      <vt:lpstr>図26-13</vt:lpstr>
      <vt:lpstr>図26-16</vt:lpstr>
      <vt:lpstr>図28-3～7</vt:lpstr>
      <vt:lpstr>図29-1～4</vt:lpstr>
      <vt:lpstr>図30-4～9</vt:lpstr>
      <vt:lpstr>図31-2～6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2009-12-16T02:47:58Z</cp:lastPrinted>
  <dcterms:created xsi:type="dcterms:W3CDTF">2009-08-11T05:39:03Z</dcterms:created>
  <dcterms:modified xsi:type="dcterms:W3CDTF">2010-03-18T07:08:24Z</dcterms:modified>
</cp:coreProperties>
</file>