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84" windowWidth="22056" windowHeight="9456"/>
  </bookViews>
  <sheets>
    <sheet name="例題2.1.1" sheetId="1" r:id="rId1"/>
    <sheet name="例題2.2.1" sheetId="2" r:id="rId2"/>
    <sheet name="例題2.2.2" sheetId="3" r:id="rId3"/>
  </sheets>
  <externalReferences>
    <externalReference r:id="rId4"/>
  </externalReferences>
  <calcPr calcId="144525"/>
</workbook>
</file>

<file path=xl/calcChain.xml><?xml version="1.0" encoding="utf-8"?>
<calcChain xmlns="http://schemas.openxmlformats.org/spreadsheetml/2006/main">
  <c r="B323" i="3" l="1"/>
  <c r="B319" i="3"/>
  <c r="B320" i="3" s="1"/>
  <c r="B321" i="3" s="1"/>
  <c r="B322" i="3" s="1"/>
  <c r="B317" i="3"/>
  <c r="B318" i="3" s="1"/>
  <c r="B316" i="3"/>
  <c r="B315" i="3"/>
  <c r="A309" i="3"/>
  <c r="A308" i="3"/>
  <c r="A307" i="3"/>
  <c r="A306" i="3"/>
  <c r="A305" i="3"/>
  <c r="A304" i="3"/>
  <c r="A303" i="3"/>
  <c r="A302" i="3"/>
  <c r="A301" i="3"/>
  <c r="A300" i="3"/>
  <c r="A299" i="3"/>
  <c r="A298" i="3"/>
  <c r="A297" i="3"/>
  <c r="A296" i="3"/>
  <c r="A295" i="3"/>
  <c r="A294" i="3"/>
  <c r="A293" i="3"/>
  <c r="A292" i="3"/>
  <c r="A291" i="3"/>
  <c r="A290" i="3"/>
  <c r="A289" i="3"/>
  <c r="A288" i="3"/>
  <c r="A287" i="3"/>
  <c r="A286" i="3"/>
  <c r="A285" i="3"/>
  <c r="A284" i="3"/>
  <c r="A283" i="3"/>
  <c r="A282" i="3"/>
  <c r="A281" i="3"/>
  <c r="A280" i="3"/>
  <c r="A279" i="3"/>
  <c r="A278" i="3"/>
  <c r="A277" i="3"/>
  <c r="A276" i="3"/>
  <c r="A275" i="3"/>
  <c r="A274" i="3"/>
  <c r="A273" i="3"/>
  <c r="A272" i="3"/>
  <c r="A271" i="3"/>
  <c r="A270" i="3"/>
  <c r="A269" i="3"/>
  <c r="A268" i="3"/>
  <c r="A267" i="3"/>
  <c r="A266" i="3"/>
  <c r="A265" i="3"/>
  <c r="A264" i="3"/>
  <c r="A263" i="3"/>
  <c r="A262" i="3"/>
  <c r="A261" i="3"/>
  <c r="A260" i="3"/>
  <c r="A259" i="3"/>
  <c r="A258" i="3"/>
  <c r="A257" i="3"/>
  <c r="A256" i="3"/>
  <c r="A255" i="3"/>
  <c r="A254" i="3"/>
  <c r="A253" i="3"/>
  <c r="A252" i="3"/>
  <c r="A251" i="3"/>
  <c r="A250" i="3"/>
  <c r="A249" i="3"/>
  <c r="A248" i="3"/>
  <c r="A247" i="3"/>
  <c r="A246" i="3"/>
  <c r="A245" i="3"/>
  <c r="A244" i="3"/>
  <c r="A243" i="3"/>
  <c r="A242" i="3"/>
  <c r="A241" i="3"/>
  <c r="A240" i="3"/>
  <c r="A239" i="3"/>
  <c r="A238" i="3"/>
  <c r="A237" i="3"/>
  <c r="A236" i="3"/>
  <c r="A235" i="3"/>
  <c r="A234" i="3"/>
  <c r="A233" i="3"/>
  <c r="A232" i="3"/>
  <c r="A231" i="3"/>
  <c r="A230" i="3"/>
  <c r="A229" i="3"/>
  <c r="A228" i="3"/>
  <c r="A227" i="3"/>
  <c r="A226" i="3"/>
  <c r="A225" i="3"/>
  <c r="A224" i="3"/>
  <c r="A223" i="3"/>
  <c r="A222" i="3"/>
  <c r="A221" i="3"/>
  <c r="A220" i="3"/>
  <c r="A219" i="3"/>
  <c r="A218" i="3"/>
  <c r="A217" i="3"/>
  <c r="A216" i="3"/>
  <c r="A215" i="3"/>
  <c r="A214" i="3"/>
  <c r="A213" i="3"/>
  <c r="A212" i="3"/>
  <c r="A211" i="3"/>
  <c r="A210" i="3"/>
  <c r="A209" i="3"/>
  <c r="A208" i="3"/>
  <c r="A207" i="3"/>
  <c r="A206" i="3"/>
  <c r="A205" i="3"/>
  <c r="A204" i="3"/>
  <c r="A203" i="3"/>
  <c r="A202" i="3"/>
  <c r="A201" i="3"/>
  <c r="A200" i="3"/>
  <c r="A199" i="3"/>
  <c r="A198" i="3"/>
  <c r="A197" i="3"/>
  <c r="A196" i="3"/>
  <c r="A195" i="3"/>
  <c r="A194" i="3"/>
  <c r="A193" i="3"/>
  <c r="A192" i="3"/>
  <c r="A191" i="3"/>
  <c r="A190" i="3"/>
  <c r="A189" i="3"/>
  <c r="A188" i="3"/>
  <c r="A187" i="3"/>
  <c r="A186" i="3"/>
  <c r="A185" i="3"/>
  <c r="A184" i="3"/>
  <c r="A183" i="3"/>
  <c r="A182" i="3"/>
  <c r="A181" i="3"/>
  <c r="A180" i="3"/>
  <c r="A179" i="3"/>
  <c r="A178" i="3"/>
  <c r="A177" i="3"/>
  <c r="A176" i="3"/>
  <c r="A175" i="3"/>
  <c r="A174" i="3"/>
  <c r="A173" i="3"/>
  <c r="A172" i="3"/>
  <c r="A171" i="3"/>
  <c r="A170" i="3"/>
  <c r="A169" i="3"/>
  <c r="A168" i="3"/>
  <c r="A167" i="3"/>
  <c r="A166" i="3"/>
  <c r="A165" i="3"/>
  <c r="A164" i="3"/>
  <c r="A163" i="3"/>
  <c r="A162" i="3"/>
  <c r="A161" i="3"/>
  <c r="A160" i="3"/>
  <c r="A159" i="3"/>
  <c r="A158" i="3"/>
  <c r="A157" i="3"/>
  <c r="A156" i="3"/>
  <c r="A155" i="3"/>
  <c r="A154" i="3"/>
  <c r="A153" i="3"/>
  <c r="A152" i="3"/>
  <c r="A151" i="3"/>
  <c r="A150" i="3"/>
  <c r="A149" i="3"/>
  <c r="A148" i="3"/>
  <c r="A147" i="3"/>
  <c r="A146" i="3"/>
  <c r="A145" i="3"/>
  <c r="A144" i="3"/>
  <c r="A143" i="3"/>
  <c r="A142" i="3"/>
  <c r="A141" i="3"/>
  <c r="A140" i="3"/>
  <c r="A139" i="3"/>
  <c r="A138" i="3"/>
  <c r="A137" i="3"/>
  <c r="A136" i="3"/>
  <c r="A135" i="3"/>
  <c r="A134" i="3"/>
  <c r="A133" i="3"/>
  <c r="A132" i="3"/>
  <c r="A131" i="3"/>
  <c r="A130" i="3"/>
  <c r="A129" i="3"/>
  <c r="A128" i="3"/>
  <c r="A127" i="3"/>
  <c r="A126" i="3"/>
  <c r="A125" i="3"/>
  <c r="A124" i="3"/>
  <c r="A123" i="3"/>
  <c r="A122" i="3"/>
  <c r="A121" i="3"/>
  <c r="A120" i="3"/>
  <c r="A119" i="3"/>
  <c r="A118" i="3"/>
  <c r="A117" i="3"/>
  <c r="A116" i="3"/>
  <c r="A115" i="3"/>
  <c r="A114" i="3"/>
  <c r="A113" i="3"/>
  <c r="A112" i="3"/>
  <c r="A111" i="3"/>
  <c r="A110" i="3"/>
  <c r="A109" i="3"/>
  <c r="A108" i="3"/>
  <c r="A107" i="3"/>
  <c r="A106" i="3"/>
  <c r="A105" i="3"/>
  <c r="A104" i="3"/>
  <c r="A103" i="3"/>
  <c r="A102" i="3"/>
  <c r="A101" i="3"/>
  <c r="A100" i="3"/>
  <c r="A99" i="3"/>
  <c r="A98" i="3"/>
  <c r="A97" i="3"/>
  <c r="A96" i="3"/>
  <c r="A95" i="3"/>
  <c r="A94" i="3"/>
  <c r="A93" i="3"/>
  <c r="A92" i="3"/>
  <c r="A91" i="3"/>
  <c r="A90" i="3"/>
  <c r="A89" i="3"/>
  <c r="A88" i="3"/>
  <c r="A87" i="3"/>
  <c r="A86" i="3"/>
  <c r="A85" i="3"/>
  <c r="A84" i="3"/>
  <c r="A83" i="3"/>
  <c r="A82" i="3"/>
  <c r="A81" i="3"/>
  <c r="A80" i="3"/>
  <c r="A79" i="3"/>
  <c r="A78" i="3"/>
  <c r="A77" i="3"/>
  <c r="A76" i="3"/>
  <c r="A75" i="3"/>
  <c r="A74" i="3"/>
  <c r="A73" i="3"/>
  <c r="A72" i="3"/>
  <c r="A71" i="3"/>
  <c r="A70" i="3"/>
  <c r="A69" i="3"/>
  <c r="A68" i="3"/>
  <c r="A67" i="3"/>
  <c r="A66" i="3"/>
  <c r="A65" i="3"/>
  <c r="A64" i="3"/>
  <c r="A63" i="3"/>
  <c r="A62" i="3"/>
  <c r="A61" i="3"/>
  <c r="A60" i="3"/>
  <c r="A59" i="3"/>
  <c r="A58" i="3"/>
  <c r="A57" i="3"/>
  <c r="A56" i="3"/>
  <c r="A55" i="3"/>
  <c r="A54" i="3"/>
  <c r="A53" i="3"/>
  <c r="A52" i="3"/>
  <c r="A51" i="3"/>
  <c r="A50" i="3"/>
  <c r="A49" i="3"/>
  <c r="A48" i="3"/>
  <c r="A47" i="3"/>
  <c r="A46" i="3"/>
  <c r="A45" i="3"/>
  <c r="A44" i="3"/>
  <c r="A43" i="3"/>
  <c r="A42" i="3"/>
  <c r="A41" i="3"/>
  <c r="A40" i="3"/>
  <c r="A39" i="3"/>
  <c r="A38" i="3"/>
  <c r="A37" i="3"/>
  <c r="A36" i="3"/>
  <c r="A35" i="3"/>
  <c r="A34" i="3"/>
  <c r="A33" i="3"/>
  <c r="A32" i="3"/>
  <c r="A31" i="3"/>
  <c r="A30" i="3"/>
  <c r="A29" i="3"/>
  <c r="A28" i="3"/>
  <c r="A27" i="3"/>
  <c r="A26" i="3"/>
  <c r="A25" i="3"/>
  <c r="A24" i="3"/>
  <c r="A23" i="3"/>
  <c r="A22" i="3"/>
  <c r="A21" i="3"/>
  <c r="A20" i="3"/>
  <c r="A19" i="3"/>
  <c r="A18" i="3"/>
  <c r="A17" i="3"/>
  <c r="A16" i="3"/>
  <c r="A15" i="3"/>
  <c r="A14" i="3"/>
  <c r="A13" i="3"/>
  <c r="A12" i="3"/>
  <c r="A11" i="3"/>
  <c r="A10" i="3"/>
  <c r="G4" i="3"/>
  <c r="G5" i="3" s="1"/>
  <c r="G3" i="3"/>
  <c r="A102" i="2"/>
  <c r="A101" i="2"/>
  <c r="A100" i="2"/>
  <c r="A99" i="2"/>
  <c r="A98" i="2"/>
  <c r="A97" i="2"/>
  <c r="A96" i="2"/>
  <c r="A95" i="2"/>
  <c r="A94" i="2"/>
  <c r="A93" i="2"/>
  <c r="A92" i="2"/>
  <c r="A91" i="2"/>
  <c r="A90" i="2"/>
  <c r="A89" i="2"/>
  <c r="A88" i="2"/>
  <c r="A87" i="2"/>
  <c r="A86" i="2"/>
  <c r="A85" i="2"/>
  <c r="A84" i="2"/>
  <c r="A83" i="2"/>
  <c r="A82" i="2"/>
  <c r="A81" i="2"/>
  <c r="A80" i="2"/>
  <c r="A79" i="2"/>
  <c r="A78" i="2"/>
  <c r="A77" i="2"/>
  <c r="A76" i="2"/>
  <c r="A75" i="2"/>
  <c r="A74" i="2"/>
  <c r="A73" i="2"/>
  <c r="A72" i="2"/>
  <c r="A71" i="2"/>
  <c r="A70" i="2"/>
  <c r="A69" i="2"/>
  <c r="A68" i="2"/>
  <c r="A67" i="2"/>
  <c r="A66" i="2"/>
  <c r="A65" i="2"/>
  <c r="A64" i="2"/>
  <c r="A63" i="2"/>
  <c r="A62" i="2"/>
  <c r="A61" i="2"/>
  <c r="A60" i="2"/>
  <c r="A59" i="2"/>
  <c r="A58" i="2"/>
  <c r="A57" i="2"/>
  <c r="A56" i="2"/>
  <c r="A55" i="2"/>
  <c r="A54" i="2"/>
  <c r="A53" i="2"/>
  <c r="A52" i="2"/>
  <c r="A51" i="2"/>
  <c r="A50" i="2"/>
  <c r="A49" i="2"/>
  <c r="A48" i="2"/>
  <c r="A47" i="2"/>
  <c r="A46" i="2"/>
  <c r="A45" i="2"/>
  <c r="A44" i="2"/>
  <c r="A43" i="2"/>
  <c r="A42" i="2"/>
  <c r="A41" i="2"/>
  <c r="A40" i="2"/>
  <c r="A39" i="2"/>
  <c r="A38" i="2"/>
  <c r="A37" i="2"/>
  <c r="A36" i="2"/>
  <c r="A35" i="2"/>
  <c r="A34" i="2"/>
  <c r="A33" i="2"/>
  <c r="A32" i="2"/>
  <c r="A31" i="2"/>
  <c r="A30" i="2"/>
  <c r="A29" i="2"/>
  <c r="A28" i="2"/>
  <c r="A27" i="2"/>
  <c r="A26" i="2"/>
  <c r="A25" i="2"/>
  <c r="A24" i="2"/>
  <c r="A23" i="2"/>
  <c r="A22" i="2"/>
  <c r="A21" i="2"/>
  <c r="A20" i="2"/>
  <c r="A19" i="2"/>
  <c r="A18" i="2"/>
  <c r="A17" i="2"/>
  <c r="A16" i="2"/>
  <c r="A15" i="2"/>
  <c r="A14" i="2"/>
  <c r="A13" i="2"/>
  <c r="A12" i="2"/>
  <c r="A11" i="2"/>
  <c r="A10" i="2"/>
  <c r="A9" i="2"/>
  <c r="A8" i="2"/>
  <c r="A7" i="2"/>
  <c r="A6" i="2"/>
  <c r="A5" i="2"/>
  <c r="A4" i="2"/>
  <c r="A3" i="2"/>
  <c r="S155" i="3" l="1"/>
  <c r="S151" i="3" l="1"/>
  <c r="S143" i="3"/>
  <c r="M135" i="3"/>
  <c r="S127" i="3"/>
  <c r="M119" i="3"/>
  <c r="M111" i="3"/>
  <c r="S103" i="3"/>
  <c r="M95" i="3"/>
  <c r="S87" i="3"/>
  <c r="M79" i="3"/>
  <c r="M71" i="3"/>
  <c r="M63" i="3"/>
  <c r="S47" i="3"/>
  <c r="M31" i="3"/>
  <c r="M15" i="3"/>
  <c r="M14" i="3"/>
  <c r="S30" i="3"/>
  <c r="M46" i="3"/>
  <c r="M62" i="3"/>
  <c r="M12" i="3"/>
  <c r="S28" i="3"/>
  <c r="M44" i="3"/>
  <c r="S60" i="3"/>
  <c r="S78" i="3"/>
  <c r="S94" i="3"/>
  <c r="M110" i="3"/>
  <c r="M126" i="3"/>
  <c r="S142" i="3"/>
  <c r="S158" i="3"/>
  <c r="S169" i="3"/>
  <c r="S185" i="3"/>
  <c r="M199" i="3"/>
  <c r="S206" i="3"/>
  <c r="S214" i="3"/>
  <c r="S222" i="3"/>
  <c r="S230" i="3"/>
  <c r="M238" i="3"/>
  <c r="M246" i="3"/>
  <c r="M76" i="3"/>
  <c r="S92" i="3"/>
  <c r="M108" i="3"/>
  <c r="S124" i="3"/>
  <c r="S140" i="3"/>
  <c r="S156" i="3"/>
  <c r="M175" i="3"/>
  <c r="M191" i="3"/>
  <c r="M170" i="3"/>
  <c r="S186" i="3"/>
  <c r="S249" i="3"/>
  <c r="M180" i="3"/>
  <c r="M196" i="3"/>
  <c r="S256" i="3"/>
  <c r="M264" i="3"/>
  <c r="S213" i="3"/>
  <c r="M229" i="3"/>
  <c r="M245" i="3"/>
  <c r="S215" i="3"/>
  <c r="S231" i="3"/>
  <c r="S247" i="3"/>
  <c r="M263" i="3"/>
  <c r="M280" i="3"/>
  <c r="M293" i="3"/>
  <c r="M265" i="3"/>
  <c r="M278" i="3"/>
  <c r="S269" i="3"/>
  <c r="M285" i="3"/>
  <c r="S267" i="3"/>
  <c r="M283" i="3"/>
  <c r="S307" i="3"/>
  <c r="S300" i="3"/>
  <c r="S295" i="3"/>
  <c r="S309" i="3"/>
  <c r="S53" i="3"/>
  <c r="S37" i="3"/>
  <c r="M21" i="3"/>
  <c r="S149" i="3"/>
  <c r="S141" i="3"/>
  <c r="S133" i="3"/>
  <c r="M125" i="3"/>
  <c r="S117" i="3"/>
  <c r="M109" i="3"/>
  <c r="S101" i="3"/>
  <c r="M93" i="3"/>
  <c r="S85" i="3"/>
  <c r="M77" i="3"/>
  <c r="S69" i="3"/>
  <c r="M59" i="3"/>
  <c r="S43" i="3"/>
  <c r="M27" i="3"/>
  <c r="M11" i="3"/>
  <c r="S18" i="3"/>
  <c r="S34" i="3"/>
  <c r="M50" i="3"/>
  <c r="M153" i="3"/>
  <c r="S16" i="3"/>
  <c r="M32" i="3"/>
  <c r="M48" i="3"/>
  <c r="S66" i="3"/>
  <c r="M82" i="3"/>
  <c r="M98" i="3"/>
  <c r="M114" i="3"/>
  <c r="M130" i="3"/>
  <c r="M146" i="3"/>
  <c r="M163" i="3"/>
  <c r="S173" i="3"/>
  <c r="M189" i="3"/>
  <c r="S200" i="3"/>
  <c r="M208" i="3"/>
  <c r="S216" i="3"/>
  <c r="M224" i="3"/>
  <c r="S232" i="3"/>
  <c r="M240" i="3"/>
  <c r="M248" i="3"/>
  <c r="S80" i="3"/>
  <c r="S96" i="3"/>
  <c r="S112" i="3"/>
  <c r="M128" i="3"/>
  <c r="M144" i="3"/>
  <c r="S160" i="3"/>
  <c r="S179" i="3"/>
  <c r="M195" i="3"/>
  <c r="S174" i="3"/>
  <c r="S190" i="3"/>
  <c r="M168" i="3"/>
  <c r="S184" i="3"/>
  <c r="S250" i="3"/>
  <c r="M258" i="3"/>
  <c r="S201" i="3"/>
  <c r="M217" i="3"/>
  <c r="S233" i="3"/>
  <c r="M203" i="3"/>
  <c r="S219" i="3"/>
  <c r="M235" i="3"/>
  <c r="S251" i="3"/>
  <c r="M268" i="3"/>
  <c r="M284" i="3"/>
  <c r="S253" i="3"/>
  <c r="S266" i="3"/>
  <c r="M282" i="3"/>
  <c r="S273" i="3"/>
  <c r="M289" i="3"/>
  <c r="M271" i="3"/>
  <c r="S287" i="3"/>
  <c r="S294" i="3"/>
  <c r="S301" i="3"/>
  <c r="S299" i="3"/>
  <c r="S64" i="3"/>
  <c r="M49" i="3"/>
  <c r="S33" i="3"/>
  <c r="M17" i="3"/>
  <c r="S147" i="3"/>
  <c r="M139" i="3"/>
  <c r="M131" i="3"/>
  <c r="S123" i="3"/>
  <c r="M115" i="3"/>
  <c r="M107" i="3"/>
  <c r="S99" i="3"/>
  <c r="M91" i="3"/>
  <c r="M83" i="3"/>
  <c r="M75" i="3"/>
  <c r="S67" i="3"/>
  <c r="M55" i="3"/>
  <c r="S39" i="3"/>
  <c r="S23" i="3"/>
  <c r="M159" i="3"/>
  <c r="S22" i="3"/>
  <c r="M38" i="3"/>
  <c r="S54" i="3"/>
  <c r="M157" i="3"/>
  <c r="S20" i="3"/>
  <c r="S36" i="3"/>
  <c r="S52" i="3"/>
  <c r="S70" i="3"/>
  <c r="M86" i="3"/>
  <c r="S102" i="3"/>
  <c r="S118" i="3"/>
  <c r="M134" i="3"/>
  <c r="M150" i="3"/>
  <c r="S164" i="3"/>
  <c r="M177" i="3"/>
  <c r="M193" i="3"/>
  <c r="S202" i="3"/>
  <c r="M210" i="3"/>
  <c r="M218" i="3"/>
  <c r="S226" i="3"/>
  <c r="S234" i="3"/>
  <c r="S242" i="3"/>
  <c r="M68" i="3"/>
  <c r="S84" i="3"/>
  <c r="S100" i="3"/>
  <c r="S116" i="3"/>
  <c r="S132" i="3"/>
  <c r="S148" i="3"/>
  <c r="M167" i="3"/>
  <c r="S183" i="3"/>
  <c r="S162" i="3"/>
  <c r="S178" i="3"/>
  <c r="M194" i="3"/>
  <c r="M172" i="3"/>
  <c r="S188" i="3"/>
  <c r="M252" i="3"/>
  <c r="S260" i="3"/>
  <c r="S205" i="3"/>
  <c r="S221" i="3"/>
  <c r="M237" i="3"/>
  <c r="S207" i="3"/>
  <c r="S223" i="3"/>
  <c r="S239" i="3"/>
  <c r="S255" i="3"/>
  <c r="S272" i="3"/>
  <c r="M288" i="3"/>
  <c r="M257" i="3"/>
  <c r="M270" i="3"/>
  <c r="S286" i="3"/>
  <c r="M277" i="3"/>
  <c r="S298" i="3"/>
  <c r="M275" i="3"/>
  <c r="M304" i="3"/>
  <c r="M296" i="3"/>
  <c r="M292" i="3"/>
  <c r="S303" i="3"/>
  <c r="M61" i="3"/>
  <c r="M45" i="3"/>
  <c r="M29" i="3"/>
  <c r="M13" i="3"/>
  <c r="S145" i="3"/>
  <c r="M137" i="3"/>
  <c r="M129" i="3"/>
  <c r="S121" i="3"/>
  <c r="S113" i="3"/>
  <c r="M105" i="3"/>
  <c r="M97" i="3"/>
  <c r="M89" i="3"/>
  <c r="S81" i="3"/>
  <c r="S73" i="3"/>
  <c r="S65" i="3"/>
  <c r="S51" i="3"/>
  <c r="M35" i="3"/>
  <c r="M19" i="3"/>
  <c r="M10" i="3"/>
  <c r="S10" i="3"/>
  <c r="M26" i="3"/>
  <c r="M42" i="3"/>
  <c r="S58" i="3"/>
  <c r="S161" i="3"/>
  <c r="M24" i="3"/>
  <c r="S40" i="3"/>
  <c r="M56" i="3"/>
  <c r="S74" i="3"/>
  <c r="M90" i="3"/>
  <c r="M106" i="3"/>
  <c r="M122" i="3"/>
  <c r="S138" i="3"/>
  <c r="S154" i="3"/>
  <c r="S165" i="3"/>
  <c r="M181" i="3"/>
  <c r="S197" i="3"/>
  <c r="S204" i="3"/>
  <c r="M212" i="3"/>
  <c r="M220" i="3"/>
  <c r="M228" i="3"/>
  <c r="M236" i="3"/>
  <c r="S244" i="3"/>
  <c r="M72" i="3"/>
  <c r="M88" i="3"/>
  <c r="M104" i="3"/>
  <c r="S120" i="3"/>
  <c r="M136" i="3"/>
  <c r="M152" i="3"/>
  <c r="M171" i="3"/>
  <c r="M187" i="3"/>
  <c r="M166" i="3"/>
  <c r="M182" i="3"/>
  <c r="S198" i="3"/>
  <c r="S176" i="3"/>
  <c r="M192" i="3"/>
  <c r="S254" i="3"/>
  <c r="M262" i="3"/>
  <c r="S209" i="3"/>
  <c r="S225" i="3"/>
  <c r="S241" i="3"/>
  <c r="M211" i="3"/>
  <c r="M227" i="3"/>
  <c r="M243" i="3"/>
  <c r="M259" i="3"/>
  <c r="M276" i="3"/>
  <c r="S291" i="3"/>
  <c r="S261" i="3"/>
  <c r="M274" i="3"/>
  <c r="M290" i="3"/>
  <c r="M281" i="3"/>
  <c r="S302" i="3"/>
  <c r="S279" i="3"/>
  <c r="S306" i="3"/>
  <c r="M297" i="3"/>
  <c r="M308" i="3"/>
  <c r="S305" i="3"/>
  <c r="M57" i="3"/>
  <c r="S41" i="3"/>
  <c r="M25" i="3"/>
  <c r="X155" i="3"/>
  <c r="T155" i="3"/>
  <c r="V155" i="3"/>
  <c r="W155" i="3"/>
  <c r="Q297" i="3" l="1"/>
  <c r="R297" i="3"/>
  <c r="P297" i="3"/>
  <c r="N297" i="3"/>
  <c r="Q281" i="3"/>
  <c r="N281" i="3"/>
  <c r="R281" i="3"/>
  <c r="P281" i="3"/>
  <c r="Q182" i="3"/>
  <c r="N182" i="3"/>
  <c r="R182" i="3"/>
  <c r="P182" i="3"/>
  <c r="R25" i="3"/>
  <c r="N25" i="3"/>
  <c r="P25" i="3"/>
  <c r="Q25" i="3"/>
  <c r="R57" i="3"/>
  <c r="N57" i="3"/>
  <c r="P57" i="3"/>
  <c r="Q57" i="3"/>
  <c r="P308" i="3"/>
  <c r="R308" i="3"/>
  <c r="Q308" i="3"/>
  <c r="N308" i="3"/>
  <c r="V306" i="3"/>
  <c r="X306" i="3"/>
  <c r="W306" i="3"/>
  <c r="T306" i="3"/>
  <c r="X302" i="3"/>
  <c r="T302" i="3"/>
  <c r="V302" i="3"/>
  <c r="W302" i="3"/>
  <c r="W261" i="3"/>
  <c r="X261" i="3"/>
  <c r="T261" i="3"/>
  <c r="V261" i="3"/>
  <c r="R262" i="3"/>
  <c r="N262" i="3"/>
  <c r="P262" i="3"/>
  <c r="Q262" i="3"/>
  <c r="Q166" i="3"/>
  <c r="N166" i="3"/>
  <c r="R166" i="3"/>
  <c r="P166" i="3"/>
  <c r="R236" i="3"/>
  <c r="N236" i="3"/>
  <c r="P236" i="3"/>
  <c r="Q236" i="3"/>
  <c r="R220" i="3"/>
  <c r="N220" i="3"/>
  <c r="P220" i="3"/>
  <c r="Q220" i="3"/>
  <c r="Q122" i="3"/>
  <c r="P122" i="3"/>
  <c r="R122" i="3"/>
  <c r="N122" i="3"/>
  <c r="Q90" i="3"/>
  <c r="P90" i="3"/>
  <c r="R90" i="3"/>
  <c r="N90" i="3"/>
  <c r="Q26" i="3"/>
  <c r="P26" i="3"/>
  <c r="N26" i="3"/>
  <c r="R26" i="3"/>
  <c r="P19" i="3"/>
  <c r="R19" i="3"/>
  <c r="N19" i="3"/>
  <c r="Q19" i="3"/>
  <c r="R89" i="3"/>
  <c r="N89" i="3"/>
  <c r="P89" i="3"/>
  <c r="Q89" i="3"/>
  <c r="R105" i="3"/>
  <c r="N105" i="3"/>
  <c r="P105" i="3"/>
  <c r="Q105" i="3"/>
  <c r="R137" i="3"/>
  <c r="N137" i="3"/>
  <c r="P137" i="3"/>
  <c r="Q137" i="3"/>
  <c r="R13" i="3"/>
  <c r="N13" i="3"/>
  <c r="P13" i="3"/>
  <c r="Q13" i="3"/>
  <c r="R45" i="3"/>
  <c r="N45" i="3"/>
  <c r="P45" i="3"/>
  <c r="Q45" i="3"/>
  <c r="W303" i="3"/>
  <c r="T303" i="3"/>
  <c r="V303" i="3"/>
  <c r="X303" i="3"/>
  <c r="Q277" i="3"/>
  <c r="N277" i="3"/>
  <c r="R277" i="3"/>
  <c r="P277" i="3"/>
  <c r="W223" i="3"/>
  <c r="T223" i="3"/>
  <c r="X223" i="3"/>
  <c r="V223" i="3"/>
  <c r="Q237" i="3"/>
  <c r="P237" i="3"/>
  <c r="N237" i="3"/>
  <c r="R237" i="3"/>
  <c r="P252" i="3"/>
  <c r="R252" i="3"/>
  <c r="N252" i="3"/>
  <c r="Q252" i="3"/>
  <c r="X183" i="3"/>
  <c r="T183" i="3"/>
  <c r="V183" i="3"/>
  <c r="W183" i="3"/>
  <c r="W148" i="3"/>
  <c r="X148" i="3"/>
  <c r="T148" i="3"/>
  <c r="V148" i="3"/>
  <c r="W116" i="3"/>
  <c r="X116" i="3"/>
  <c r="T116" i="3"/>
  <c r="V116" i="3"/>
  <c r="W84" i="3"/>
  <c r="X84" i="3"/>
  <c r="T84" i="3"/>
  <c r="V84" i="3"/>
  <c r="P210" i="3"/>
  <c r="R210" i="3"/>
  <c r="N210" i="3"/>
  <c r="Q210" i="3"/>
  <c r="Q134" i="3"/>
  <c r="P134" i="3"/>
  <c r="R134" i="3"/>
  <c r="N134" i="3"/>
  <c r="W36" i="3"/>
  <c r="T36" i="3"/>
  <c r="X36" i="3"/>
  <c r="V36" i="3"/>
  <c r="R157" i="3"/>
  <c r="N157" i="3"/>
  <c r="P157" i="3"/>
  <c r="Q157" i="3"/>
  <c r="Q38" i="3"/>
  <c r="P38" i="3"/>
  <c r="N38" i="3"/>
  <c r="R38" i="3"/>
  <c r="P159" i="3"/>
  <c r="R159" i="3"/>
  <c r="N159" i="3"/>
  <c r="Q159" i="3"/>
  <c r="P83" i="3"/>
  <c r="R83" i="3"/>
  <c r="N83" i="3"/>
  <c r="Q83" i="3"/>
  <c r="P115" i="3"/>
  <c r="R115" i="3"/>
  <c r="N115" i="3"/>
  <c r="Q115" i="3"/>
  <c r="P131" i="3"/>
  <c r="R131" i="3"/>
  <c r="N131" i="3"/>
  <c r="Q131" i="3"/>
  <c r="R17" i="3"/>
  <c r="N17" i="3"/>
  <c r="P17" i="3"/>
  <c r="Q17" i="3"/>
  <c r="R49" i="3"/>
  <c r="N49" i="3"/>
  <c r="P49" i="3"/>
  <c r="Q49" i="3"/>
  <c r="W299" i="3"/>
  <c r="T299" i="3"/>
  <c r="V299" i="3"/>
  <c r="X299" i="3"/>
  <c r="X266" i="3"/>
  <c r="T266" i="3"/>
  <c r="V266" i="3"/>
  <c r="W266" i="3"/>
  <c r="W219" i="3"/>
  <c r="T219" i="3"/>
  <c r="X219" i="3"/>
  <c r="V219" i="3"/>
  <c r="X179" i="3"/>
  <c r="T179" i="3"/>
  <c r="V179" i="3"/>
  <c r="W179" i="3"/>
  <c r="W112" i="3"/>
  <c r="X112" i="3"/>
  <c r="T112" i="3"/>
  <c r="V112" i="3"/>
  <c r="W80" i="3"/>
  <c r="X80" i="3"/>
  <c r="T80" i="3"/>
  <c r="V80" i="3"/>
  <c r="R240" i="3"/>
  <c r="N240" i="3"/>
  <c r="P240" i="3"/>
  <c r="Q240" i="3"/>
  <c r="R224" i="3"/>
  <c r="N224" i="3"/>
  <c r="P224" i="3"/>
  <c r="Q224" i="3"/>
  <c r="R208" i="3"/>
  <c r="N208" i="3"/>
  <c r="P208" i="3"/>
  <c r="Q208" i="3"/>
  <c r="R163" i="3"/>
  <c r="N163" i="3"/>
  <c r="Q163" i="3"/>
  <c r="P163" i="3"/>
  <c r="Q130" i="3"/>
  <c r="P130" i="3"/>
  <c r="R130" i="3"/>
  <c r="N130" i="3"/>
  <c r="Q98" i="3"/>
  <c r="P98" i="3"/>
  <c r="R98" i="3"/>
  <c r="N98" i="3"/>
  <c r="R153" i="3"/>
  <c r="N153" i="3"/>
  <c r="P153" i="3"/>
  <c r="Q153" i="3"/>
  <c r="P11" i="3"/>
  <c r="R11" i="3"/>
  <c r="N11" i="3"/>
  <c r="Q11" i="3"/>
  <c r="W309" i="3"/>
  <c r="X309" i="3"/>
  <c r="V309" i="3"/>
  <c r="T309" i="3"/>
  <c r="V300" i="3"/>
  <c r="T300" i="3"/>
  <c r="W300" i="3"/>
  <c r="X300" i="3"/>
  <c r="Q285" i="3"/>
  <c r="N285" i="3"/>
  <c r="R285" i="3"/>
  <c r="P285" i="3"/>
  <c r="R293" i="3"/>
  <c r="N293" i="3"/>
  <c r="P293" i="3"/>
  <c r="Q293" i="3"/>
  <c r="Q263" i="3"/>
  <c r="P263" i="3"/>
  <c r="N263" i="3"/>
  <c r="R263" i="3"/>
  <c r="W231" i="3"/>
  <c r="T231" i="3"/>
  <c r="X231" i="3"/>
  <c r="V231" i="3"/>
  <c r="Q245" i="3"/>
  <c r="P245" i="3"/>
  <c r="N245" i="3"/>
  <c r="R245" i="3"/>
  <c r="W156" i="3"/>
  <c r="X156" i="3"/>
  <c r="V156" i="3"/>
  <c r="T156" i="3"/>
  <c r="W124" i="3"/>
  <c r="X124" i="3"/>
  <c r="T124" i="3"/>
  <c r="V124" i="3"/>
  <c r="W92" i="3"/>
  <c r="X92" i="3"/>
  <c r="T92" i="3"/>
  <c r="V92" i="3"/>
  <c r="P246" i="3"/>
  <c r="R246" i="3"/>
  <c r="N246" i="3"/>
  <c r="Q246" i="3"/>
  <c r="Q199" i="3"/>
  <c r="P199" i="3"/>
  <c r="N199" i="3"/>
  <c r="R199" i="3"/>
  <c r="V169" i="3"/>
  <c r="X169" i="3"/>
  <c r="T169" i="3"/>
  <c r="W169" i="3"/>
  <c r="Q110" i="3"/>
  <c r="P110" i="3"/>
  <c r="R110" i="3"/>
  <c r="N110" i="3"/>
  <c r="Q46" i="3"/>
  <c r="P46" i="3"/>
  <c r="N46" i="3"/>
  <c r="R46" i="3"/>
  <c r="Q14" i="3"/>
  <c r="P14" i="3"/>
  <c r="N14" i="3"/>
  <c r="R14" i="3"/>
  <c r="P31" i="3"/>
  <c r="R31" i="3"/>
  <c r="N31" i="3"/>
  <c r="Q31" i="3"/>
  <c r="P63" i="3"/>
  <c r="R63" i="3"/>
  <c r="N63" i="3"/>
  <c r="Q63" i="3"/>
  <c r="P79" i="3"/>
  <c r="R79" i="3"/>
  <c r="N79" i="3"/>
  <c r="Q79" i="3"/>
  <c r="P95" i="3"/>
  <c r="R95" i="3"/>
  <c r="N95" i="3"/>
  <c r="Q95" i="3"/>
  <c r="P111" i="3"/>
  <c r="R111" i="3"/>
  <c r="N111" i="3"/>
  <c r="Q111" i="3"/>
  <c r="V41" i="3"/>
  <c r="X41" i="3"/>
  <c r="T41" i="3"/>
  <c r="W41" i="3"/>
  <c r="P274" i="3"/>
  <c r="R274" i="3"/>
  <c r="N274" i="3"/>
  <c r="Q274" i="3"/>
  <c r="X291" i="3"/>
  <c r="T291" i="3"/>
  <c r="V291" i="3"/>
  <c r="W291" i="3"/>
  <c r="Q227" i="3"/>
  <c r="P227" i="3"/>
  <c r="N227" i="3"/>
  <c r="R227" i="3"/>
  <c r="W241" i="3"/>
  <c r="X241" i="3"/>
  <c r="T241" i="3"/>
  <c r="V241" i="3"/>
  <c r="W209" i="3"/>
  <c r="X209" i="3"/>
  <c r="T209" i="3"/>
  <c r="V209" i="3"/>
  <c r="V254" i="3"/>
  <c r="X254" i="3"/>
  <c r="T254" i="3"/>
  <c r="W254" i="3"/>
  <c r="P187" i="3"/>
  <c r="R187" i="3"/>
  <c r="N187" i="3"/>
  <c r="Q187" i="3"/>
  <c r="Q152" i="3"/>
  <c r="P152" i="3"/>
  <c r="N152" i="3"/>
  <c r="R152" i="3"/>
  <c r="Q88" i="3"/>
  <c r="P88" i="3"/>
  <c r="R88" i="3"/>
  <c r="N88" i="3"/>
  <c r="V244" i="3"/>
  <c r="X244" i="3"/>
  <c r="T244" i="3"/>
  <c r="W244" i="3"/>
  <c r="W138" i="3"/>
  <c r="T138" i="3"/>
  <c r="X138" i="3"/>
  <c r="V138" i="3"/>
  <c r="W74" i="3"/>
  <c r="T74" i="3"/>
  <c r="X74" i="3"/>
  <c r="V74" i="3"/>
  <c r="W10" i="3"/>
  <c r="X10" i="3"/>
  <c r="V10" i="3"/>
  <c r="T10" i="3"/>
  <c r="V65" i="3"/>
  <c r="X65" i="3"/>
  <c r="T65" i="3"/>
  <c r="W65" i="3"/>
  <c r="V81" i="3"/>
  <c r="X81" i="3"/>
  <c r="T81" i="3"/>
  <c r="W81" i="3"/>
  <c r="V113" i="3"/>
  <c r="X113" i="3"/>
  <c r="T113" i="3"/>
  <c r="W113" i="3"/>
  <c r="V145" i="3"/>
  <c r="X145" i="3"/>
  <c r="T145" i="3"/>
  <c r="W145" i="3"/>
  <c r="Q292" i="3"/>
  <c r="P292" i="3"/>
  <c r="N292" i="3"/>
  <c r="R292" i="3"/>
  <c r="Q257" i="3"/>
  <c r="P257" i="3"/>
  <c r="N257" i="3"/>
  <c r="R257" i="3"/>
  <c r="W221" i="3"/>
  <c r="X221" i="3"/>
  <c r="T221" i="3"/>
  <c r="V221" i="3"/>
  <c r="X260" i="3"/>
  <c r="T260" i="3"/>
  <c r="V260" i="3"/>
  <c r="W260" i="3"/>
  <c r="P167" i="3"/>
  <c r="R167" i="3"/>
  <c r="N167" i="3"/>
  <c r="Q167" i="3"/>
  <c r="Q68" i="3"/>
  <c r="P68" i="3"/>
  <c r="R68" i="3"/>
  <c r="N68" i="3"/>
  <c r="X234" i="3"/>
  <c r="T234" i="3"/>
  <c r="V234" i="3"/>
  <c r="W234" i="3"/>
  <c r="X202" i="3"/>
  <c r="T202" i="3"/>
  <c r="V202" i="3"/>
  <c r="W202" i="3"/>
  <c r="R177" i="3"/>
  <c r="N177" i="3"/>
  <c r="P177" i="3"/>
  <c r="Q177" i="3"/>
  <c r="W118" i="3"/>
  <c r="T118" i="3"/>
  <c r="X118" i="3"/>
  <c r="V118" i="3"/>
  <c r="W54" i="3"/>
  <c r="X54" i="3"/>
  <c r="V54" i="3"/>
  <c r="T54" i="3"/>
  <c r="W22" i="3"/>
  <c r="X22" i="3"/>
  <c r="V22" i="3"/>
  <c r="T22" i="3"/>
  <c r="X23" i="3"/>
  <c r="T23" i="3"/>
  <c r="V23" i="3"/>
  <c r="W23" i="3"/>
  <c r="X123" i="3"/>
  <c r="T123" i="3"/>
  <c r="V123" i="3"/>
  <c r="W123" i="3"/>
  <c r="V33" i="3"/>
  <c r="X33" i="3"/>
  <c r="T33" i="3"/>
  <c r="W33" i="3"/>
  <c r="T301" i="3"/>
  <c r="W301" i="3"/>
  <c r="V301" i="3"/>
  <c r="X301" i="3"/>
  <c r="P282" i="3"/>
  <c r="R282" i="3"/>
  <c r="N282" i="3"/>
  <c r="Q282" i="3"/>
  <c r="R268" i="3"/>
  <c r="N268" i="3"/>
  <c r="P268" i="3"/>
  <c r="Q268" i="3"/>
  <c r="Q235" i="3"/>
  <c r="P235" i="3"/>
  <c r="N235" i="3"/>
  <c r="R235" i="3"/>
  <c r="Q203" i="3"/>
  <c r="P203" i="3"/>
  <c r="N203" i="3"/>
  <c r="R203" i="3"/>
  <c r="W190" i="3"/>
  <c r="V190" i="3"/>
  <c r="T190" i="3"/>
  <c r="X190" i="3"/>
  <c r="P195" i="3"/>
  <c r="R195" i="3"/>
  <c r="N195" i="3"/>
  <c r="Q195" i="3"/>
  <c r="Q128" i="3"/>
  <c r="P128" i="3"/>
  <c r="R128" i="3"/>
  <c r="N128" i="3"/>
  <c r="R248" i="3"/>
  <c r="N248" i="3"/>
  <c r="P248" i="3"/>
  <c r="Q248" i="3"/>
  <c r="V232" i="3"/>
  <c r="X232" i="3"/>
  <c r="T232" i="3"/>
  <c r="W232" i="3"/>
  <c r="V216" i="3"/>
  <c r="X216" i="3"/>
  <c r="T216" i="3"/>
  <c r="W216" i="3"/>
  <c r="V200" i="3"/>
  <c r="X200" i="3"/>
  <c r="T200" i="3"/>
  <c r="W200" i="3"/>
  <c r="Q48" i="3"/>
  <c r="R48" i="3"/>
  <c r="P48" i="3"/>
  <c r="N48" i="3"/>
  <c r="W18" i="3"/>
  <c r="X18" i="3"/>
  <c r="V18" i="3"/>
  <c r="T18" i="3"/>
  <c r="V141" i="3"/>
  <c r="X141" i="3"/>
  <c r="T141" i="3"/>
  <c r="W141" i="3"/>
  <c r="V53" i="3"/>
  <c r="X53" i="3"/>
  <c r="T53" i="3"/>
  <c r="W53" i="3"/>
  <c r="X307" i="3"/>
  <c r="V307" i="3"/>
  <c r="W307" i="3"/>
  <c r="T307" i="3"/>
  <c r="W269" i="3"/>
  <c r="V269" i="3"/>
  <c r="X269" i="3"/>
  <c r="T269" i="3"/>
  <c r="R280" i="3"/>
  <c r="N280" i="3"/>
  <c r="P280" i="3"/>
  <c r="Q280" i="3"/>
  <c r="Q196" i="3"/>
  <c r="R196" i="3"/>
  <c r="N196" i="3"/>
  <c r="P196" i="3"/>
  <c r="P175" i="3"/>
  <c r="R175" i="3"/>
  <c r="N175" i="3"/>
  <c r="Q175" i="3"/>
  <c r="Q108" i="3"/>
  <c r="P108" i="3"/>
  <c r="R108" i="3"/>
  <c r="N108" i="3"/>
  <c r="Q76" i="3"/>
  <c r="P76" i="3"/>
  <c r="R76" i="3"/>
  <c r="N76" i="3"/>
  <c r="X222" i="3"/>
  <c r="T222" i="3"/>
  <c r="V222" i="3"/>
  <c r="W222" i="3"/>
  <c r="X206" i="3"/>
  <c r="T206" i="3"/>
  <c r="V206" i="3"/>
  <c r="W206" i="3"/>
  <c r="W158" i="3"/>
  <c r="T158" i="3"/>
  <c r="X158" i="3"/>
  <c r="V158" i="3"/>
  <c r="W94" i="3"/>
  <c r="T94" i="3"/>
  <c r="X94" i="3"/>
  <c r="V94" i="3"/>
  <c r="W30" i="3"/>
  <c r="X30" i="3"/>
  <c r="V30" i="3"/>
  <c r="T30" i="3"/>
  <c r="X47" i="3"/>
  <c r="T47" i="3"/>
  <c r="V47" i="3"/>
  <c r="W47" i="3"/>
  <c r="X87" i="3"/>
  <c r="T87" i="3"/>
  <c r="V87" i="3"/>
  <c r="W87" i="3"/>
  <c r="X103" i="3"/>
  <c r="T103" i="3"/>
  <c r="V103" i="3"/>
  <c r="W103" i="3"/>
  <c r="X151" i="3"/>
  <c r="T151" i="3"/>
  <c r="V151" i="3"/>
  <c r="W151" i="3"/>
  <c r="W305" i="3"/>
  <c r="X305" i="3"/>
  <c r="V305" i="3"/>
  <c r="T305" i="3"/>
  <c r="W279" i="3"/>
  <c r="V279" i="3"/>
  <c r="X279" i="3"/>
  <c r="T279" i="3"/>
  <c r="Q259" i="3"/>
  <c r="P259" i="3"/>
  <c r="N259" i="3"/>
  <c r="R259" i="3"/>
  <c r="W176" i="3"/>
  <c r="V176" i="3"/>
  <c r="T176" i="3"/>
  <c r="X176" i="3"/>
  <c r="W120" i="3"/>
  <c r="X120" i="3"/>
  <c r="T120" i="3"/>
  <c r="V120" i="3"/>
  <c r="R228" i="3"/>
  <c r="N228" i="3"/>
  <c r="P228" i="3"/>
  <c r="Q228" i="3"/>
  <c r="R212" i="3"/>
  <c r="N212" i="3"/>
  <c r="P212" i="3"/>
  <c r="Q212" i="3"/>
  <c r="V197" i="3"/>
  <c r="X197" i="3"/>
  <c r="T197" i="3"/>
  <c r="W197" i="3"/>
  <c r="V165" i="3"/>
  <c r="X165" i="3"/>
  <c r="T165" i="3"/>
  <c r="W165" i="3"/>
  <c r="Q106" i="3"/>
  <c r="P106" i="3"/>
  <c r="R106" i="3"/>
  <c r="N106" i="3"/>
  <c r="W40" i="3"/>
  <c r="T40" i="3"/>
  <c r="X40" i="3"/>
  <c r="V40" i="3"/>
  <c r="X161" i="3"/>
  <c r="T161" i="3"/>
  <c r="V161" i="3"/>
  <c r="W161" i="3"/>
  <c r="Q42" i="3"/>
  <c r="P42" i="3"/>
  <c r="N42" i="3"/>
  <c r="R42" i="3"/>
  <c r="N10" i="3"/>
  <c r="P35" i="3"/>
  <c r="R35" i="3"/>
  <c r="N35" i="3"/>
  <c r="Q35" i="3"/>
  <c r="R97" i="3"/>
  <c r="N97" i="3"/>
  <c r="P97" i="3"/>
  <c r="Q97" i="3"/>
  <c r="R129" i="3"/>
  <c r="N129" i="3"/>
  <c r="P129" i="3"/>
  <c r="Q129" i="3"/>
  <c r="R29" i="3"/>
  <c r="N29" i="3"/>
  <c r="P29" i="3"/>
  <c r="Q29" i="3"/>
  <c r="R61" i="3"/>
  <c r="N61" i="3"/>
  <c r="P61" i="3"/>
  <c r="Q61" i="3"/>
  <c r="Q304" i="3"/>
  <c r="N304" i="3"/>
  <c r="P304" i="3"/>
  <c r="R304" i="3"/>
  <c r="X298" i="3"/>
  <c r="T298" i="3"/>
  <c r="V298" i="3"/>
  <c r="W298" i="3"/>
  <c r="X286" i="3"/>
  <c r="T286" i="3"/>
  <c r="V286" i="3"/>
  <c r="W286" i="3"/>
  <c r="V272" i="3"/>
  <c r="X272" i="3"/>
  <c r="T272" i="3"/>
  <c r="W272" i="3"/>
  <c r="W239" i="3"/>
  <c r="T239" i="3"/>
  <c r="X239" i="3"/>
  <c r="V239" i="3"/>
  <c r="W207" i="3"/>
  <c r="T207" i="3"/>
  <c r="X207" i="3"/>
  <c r="V207" i="3"/>
  <c r="W188" i="3"/>
  <c r="V188" i="3"/>
  <c r="T188" i="3"/>
  <c r="X188" i="3"/>
  <c r="Q194" i="3"/>
  <c r="N194" i="3"/>
  <c r="R194" i="3"/>
  <c r="P194" i="3"/>
  <c r="W162" i="3"/>
  <c r="T162" i="3"/>
  <c r="V162" i="3"/>
  <c r="X162" i="3"/>
  <c r="W132" i="3"/>
  <c r="X132" i="3"/>
  <c r="T132" i="3"/>
  <c r="V132" i="3"/>
  <c r="W100" i="3"/>
  <c r="X100" i="3"/>
  <c r="T100" i="3"/>
  <c r="V100" i="3"/>
  <c r="P218" i="3"/>
  <c r="R218" i="3"/>
  <c r="N218" i="3"/>
  <c r="Q218" i="3"/>
  <c r="Q150" i="3"/>
  <c r="P150" i="3"/>
  <c r="R150" i="3"/>
  <c r="N150" i="3"/>
  <c r="Q86" i="3"/>
  <c r="P86" i="3"/>
  <c r="R86" i="3"/>
  <c r="N86" i="3"/>
  <c r="W52" i="3"/>
  <c r="T52" i="3"/>
  <c r="X52" i="3"/>
  <c r="V52" i="3"/>
  <c r="W20" i="3"/>
  <c r="T20" i="3"/>
  <c r="X20" i="3"/>
  <c r="V20" i="3"/>
  <c r="P55" i="3"/>
  <c r="R55" i="3"/>
  <c r="N55" i="3"/>
  <c r="Q55" i="3"/>
  <c r="P75" i="3"/>
  <c r="R75" i="3"/>
  <c r="N75" i="3"/>
  <c r="Q75" i="3"/>
  <c r="P91" i="3"/>
  <c r="R91" i="3"/>
  <c r="N91" i="3"/>
  <c r="Q91" i="3"/>
  <c r="P107" i="3"/>
  <c r="R107" i="3"/>
  <c r="N107" i="3"/>
  <c r="Q107" i="3"/>
  <c r="P139" i="3"/>
  <c r="R139" i="3"/>
  <c r="N139" i="3"/>
  <c r="Q139" i="3"/>
  <c r="W64" i="3"/>
  <c r="X64" i="3"/>
  <c r="T64" i="3"/>
  <c r="V64" i="3"/>
  <c r="W287" i="3"/>
  <c r="V287" i="3"/>
  <c r="X287" i="3"/>
  <c r="T287" i="3"/>
  <c r="Q289" i="3"/>
  <c r="N289" i="3"/>
  <c r="R289" i="3"/>
  <c r="P289" i="3"/>
  <c r="W253" i="3"/>
  <c r="X253" i="3"/>
  <c r="T253" i="3"/>
  <c r="V253" i="3"/>
  <c r="Q217" i="3"/>
  <c r="P217" i="3"/>
  <c r="N217" i="3"/>
  <c r="R217" i="3"/>
  <c r="R258" i="3"/>
  <c r="N258" i="3"/>
  <c r="P258" i="3"/>
  <c r="Q258" i="3"/>
  <c r="W184" i="3"/>
  <c r="V184" i="3"/>
  <c r="T184" i="3"/>
  <c r="X184" i="3"/>
  <c r="W160" i="3"/>
  <c r="X160" i="3"/>
  <c r="V160" i="3"/>
  <c r="T160" i="3"/>
  <c r="W96" i="3"/>
  <c r="X96" i="3"/>
  <c r="T96" i="3"/>
  <c r="V96" i="3"/>
  <c r="V173" i="3"/>
  <c r="X173" i="3"/>
  <c r="T173" i="3"/>
  <c r="W173" i="3"/>
  <c r="Q146" i="3"/>
  <c r="P146" i="3"/>
  <c r="R146" i="3"/>
  <c r="N146" i="3"/>
  <c r="Q114" i="3"/>
  <c r="P114" i="3"/>
  <c r="R114" i="3"/>
  <c r="N114" i="3"/>
  <c r="Q82" i="3"/>
  <c r="P82" i="3"/>
  <c r="R82" i="3"/>
  <c r="N82" i="3"/>
  <c r="W16" i="3"/>
  <c r="T16" i="3"/>
  <c r="X16" i="3"/>
  <c r="V16" i="3"/>
  <c r="Q50" i="3"/>
  <c r="P50" i="3"/>
  <c r="N50" i="3"/>
  <c r="R50" i="3"/>
  <c r="P27" i="3"/>
  <c r="R27" i="3"/>
  <c r="N27" i="3"/>
  <c r="Q27" i="3"/>
  <c r="P59" i="3"/>
  <c r="R59" i="3"/>
  <c r="N59" i="3"/>
  <c r="Q59" i="3"/>
  <c r="R77" i="3"/>
  <c r="N77" i="3"/>
  <c r="P77" i="3"/>
  <c r="Q77" i="3"/>
  <c r="R93" i="3"/>
  <c r="N93" i="3"/>
  <c r="P93" i="3"/>
  <c r="Q93" i="3"/>
  <c r="R109" i="3"/>
  <c r="N109" i="3"/>
  <c r="P109" i="3"/>
  <c r="Q109" i="3"/>
  <c r="R125" i="3"/>
  <c r="N125" i="3"/>
  <c r="P125" i="3"/>
  <c r="Q125" i="3"/>
  <c r="R21" i="3"/>
  <c r="N21" i="3"/>
  <c r="P21" i="3"/>
  <c r="Q21" i="3"/>
  <c r="W295" i="3"/>
  <c r="T295" i="3"/>
  <c r="V295" i="3"/>
  <c r="X295" i="3"/>
  <c r="W267" i="3"/>
  <c r="V267" i="3"/>
  <c r="X267" i="3"/>
  <c r="T267" i="3"/>
  <c r="Q265" i="3"/>
  <c r="P265" i="3"/>
  <c r="N265" i="3"/>
  <c r="R265" i="3"/>
  <c r="W247" i="3"/>
  <c r="T247" i="3"/>
  <c r="X247" i="3"/>
  <c r="V247" i="3"/>
  <c r="W215" i="3"/>
  <c r="T215" i="3"/>
  <c r="X215" i="3"/>
  <c r="V215" i="3"/>
  <c r="Q229" i="3"/>
  <c r="P229" i="3"/>
  <c r="N229" i="3"/>
  <c r="R229" i="3"/>
  <c r="P264" i="3"/>
  <c r="R264" i="3"/>
  <c r="N264" i="3"/>
  <c r="Q264" i="3"/>
  <c r="W249" i="3"/>
  <c r="X249" i="3"/>
  <c r="T249" i="3"/>
  <c r="V249" i="3"/>
  <c r="Q170" i="3"/>
  <c r="N170" i="3"/>
  <c r="R170" i="3"/>
  <c r="P170" i="3"/>
  <c r="W140" i="3"/>
  <c r="X140" i="3"/>
  <c r="T140" i="3"/>
  <c r="V140" i="3"/>
  <c r="P238" i="3"/>
  <c r="R238" i="3"/>
  <c r="N238" i="3"/>
  <c r="Q238" i="3"/>
  <c r="V185" i="3"/>
  <c r="X185" i="3"/>
  <c r="T185" i="3"/>
  <c r="W185" i="3"/>
  <c r="Q126" i="3"/>
  <c r="P126" i="3"/>
  <c r="R126" i="3"/>
  <c r="N126" i="3"/>
  <c r="W60" i="3"/>
  <c r="T60" i="3"/>
  <c r="X60" i="3"/>
  <c r="V60" i="3"/>
  <c r="W28" i="3"/>
  <c r="T28" i="3"/>
  <c r="X28" i="3"/>
  <c r="V28" i="3"/>
  <c r="Q62" i="3"/>
  <c r="P62" i="3"/>
  <c r="N62" i="3"/>
  <c r="R62" i="3"/>
  <c r="P15" i="3"/>
  <c r="R15" i="3"/>
  <c r="N15" i="3"/>
  <c r="Q15" i="3"/>
  <c r="P71" i="3"/>
  <c r="R71" i="3"/>
  <c r="N71" i="3"/>
  <c r="Q71" i="3"/>
  <c r="P119" i="3"/>
  <c r="R119" i="3"/>
  <c r="N119" i="3"/>
  <c r="Q119" i="3"/>
  <c r="P135" i="3"/>
  <c r="R135" i="3"/>
  <c r="N135" i="3"/>
  <c r="Q135" i="3"/>
  <c r="P290" i="3"/>
  <c r="R290" i="3"/>
  <c r="N290" i="3"/>
  <c r="Q290" i="3"/>
  <c r="R276" i="3"/>
  <c r="N276" i="3"/>
  <c r="P276" i="3"/>
  <c r="Q276" i="3"/>
  <c r="Q243" i="3"/>
  <c r="P243" i="3"/>
  <c r="N243" i="3"/>
  <c r="R243" i="3"/>
  <c r="Q211" i="3"/>
  <c r="P211" i="3"/>
  <c r="N211" i="3"/>
  <c r="R211" i="3"/>
  <c r="W225" i="3"/>
  <c r="X225" i="3"/>
  <c r="T225" i="3"/>
  <c r="V225" i="3"/>
  <c r="Q192" i="3"/>
  <c r="R192" i="3"/>
  <c r="N192" i="3"/>
  <c r="P192" i="3"/>
  <c r="V198" i="3"/>
  <c r="X198" i="3"/>
  <c r="W198" i="3"/>
  <c r="T198" i="3"/>
  <c r="P171" i="3"/>
  <c r="R171" i="3"/>
  <c r="N171" i="3"/>
  <c r="Q171" i="3"/>
  <c r="Q136" i="3"/>
  <c r="P136" i="3"/>
  <c r="R136" i="3"/>
  <c r="N136" i="3"/>
  <c r="Q104" i="3"/>
  <c r="P104" i="3"/>
  <c r="R104" i="3"/>
  <c r="N104" i="3"/>
  <c r="Q72" i="3"/>
  <c r="P72" i="3"/>
  <c r="R72" i="3"/>
  <c r="N72" i="3"/>
  <c r="V204" i="3"/>
  <c r="X204" i="3"/>
  <c r="T204" i="3"/>
  <c r="W204" i="3"/>
  <c r="R181" i="3"/>
  <c r="N181" i="3"/>
  <c r="P181" i="3"/>
  <c r="Q181" i="3"/>
  <c r="W154" i="3"/>
  <c r="T154" i="3"/>
  <c r="X154" i="3"/>
  <c r="V154" i="3"/>
  <c r="Q56" i="3"/>
  <c r="R56" i="3"/>
  <c r="P56" i="3"/>
  <c r="N56" i="3"/>
  <c r="Q24" i="3"/>
  <c r="R24" i="3"/>
  <c r="P24" i="3"/>
  <c r="N24" i="3"/>
  <c r="W58" i="3"/>
  <c r="X58" i="3"/>
  <c r="V58" i="3"/>
  <c r="T58" i="3"/>
  <c r="X51" i="3"/>
  <c r="T51" i="3"/>
  <c r="V51" i="3"/>
  <c r="W51" i="3"/>
  <c r="V73" i="3"/>
  <c r="X73" i="3"/>
  <c r="T73" i="3"/>
  <c r="W73" i="3"/>
  <c r="V121" i="3"/>
  <c r="X121" i="3"/>
  <c r="T121" i="3"/>
  <c r="W121" i="3"/>
  <c r="R296" i="3"/>
  <c r="N296" i="3"/>
  <c r="Q296" i="3"/>
  <c r="P296" i="3"/>
  <c r="Q275" i="3"/>
  <c r="R275" i="3"/>
  <c r="N275" i="3"/>
  <c r="P275" i="3"/>
  <c r="P270" i="3"/>
  <c r="R270" i="3"/>
  <c r="N270" i="3"/>
  <c r="Q270" i="3"/>
  <c r="R288" i="3"/>
  <c r="N288" i="3"/>
  <c r="P288" i="3"/>
  <c r="Q288" i="3"/>
  <c r="W255" i="3"/>
  <c r="T255" i="3"/>
  <c r="X255" i="3"/>
  <c r="V255" i="3"/>
  <c r="W205" i="3"/>
  <c r="X205" i="3"/>
  <c r="T205" i="3"/>
  <c r="V205" i="3"/>
  <c r="Q172" i="3"/>
  <c r="R172" i="3"/>
  <c r="N172" i="3"/>
  <c r="P172" i="3"/>
  <c r="W178" i="3"/>
  <c r="V178" i="3"/>
  <c r="T178" i="3"/>
  <c r="X178" i="3"/>
  <c r="X242" i="3"/>
  <c r="T242" i="3"/>
  <c r="V242" i="3"/>
  <c r="W242" i="3"/>
  <c r="X226" i="3"/>
  <c r="T226" i="3"/>
  <c r="V226" i="3"/>
  <c r="W226" i="3"/>
  <c r="R193" i="3"/>
  <c r="N193" i="3"/>
  <c r="P193" i="3"/>
  <c r="Q193" i="3"/>
  <c r="T164" i="3"/>
  <c r="W164" i="3"/>
  <c r="V164" i="3"/>
  <c r="X164" i="3"/>
  <c r="W102" i="3"/>
  <c r="T102" i="3"/>
  <c r="X102" i="3"/>
  <c r="V102" i="3"/>
  <c r="W70" i="3"/>
  <c r="T70" i="3"/>
  <c r="X70" i="3"/>
  <c r="V70" i="3"/>
  <c r="X39" i="3"/>
  <c r="T39" i="3"/>
  <c r="V39" i="3"/>
  <c r="W39" i="3"/>
  <c r="X67" i="3"/>
  <c r="T67" i="3"/>
  <c r="V67" i="3"/>
  <c r="W67" i="3"/>
  <c r="X99" i="3"/>
  <c r="T99" i="3"/>
  <c r="V99" i="3"/>
  <c r="W99" i="3"/>
  <c r="X147" i="3"/>
  <c r="T147" i="3"/>
  <c r="V147" i="3"/>
  <c r="W147" i="3"/>
  <c r="W294" i="3"/>
  <c r="X294" i="3"/>
  <c r="T294" i="3"/>
  <c r="V294" i="3"/>
  <c r="Q271" i="3"/>
  <c r="R271" i="3"/>
  <c r="N271" i="3"/>
  <c r="P271" i="3"/>
  <c r="W273" i="3"/>
  <c r="V273" i="3"/>
  <c r="X273" i="3"/>
  <c r="T273" i="3"/>
  <c r="R284" i="3"/>
  <c r="N284" i="3"/>
  <c r="P284" i="3"/>
  <c r="Q284" i="3"/>
  <c r="W251" i="3"/>
  <c r="T251" i="3"/>
  <c r="X251" i="3"/>
  <c r="V251" i="3"/>
  <c r="W233" i="3"/>
  <c r="X233" i="3"/>
  <c r="T233" i="3"/>
  <c r="V233" i="3"/>
  <c r="W201" i="3"/>
  <c r="X201" i="3"/>
  <c r="T201" i="3"/>
  <c r="V201" i="3"/>
  <c r="V250" i="3"/>
  <c r="X250" i="3"/>
  <c r="T250" i="3"/>
  <c r="W250" i="3"/>
  <c r="Q168" i="3"/>
  <c r="R168" i="3"/>
  <c r="N168" i="3"/>
  <c r="P168" i="3"/>
  <c r="W174" i="3"/>
  <c r="V174" i="3"/>
  <c r="T174" i="3"/>
  <c r="X174" i="3"/>
  <c r="Q144" i="3"/>
  <c r="P144" i="3"/>
  <c r="R144" i="3"/>
  <c r="N144" i="3"/>
  <c r="R189" i="3"/>
  <c r="N189" i="3"/>
  <c r="P189" i="3"/>
  <c r="Q189" i="3"/>
  <c r="W66" i="3"/>
  <c r="T66" i="3"/>
  <c r="X66" i="3"/>
  <c r="V66" i="3"/>
  <c r="Q32" i="3"/>
  <c r="R32" i="3"/>
  <c r="P32" i="3"/>
  <c r="N32" i="3"/>
  <c r="W34" i="3"/>
  <c r="X34" i="3"/>
  <c r="V34" i="3"/>
  <c r="T34" i="3"/>
  <c r="X43" i="3"/>
  <c r="T43" i="3"/>
  <c r="V43" i="3"/>
  <c r="W43" i="3"/>
  <c r="V69" i="3"/>
  <c r="X69" i="3"/>
  <c r="T69" i="3"/>
  <c r="W69" i="3"/>
  <c r="V85" i="3"/>
  <c r="X85" i="3"/>
  <c r="T85" i="3"/>
  <c r="W85" i="3"/>
  <c r="V101" i="3"/>
  <c r="X101" i="3"/>
  <c r="T101" i="3"/>
  <c r="W101" i="3"/>
  <c r="V117" i="3"/>
  <c r="X117" i="3"/>
  <c r="T117" i="3"/>
  <c r="W117" i="3"/>
  <c r="V133" i="3"/>
  <c r="X133" i="3"/>
  <c r="T133" i="3"/>
  <c r="W133" i="3"/>
  <c r="V149" i="3"/>
  <c r="X149" i="3"/>
  <c r="T149" i="3"/>
  <c r="W149" i="3"/>
  <c r="V37" i="3"/>
  <c r="X37" i="3"/>
  <c r="T37" i="3"/>
  <c r="W37" i="3"/>
  <c r="Q283" i="3"/>
  <c r="R283" i="3"/>
  <c r="N283" i="3"/>
  <c r="P283" i="3"/>
  <c r="P278" i="3"/>
  <c r="R278" i="3"/>
  <c r="N278" i="3"/>
  <c r="Q278" i="3"/>
  <c r="W213" i="3"/>
  <c r="X213" i="3"/>
  <c r="T213" i="3"/>
  <c r="V213" i="3"/>
  <c r="X256" i="3"/>
  <c r="T256" i="3"/>
  <c r="V256" i="3"/>
  <c r="W256" i="3"/>
  <c r="Q180" i="3"/>
  <c r="R180" i="3"/>
  <c r="N180" i="3"/>
  <c r="P180" i="3"/>
  <c r="W186" i="3"/>
  <c r="V186" i="3"/>
  <c r="T186" i="3"/>
  <c r="X186" i="3"/>
  <c r="P191" i="3"/>
  <c r="R191" i="3"/>
  <c r="N191" i="3"/>
  <c r="Q191" i="3"/>
  <c r="X230" i="3"/>
  <c r="T230" i="3"/>
  <c r="V230" i="3"/>
  <c r="W230" i="3"/>
  <c r="X214" i="3"/>
  <c r="T214" i="3"/>
  <c r="V214" i="3"/>
  <c r="W214" i="3"/>
  <c r="W142" i="3"/>
  <c r="T142" i="3"/>
  <c r="X142" i="3"/>
  <c r="V142" i="3"/>
  <c r="W78" i="3"/>
  <c r="T78" i="3"/>
  <c r="X78" i="3"/>
  <c r="V78" i="3"/>
  <c r="Q44" i="3"/>
  <c r="R44" i="3"/>
  <c r="P44" i="3"/>
  <c r="N44" i="3"/>
  <c r="Q12" i="3"/>
  <c r="R12" i="3"/>
  <c r="P12" i="3"/>
  <c r="N12" i="3"/>
  <c r="X127" i="3"/>
  <c r="T127" i="3"/>
  <c r="V127" i="3"/>
  <c r="W127" i="3"/>
  <c r="X143" i="3"/>
  <c r="T143" i="3"/>
  <c r="V143" i="3"/>
  <c r="W143" i="3"/>
  <c r="P10" i="3" l="1"/>
  <c r="R10" i="3"/>
  <c r="S11" i="3"/>
  <c r="T11" i="3" l="1"/>
  <c r="X11" i="3" s="1"/>
  <c r="S12" i="3"/>
  <c r="S13" i="3" l="1"/>
  <c r="V11" i="3"/>
  <c r="T12" i="3"/>
  <c r="V12" i="3" l="1"/>
  <c r="X12" i="3"/>
  <c r="V13" i="3"/>
  <c r="T13" i="3"/>
  <c r="X13" i="3" s="1"/>
  <c r="S14" i="3"/>
  <c r="T14" i="3" l="1"/>
  <c r="S15" i="3"/>
  <c r="V14" i="3" l="1"/>
  <c r="X14" i="3"/>
  <c r="T15" i="3"/>
  <c r="V15" i="3" s="1"/>
  <c r="M16" i="3"/>
  <c r="N16" i="3" l="1"/>
  <c r="X15" i="3"/>
  <c r="S17" i="3"/>
  <c r="T17" i="3" l="1"/>
  <c r="P16" i="3"/>
  <c r="M18" i="3"/>
  <c r="R16" i="3"/>
  <c r="S19" i="3" l="1"/>
  <c r="X17" i="3"/>
  <c r="V17" i="3"/>
  <c r="N18" i="3"/>
  <c r="P18" i="3" s="1"/>
  <c r="R18" i="3" l="1"/>
  <c r="X19" i="3"/>
  <c r="T19" i="3"/>
  <c r="V19" i="3"/>
  <c r="M20" i="3"/>
  <c r="S21" i="3" l="1"/>
  <c r="N20" i="3"/>
  <c r="P20" i="3" l="1"/>
  <c r="R20" i="3"/>
  <c r="M22" i="3"/>
  <c r="V21" i="3"/>
  <c r="T21" i="3"/>
  <c r="X21" i="3" s="1"/>
  <c r="M23" i="3" l="1"/>
  <c r="N22" i="3"/>
  <c r="P22" i="3" l="1"/>
  <c r="P23" i="3"/>
  <c r="R23" i="3"/>
  <c r="N23" i="3"/>
  <c r="S24" i="3"/>
  <c r="R22" i="3"/>
  <c r="S25" i="3" l="1"/>
  <c r="T24" i="3"/>
  <c r="X24" i="3"/>
  <c r="T25" i="3" l="1"/>
  <c r="V24" i="3"/>
  <c r="S26" i="3"/>
  <c r="S27" i="3" l="1"/>
  <c r="X25" i="3"/>
  <c r="X26" i="3"/>
  <c r="T26" i="3"/>
  <c r="V26" i="3" s="1"/>
  <c r="V25" i="3"/>
  <c r="T27" i="3" l="1"/>
  <c r="M28" i="3"/>
  <c r="X27" i="3" l="1"/>
  <c r="V27" i="3"/>
  <c r="S29" i="3"/>
  <c r="N28" i="3"/>
  <c r="P28" i="3" l="1"/>
  <c r="R28" i="3"/>
  <c r="T29" i="3"/>
  <c r="X29" i="3" s="1"/>
  <c r="M30" i="3"/>
  <c r="S31" i="3" l="1"/>
  <c r="V29" i="3"/>
  <c r="N30" i="3"/>
  <c r="P30" i="3" s="1"/>
  <c r="S32" i="3" l="1"/>
  <c r="R30" i="3"/>
  <c r="X31" i="3"/>
  <c r="T31" i="3"/>
  <c r="V31" i="3"/>
  <c r="M33" i="3" l="1"/>
  <c r="T32" i="3"/>
  <c r="X32" i="3"/>
  <c r="V32" i="3"/>
  <c r="R33" i="3" l="1"/>
  <c r="N33" i="3"/>
  <c r="P33" i="3"/>
  <c r="M34" i="3"/>
  <c r="S35" i="3" l="1"/>
  <c r="P34" i="3"/>
  <c r="N34" i="3"/>
  <c r="R34" i="3"/>
  <c r="T35" i="3" l="1"/>
  <c r="X35" i="3" s="1"/>
  <c r="M36" i="3"/>
  <c r="P36" i="3" l="1"/>
  <c r="N36" i="3"/>
  <c r="V35" i="3"/>
  <c r="M37" i="3"/>
  <c r="R37" i="3" l="1"/>
  <c r="N37" i="3"/>
  <c r="P37" i="3"/>
  <c r="S38" i="3"/>
  <c r="R36" i="3"/>
  <c r="X38" i="3" l="1"/>
  <c r="V38" i="3"/>
  <c r="T38" i="3"/>
  <c r="M39" i="3"/>
  <c r="M40" i="3" l="1"/>
  <c r="P39" i="3"/>
  <c r="R39" i="3"/>
  <c r="N39" i="3"/>
  <c r="M41" i="3" l="1"/>
  <c r="R40" i="3"/>
  <c r="N40" i="3"/>
  <c r="N41" i="3" l="1"/>
  <c r="P40" i="3"/>
  <c r="S42" i="3"/>
  <c r="R41" i="3" l="1"/>
  <c r="P41" i="3"/>
  <c r="V42" i="3"/>
  <c r="T42" i="3"/>
  <c r="M43" i="3"/>
  <c r="N43" i="3" l="1"/>
  <c r="R43" i="3" s="1"/>
  <c r="S44" i="3"/>
  <c r="X42" i="3"/>
  <c r="T44" i="3" l="1"/>
  <c r="X44" i="3"/>
  <c r="P43" i="3"/>
  <c r="S45" i="3"/>
  <c r="S46" i="3" l="1"/>
  <c r="T45" i="3"/>
  <c r="V44" i="3"/>
  <c r="V45" i="3" l="1"/>
  <c r="X45" i="3"/>
  <c r="M47" i="3"/>
  <c r="X46" i="3"/>
  <c r="T46" i="3"/>
  <c r="R47" i="3" l="1"/>
  <c r="N47" i="3"/>
  <c r="P47" i="3" s="1"/>
  <c r="V46" i="3"/>
  <c r="S48" i="3"/>
  <c r="T48" i="3" l="1"/>
  <c r="S49" i="3"/>
  <c r="V48" i="3" l="1"/>
  <c r="X49" i="3"/>
  <c r="T49" i="3"/>
  <c r="V49" i="3" s="1"/>
  <c r="X48" i="3"/>
  <c r="S50" i="3"/>
  <c r="T50" i="3" l="1"/>
  <c r="M51" i="3"/>
  <c r="V50" i="3" l="1"/>
  <c r="R51" i="3"/>
  <c r="N51" i="3"/>
  <c r="P51" i="3" s="1"/>
  <c r="X50" i="3"/>
  <c r="M52" i="3"/>
  <c r="M53" i="3" l="1"/>
  <c r="N52" i="3"/>
  <c r="R52" i="3" l="1"/>
  <c r="P52" i="3"/>
  <c r="N53" i="3"/>
  <c r="R53" i="3" s="1"/>
  <c r="M54" i="3"/>
  <c r="N54" i="3" l="1"/>
  <c r="P54" i="3" s="1"/>
  <c r="P53" i="3"/>
  <c r="S55" i="3"/>
  <c r="X55" i="3" l="1"/>
  <c r="T55" i="3"/>
  <c r="V55" i="3"/>
  <c r="R54" i="3"/>
  <c r="S56" i="3"/>
  <c r="S57" i="3" l="1"/>
  <c r="T56" i="3"/>
  <c r="X56" i="3"/>
  <c r="V56" i="3"/>
  <c r="X57" i="3" l="1"/>
  <c r="T57" i="3"/>
  <c r="V57" i="3" s="1"/>
  <c r="M58" i="3"/>
  <c r="S59" i="3" l="1"/>
  <c r="N58" i="3"/>
  <c r="P58" i="3" s="1"/>
  <c r="R58" i="3" l="1"/>
  <c r="X59" i="3"/>
  <c r="T59" i="3"/>
  <c r="V59" i="3"/>
  <c r="M60" i="3"/>
  <c r="S61" i="3" l="1"/>
  <c r="R60" i="3"/>
  <c r="N60" i="3"/>
  <c r="P60" i="3" l="1"/>
  <c r="X61" i="3"/>
  <c r="T61" i="3"/>
  <c r="V61" i="3" s="1"/>
  <c r="S62" i="3"/>
  <c r="S63" i="3" l="1"/>
  <c r="T62" i="3"/>
  <c r="V62" i="3" l="1"/>
  <c r="T63" i="3"/>
  <c r="X63" i="3" s="1"/>
  <c r="X62" i="3"/>
  <c r="M64" i="3"/>
  <c r="M65" i="3" l="1"/>
  <c r="V63" i="3"/>
  <c r="P64" i="3"/>
  <c r="N64" i="3"/>
  <c r="R64" i="3" l="1"/>
  <c r="N65" i="3"/>
  <c r="P65" i="3" s="1"/>
  <c r="M66" i="3"/>
  <c r="M67" i="3" l="1"/>
  <c r="N66" i="3"/>
  <c r="R65" i="3"/>
  <c r="P66" i="3" l="1"/>
  <c r="R66" i="3"/>
  <c r="N67" i="3"/>
  <c r="S68" i="3"/>
  <c r="P67" i="3" l="1"/>
  <c r="R67" i="3"/>
  <c r="X68" i="3"/>
  <c r="T68" i="3"/>
  <c r="V68" i="3"/>
  <c r="M69" i="3"/>
  <c r="N69" i="3" l="1"/>
  <c r="R69" i="3" s="1"/>
  <c r="M70" i="3"/>
  <c r="P69" i="3" l="1"/>
  <c r="S71" i="3"/>
  <c r="N70" i="3"/>
  <c r="P70" i="3" l="1"/>
  <c r="R70" i="3"/>
  <c r="T71" i="3"/>
  <c r="X71" i="3" s="1"/>
  <c r="S72" i="3"/>
  <c r="M73" i="3" l="1"/>
  <c r="V71" i="3"/>
  <c r="X72" i="3"/>
  <c r="T72" i="3"/>
  <c r="V72" i="3"/>
  <c r="R73" i="3" l="1"/>
  <c r="N73" i="3"/>
  <c r="P73" i="3"/>
  <c r="M74" i="3"/>
  <c r="N74" i="3" l="1"/>
  <c r="R74" i="3" s="1"/>
  <c r="S75" i="3"/>
  <c r="P74" i="3" l="1"/>
  <c r="T75" i="3"/>
  <c r="X75" i="3" s="1"/>
  <c r="S76" i="3"/>
  <c r="S77" i="3" l="1"/>
  <c r="V75" i="3"/>
  <c r="T76" i="3"/>
  <c r="X76" i="3" l="1"/>
  <c r="T77" i="3"/>
  <c r="M78" i="3"/>
  <c r="V76" i="3"/>
  <c r="V77" i="3" l="1"/>
  <c r="X77" i="3"/>
  <c r="N78" i="3"/>
  <c r="S79" i="3"/>
  <c r="X79" i="3" l="1"/>
  <c r="T79" i="3"/>
  <c r="V79" i="3"/>
  <c r="M80" i="3"/>
  <c r="R78" i="3"/>
  <c r="P78" i="3"/>
  <c r="R80" i="3" l="1"/>
  <c r="N80" i="3"/>
  <c r="M81" i="3"/>
  <c r="P80" i="3" l="1"/>
  <c r="R81" i="3"/>
  <c r="N81" i="3"/>
  <c r="P81" i="3"/>
  <c r="S82" i="3"/>
  <c r="T82" i="3" l="1"/>
  <c r="X82" i="3"/>
  <c r="V82" i="3"/>
  <c r="S83" i="3"/>
  <c r="M84" i="3" l="1"/>
  <c r="T83" i="3"/>
  <c r="X83" i="3" s="1"/>
  <c r="V83" i="3" l="1"/>
  <c r="N84" i="3"/>
  <c r="M85" i="3"/>
  <c r="N85" i="3" l="1"/>
  <c r="R84" i="3"/>
  <c r="S86" i="3"/>
  <c r="P84" i="3"/>
  <c r="R85" i="3" l="1"/>
  <c r="P85" i="3"/>
  <c r="T86" i="3"/>
  <c r="V86" i="3"/>
  <c r="M87" i="3"/>
  <c r="P87" i="3" l="1"/>
  <c r="R87" i="3"/>
  <c r="N87" i="3"/>
  <c r="X86" i="3"/>
  <c r="S88" i="3"/>
  <c r="X88" i="3" l="1"/>
  <c r="T88" i="3"/>
  <c r="V88" i="3"/>
  <c r="S89" i="3"/>
  <c r="V89" i="3" l="1"/>
  <c r="T89" i="3"/>
  <c r="X89" i="3" s="1"/>
  <c r="S90" i="3"/>
  <c r="T90" i="3" l="1"/>
  <c r="S91" i="3"/>
  <c r="V90" i="3" l="1"/>
  <c r="X90" i="3"/>
  <c r="T91" i="3"/>
  <c r="X91" i="3" s="1"/>
  <c r="M92" i="3"/>
  <c r="S93" i="3" l="1"/>
  <c r="V91" i="3"/>
  <c r="N92" i="3"/>
  <c r="R92" i="3" s="1"/>
  <c r="T93" i="3" l="1"/>
  <c r="P92" i="3"/>
  <c r="M94" i="3"/>
  <c r="N94" i="3" l="1"/>
  <c r="X93" i="3"/>
  <c r="V93" i="3"/>
  <c r="S95" i="3"/>
  <c r="X95" i="3" l="1"/>
  <c r="T95" i="3"/>
  <c r="V95" i="3"/>
  <c r="M96" i="3"/>
  <c r="R94" i="3"/>
  <c r="P94" i="3"/>
  <c r="S97" i="3" l="1"/>
  <c r="P96" i="3"/>
  <c r="N96" i="3"/>
  <c r="R96" i="3" s="1"/>
  <c r="X97" i="3" l="1"/>
  <c r="T97" i="3"/>
  <c r="V97" i="3" s="1"/>
  <c r="S98" i="3"/>
  <c r="T98" i="3" l="1"/>
  <c r="V98" i="3"/>
  <c r="M99" i="3"/>
  <c r="R99" i="3" l="1"/>
  <c r="N99" i="3"/>
  <c r="P99" i="3" s="1"/>
  <c r="X98" i="3"/>
  <c r="M100" i="3"/>
  <c r="M101" i="3" l="1"/>
  <c r="R100" i="3"/>
  <c r="N100" i="3"/>
  <c r="M102" i="3" l="1"/>
  <c r="P100" i="3"/>
  <c r="N101" i="3"/>
  <c r="P101" i="3" s="1"/>
  <c r="M103" i="3" l="1"/>
  <c r="R101" i="3"/>
  <c r="N102" i="3"/>
  <c r="R102" i="3" s="1"/>
  <c r="P102" i="3" l="1"/>
  <c r="N103" i="3"/>
  <c r="S104" i="3"/>
  <c r="R103" i="3" l="1"/>
  <c r="P103" i="3"/>
  <c r="S105" i="3"/>
  <c r="T104" i="3"/>
  <c r="X104" i="3" s="1"/>
  <c r="T105" i="3" l="1"/>
  <c r="X105" i="3" s="1"/>
  <c r="V104" i="3"/>
  <c r="S106" i="3"/>
  <c r="S107" i="3" l="1"/>
  <c r="T106" i="3"/>
  <c r="V105" i="3"/>
  <c r="V106" i="3" l="1"/>
  <c r="T107" i="3"/>
  <c r="X106" i="3"/>
  <c r="S108" i="3"/>
  <c r="X107" i="3" l="1"/>
  <c r="V107" i="3"/>
  <c r="S109" i="3"/>
  <c r="T108" i="3"/>
  <c r="X108" i="3" l="1"/>
  <c r="T109" i="3"/>
  <c r="V108" i="3"/>
  <c r="S110" i="3"/>
  <c r="T110" i="3" l="1"/>
  <c r="X109" i="3"/>
  <c r="V109" i="3"/>
  <c r="S111" i="3"/>
  <c r="V110" i="3" l="1"/>
  <c r="X110" i="3"/>
  <c r="M112" i="3"/>
  <c r="T111" i="3"/>
  <c r="V111" i="3" s="1"/>
  <c r="X111" i="3" l="1"/>
  <c r="N112" i="3"/>
  <c r="R112" i="3" s="1"/>
  <c r="M113" i="3"/>
  <c r="P112" i="3" l="1"/>
  <c r="S114" i="3"/>
  <c r="N113" i="3"/>
  <c r="R113" i="3" l="1"/>
  <c r="P113" i="3"/>
  <c r="T114" i="3"/>
  <c r="X114" i="3"/>
  <c r="S115" i="3"/>
  <c r="X115" i="3" l="1"/>
  <c r="T115" i="3"/>
  <c r="V115" i="3"/>
  <c r="M116" i="3"/>
  <c r="V114" i="3"/>
  <c r="P116" i="3" l="1"/>
  <c r="N116" i="3"/>
  <c r="M117" i="3"/>
  <c r="R116" i="3" l="1"/>
  <c r="N117" i="3"/>
  <c r="R117" i="3" s="1"/>
  <c r="M118" i="3"/>
  <c r="P117" i="3" l="1"/>
  <c r="S119" i="3"/>
  <c r="N118" i="3"/>
  <c r="R118" i="3" l="1"/>
  <c r="P118" i="3"/>
  <c r="X119" i="3"/>
  <c r="T119" i="3"/>
  <c r="V119" i="3"/>
  <c r="M120" i="3"/>
  <c r="M121" i="3" l="1"/>
  <c r="P120" i="3"/>
  <c r="N120" i="3"/>
  <c r="N121" i="3" l="1"/>
  <c r="R120" i="3"/>
  <c r="S122" i="3"/>
  <c r="R121" i="3" l="1"/>
  <c r="P121" i="3"/>
  <c r="M123" i="3"/>
  <c r="T122" i="3"/>
  <c r="X122" i="3"/>
  <c r="P123" i="3" l="1"/>
  <c r="N123" i="3"/>
  <c r="R123" i="3" s="1"/>
  <c r="V122" i="3"/>
  <c r="M124" i="3"/>
  <c r="R124" i="3" l="1"/>
  <c r="N124" i="3"/>
  <c r="S125" i="3"/>
  <c r="T125" i="3" l="1"/>
  <c r="X125" i="3" s="1"/>
  <c r="S126" i="3"/>
  <c r="P124" i="3"/>
  <c r="V125" i="3" l="1"/>
  <c r="T126" i="3"/>
  <c r="M127" i="3"/>
  <c r="V126" i="3" l="1"/>
  <c r="X126" i="3"/>
  <c r="S128" i="3"/>
  <c r="N127" i="3"/>
  <c r="R127" i="3" s="1"/>
  <c r="P127" i="3" l="1"/>
  <c r="S129" i="3"/>
  <c r="X128" i="3"/>
  <c r="T128" i="3"/>
  <c r="V128" i="3"/>
  <c r="T129" i="3" l="1"/>
  <c r="X129" i="3" s="1"/>
  <c r="S130" i="3"/>
  <c r="V129" i="3" l="1"/>
  <c r="S131" i="3"/>
  <c r="T130" i="3"/>
  <c r="X130" i="3" s="1"/>
  <c r="M132" i="3" l="1"/>
  <c r="T131" i="3"/>
  <c r="V131" i="3" s="1"/>
  <c r="V130" i="3"/>
  <c r="N132" i="3" l="1"/>
  <c r="X131" i="3"/>
  <c r="M133" i="3"/>
  <c r="S134" i="3" l="1"/>
  <c r="R132" i="3"/>
  <c r="P132" i="3"/>
  <c r="N133" i="3"/>
  <c r="P133" i="3" s="1"/>
  <c r="S135" i="3" l="1"/>
  <c r="T134" i="3"/>
  <c r="X134" i="3" s="1"/>
  <c r="R133" i="3"/>
  <c r="V134" i="3" l="1"/>
  <c r="T135" i="3"/>
  <c r="S136" i="3"/>
  <c r="V135" i="3" l="1"/>
  <c r="X135" i="3"/>
  <c r="S137" i="3"/>
  <c r="T136" i="3"/>
  <c r="X136" i="3" s="1"/>
  <c r="V136" i="3" l="1"/>
  <c r="T137" i="3"/>
  <c r="X137" i="3" s="1"/>
  <c r="M138" i="3"/>
  <c r="P138" i="3" l="1"/>
  <c r="N138" i="3"/>
  <c r="R138" i="3" s="1"/>
  <c r="V137" i="3"/>
  <c r="S139" i="3"/>
  <c r="X139" i="3" l="1"/>
  <c r="T139" i="3"/>
  <c r="V139" i="3"/>
  <c r="M140" i="3"/>
  <c r="M141" i="3" l="1"/>
  <c r="N140" i="3"/>
  <c r="R140" i="3" l="1"/>
  <c r="P140" i="3"/>
  <c r="R141" i="3"/>
  <c r="N141" i="3"/>
  <c r="P141" i="3"/>
  <c r="M142" i="3"/>
  <c r="M143" i="3" l="1"/>
  <c r="R142" i="3"/>
  <c r="N142" i="3"/>
  <c r="P142" i="3" l="1"/>
  <c r="R143" i="3"/>
  <c r="N143" i="3"/>
  <c r="P143" i="3" s="1"/>
  <c r="S144" i="3"/>
  <c r="T144" i="3" l="1"/>
  <c r="M145" i="3"/>
  <c r="N145" i="3" l="1"/>
  <c r="R145" i="3" s="1"/>
  <c r="S146" i="3"/>
  <c r="X144" i="3"/>
  <c r="V144" i="3"/>
  <c r="M147" i="3" l="1"/>
  <c r="P145" i="3"/>
  <c r="T146" i="3"/>
  <c r="X146" i="3" s="1"/>
  <c r="N147" i="3" l="1"/>
  <c r="V146" i="3"/>
  <c r="M148" i="3"/>
  <c r="M149" i="3" l="1"/>
  <c r="R147" i="3"/>
  <c r="N148" i="3"/>
  <c r="P147" i="3"/>
  <c r="P148" i="3" l="1"/>
  <c r="R148" i="3"/>
  <c r="N149" i="3"/>
  <c r="S150" i="3"/>
  <c r="P149" i="3" l="1"/>
  <c r="R149" i="3"/>
  <c r="T150" i="3"/>
  <c r="V150" i="3"/>
  <c r="M151" i="3"/>
  <c r="X150" i="3" l="1"/>
  <c r="N151" i="3"/>
  <c r="S152" i="3"/>
  <c r="T152" i="3" l="1"/>
  <c r="V152" i="3" s="1"/>
  <c r="R151" i="3"/>
  <c r="S153" i="3"/>
  <c r="P151" i="3"/>
  <c r="X152" i="3" l="1"/>
  <c r="T153" i="3"/>
  <c r="M154" i="3"/>
  <c r="N154" i="3" l="1"/>
  <c r="P154" i="3" s="1"/>
  <c r="X153" i="3"/>
  <c r="V153" i="3"/>
  <c r="M155" i="3"/>
  <c r="M156" i="3" l="1"/>
  <c r="R154" i="3"/>
  <c r="P155" i="3"/>
  <c r="N155" i="3"/>
  <c r="R155" i="3" s="1"/>
  <c r="N156" i="3" l="1"/>
  <c r="S157" i="3"/>
  <c r="T157" i="3" l="1"/>
  <c r="X157" i="3" s="1"/>
  <c r="M158" i="3"/>
  <c r="P156" i="3"/>
  <c r="R156" i="3"/>
  <c r="V157" i="3" l="1"/>
  <c r="S159" i="3"/>
  <c r="R158" i="3"/>
  <c r="N158" i="3"/>
  <c r="P158" i="3" s="1"/>
  <c r="M160" i="3" l="1"/>
  <c r="T159" i="3"/>
  <c r="V159" i="3" s="1"/>
  <c r="P160" i="3" l="1"/>
  <c r="N160" i="3"/>
  <c r="R160" i="3"/>
  <c r="X159" i="3"/>
  <c r="M161" i="3"/>
  <c r="M162" i="3" l="1"/>
  <c r="N161" i="3"/>
  <c r="P161" i="3" l="1"/>
  <c r="N162" i="3"/>
  <c r="R161" i="3"/>
  <c r="S163" i="3"/>
  <c r="T163" i="3" l="1"/>
  <c r="V163" i="3" s="1"/>
  <c r="X163" i="3"/>
  <c r="R162" i="3"/>
  <c r="P162" i="3"/>
  <c r="M164" i="3"/>
  <c r="M165" i="3" l="1"/>
  <c r="R164" i="3"/>
  <c r="P164" i="3"/>
  <c r="N164" i="3"/>
  <c r="N165" i="3" l="1"/>
  <c r="R165" i="3" s="1"/>
  <c r="S166" i="3"/>
  <c r="T166" i="3" l="1"/>
  <c r="P165" i="3"/>
  <c r="S167" i="3"/>
  <c r="X167" i="3" l="1"/>
  <c r="T167" i="3"/>
  <c r="V167" i="3"/>
  <c r="S168" i="3"/>
  <c r="V166" i="3"/>
  <c r="X166" i="3"/>
  <c r="V168" i="3" l="1"/>
  <c r="T168" i="3"/>
  <c r="X168" i="3"/>
  <c r="M169" i="3"/>
  <c r="S170" i="3" l="1"/>
  <c r="N169" i="3"/>
  <c r="P169" i="3" s="1"/>
  <c r="R169" i="3" l="1"/>
  <c r="S171" i="3"/>
  <c r="T170" i="3"/>
  <c r="V170" i="3" l="1"/>
  <c r="S172" i="3"/>
  <c r="X170" i="3"/>
  <c r="T171" i="3"/>
  <c r="V171" i="3" s="1"/>
  <c r="T172" i="3" l="1"/>
  <c r="X171" i="3"/>
  <c r="M173" i="3"/>
  <c r="X172" i="3" l="1"/>
  <c r="V172" i="3"/>
  <c r="M174" i="3"/>
  <c r="N173" i="3"/>
  <c r="R173" i="3" s="1"/>
  <c r="P173" i="3" l="1"/>
  <c r="N174" i="3"/>
  <c r="R174" i="3"/>
  <c r="S175" i="3"/>
  <c r="T175" i="3" l="1"/>
  <c r="X175" i="3" s="1"/>
  <c r="M176" i="3"/>
  <c r="P174" i="3"/>
  <c r="V175" i="3" l="1"/>
  <c r="S177" i="3"/>
  <c r="R176" i="3"/>
  <c r="N176" i="3"/>
  <c r="P176" i="3"/>
  <c r="X177" i="3" l="1"/>
  <c r="T177" i="3"/>
  <c r="V177" i="3" s="1"/>
  <c r="M178" i="3"/>
  <c r="M179" i="3" l="1"/>
  <c r="N178" i="3"/>
  <c r="R178" i="3" s="1"/>
  <c r="P178" i="3" l="1"/>
  <c r="P179" i="3"/>
  <c r="N179" i="3"/>
  <c r="R179" i="3" s="1"/>
  <c r="S180" i="3"/>
  <c r="T180" i="3" l="1"/>
  <c r="V180" i="3" s="1"/>
  <c r="S181" i="3"/>
  <c r="V181" i="3" l="1"/>
  <c r="T181" i="3"/>
  <c r="X181" i="3" s="1"/>
  <c r="X180" i="3"/>
  <c r="S182" i="3"/>
  <c r="M183" i="3" l="1"/>
  <c r="T182" i="3"/>
  <c r="V182" i="3" s="1"/>
  <c r="X182" i="3" l="1"/>
  <c r="P183" i="3"/>
  <c r="R183" i="3"/>
  <c r="N183" i="3"/>
  <c r="M184" i="3"/>
  <c r="M185" i="3" l="1"/>
  <c r="R184" i="3"/>
  <c r="N184" i="3"/>
  <c r="P184" i="3"/>
  <c r="N185" i="3" l="1"/>
  <c r="R185" i="3" s="1"/>
  <c r="M186" i="3"/>
  <c r="N186" i="3" l="1"/>
  <c r="R186" i="3"/>
  <c r="P185" i="3"/>
  <c r="S187" i="3"/>
  <c r="M188" i="3" l="1"/>
  <c r="X187" i="3"/>
  <c r="T187" i="3"/>
  <c r="V187" i="3"/>
  <c r="P186" i="3"/>
  <c r="R188" i="3" l="1"/>
  <c r="N188" i="3"/>
  <c r="P188" i="3"/>
  <c r="S189" i="3"/>
  <c r="X189" i="3" l="1"/>
  <c r="T189" i="3"/>
  <c r="V189" i="3" s="1"/>
  <c r="M190" i="3"/>
  <c r="S191" i="3" l="1"/>
  <c r="N190" i="3"/>
  <c r="R190" i="3" s="1"/>
  <c r="P190" i="3" l="1"/>
  <c r="T191" i="3"/>
  <c r="V191" i="3" s="1"/>
  <c r="S192" i="3"/>
  <c r="V192" i="3" l="1"/>
  <c r="T192" i="3"/>
  <c r="X192" i="3"/>
  <c r="X191" i="3"/>
  <c r="S193" i="3"/>
  <c r="X193" i="3" l="1"/>
  <c r="T193" i="3"/>
  <c r="V193" i="3" s="1"/>
  <c r="S194" i="3"/>
  <c r="S195" i="3" l="1"/>
  <c r="T194" i="3"/>
  <c r="X195" i="3" l="1"/>
  <c r="T195" i="3"/>
  <c r="V195" i="3"/>
  <c r="V194" i="3"/>
  <c r="S196" i="3"/>
  <c r="X194" i="3"/>
  <c r="M197" i="3" l="1"/>
  <c r="T196" i="3"/>
  <c r="V196" i="3" s="1"/>
  <c r="X196" i="3" l="1"/>
  <c r="R197" i="3"/>
  <c r="N197" i="3"/>
  <c r="P197" i="3"/>
  <c r="M198" i="3"/>
  <c r="S199" i="3" l="1"/>
  <c r="N198" i="3"/>
  <c r="R198" i="3" s="1"/>
  <c r="V199" i="3" l="1"/>
  <c r="X199" i="3"/>
  <c r="T199" i="3"/>
  <c r="P198" i="3"/>
  <c r="M200" i="3"/>
  <c r="R200" i="3" l="1"/>
  <c r="N200" i="3"/>
  <c r="P200" i="3"/>
  <c r="M201" i="3"/>
  <c r="M202" i="3" l="1"/>
  <c r="P201" i="3"/>
  <c r="N201" i="3"/>
  <c r="R201" i="3"/>
  <c r="N202" i="3" l="1"/>
  <c r="R202" i="3" s="1"/>
  <c r="S203" i="3"/>
  <c r="T203" i="3" l="1"/>
  <c r="X203" i="3"/>
  <c r="P202" i="3"/>
  <c r="M204" i="3"/>
  <c r="R204" i="3" l="1"/>
  <c r="N204" i="3"/>
  <c r="P204" i="3"/>
  <c r="M205" i="3"/>
  <c r="V203" i="3"/>
  <c r="M206" i="3" l="1"/>
  <c r="P205" i="3"/>
  <c r="N205" i="3"/>
  <c r="R205" i="3"/>
  <c r="R206" i="3" l="1"/>
  <c r="N206" i="3"/>
  <c r="P206" i="3" s="1"/>
  <c r="M207" i="3"/>
  <c r="S208" i="3" l="1"/>
  <c r="N207" i="3"/>
  <c r="P207" i="3" l="1"/>
  <c r="R207" i="3"/>
  <c r="V208" i="3"/>
  <c r="T208" i="3"/>
  <c r="X208" i="3" s="1"/>
  <c r="M209" i="3"/>
  <c r="P209" i="3" l="1"/>
  <c r="N209" i="3"/>
  <c r="R209" i="3"/>
  <c r="S210" i="3"/>
  <c r="X210" i="3" l="1"/>
  <c r="T210" i="3"/>
  <c r="V210" i="3"/>
  <c r="S211" i="3"/>
  <c r="S212" i="3" l="1"/>
  <c r="T211" i="3"/>
  <c r="X211" i="3"/>
  <c r="V211" i="3"/>
  <c r="T212" i="3" l="1"/>
  <c r="X212" i="3" s="1"/>
  <c r="M213" i="3"/>
  <c r="V212" i="3" l="1"/>
  <c r="N213" i="3"/>
  <c r="P213" i="3" s="1"/>
  <c r="M214" i="3"/>
  <c r="M215" i="3" l="1"/>
  <c r="R213" i="3"/>
  <c r="N214" i="3"/>
  <c r="R214" i="3" s="1"/>
  <c r="P214" i="3" l="1"/>
  <c r="M216" i="3"/>
  <c r="N215" i="3"/>
  <c r="P215" i="3" s="1"/>
  <c r="R215" i="3"/>
  <c r="N216" i="3" l="1"/>
  <c r="P216" i="3" s="1"/>
  <c r="S217" i="3"/>
  <c r="X217" i="3" l="1"/>
  <c r="T217" i="3"/>
  <c r="R216" i="3"/>
  <c r="S218" i="3"/>
  <c r="T218" i="3" l="1"/>
  <c r="X218" i="3" s="1"/>
  <c r="V218" i="3"/>
  <c r="M219" i="3"/>
  <c r="V217" i="3"/>
  <c r="S220" i="3" l="1"/>
  <c r="P219" i="3"/>
  <c r="N219" i="3"/>
  <c r="M221" i="3" l="1"/>
  <c r="T220" i="3"/>
  <c r="V220" i="3" s="1"/>
  <c r="R219" i="3"/>
  <c r="N221" i="3" l="1"/>
  <c r="X220" i="3"/>
  <c r="M222" i="3"/>
  <c r="M223" i="3" l="1"/>
  <c r="P221" i="3"/>
  <c r="R221" i="3"/>
  <c r="R222" i="3"/>
  <c r="N222" i="3"/>
  <c r="P222" i="3" s="1"/>
  <c r="S224" i="3" l="1"/>
  <c r="N223" i="3"/>
  <c r="R223" i="3" l="1"/>
  <c r="X224" i="3"/>
  <c r="T224" i="3"/>
  <c r="V224" i="3" s="1"/>
  <c r="P223" i="3"/>
  <c r="M225" i="3"/>
  <c r="P225" i="3" l="1"/>
  <c r="N225" i="3"/>
  <c r="M226" i="3"/>
  <c r="S227" i="3" l="1"/>
  <c r="N226" i="3"/>
  <c r="R225" i="3"/>
  <c r="P226" i="3" l="1"/>
  <c r="R226" i="3"/>
  <c r="T227" i="3"/>
  <c r="S228" i="3"/>
  <c r="S229" i="3" l="1"/>
  <c r="X227" i="3"/>
  <c r="T228" i="3"/>
  <c r="V227" i="3"/>
  <c r="V228" i="3" l="1"/>
  <c r="X228" i="3"/>
  <c r="M230" i="3"/>
  <c r="T229" i="3"/>
  <c r="V229" i="3" l="1"/>
  <c r="M231" i="3"/>
  <c r="X229" i="3"/>
  <c r="R230" i="3"/>
  <c r="N230" i="3"/>
  <c r="M232" i="3" l="1"/>
  <c r="N231" i="3"/>
  <c r="P230" i="3"/>
  <c r="R231" i="3" l="1"/>
  <c r="P231" i="3"/>
  <c r="N232" i="3"/>
  <c r="M233" i="3"/>
  <c r="P232" i="3" l="1"/>
  <c r="R232" i="3"/>
  <c r="M234" i="3"/>
  <c r="N233" i="3"/>
  <c r="S235" i="3" l="1"/>
  <c r="P233" i="3"/>
  <c r="P234" i="3"/>
  <c r="R234" i="3"/>
  <c r="N234" i="3"/>
  <c r="R233" i="3"/>
  <c r="T235" i="3" l="1"/>
  <c r="X235" i="3" s="1"/>
  <c r="S236" i="3"/>
  <c r="T236" i="3" l="1"/>
  <c r="V236" i="3" s="1"/>
  <c r="S237" i="3"/>
  <c r="V235" i="3"/>
  <c r="S238" i="3" l="1"/>
  <c r="T237" i="3"/>
  <c r="X236" i="3"/>
  <c r="X237" i="3" l="1"/>
  <c r="T238" i="3"/>
  <c r="V237" i="3"/>
  <c r="M239" i="3"/>
  <c r="X238" i="3" l="1"/>
  <c r="V238" i="3"/>
  <c r="P239" i="3"/>
  <c r="N239" i="3"/>
  <c r="S240" i="3"/>
  <c r="T240" i="3" l="1"/>
  <c r="V240" i="3" s="1"/>
  <c r="M241" i="3"/>
  <c r="R239" i="3"/>
  <c r="N241" i="3" l="1"/>
  <c r="R241" i="3"/>
  <c r="X240" i="3"/>
  <c r="M242" i="3"/>
  <c r="S243" i="3" l="1"/>
  <c r="P241" i="3"/>
  <c r="R242" i="3"/>
  <c r="N242" i="3"/>
  <c r="P242" i="3" s="1"/>
  <c r="M244" i="3" l="1"/>
  <c r="T243" i="3"/>
  <c r="X243" i="3"/>
  <c r="V243" i="3"/>
  <c r="S245" i="3" l="1"/>
  <c r="N244" i="3"/>
  <c r="R244" i="3" s="1"/>
  <c r="P244" i="3"/>
  <c r="X245" i="3" l="1"/>
  <c r="T245" i="3"/>
  <c r="V245" i="3"/>
  <c r="S246" i="3"/>
  <c r="M247" i="3" l="1"/>
  <c r="T246" i="3"/>
  <c r="V246" i="3" s="1"/>
  <c r="S248" i="3" l="1"/>
  <c r="X246" i="3"/>
  <c r="P247" i="3"/>
  <c r="N247" i="3"/>
  <c r="R247" i="3"/>
  <c r="M249" i="3" l="1"/>
  <c r="T248" i="3"/>
  <c r="P249" i="3" l="1"/>
  <c r="N249" i="3"/>
  <c r="R249" i="3"/>
  <c r="X248" i="3"/>
  <c r="V248" i="3"/>
  <c r="M250" i="3"/>
  <c r="M251" i="3" l="1"/>
  <c r="R250" i="3"/>
  <c r="N250" i="3"/>
  <c r="P250" i="3"/>
  <c r="N251" i="3" l="1"/>
  <c r="S252" i="3"/>
  <c r="P251" i="3" l="1"/>
  <c r="T252" i="3"/>
  <c r="V252" i="3" s="1"/>
  <c r="M253" i="3"/>
  <c r="R251" i="3"/>
  <c r="N253" i="3" l="1"/>
  <c r="X252" i="3"/>
  <c r="M254" i="3"/>
  <c r="N254" i="3" l="1"/>
  <c r="R254" i="3" s="1"/>
  <c r="P254" i="3"/>
  <c r="P253" i="3"/>
  <c r="M255" i="3"/>
  <c r="R253" i="3"/>
  <c r="M256" i="3" l="1"/>
  <c r="N255" i="3"/>
  <c r="R255" i="3" l="1"/>
  <c r="P255" i="3"/>
  <c r="R256" i="3"/>
  <c r="N256" i="3"/>
  <c r="S257" i="3"/>
  <c r="S258" i="3" l="1"/>
  <c r="T257" i="3"/>
  <c r="P256" i="3"/>
  <c r="V257" i="3" l="1"/>
  <c r="V258" i="3"/>
  <c r="X258" i="3"/>
  <c r="T258" i="3"/>
  <c r="X257" i="3"/>
  <c r="S259" i="3"/>
  <c r="M260" i="3" l="1"/>
  <c r="T259" i="3"/>
  <c r="X259" i="3"/>
  <c r="V259" i="3"/>
  <c r="R260" i="3" l="1"/>
  <c r="N260" i="3"/>
  <c r="P260" i="3" s="1"/>
  <c r="M261" i="3"/>
  <c r="S262" i="3" l="1"/>
  <c r="P261" i="3"/>
  <c r="N261" i="3"/>
  <c r="S263" i="3" l="1"/>
  <c r="R261" i="3"/>
  <c r="V262" i="3"/>
  <c r="T262" i="3"/>
  <c r="X262" i="3" s="1"/>
  <c r="T263" i="3" l="1"/>
  <c r="X263" i="3"/>
  <c r="V263" i="3"/>
  <c r="S264" i="3"/>
  <c r="T264" i="3" l="1"/>
  <c r="X264" i="3" s="1"/>
  <c r="V264" i="3"/>
  <c r="S265" i="3"/>
  <c r="M266" i="3" l="1"/>
  <c r="T265" i="3"/>
  <c r="X265" i="3" s="1"/>
  <c r="V265" i="3" l="1"/>
  <c r="M267" i="3"/>
  <c r="N266" i="3"/>
  <c r="R266" i="3" l="1"/>
  <c r="S268" i="3"/>
  <c r="P266" i="3"/>
  <c r="R267" i="3"/>
  <c r="N267" i="3"/>
  <c r="P267" i="3"/>
  <c r="T268" i="3" l="1"/>
  <c r="V268" i="3" s="1"/>
  <c r="M269" i="3"/>
  <c r="S270" i="3" l="1"/>
  <c r="N269" i="3"/>
  <c r="R269" i="3" s="1"/>
  <c r="X268" i="3"/>
  <c r="P269" i="3" l="1"/>
  <c r="T270" i="3"/>
  <c r="V270" i="3" s="1"/>
  <c r="S271" i="3"/>
  <c r="T271" i="3" l="1"/>
  <c r="X270" i="3"/>
  <c r="M272" i="3"/>
  <c r="X271" i="3" l="1"/>
  <c r="V271" i="3"/>
  <c r="M273" i="3"/>
  <c r="R272" i="3"/>
  <c r="N272" i="3"/>
  <c r="P272" i="3"/>
  <c r="S274" i="3" l="1"/>
  <c r="N273" i="3"/>
  <c r="R273" i="3" l="1"/>
  <c r="X274" i="3"/>
  <c r="T274" i="3"/>
  <c r="V274" i="3" s="1"/>
  <c r="S275" i="3"/>
  <c r="P273" i="3"/>
  <c r="V275" i="3" l="1"/>
  <c r="X275" i="3"/>
  <c r="T275" i="3"/>
  <c r="S276" i="3"/>
  <c r="T276" i="3" l="1"/>
  <c r="S277" i="3"/>
  <c r="V276" i="3" l="1"/>
  <c r="T277" i="3"/>
  <c r="X276" i="3"/>
  <c r="S278" i="3"/>
  <c r="V277" i="3" l="1"/>
  <c r="T278" i="3"/>
  <c r="X277" i="3"/>
  <c r="M279" i="3"/>
  <c r="X278" i="3" l="1"/>
  <c r="V278" i="3"/>
  <c r="S280" i="3"/>
  <c r="N279" i="3"/>
  <c r="R279" i="3" s="1"/>
  <c r="P279" i="3"/>
  <c r="T280" i="3" l="1"/>
  <c r="V280" i="3" s="1"/>
  <c r="S281" i="3"/>
  <c r="X280" i="3" l="1"/>
  <c r="T281" i="3"/>
  <c r="V281" i="3" s="1"/>
  <c r="S282" i="3"/>
  <c r="T282" i="3" l="1"/>
  <c r="V282" i="3"/>
  <c r="X281" i="3"/>
  <c r="S283" i="3"/>
  <c r="S284" i="3" l="1"/>
  <c r="X282" i="3"/>
  <c r="T283" i="3"/>
  <c r="T284" i="3" l="1"/>
  <c r="X283" i="3"/>
  <c r="S285" i="3"/>
  <c r="V283" i="3"/>
  <c r="M286" i="3" l="1"/>
  <c r="T285" i="3"/>
  <c r="V284" i="3"/>
  <c r="X284" i="3"/>
  <c r="V285" i="3" l="1"/>
  <c r="X285" i="3"/>
  <c r="R286" i="3"/>
  <c r="N286" i="3"/>
  <c r="P286" i="3" s="1"/>
  <c r="M287" i="3"/>
  <c r="S288" i="3" l="1"/>
  <c r="R287" i="3"/>
  <c r="N287" i="3"/>
  <c r="P287" i="3"/>
  <c r="X288" i="3" l="1"/>
  <c r="T288" i="3"/>
  <c r="V288" i="3" s="1"/>
  <c r="S289" i="3"/>
  <c r="S290" i="3" l="1"/>
  <c r="V289" i="3"/>
  <c r="T289" i="3"/>
  <c r="X289" i="3" l="1"/>
  <c r="T290" i="3"/>
  <c r="V290" i="3" s="1"/>
  <c r="M291" i="3"/>
  <c r="X290" i="3" l="1"/>
  <c r="N291" i="3"/>
  <c r="S292" i="3"/>
  <c r="S293" i="3" l="1"/>
  <c r="R291" i="3"/>
  <c r="T292" i="3"/>
  <c r="X292" i="3" s="1"/>
  <c r="V292" i="3"/>
  <c r="P291" i="3"/>
  <c r="T293" i="3" l="1"/>
  <c r="M294" i="3"/>
  <c r="X293" i="3" l="1"/>
  <c r="V293" i="3"/>
  <c r="M295" i="3"/>
  <c r="P294" i="3"/>
  <c r="N294" i="3"/>
  <c r="R294" i="3"/>
  <c r="S296" i="3" l="1"/>
  <c r="N295" i="3"/>
  <c r="P295" i="3"/>
  <c r="S297" i="3" l="1"/>
  <c r="R295" i="3"/>
  <c r="T296" i="3"/>
  <c r="V296" i="3" s="1"/>
  <c r="X296" i="3"/>
  <c r="T297" i="3" l="1"/>
  <c r="V297" i="3" s="1"/>
  <c r="M298" i="3"/>
  <c r="N298" i="3" l="1"/>
  <c r="R298" i="3" s="1"/>
  <c r="M299" i="3"/>
  <c r="X297" i="3"/>
  <c r="M300" i="3" l="1"/>
  <c r="N299" i="3"/>
  <c r="P298" i="3"/>
  <c r="R299" i="3" l="1"/>
  <c r="P299" i="3"/>
  <c r="M301" i="3"/>
  <c r="R300" i="3"/>
  <c r="N300" i="3"/>
  <c r="P300" i="3"/>
  <c r="R301" i="3" l="1"/>
  <c r="P301" i="3"/>
  <c r="N301" i="3"/>
  <c r="M302" i="3"/>
  <c r="N302" i="3" l="1"/>
  <c r="R302" i="3" s="1"/>
  <c r="M303" i="3"/>
  <c r="S304" i="3" l="1"/>
  <c r="N303" i="3"/>
  <c r="P302" i="3"/>
  <c r="R303" i="3" l="1"/>
  <c r="P303" i="3"/>
  <c r="M305" i="3"/>
  <c r="T304" i="3"/>
  <c r="V304" i="3" s="1"/>
  <c r="X304" i="3" l="1"/>
  <c r="P305" i="3"/>
  <c r="N305" i="3"/>
  <c r="M306" i="3"/>
  <c r="N306" i="3" l="1"/>
  <c r="R306" i="3" s="1"/>
  <c r="P306" i="3"/>
  <c r="R305" i="3"/>
  <c r="M307" i="3"/>
  <c r="S308" i="3" l="1"/>
  <c r="N307" i="3"/>
  <c r="Q307" i="3" l="1"/>
  <c r="P307" i="3"/>
  <c r="R307" i="3"/>
  <c r="X308" i="3"/>
  <c r="T308" i="3"/>
  <c r="W308" i="3"/>
  <c r="V308" i="3"/>
  <c r="W11" i="3"/>
  <c r="W13" i="3"/>
  <c r="W12" i="3"/>
  <c r="W17" i="3"/>
  <c r="W14" i="3"/>
  <c r="W15" i="3"/>
  <c r="W21" i="3"/>
  <c r="W24" i="3"/>
  <c r="W19" i="3"/>
  <c r="W25" i="3"/>
  <c r="W26" i="3"/>
  <c r="W27" i="3"/>
  <c r="W29" i="3"/>
  <c r="W31" i="3"/>
  <c r="W32" i="3"/>
  <c r="W35" i="3"/>
  <c r="W38" i="3"/>
  <c r="W42" i="3"/>
  <c r="W44" i="3"/>
  <c r="W45" i="3"/>
  <c r="W46" i="3"/>
  <c r="W50" i="3"/>
  <c r="W48" i="3"/>
  <c r="W49" i="3"/>
  <c r="W55" i="3"/>
  <c r="W57" i="3"/>
  <c r="W56" i="3"/>
  <c r="W59" i="3"/>
  <c r="W62" i="3"/>
  <c r="W61" i="3"/>
  <c r="W63" i="3"/>
  <c r="W68" i="3"/>
  <c r="W71" i="3"/>
  <c r="W72" i="3"/>
  <c r="W76" i="3"/>
  <c r="W75" i="3"/>
  <c r="W77" i="3"/>
  <c r="W79" i="3"/>
  <c r="W83" i="3"/>
  <c r="W86" i="3"/>
  <c r="W82" i="3"/>
  <c r="W89" i="3"/>
  <c r="W90" i="3"/>
  <c r="W88" i="3"/>
  <c r="W91" i="3"/>
  <c r="W93" i="3"/>
  <c r="W95" i="3"/>
  <c r="W98" i="3"/>
  <c r="W97" i="3"/>
  <c r="W106" i="3"/>
  <c r="W105" i="3"/>
  <c r="W104" i="3"/>
  <c r="W107" i="3"/>
  <c r="W109" i="3"/>
  <c r="W108" i="3"/>
  <c r="W110" i="3"/>
  <c r="W111" i="3"/>
  <c r="W114" i="3"/>
  <c r="W115" i="3"/>
  <c r="W119" i="3"/>
  <c r="W126" i="3"/>
  <c r="W122" i="3"/>
  <c r="W128" i="3"/>
  <c r="W125" i="3"/>
  <c r="W130" i="3"/>
  <c r="W129" i="3"/>
  <c r="W131" i="3"/>
  <c r="W134" i="3"/>
  <c r="W137" i="3"/>
  <c r="W136" i="3"/>
  <c r="W135" i="3"/>
  <c r="W144" i="3"/>
  <c r="W139" i="3"/>
  <c r="W146" i="3"/>
  <c r="W150" i="3"/>
  <c r="W153" i="3"/>
  <c r="W157" i="3"/>
  <c r="W152" i="3"/>
  <c r="W159" i="3"/>
  <c r="W163" i="3"/>
  <c r="W166" i="3"/>
  <c r="W167" i="3"/>
  <c r="W168" i="3"/>
  <c r="W171" i="3"/>
  <c r="W170" i="3"/>
  <c r="W172" i="3"/>
  <c r="W175" i="3"/>
  <c r="W177" i="3"/>
  <c r="W180" i="3"/>
  <c r="W181" i="3"/>
  <c r="W182" i="3"/>
  <c r="W187" i="3"/>
  <c r="W189" i="3"/>
  <c r="W191" i="3"/>
  <c r="W195" i="3"/>
  <c r="W192" i="3"/>
  <c r="W193" i="3"/>
  <c r="W194" i="3"/>
  <c r="W196" i="3"/>
  <c r="W203" i="3"/>
  <c r="W199" i="3"/>
  <c r="W208" i="3"/>
  <c r="W212" i="3"/>
  <c r="W210" i="3"/>
  <c r="W217" i="3"/>
  <c r="W211" i="3"/>
  <c r="W218" i="3"/>
  <c r="W220" i="3"/>
  <c r="W224" i="3"/>
  <c r="W227" i="3"/>
  <c r="W229" i="3"/>
  <c r="W228" i="3"/>
  <c r="W235" i="3"/>
  <c r="W238" i="3"/>
  <c r="W237" i="3"/>
  <c r="W236" i="3"/>
  <c r="W240" i="3"/>
  <c r="W243" i="3"/>
  <c r="W246" i="3"/>
  <c r="W245" i="3"/>
  <c r="W248" i="3"/>
  <c r="W257" i="3"/>
  <c r="W252" i="3"/>
  <c r="W262" i="3"/>
  <c r="W258" i="3"/>
  <c r="W259" i="3"/>
  <c r="W264" i="3"/>
  <c r="W263" i="3"/>
  <c r="W265" i="3"/>
  <c r="W268" i="3"/>
  <c r="W270" i="3"/>
  <c r="W274" i="3"/>
  <c r="W271" i="3"/>
  <c r="W275" i="3"/>
  <c r="W277" i="3"/>
  <c r="W276" i="3"/>
  <c r="W278" i="3"/>
  <c r="W280" i="3"/>
  <c r="W282" i="3"/>
  <c r="W281" i="3"/>
  <c r="W283" i="3"/>
  <c r="W284" i="3"/>
  <c r="W285" i="3"/>
  <c r="W290" i="3"/>
  <c r="W289" i="3"/>
  <c r="W293" i="3"/>
  <c r="W296" i="3"/>
  <c r="W297" i="3"/>
  <c r="W292" i="3"/>
  <c r="W288" i="3"/>
  <c r="W304" i="3"/>
  <c r="M309" i="3"/>
  <c r="N309" i="3" l="1"/>
  <c r="P309" i="3" s="1"/>
  <c r="Q10" i="3"/>
  <c r="Q16" i="3"/>
  <c r="Q20" i="3"/>
  <c r="Q22" i="3"/>
  <c r="Q28" i="3"/>
  <c r="Q18" i="3"/>
  <c r="Q23" i="3"/>
  <c r="Q33" i="3"/>
  <c r="Q30" i="3"/>
  <c r="Q34" i="3"/>
  <c r="Q39" i="3"/>
  <c r="Q40" i="3"/>
  <c r="Q37" i="3"/>
  <c r="Q36" i="3"/>
  <c r="Q41" i="3"/>
  <c r="Q43" i="3"/>
  <c r="Q47" i="3"/>
  <c r="Q52" i="3"/>
  <c r="Q51" i="3"/>
  <c r="Q53" i="3"/>
  <c r="Q54" i="3"/>
  <c r="Q60" i="3"/>
  <c r="Q64" i="3"/>
  <c r="Q58" i="3"/>
  <c r="Q66" i="3"/>
  <c r="Q67" i="3"/>
  <c r="Q65" i="3"/>
  <c r="Q69" i="3"/>
  <c r="Q70" i="3"/>
  <c r="Q73" i="3"/>
  <c r="Q74" i="3"/>
  <c r="Q81" i="3"/>
  <c r="Q78" i="3"/>
  <c r="Q80" i="3"/>
  <c r="Q84" i="3"/>
  <c r="Q85" i="3"/>
  <c r="Q87" i="3"/>
  <c r="Q92" i="3"/>
  <c r="Q96" i="3"/>
  <c r="Q94" i="3"/>
  <c r="Q100" i="3"/>
  <c r="Q102" i="3"/>
  <c r="Q99" i="3"/>
  <c r="Q101" i="3"/>
  <c r="Q103" i="3"/>
  <c r="Q112" i="3"/>
  <c r="Q113" i="3"/>
  <c r="Q116" i="3"/>
  <c r="Q117" i="3"/>
  <c r="Q118" i="3"/>
  <c r="Q120" i="3"/>
  <c r="Q121" i="3"/>
  <c r="Q127" i="3"/>
  <c r="Q123" i="3"/>
  <c r="Q124" i="3"/>
  <c r="Q132" i="3"/>
  <c r="Q133" i="3"/>
  <c r="Q138" i="3"/>
  <c r="Q140" i="3"/>
  <c r="Q141" i="3"/>
  <c r="Q142" i="3"/>
  <c r="Q143" i="3"/>
  <c r="Q145" i="3"/>
  <c r="Q147" i="3"/>
  <c r="Q151" i="3"/>
  <c r="Q149" i="3"/>
  <c r="Q148" i="3"/>
  <c r="Q154" i="3"/>
  <c r="Q155" i="3"/>
  <c r="Q156" i="3"/>
  <c r="Q158" i="3"/>
  <c r="Q162" i="3"/>
  <c r="Q161" i="3"/>
  <c r="Q160" i="3"/>
  <c r="Q164" i="3"/>
  <c r="Q165" i="3"/>
  <c r="Q169" i="3"/>
  <c r="Q174" i="3"/>
  <c r="Q176" i="3"/>
  <c r="Q173" i="3"/>
  <c r="Q178" i="3"/>
  <c r="Q183" i="3"/>
  <c r="Q179" i="3"/>
  <c r="Q186" i="3"/>
  <c r="Q184" i="3"/>
  <c r="Q185" i="3"/>
  <c r="Q188" i="3"/>
  <c r="Q190" i="3"/>
  <c r="Q197" i="3"/>
  <c r="Q198" i="3"/>
  <c r="Q200" i="3"/>
  <c r="Q202" i="3"/>
  <c r="Q204" i="3"/>
  <c r="Q201" i="3"/>
  <c r="Q205" i="3"/>
  <c r="Q207" i="3"/>
  <c r="Q209" i="3"/>
  <c r="Q206" i="3"/>
  <c r="Q213" i="3"/>
  <c r="Q214" i="3"/>
  <c r="Q221" i="3"/>
  <c r="Q215" i="3"/>
  <c r="Q216" i="3"/>
  <c r="Q219" i="3"/>
  <c r="Q223" i="3"/>
  <c r="Q225" i="3"/>
  <c r="Q222" i="3"/>
  <c r="Q226" i="3"/>
  <c r="Q230" i="3"/>
  <c r="Q231" i="3"/>
  <c r="Q233" i="3"/>
  <c r="Q232" i="3"/>
  <c r="Q234" i="3"/>
  <c r="Q239" i="3"/>
  <c r="Q242" i="3"/>
  <c r="Q241" i="3"/>
  <c r="Q247" i="3"/>
  <c r="Q244" i="3"/>
  <c r="Q250" i="3"/>
  <c r="Q249" i="3"/>
  <c r="Q251" i="3"/>
  <c r="Q254" i="3"/>
  <c r="Q256" i="3"/>
  <c r="Q253" i="3"/>
  <c r="Q255" i="3"/>
  <c r="Q260" i="3"/>
  <c r="Q266" i="3"/>
  <c r="Q261" i="3"/>
  <c r="Q267" i="3"/>
  <c r="Q269" i="3"/>
  <c r="Q273" i="3"/>
  <c r="Q272" i="3"/>
  <c r="Q291" i="3"/>
  <c r="Q287" i="3"/>
  <c r="Q286" i="3"/>
  <c r="Q279" i="3"/>
  <c r="Q294" i="3"/>
  <c r="Q295" i="3"/>
  <c r="Q299" i="3"/>
  <c r="Q301" i="3"/>
  <c r="Q298" i="3"/>
  <c r="Q305" i="3"/>
  <c r="Q302" i="3"/>
  <c r="Q303" i="3"/>
  <c r="Q306" i="3"/>
  <c r="Q300" i="3"/>
  <c r="R309" i="3" l="1"/>
  <c r="Q309" i="3"/>
</calcChain>
</file>

<file path=xl/sharedStrings.xml><?xml version="1.0" encoding="utf-8"?>
<sst xmlns="http://schemas.openxmlformats.org/spreadsheetml/2006/main" count="102" uniqueCount="70">
  <si>
    <t>順位の推移（60日分&amp;12星座合算）</t>
    <rPh sb="0" eb="2">
      <t>ジュンイ</t>
    </rPh>
    <rPh sb="3" eb="5">
      <t>スイイ</t>
    </rPh>
    <rPh sb="8" eb="9">
      <t>ニチ</t>
    </rPh>
    <rPh sb="9" eb="10">
      <t>ブン</t>
    </rPh>
    <rPh sb="13" eb="15">
      <t>セイザ</t>
    </rPh>
    <rPh sb="15" eb="17">
      <t>ガッサン</t>
    </rPh>
    <phoneticPr fontId="3"/>
  </si>
  <si>
    <t>順位</t>
    <rPh sb="0" eb="2">
      <t>ジュンイ</t>
    </rPh>
    <phoneticPr fontId="3"/>
  </si>
  <si>
    <t>第t+1日の順位</t>
    <rPh sb="0" eb="1">
      <t>ダイ</t>
    </rPh>
    <rPh sb="4" eb="5">
      <t>ニチ</t>
    </rPh>
    <rPh sb="6" eb="8">
      <t>ジュンイ</t>
    </rPh>
    <phoneticPr fontId="3"/>
  </si>
  <si>
    <t>計</t>
    <rPh sb="0" eb="1">
      <t>ケイ</t>
    </rPh>
    <phoneticPr fontId="3"/>
  </si>
  <si>
    <t>日にち</t>
    <rPh sb="0" eb="1">
      <t>ヒ</t>
    </rPh>
    <phoneticPr fontId="3"/>
  </si>
  <si>
    <t>第t日の順位</t>
    <rPh sb="0" eb="1">
      <t>ダイ</t>
    </rPh>
    <rPh sb="2" eb="3">
      <t>ニチ</t>
    </rPh>
    <rPh sb="4" eb="6">
      <t>ジュンイ</t>
    </rPh>
    <phoneticPr fontId="3"/>
  </si>
  <si>
    <t>推移確率行列</t>
    <rPh sb="0" eb="2">
      <t>スイイ</t>
    </rPh>
    <rPh sb="2" eb="4">
      <t>カクリツ</t>
    </rPh>
    <rPh sb="4" eb="6">
      <t>ギョウレツ</t>
    </rPh>
    <phoneticPr fontId="3"/>
  </si>
  <si>
    <t>正解のシミュレーション</t>
    <rPh sb="0" eb="2">
      <t>セイカイ</t>
    </rPh>
    <phoneticPr fontId="3"/>
  </si>
  <si>
    <t>解答者の初めの答えのシミュレーション</t>
    <rPh sb="0" eb="2">
      <t>カイトウ</t>
    </rPh>
    <rPh sb="2" eb="3">
      <t>シャ</t>
    </rPh>
    <rPh sb="4" eb="5">
      <t>ハジ</t>
    </rPh>
    <rPh sb="7" eb="8">
      <t>コタ</t>
    </rPh>
    <phoneticPr fontId="3"/>
  </si>
  <si>
    <t>司会者が開ける箱のシミュレーション</t>
    <rPh sb="0" eb="3">
      <t>シカイシャ</t>
    </rPh>
    <rPh sb="4" eb="5">
      <t>ア</t>
    </rPh>
    <rPh sb="7" eb="8">
      <t>ハコ</t>
    </rPh>
    <phoneticPr fontId="3"/>
  </si>
  <si>
    <t>勝ち：１、負け：０</t>
    <rPh sb="0" eb="1">
      <t>カ</t>
    </rPh>
    <rPh sb="5" eb="6">
      <t>マ</t>
    </rPh>
    <phoneticPr fontId="3"/>
  </si>
  <si>
    <t>勝率</t>
    <rPh sb="0" eb="2">
      <t>ショウリツ</t>
    </rPh>
    <phoneticPr fontId="3"/>
  </si>
  <si>
    <t>司会者の選択（対応表）</t>
    <rPh sb="0" eb="3">
      <t>シカイシャ</t>
    </rPh>
    <rPh sb="4" eb="6">
      <t>センタク</t>
    </rPh>
    <rPh sb="7" eb="9">
      <t>タイオウ</t>
    </rPh>
    <rPh sb="9" eb="10">
      <t>ヒョウ</t>
    </rPh>
    <phoneticPr fontId="3"/>
  </si>
  <si>
    <t>「正解」用乱数</t>
    <rPh sb="1" eb="3">
      <t>セイカイ</t>
    </rPh>
    <rPh sb="4" eb="5">
      <t>ヨウ</t>
    </rPh>
    <rPh sb="5" eb="7">
      <t>ランスウ</t>
    </rPh>
    <phoneticPr fontId="3"/>
  </si>
  <si>
    <t>正解</t>
    <rPh sb="0" eb="2">
      <t>セイカイ</t>
    </rPh>
    <phoneticPr fontId="3"/>
  </si>
  <si>
    <t>「初めの答え」用乱数</t>
    <rPh sb="1" eb="2">
      <t>ハジ</t>
    </rPh>
    <rPh sb="4" eb="5">
      <t>コタ</t>
    </rPh>
    <rPh sb="7" eb="8">
      <t>ヨウ</t>
    </rPh>
    <rPh sb="8" eb="10">
      <t>ランスウ</t>
    </rPh>
    <phoneticPr fontId="3"/>
  </si>
  <si>
    <t>初めの答え</t>
    <rPh sb="0" eb="1">
      <t>ハジ</t>
    </rPh>
    <rPh sb="3" eb="4">
      <t>コタ</t>
    </rPh>
    <phoneticPr fontId="3"/>
  </si>
  <si>
    <t>「司会者」用乱数</t>
    <rPh sb="1" eb="4">
      <t>シカイシャ</t>
    </rPh>
    <rPh sb="5" eb="6">
      <t>ヨウ</t>
    </rPh>
    <rPh sb="6" eb="8">
      <t>ランスウ</t>
    </rPh>
    <phoneticPr fontId="3"/>
  </si>
  <si>
    <t>司会者が開ける箱</t>
    <rPh sb="0" eb="3">
      <t>シカイシャ</t>
    </rPh>
    <rPh sb="4" eb="5">
      <t>ア</t>
    </rPh>
    <rPh sb="7" eb="8">
      <t>ハコ</t>
    </rPh>
    <phoneticPr fontId="3"/>
  </si>
  <si>
    <t>不変</t>
    <rPh sb="0" eb="2">
      <t>フヘン</t>
    </rPh>
    <phoneticPr fontId="3"/>
  </si>
  <si>
    <t>変更</t>
    <rPh sb="0" eb="2">
      <t>ヘンコウ</t>
    </rPh>
    <phoneticPr fontId="3"/>
  </si>
  <si>
    <t>「正解」と「初めの答え」の組合せ</t>
    <rPh sb="1" eb="3">
      <t>セイカイ</t>
    </rPh>
    <rPh sb="6" eb="7">
      <t>ハジ</t>
    </rPh>
    <rPh sb="9" eb="10">
      <t>コタ</t>
    </rPh>
    <rPh sb="13" eb="15">
      <t>クミアワ</t>
    </rPh>
    <phoneticPr fontId="3"/>
  </si>
  <si>
    <t>選択肢1</t>
    <rPh sb="0" eb="3">
      <t>センタクシ</t>
    </rPh>
    <phoneticPr fontId="3"/>
  </si>
  <si>
    <t>選択肢2</t>
    <rPh sb="0" eb="3">
      <t>センタクシ</t>
    </rPh>
    <phoneticPr fontId="3"/>
  </si>
  <si>
    <t>AA</t>
    <phoneticPr fontId="3"/>
  </si>
  <si>
    <t>B</t>
    <phoneticPr fontId="3"/>
  </si>
  <si>
    <t>C</t>
    <phoneticPr fontId="3"/>
  </si>
  <si>
    <t>AB</t>
    <phoneticPr fontId="3"/>
  </si>
  <si>
    <t>C</t>
    <phoneticPr fontId="3"/>
  </si>
  <si>
    <t>AC</t>
    <phoneticPr fontId="3"/>
  </si>
  <si>
    <t>B</t>
    <phoneticPr fontId="3"/>
  </si>
  <si>
    <t>BA</t>
    <phoneticPr fontId="3"/>
  </si>
  <si>
    <t>BB</t>
    <phoneticPr fontId="3"/>
  </si>
  <si>
    <t>A</t>
    <phoneticPr fontId="3"/>
  </si>
  <si>
    <t>BC</t>
    <phoneticPr fontId="3"/>
  </si>
  <si>
    <t>CA</t>
    <phoneticPr fontId="3"/>
  </si>
  <si>
    <t>CB</t>
    <phoneticPr fontId="3"/>
  </si>
  <si>
    <t>CC</t>
    <phoneticPr fontId="3"/>
  </si>
  <si>
    <t>確率</t>
    <rPh sb="0" eb="2">
      <t>カクリツ</t>
    </rPh>
    <phoneticPr fontId="3"/>
  </si>
  <si>
    <t>乱数用
区間</t>
    <rPh sb="0" eb="2">
      <t>ランスウ</t>
    </rPh>
    <rPh sb="2" eb="3">
      <t>ヨウ</t>
    </rPh>
    <rPh sb="4" eb="6">
      <t>クカン</t>
    </rPh>
    <phoneticPr fontId="3"/>
  </si>
  <si>
    <t>サービス名</t>
    <rPh sb="4" eb="5">
      <t>メイ</t>
    </rPh>
    <phoneticPr fontId="3"/>
  </si>
  <si>
    <t>所要時間［分］</t>
    <rPh sb="0" eb="2">
      <t>ショヨウ</t>
    </rPh>
    <rPh sb="2" eb="4">
      <t>ジカン</t>
    </rPh>
    <rPh sb="5" eb="6">
      <t>フン</t>
    </rPh>
    <phoneticPr fontId="3"/>
  </si>
  <si>
    <t>平均到着率</t>
    <rPh sb="0" eb="2">
      <t>ヘイキン</t>
    </rPh>
    <rPh sb="2" eb="4">
      <t>トウチャク</t>
    </rPh>
    <rPh sb="4" eb="5">
      <t>リツ</t>
    </rPh>
    <phoneticPr fontId="3"/>
  </si>
  <si>
    <t>引き出し</t>
    <rPh sb="0" eb="1">
      <t>ヒ</t>
    </rPh>
    <rPh sb="2" eb="3">
      <t>ダ</t>
    </rPh>
    <phoneticPr fontId="3"/>
  </si>
  <si>
    <t>1時間あたり</t>
    <rPh sb="1" eb="3">
      <t>ジカン</t>
    </rPh>
    <phoneticPr fontId="3"/>
  </si>
  <si>
    <t>預け入れ</t>
    <rPh sb="0" eb="1">
      <t>アズ</t>
    </rPh>
    <rPh sb="2" eb="3">
      <t>イ</t>
    </rPh>
    <phoneticPr fontId="3"/>
  </si>
  <si>
    <r>
      <rPr>
        <sz val="9"/>
        <color theme="1"/>
        <rFont val="Symbol"/>
        <family val="1"/>
        <charset val="2"/>
      </rPr>
      <t>1</t>
    </r>
    <r>
      <rPr>
        <sz val="9"/>
        <color theme="1"/>
        <rFont val="HGP創英角ｺﾞｼｯｸUB"/>
        <family val="3"/>
        <charset val="128"/>
      </rPr>
      <t>分あたり</t>
    </r>
    <r>
      <rPr>
        <sz val="9"/>
        <color theme="1"/>
        <rFont val="Symbol"/>
        <family val="1"/>
        <charset val="2"/>
      </rPr>
      <t xml:space="preserve"> </t>
    </r>
    <r>
      <rPr>
        <i/>
        <sz val="9"/>
        <color theme="1"/>
        <rFont val="Symbol"/>
        <family val="1"/>
        <charset val="2"/>
      </rPr>
      <t>l</t>
    </r>
    <r>
      <rPr>
        <sz val="9"/>
        <color theme="1"/>
        <rFont val="HGP創英角ｺﾞｼｯｸUB"/>
        <family val="3"/>
        <charset val="128"/>
      </rPr>
      <t>［人</t>
    </r>
    <r>
      <rPr>
        <sz val="9"/>
        <color theme="1"/>
        <rFont val="Symbol"/>
        <family val="1"/>
        <charset val="2"/>
      </rPr>
      <t>/</t>
    </r>
    <r>
      <rPr>
        <sz val="9"/>
        <color theme="1"/>
        <rFont val="HGP創英角ｺﾞｼｯｸUB"/>
        <family val="3"/>
        <charset val="128"/>
      </rPr>
      <t>分］</t>
    </r>
    <rPh sb="1" eb="2">
      <t>フン</t>
    </rPh>
    <rPh sb="8" eb="9">
      <t>ニン</t>
    </rPh>
    <rPh sb="10" eb="11">
      <t>フン</t>
    </rPh>
    <phoneticPr fontId="3"/>
  </si>
  <si>
    <t>振り込み</t>
    <rPh sb="0" eb="1">
      <t>フ</t>
    </rPh>
    <rPh sb="2" eb="3">
      <t>コ</t>
    </rPh>
    <phoneticPr fontId="3"/>
  </si>
  <si>
    <t>残高照会</t>
    <rPh sb="0" eb="2">
      <t>ザンダカ</t>
    </rPh>
    <rPh sb="2" eb="4">
      <t>ショウカイ</t>
    </rPh>
    <phoneticPr fontId="3"/>
  </si>
  <si>
    <t>ATMをサービスに応じて分けた場合</t>
    <rPh sb="9" eb="10">
      <t>オウ</t>
    </rPh>
    <rPh sb="12" eb="13">
      <t>ワ</t>
    </rPh>
    <rPh sb="15" eb="17">
      <t>バアイ</t>
    </rPh>
    <phoneticPr fontId="3"/>
  </si>
  <si>
    <t>到着</t>
    <rPh sb="0" eb="2">
      <t>トウチャク</t>
    </rPh>
    <phoneticPr fontId="3"/>
  </si>
  <si>
    <t>サービス</t>
    <phoneticPr fontId="3"/>
  </si>
  <si>
    <t>待ち行列</t>
    <rPh sb="0" eb="1">
      <t>マ</t>
    </rPh>
    <rPh sb="2" eb="4">
      <t>ギョウレツ</t>
    </rPh>
    <phoneticPr fontId="3"/>
  </si>
  <si>
    <t>「引き出し」「預け入れ」専用ATM</t>
    <rPh sb="1" eb="2">
      <t>ヒ</t>
    </rPh>
    <rPh sb="3" eb="4">
      <t>ダ</t>
    </rPh>
    <rPh sb="7" eb="8">
      <t>アズ</t>
    </rPh>
    <rPh sb="9" eb="10">
      <t>イ</t>
    </rPh>
    <rPh sb="12" eb="14">
      <t>センヨウ</t>
    </rPh>
    <phoneticPr fontId="3"/>
  </si>
  <si>
    <t>「振り込み」「残高照会」専用ATM</t>
    <rPh sb="1" eb="2">
      <t>フ</t>
    </rPh>
    <rPh sb="3" eb="4">
      <t>コ</t>
    </rPh>
    <rPh sb="7" eb="9">
      <t>ザンダカ</t>
    </rPh>
    <rPh sb="9" eb="11">
      <t>ショウカイ</t>
    </rPh>
    <rPh sb="12" eb="14">
      <t>センヨウ</t>
    </rPh>
    <phoneticPr fontId="3"/>
  </si>
  <si>
    <t>客 no.</t>
    <rPh sb="0" eb="1">
      <t>キャク</t>
    </rPh>
    <phoneticPr fontId="3"/>
  </si>
  <si>
    <t>乱数</t>
    <rPh sb="0" eb="2">
      <t>ランスウ</t>
    </rPh>
    <phoneticPr fontId="3"/>
  </si>
  <si>
    <t>到着間隔</t>
    <rPh sb="0" eb="2">
      <t>トウチャク</t>
    </rPh>
    <rPh sb="2" eb="4">
      <t>カンカク</t>
    </rPh>
    <phoneticPr fontId="3"/>
  </si>
  <si>
    <t>到着時刻</t>
    <rPh sb="0" eb="2">
      <t>トウチャク</t>
    </rPh>
    <rPh sb="2" eb="4">
      <t>ジコク</t>
    </rPh>
    <phoneticPr fontId="3"/>
  </si>
  <si>
    <t>種類</t>
    <rPh sb="0" eb="2">
      <t>シュルイ</t>
    </rPh>
    <phoneticPr fontId="3"/>
  </si>
  <si>
    <t>開始時刻</t>
    <rPh sb="0" eb="2">
      <t>カイシ</t>
    </rPh>
    <rPh sb="2" eb="4">
      <t>ジコク</t>
    </rPh>
    <phoneticPr fontId="3"/>
  </si>
  <si>
    <t>終了時刻</t>
    <rPh sb="0" eb="2">
      <t>シュウリョウ</t>
    </rPh>
    <rPh sb="2" eb="4">
      <t>ジコク</t>
    </rPh>
    <phoneticPr fontId="3"/>
  </si>
  <si>
    <t>待ち時間
［分］</t>
    <rPh sb="0" eb="1">
      <t>マ</t>
    </rPh>
    <rPh sb="2" eb="4">
      <t>ジカン</t>
    </rPh>
    <rPh sb="6" eb="7">
      <t>フン</t>
    </rPh>
    <phoneticPr fontId="3"/>
  </si>
  <si>
    <t>開始時待ち
人数［人］</t>
    <rPh sb="0" eb="2">
      <t>カイシ</t>
    </rPh>
    <rPh sb="2" eb="3">
      <t>ジ</t>
    </rPh>
    <rPh sb="3" eb="4">
      <t>マ</t>
    </rPh>
    <rPh sb="6" eb="8">
      <t>ニンズウ</t>
    </rPh>
    <rPh sb="9" eb="10">
      <t>ニン</t>
    </rPh>
    <phoneticPr fontId="3"/>
  </si>
  <si>
    <t>空き時間
［分］</t>
    <rPh sb="0" eb="1">
      <t>ア</t>
    </rPh>
    <rPh sb="2" eb="4">
      <t>ジカン</t>
    </rPh>
    <rPh sb="6" eb="7">
      <t>フン</t>
    </rPh>
    <phoneticPr fontId="3"/>
  </si>
  <si>
    <t>平均間隔</t>
    <rPh sb="0" eb="2">
      <t>ヘイキン</t>
    </rPh>
    <rPh sb="2" eb="4">
      <t>カンカク</t>
    </rPh>
    <phoneticPr fontId="3"/>
  </si>
  <si>
    <t>平均値→</t>
    <rPh sb="0" eb="3">
      <t>ヘイキンチ</t>
    </rPh>
    <phoneticPr fontId="3"/>
  </si>
  <si>
    <t>1/平均</t>
    <rPh sb="2" eb="4">
      <t>ヘイキン</t>
    </rPh>
    <phoneticPr fontId="3"/>
  </si>
  <si>
    <t>区間用</t>
    <rPh sb="0" eb="2">
      <t>クカン</t>
    </rPh>
    <rPh sb="2" eb="3">
      <t>ヨウ</t>
    </rPh>
    <phoneticPr fontId="3"/>
  </si>
  <si>
    <t>頻度</t>
    <rPh sb="0" eb="2">
      <t>ヒンド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</si>
</sst>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76" formatCode="0.000"/>
    <numFmt numFmtId="177" formatCode="0.0"/>
    <numFmt numFmtId="178" formatCode="0.00000_ "/>
    <numFmt numFmtId="179" formatCode="0.000000"/>
    <numFmt numFmtId="180" formatCode="0.00000"/>
    <numFmt numFmtId="181" formatCode="#,##0.0000;[Red]\-#,##0.0000"/>
    <numFmt numFmtId="182" formatCode="0.0%"/>
  </numFmts>
  <fonts count="7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HGP創英角ｺﾞｼｯｸUB"/>
      <family val="3"/>
      <charset val="128"/>
    </font>
    <font>
      <sz val="6"/>
      <name val="ＭＳ Ｐゴシック"/>
      <family val="2"/>
      <charset val="128"/>
      <scheme val="minor"/>
    </font>
    <font>
      <sz val="9"/>
      <color theme="1"/>
      <name val="HGP創英角ｺﾞｼｯｸUB"/>
      <family val="3"/>
      <charset val="128"/>
    </font>
    <font>
      <sz val="9"/>
      <color theme="1"/>
      <name val="Symbol"/>
      <family val="1"/>
      <charset val="2"/>
    </font>
    <font>
      <i/>
      <sz val="9"/>
      <color theme="1"/>
      <name val="Symbol"/>
      <family val="1"/>
      <charset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</cellStyleXfs>
  <cellXfs count="125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Continuous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textRotation="255"/>
    </xf>
    <xf numFmtId="176" fontId="2" fillId="2" borderId="1" xfId="0" applyNumberFormat="1" applyFont="1" applyFill="1" applyBorder="1">
      <alignment vertical="center"/>
    </xf>
    <xf numFmtId="176" fontId="2" fillId="2" borderId="2" xfId="0" applyNumberFormat="1" applyFont="1" applyFill="1" applyBorder="1">
      <alignment vertical="center"/>
    </xf>
    <xf numFmtId="176" fontId="2" fillId="2" borderId="3" xfId="0" applyNumberFormat="1" applyFont="1" applyFill="1" applyBorder="1">
      <alignment vertical="center"/>
    </xf>
    <xf numFmtId="0" fontId="2" fillId="0" borderId="4" xfId="0" applyFont="1" applyBorder="1" applyAlignment="1">
      <alignment horizontal="center" vertical="center"/>
    </xf>
    <xf numFmtId="0" fontId="2" fillId="2" borderId="5" xfId="0" applyFont="1" applyFill="1" applyBorder="1">
      <alignment vertical="center"/>
    </xf>
    <xf numFmtId="0" fontId="2" fillId="2" borderId="6" xfId="0" applyFont="1" applyFill="1" applyBorder="1">
      <alignment vertical="center"/>
    </xf>
    <xf numFmtId="0" fontId="2" fillId="2" borderId="7" xfId="0" applyFont="1" applyFill="1" applyBorder="1">
      <alignment vertical="center"/>
    </xf>
    <xf numFmtId="0" fontId="2" fillId="3" borderId="8" xfId="0" applyFont="1" applyFill="1" applyBorder="1">
      <alignment vertical="center"/>
    </xf>
    <xf numFmtId="0" fontId="0" fillId="0" borderId="0" xfId="0" applyAlignment="1">
      <alignment vertical="center" textRotation="255"/>
    </xf>
    <xf numFmtId="176" fontId="2" fillId="3" borderId="5" xfId="1" applyNumberFormat="1" applyFont="1" applyFill="1" applyBorder="1">
      <alignment vertical="center"/>
    </xf>
    <xf numFmtId="176" fontId="2" fillId="3" borderId="6" xfId="1" applyNumberFormat="1" applyFont="1" applyFill="1" applyBorder="1">
      <alignment vertical="center"/>
    </xf>
    <xf numFmtId="176" fontId="2" fillId="3" borderId="7" xfId="1" applyNumberFormat="1" applyFont="1" applyFill="1" applyBorder="1">
      <alignment vertical="center"/>
    </xf>
    <xf numFmtId="0" fontId="2" fillId="0" borderId="9" xfId="0" applyFont="1" applyBorder="1" applyAlignment="1">
      <alignment horizontal="center" vertical="center"/>
    </xf>
    <xf numFmtId="0" fontId="2" fillId="2" borderId="10" xfId="0" applyFont="1" applyFill="1" applyBorder="1">
      <alignment vertical="center"/>
    </xf>
    <xf numFmtId="0" fontId="2" fillId="2" borderId="11" xfId="0" applyFont="1" applyFill="1" applyBorder="1">
      <alignment vertical="center"/>
    </xf>
    <xf numFmtId="0" fontId="2" fillId="2" borderId="12" xfId="0" applyFont="1" applyFill="1" applyBorder="1">
      <alignment vertical="center"/>
    </xf>
    <xf numFmtId="0" fontId="2" fillId="3" borderId="13" xfId="0" applyFont="1" applyFill="1" applyBorder="1">
      <alignment vertical="center"/>
    </xf>
    <xf numFmtId="176" fontId="2" fillId="3" borderId="10" xfId="1" applyNumberFormat="1" applyFont="1" applyFill="1" applyBorder="1">
      <alignment vertical="center"/>
    </xf>
    <xf numFmtId="176" fontId="2" fillId="3" borderId="11" xfId="1" applyNumberFormat="1" applyFont="1" applyFill="1" applyBorder="1">
      <alignment vertical="center"/>
    </xf>
    <xf numFmtId="176" fontId="2" fillId="3" borderId="12" xfId="1" applyNumberFormat="1" applyFont="1" applyFill="1" applyBorder="1">
      <alignment vertical="center"/>
    </xf>
    <xf numFmtId="176" fontId="2" fillId="3" borderId="14" xfId="1" applyNumberFormat="1" applyFont="1" applyFill="1" applyBorder="1">
      <alignment vertical="center"/>
    </xf>
    <xf numFmtId="176" fontId="2" fillId="3" borderId="15" xfId="1" applyNumberFormat="1" applyFont="1" applyFill="1" applyBorder="1">
      <alignment vertical="center"/>
    </xf>
    <xf numFmtId="176" fontId="2" fillId="3" borderId="16" xfId="1" applyNumberFormat="1" applyFont="1" applyFill="1" applyBorder="1">
      <alignment vertical="center"/>
    </xf>
    <xf numFmtId="0" fontId="2" fillId="0" borderId="17" xfId="0" applyFont="1" applyBorder="1" applyAlignment="1">
      <alignment horizontal="center" vertical="center"/>
    </xf>
    <xf numFmtId="0" fontId="2" fillId="2" borderId="14" xfId="0" applyFont="1" applyFill="1" applyBorder="1">
      <alignment vertical="center"/>
    </xf>
    <xf numFmtId="0" fontId="2" fillId="2" borderId="15" xfId="0" applyFont="1" applyFill="1" applyBorder="1">
      <alignment vertical="center"/>
    </xf>
    <xf numFmtId="0" fontId="2" fillId="2" borderId="16" xfId="0" applyFont="1" applyFill="1" applyBorder="1">
      <alignment vertical="center"/>
    </xf>
    <xf numFmtId="0" fontId="2" fillId="3" borderId="18" xfId="0" applyFont="1" applyFill="1" applyBorder="1">
      <alignment vertical="center"/>
    </xf>
    <xf numFmtId="176" fontId="2" fillId="3" borderId="5" xfId="0" applyNumberFormat="1" applyFont="1" applyFill="1" applyBorder="1">
      <alignment vertical="center"/>
    </xf>
    <xf numFmtId="176" fontId="2" fillId="3" borderId="6" xfId="0" applyNumberFormat="1" applyFont="1" applyFill="1" applyBorder="1">
      <alignment vertical="center"/>
    </xf>
    <xf numFmtId="176" fontId="2" fillId="3" borderId="7" xfId="0" applyNumberFormat="1" applyFont="1" applyFill="1" applyBorder="1">
      <alignment vertical="center"/>
    </xf>
    <xf numFmtId="177" fontId="2" fillId="3" borderId="8" xfId="0" applyNumberFormat="1" applyFont="1" applyFill="1" applyBorder="1">
      <alignment vertical="center"/>
    </xf>
    <xf numFmtId="176" fontId="2" fillId="3" borderId="10" xfId="0" applyNumberFormat="1" applyFont="1" applyFill="1" applyBorder="1">
      <alignment vertical="center"/>
    </xf>
    <xf numFmtId="176" fontId="2" fillId="3" borderId="11" xfId="0" applyNumberFormat="1" applyFont="1" applyFill="1" applyBorder="1">
      <alignment vertical="center"/>
    </xf>
    <xf numFmtId="176" fontId="2" fillId="3" borderId="12" xfId="0" applyNumberFormat="1" applyFont="1" applyFill="1" applyBorder="1">
      <alignment vertical="center"/>
    </xf>
    <xf numFmtId="177" fontId="2" fillId="3" borderId="13" xfId="0" applyNumberFormat="1" applyFont="1" applyFill="1" applyBorder="1">
      <alignment vertical="center"/>
    </xf>
    <xf numFmtId="176" fontId="2" fillId="3" borderId="14" xfId="0" applyNumberFormat="1" applyFont="1" applyFill="1" applyBorder="1">
      <alignment vertical="center"/>
    </xf>
    <xf numFmtId="176" fontId="2" fillId="3" borderId="15" xfId="0" applyNumberFormat="1" applyFont="1" applyFill="1" applyBorder="1">
      <alignment vertical="center"/>
    </xf>
    <xf numFmtId="176" fontId="2" fillId="3" borderId="16" xfId="0" applyNumberFormat="1" applyFont="1" applyFill="1" applyBorder="1">
      <alignment vertical="center"/>
    </xf>
    <xf numFmtId="177" fontId="2" fillId="3" borderId="18" xfId="0" applyNumberFormat="1" applyFont="1" applyFill="1" applyBorder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11" xfId="0" applyFont="1" applyBorder="1" applyAlignment="1">
      <alignment horizontal="centerContinuous" vertical="center" wrapText="1"/>
    </xf>
    <xf numFmtId="0" fontId="2" fillId="0" borderId="0" xfId="0" applyFont="1" applyAlignment="1">
      <alignment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/>
    </xf>
    <xf numFmtId="178" fontId="2" fillId="0" borderId="11" xfId="0" applyNumberFormat="1" applyFont="1" applyBorder="1">
      <alignment vertical="center"/>
    </xf>
    <xf numFmtId="178" fontId="2" fillId="0" borderId="11" xfId="0" applyNumberFormat="1" applyFont="1" applyBorder="1" applyAlignment="1">
      <alignment horizontal="center" vertical="center"/>
    </xf>
    <xf numFmtId="179" fontId="2" fillId="0" borderId="11" xfId="0" applyNumberFormat="1" applyFont="1" applyBorder="1">
      <alignment vertical="center"/>
    </xf>
    <xf numFmtId="180" fontId="2" fillId="0" borderId="11" xfId="0" applyNumberFormat="1" applyFont="1" applyBorder="1">
      <alignment vertical="center"/>
    </xf>
    <xf numFmtId="181" fontId="2" fillId="0" borderId="11" xfId="1" applyNumberFormat="1" applyFont="1" applyBorder="1" applyAlignment="1">
      <alignment horizontal="center" vertical="center"/>
    </xf>
    <xf numFmtId="181" fontId="2" fillId="0" borderId="0" xfId="1" applyNumberFormat="1" applyFont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/>
    </xf>
    <xf numFmtId="2" fontId="2" fillId="0" borderId="23" xfId="0" applyNumberFormat="1" applyFont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centerContinuous" vertical="center"/>
    </xf>
    <xf numFmtId="0" fontId="2" fillId="0" borderId="6" xfId="0" applyFont="1" applyBorder="1" applyAlignment="1">
      <alignment horizontal="centerContinuous" vertical="center"/>
    </xf>
    <xf numFmtId="0" fontId="2" fillId="2" borderId="7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2" fontId="2" fillId="0" borderId="11" xfId="0" applyNumberFormat="1" applyFont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4" fillId="0" borderId="14" xfId="0" applyFont="1" applyBorder="1" applyAlignment="1">
      <alignment horizontal="centerContinuous" vertical="center"/>
    </xf>
    <xf numFmtId="0" fontId="2" fillId="0" borderId="15" xfId="0" applyFont="1" applyBorder="1" applyAlignment="1">
      <alignment horizontal="centerContinuous" vertical="center"/>
    </xf>
    <xf numFmtId="0" fontId="2" fillId="3" borderId="16" xfId="0" applyFont="1" applyFill="1" applyBorder="1" applyAlignment="1">
      <alignment horizontal="center" vertical="center"/>
    </xf>
    <xf numFmtId="2" fontId="2" fillId="2" borderId="10" xfId="0" applyNumberFormat="1" applyFont="1" applyFill="1" applyBorder="1" applyAlignment="1">
      <alignment horizontal="center" vertical="center"/>
    </xf>
    <xf numFmtId="2" fontId="2" fillId="2" borderId="14" xfId="0" applyNumberFormat="1" applyFont="1" applyFill="1" applyBorder="1" applyAlignment="1">
      <alignment horizontal="center" vertical="center"/>
    </xf>
    <xf numFmtId="2" fontId="2" fillId="0" borderId="15" xfId="0" applyNumberFormat="1" applyFont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2" borderId="16" xfId="0" applyFont="1" applyFill="1" applyBorder="1" applyAlignment="1">
      <alignment horizontal="center" vertical="center"/>
    </xf>
    <xf numFmtId="0" fontId="2" fillId="0" borderId="25" xfId="0" applyFont="1" applyBorder="1">
      <alignment vertical="center"/>
    </xf>
    <xf numFmtId="0" fontId="2" fillId="0" borderId="26" xfId="0" applyFont="1" applyBorder="1" applyAlignment="1">
      <alignment horizontal="centerContinuous" vertical="center"/>
    </xf>
    <xf numFmtId="0" fontId="2" fillId="0" borderId="7" xfId="0" applyFont="1" applyBorder="1">
      <alignment vertical="center"/>
    </xf>
    <xf numFmtId="0" fontId="2" fillId="0" borderId="5" xfId="0" applyFont="1" applyBorder="1" applyAlignment="1">
      <alignment horizontal="centerContinuous" vertical="center"/>
    </xf>
    <xf numFmtId="0" fontId="2" fillId="0" borderId="7" xfId="0" applyFont="1" applyBorder="1" applyAlignment="1">
      <alignment horizontal="centerContinuous" vertical="center"/>
    </xf>
    <xf numFmtId="0" fontId="4" fillId="0" borderId="27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 wrapText="1"/>
    </xf>
    <xf numFmtId="0" fontId="4" fillId="0" borderId="16" xfId="0" applyFont="1" applyBorder="1" applyAlignment="1">
      <alignment horizontal="centerContinuous" vertical="center" wrapText="1"/>
    </xf>
    <xf numFmtId="0" fontId="4" fillId="0" borderId="14" xfId="0" applyFont="1" applyBorder="1" applyAlignment="1">
      <alignment horizontal="center" vertical="center"/>
    </xf>
    <xf numFmtId="0" fontId="2" fillId="0" borderId="29" xfId="0" applyFont="1" applyBorder="1">
      <alignment vertical="center"/>
    </xf>
    <xf numFmtId="0" fontId="2" fillId="0" borderId="0" xfId="0" applyFont="1" applyBorder="1">
      <alignment vertical="center"/>
    </xf>
    <xf numFmtId="0" fontId="4" fillId="0" borderId="3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30" xfId="0" applyFont="1" applyBorder="1">
      <alignment vertical="center"/>
    </xf>
    <xf numFmtId="0" fontId="2" fillId="0" borderId="29" xfId="0" applyFont="1" applyBorder="1" applyAlignment="1">
      <alignment horizontal="center" vertical="center"/>
    </xf>
    <xf numFmtId="180" fontId="4" fillId="4" borderId="0" xfId="0" applyNumberFormat="1" applyFont="1" applyFill="1" applyBorder="1" applyAlignment="1">
      <alignment horizontal="center" vertical="center"/>
    </xf>
    <xf numFmtId="176" fontId="2" fillId="0" borderId="0" xfId="0" applyNumberFormat="1" applyFont="1" applyBorder="1">
      <alignment vertical="center"/>
    </xf>
    <xf numFmtId="2" fontId="2" fillId="0" borderId="0" xfId="0" applyNumberFormat="1" applyFont="1" applyBorder="1">
      <alignment vertical="center"/>
    </xf>
    <xf numFmtId="40" fontId="2" fillId="0" borderId="0" xfId="1" applyNumberFormat="1" applyFont="1" applyBorder="1">
      <alignment vertical="center"/>
    </xf>
    <xf numFmtId="38" fontId="2" fillId="0" borderId="0" xfId="1" applyFont="1" applyBorder="1">
      <alignment vertical="center"/>
    </xf>
    <xf numFmtId="2" fontId="2" fillId="0" borderId="30" xfId="0" applyNumberFormat="1" applyFont="1" applyBorder="1">
      <alignment vertical="center"/>
    </xf>
    <xf numFmtId="2" fontId="2" fillId="0" borderId="29" xfId="0" applyNumberFormat="1" applyFont="1" applyBorder="1">
      <alignment vertical="center"/>
    </xf>
    <xf numFmtId="176" fontId="2" fillId="0" borderId="30" xfId="0" applyNumberFormat="1" applyFont="1" applyBorder="1">
      <alignment vertical="center"/>
    </xf>
    <xf numFmtId="0" fontId="2" fillId="0" borderId="27" xfId="0" applyFont="1" applyBorder="1" applyAlignment="1">
      <alignment horizontal="center" vertical="center"/>
    </xf>
    <xf numFmtId="180" fontId="4" fillId="4" borderId="31" xfId="0" applyNumberFormat="1" applyFont="1" applyFill="1" applyBorder="1" applyAlignment="1">
      <alignment horizontal="center" vertical="center"/>
    </xf>
    <xf numFmtId="176" fontId="2" fillId="0" borderId="31" xfId="0" applyNumberFormat="1" applyFont="1" applyBorder="1">
      <alignment vertical="center"/>
    </xf>
    <xf numFmtId="2" fontId="2" fillId="0" borderId="31" xfId="0" applyNumberFormat="1" applyFont="1" applyBorder="1">
      <alignment vertical="center"/>
    </xf>
    <xf numFmtId="0" fontId="2" fillId="0" borderId="31" xfId="0" applyFont="1" applyBorder="1">
      <alignment vertical="center"/>
    </xf>
    <xf numFmtId="40" fontId="2" fillId="0" borderId="31" xfId="1" applyNumberFormat="1" applyFont="1" applyBorder="1">
      <alignment vertical="center"/>
    </xf>
    <xf numFmtId="38" fontId="2" fillId="0" borderId="31" xfId="1" applyFont="1" applyBorder="1">
      <alignment vertical="center"/>
    </xf>
    <xf numFmtId="2" fontId="2" fillId="0" borderId="32" xfId="0" applyNumberFormat="1" applyFont="1" applyBorder="1">
      <alignment vertical="center"/>
    </xf>
    <xf numFmtId="2" fontId="2" fillId="0" borderId="27" xfId="0" applyNumberFormat="1" applyFont="1" applyBorder="1">
      <alignment vertical="center"/>
    </xf>
    <xf numFmtId="176" fontId="2" fillId="0" borderId="32" xfId="0" applyNumberFormat="1" applyFont="1" applyBorder="1">
      <alignment vertical="center"/>
    </xf>
    <xf numFmtId="0" fontId="4" fillId="0" borderId="0" xfId="0" applyFont="1" applyAlignment="1">
      <alignment horizontal="right" vertical="center"/>
    </xf>
    <xf numFmtId="176" fontId="2" fillId="0" borderId="0" xfId="0" applyNumberFormat="1" applyFont="1">
      <alignment vertical="center"/>
    </xf>
    <xf numFmtId="176" fontId="2" fillId="0" borderId="33" xfId="0" applyNumberFormat="1" applyFont="1" applyBorder="1">
      <alignment vertical="center"/>
    </xf>
    <xf numFmtId="176" fontId="2" fillId="0" borderId="34" xfId="0" applyNumberFormat="1" applyFont="1" applyBorder="1">
      <alignment vertical="center"/>
    </xf>
    <xf numFmtId="176" fontId="2" fillId="0" borderId="35" xfId="0" applyNumberFormat="1" applyFont="1" applyBorder="1">
      <alignment vertical="center"/>
    </xf>
    <xf numFmtId="182" fontId="2" fillId="0" borderId="0" xfId="2" applyNumberFormat="1" applyFont="1">
      <alignment vertical="center"/>
    </xf>
    <xf numFmtId="0" fontId="2" fillId="0" borderId="0" xfId="0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38" fontId="2" fillId="0" borderId="0" xfId="1" applyFont="1">
      <alignment vertical="center"/>
    </xf>
  </cellXfs>
  <cellStyles count="3">
    <cellStyle name="パーセント" xfId="2" builtinId="5"/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hap2_simulation/simulatio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マルコフ連鎖"/>
      <sheetName val="fig状態分布"/>
      <sheetName val="星座占いマルコフ連鎖"/>
      <sheetName val="12星座占いマルコフ連鎖（検討）"/>
      <sheetName val="12星座占いデータ"/>
      <sheetName val="モンティホール"/>
      <sheetName val="モンティホール（試作）"/>
      <sheetName val="ロジスティック写像"/>
      <sheetName val="秘書選択（検討）"/>
      <sheetName val="株式（検討）"/>
      <sheetName val="ATM"/>
      <sheetName val="ATM(予備)"/>
      <sheetName val="ATM（検討）"/>
      <sheetName val="ATM (2検討)"/>
      <sheetName val="ATM (2)"/>
      <sheetName val="ATM (3)"/>
    </sheetNames>
    <sheetDataSet>
      <sheetData sheetId="0"/>
      <sheetData sheetId="1"/>
      <sheetData sheetId="3"/>
      <sheetData sheetId="4"/>
      <sheetData sheetId="5"/>
      <sheetData sheetId="6">
        <row r="2">
          <cell r="J2" t="str">
            <v>不変</v>
          </cell>
          <cell r="K2" t="str">
            <v>変更</v>
          </cell>
        </row>
        <row r="3">
          <cell r="J3">
            <v>1</v>
          </cell>
          <cell r="K3">
            <v>0</v>
          </cell>
        </row>
        <row r="4">
          <cell r="J4">
            <v>1</v>
          </cell>
          <cell r="K4">
            <v>0</v>
          </cell>
        </row>
        <row r="5">
          <cell r="J5">
            <v>0.66666666666666663</v>
          </cell>
          <cell r="K5">
            <v>0.33333333333333331</v>
          </cell>
        </row>
        <row r="6">
          <cell r="J6">
            <v>0.75</v>
          </cell>
          <cell r="K6">
            <v>0.25</v>
          </cell>
        </row>
        <row r="7">
          <cell r="J7">
            <v>0.6</v>
          </cell>
          <cell r="K7">
            <v>0.4</v>
          </cell>
        </row>
        <row r="8">
          <cell r="J8">
            <v>0.5</v>
          </cell>
          <cell r="K8">
            <v>0.5</v>
          </cell>
        </row>
        <row r="9">
          <cell r="J9">
            <v>0.5714285714285714</v>
          </cell>
          <cell r="K9">
            <v>0.42857142857142855</v>
          </cell>
        </row>
        <row r="10">
          <cell r="J10">
            <v>0.625</v>
          </cell>
          <cell r="K10">
            <v>0.375</v>
          </cell>
        </row>
        <row r="11">
          <cell r="J11">
            <v>0.66666666666666663</v>
          </cell>
          <cell r="K11">
            <v>0.33333333333333331</v>
          </cell>
        </row>
        <row r="12">
          <cell r="J12">
            <v>0.6</v>
          </cell>
          <cell r="K12">
            <v>0.4</v>
          </cell>
        </row>
        <row r="13">
          <cell r="J13">
            <v>0.54545454545454541</v>
          </cell>
          <cell r="K13">
            <v>0.45454545454545453</v>
          </cell>
        </row>
        <row r="14">
          <cell r="J14">
            <v>0.58333333333333337</v>
          </cell>
          <cell r="K14">
            <v>0.41666666666666669</v>
          </cell>
        </row>
        <row r="15">
          <cell r="J15">
            <v>0.61538461538461542</v>
          </cell>
          <cell r="K15">
            <v>0.38461538461538464</v>
          </cell>
        </row>
        <row r="16">
          <cell r="J16">
            <v>0.6428571428571429</v>
          </cell>
          <cell r="K16">
            <v>0.35714285714285715</v>
          </cell>
        </row>
        <row r="17">
          <cell r="J17">
            <v>0.6</v>
          </cell>
          <cell r="K17">
            <v>0.4</v>
          </cell>
        </row>
        <row r="18">
          <cell r="J18">
            <v>0.5625</v>
          </cell>
          <cell r="K18">
            <v>0.4375</v>
          </cell>
        </row>
        <row r="19">
          <cell r="J19">
            <v>0.52941176470588236</v>
          </cell>
          <cell r="K19">
            <v>0.47058823529411764</v>
          </cell>
        </row>
        <row r="20">
          <cell r="J20">
            <v>0.5</v>
          </cell>
          <cell r="K20">
            <v>0.5</v>
          </cell>
        </row>
        <row r="21">
          <cell r="J21">
            <v>0.52631578947368418</v>
          </cell>
          <cell r="K21">
            <v>0.47368421052631576</v>
          </cell>
        </row>
        <row r="22">
          <cell r="J22">
            <v>0.5</v>
          </cell>
          <cell r="K22">
            <v>0.5</v>
          </cell>
        </row>
        <row r="23">
          <cell r="J23">
            <v>0.47619047619047616</v>
          </cell>
          <cell r="K23">
            <v>0.52380952380952384</v>
          </cell>
        </row>
        <row r="24">
          <cell r="J24">
            <v>0.45454545454545453</v>
          </cell>
          <cell r="K24">
            <v>0.54545454545454541</v>
          </cell>
        </row>
        <row r="25">
          <cell r="J25">
            <v>0.47826086956521741</v>
          </cell>
          <cell r="K25">
            <v>0.52173913043478259</v>
          </cell>
        </row>
        <row r="26">
          <cell r="J26">
            <v>0.45833333333333331</v>
          </cell>
          <cell r="K26">
            <v>0.54166666666666663</v>
          </cell>
        </row>
        <row r="27">
          <cell r="J27">
            <v>0.44</v>
          </cell>
          <cell r="K27">
            <v>0.56000000000000005</v>
          </cell>
        </row>
        <row r="28">
          <cell r="J28">
            <v>0.42307692307692307</v>
          </cell>
          <cell r="K28">
            <v>0.57692307692307687</v>
          </cell>
        </row>
        <row r="29">
          <cell r="J29">
            <v>0.40740740740740738</v>
          </cell>
          <cell r="K29">
            <v>0.59259259259259256</v>
          </cell>
        </row>
        <row r="30">
          <cell r="J30">
            <v>0.39285714285714285</v>
          </cell>
          <cell r="K30">
            <v>0.6071428571428571</v>
          </cell>
        </row>
        <row r="31">
          <cell r="J31">
            <v>0.37931034482758619</v>
          </cell>
          <cell r="K31">
            <v>0.62068965517241381</v>
          </cell>
        </row>
        <row r="32">
          <cell r="J32">
            <v>0.36666666666666664</v>
          </cell>
          <cell r="K32">
            <v>0.6333333333333333</v>
          </cell>
        </row>
        <row r="33">
          <cell r="J33">
            <v>0.38709677419354838</v>
          </cell>
          <cell r="K33">
            <v>0.61290322580645162</v>
          </cell>
        </row>
        <row r="34">
          <cell r="J34">
            <v>0.40625</v>
          </cell>
          <cell r="K34">
            <v>0.59375</v>
          </cell>
        </row>
        <row r="35">
          <cell r="J35">
            <v>0.39393939393939392</v>
          </cell>
          <cell r="K35">
            <v>0.60606060606060608</v>
          </cell>
        </row>
        <row r="36">
          <cell r="J36">
            <v>0.38235294117647056</v>
          </cell>
          <cell r="K36">
            <v>0.61764705882352944</v>
          </cell>
        </row>
        <row r="37">
          <cell r="J37">
            <v>0.37142857142857144</v>
          </cell>
          <cell r="K37">
            <v>0.62857142857142856</v>
          </cell>
        </row>
        <row r="38">
          <cell r="J38">
            <v>0.3611111111111111</v>
          </cell>
          <cell r="K38">
            <v>0.63888888888888884</v>
          </cell>
        </row>
        <row r="39">
          <cell r="J39">
            <v>0.35135135135135137</v>
          </cell>
          <cell r="K39">
            <v>0.64864864864864868</v>
          </cell>
        </row>
        <row r="40">
          <cell r="J40">
            <v>0.34210526315789475</v>
          </cell>
          <cell r="K40">
            <v>0.65789473684210531</v>
          </cell>
        </row>
        <row r="41">
          <cell r="J41">
            <v>0.33333333333333331</v>
          </cell>
          <cell r="K41">
            <v>0.66666666666666663</v>
          </cell>
        </row>
        <row r="42">
          <cell r="J42">
            <v>0.35</v>
          </cell>
          <cell r="K42">
            <v>0.65</v>
          </cell>
        </row>
        <row r="43">
          <cell r="J43">
            <v>0.34146341463414637</v>
          </cell>
          <cell r="K43">
            <v>0.65853658536585369</v>
          </cell>
        </row>
        <row r="44">
          <cell r="J44">
            <v>0.33333333333333331</v>
          </cell>
          <cell r="K44">
            <v>0.66666666666666663</v>
          </cell>
        </row>
        <row r="45">
          <cell r="J45">
            <v>0.32558139534883723</v>
          </cell>
          <cell r="K45">
            <v>0.67441860465116277</v>
          </cell>
        </row>
        <row r="46">
          <cell r="J46">
            <v>0.31818181818181818</v>
          </cell>
          <cell r="K46">
            <v>0.68181818181818177</v>
          </cell>
        </row>
        <row r="47">
          <cell r="J47">
            <v>0.31111111111111112</v>
          </cell>
          <cell r="K47">
            <v>0.68888888888888888</v>
          </cell>
        </row>
        <row r="48">
          <cell r="J48">
            <v>0.30434782608695654</v>
          </cell>
          <cell r="K48">
            <v>0.69565217391304346</v>
          </cell>
        </row>
        <row r="49">
          <cell r="J49">
            <v>0.31914893617021278</v>
          </cell>
          <cell r="K49">
            <v>0.68085106382978722</v>
          </cell>
        </row>
        <row r="50">
          <cell r="J50">
            <v>0.33333333333333331</v>
          </cell>
          <cell r="K50">
            <v>0.66666666666666663</v>
          </cell>
        </row>
        <row r="51">
          <cell r="J51">
            <v>0.32653061224489793</v>
          </cell>
          <cell r="K51">
            <v>0.67346938775510201</v>
          </cell>
        </row>
        <row r="52">
          <cell r="J52">
            <v>0.32</v>
          </cell>
          <cell r="K52">
            <v>0.68</v>
          </cell>
        </row>
        <row r="53">
          <cell r="J53">
            <v>0.31372549019607843</v>
          </cell>
          <cell r="K53">
            <v>0.68627450980392157</v>
          </cell>
        </row>
        <row r="54">
          <cell r="J54">
            <v>0.30769230769230771</v>
          </cell>
          <cell r="K54">
            <v>0.69230769230769229</v>
          </cell>
        </row>
        <row r="55">
          <cell r="J55">
            <v>0.32075471698113206</v>
          </cell>
          <cell r="K55">
            <v>0.67924528301886788</v>
          </cell>
        </row>
        <row r="56">
          <cell r="J56">
            <v>0.31481481481481483</v>
          </cell>
          <cell r="K56">
            <v>0.68518518518518523</v>
          </cell>
        </row>
        <row r="57">
          <cell r="J57">
            <v>0.32727272727272727</v>
          </cell>
          <cell r="K57">
            <v>0.67272727272727273</v>
          </cell>
        </row>
        <row r="58">
          <cell r="J58">
            <v>0.3392857142857143</v>
          </cell>
          <cell r="K58">
            <v>0.6607142857142857</v>
          </cell>
        </row>
        <row r="59">
          <cell r="J59">
            <v>0.33333333333333331</v>
          </cell>
          <cell r="K59">
            <v>0.66666666666666663</v>
          </cell>
        </row>
        <row r="60">
          <cell r="J60">
            <v>0.32758620689655171</v>
          </cell>
          <cell r="K60">
            <v>0.67241379310344829</v>
          </cell>
        </row>
        <row r="61">
          <cell r="J61">
            <v>0.32203389830508472</v>
          </cell>
          <cell r="K61">
            <v>0.67796610169491522</v>
          </cell>
        </row>
        <row r="62">
          <cell r="J62">
            <v>0.31666666666666665</v>
          </cell>
          <cell r="K62">
            <v>0.68333333333333335</v>
          </cell>
        </row>
        <row r="63">
          <cell r="J63">
            <v>0.32786885245901637</v>
          </cell>
          <cell r="K63">
            <v>0.67213114754098358</v>
          </cell>
        </row>
        <row r="64">
          <cell r="J64">
            <v>0.32258064516129031</v>
          </cell>
          <cell r="K64">
            <v>0.67741935483870963</v>
          </cell>
        </row>
        <row r="65">
          <cell r="J65">
            <v>0.31746031746031744</v>
          </cell>
          <cell r="K65">
            <v>0.68253968253968256</v>
          </cell>
        </row>
        <row r="66">
          <cell r="J66">
            <v>0.3125</v>
          </cell>
          <cell r="K66">
            <v>0.6875</v>
          </cell>
        </row>
        <row r="67">
          <cell r="J67">
            <v>0.30769230769230771</v>
          </cell>
          <cell r="K67">
            <v>0.69230769230769229</v>
          </cell>
        </row>
        <row r="68">
          <cell r="J68">
            <v>0.30303030303030304</v>
          </cell>
          <cell r="K68">
            <v>0.69696969696969702</v>
          </cell>
        </row>
        <row r="69">
          <cell r="J69">
            <v>0.29850746268656714</v>
          </cell>
          <cell r="K69">
            <v>0.70149253731343286</v>
          </cell>
        </row>
        <row r="70">
          <cell r="J70">
            <v>0.29411764705882354</v>
          </cell>
          <cell r="K70">
            <v>0.70588235294117652</v>
          </cell>
        </row>
        <row r="71">
          <cell r="J71">
            <v>0.30434782608695654</v>
          </cell>
          <cell r="K71">
            <v>0.69565217391304346</v>
          </cell>
        </row>
        <row r="72">
          <cell r="J72">
            <v>0.31428571428571428</v>
          </cell>
          <cell r="K72">
            <v>0.68571428571428572</v>
          </cell>
        </row>
        <row r="73">
          <cell r="J73">
            <v>0.30985915492957744</v>
          </cell>
          <cell r="K73">
            <v>0.6901408450704225</v>
          </cell>
        </row>
        <row r="74">
          <cell r="J74">
            <v>0.31944444444444442</v>
          </cell>
          <cell r="K74">
            <v>0.68055555555555558</v>
          </cell>
        </row>
        <row r="75">
          <cell r="J75">
            <v>0.32876712328767121</v>
          </cell>
          <cell r="K75">
            <v>0.67123287671232879</v>
          </cell>
        </row>
        <row r="76">
          <cell r="J76">
            <v>0.32432432432432434</v>
          </cell>
          <cell r="K76">
            <v>0.67567567567567566</v>
          </cell>
        </row>
        <row r="77">
          <cell r="J77">
            <v>0.32</v>
          </cell>
          <cell r="K77">
            <v>0.68</v>
          </cell>
        </row>
        <row r="78">
          <cell r="J78">
            <v>0.31578947368421051</v>
          </cell>
          <cell r="K78">
            <v>0.68421052631578949</v>
          </cell>
        </row>
        <row r="79">
          <cell r="J79">
            <v>0.32467532467532467</v>
          </cell>
          <cell r="K79">
            <v>0.67532467532467533</v>
          </cell>
        </row>
        <row r="80">
          <cell r="J80">
            <v>0.33333333333333331</v>
          </cell>
          <cell r="K80">
            <v>0.66666666666666663</v>
          </cell>
        </row>
        <row r="81">
          <cell r="J81">
            <v>0.34177215189873417</v>
          </cell>
          <cell r="K81">
            <v>0.65822784810126578</v>
          </cell>
        </row>
        <row r="82">
          <cell r="J82">
            <v>0.33750000000000002</v>
          </cell>
          <cell r="K82">
            <v>0.66249999999999998</v>
          </cell>
        </row>
        <row r="83">
          <cell r="J83">
            <v>0.34567901234567899</v>
          </cell>
          <cell r="K83">
            <v>0.65432098765432101</v>
          </cell>
        </row>
        <row r="84">
          <cell r="J84">
            <v>0.34146341463414637</v>
          </cell>
          <cell r="K84">
            <v>0.65853658536585369</v>
          </cell>
        </row>
        <row r="85">
          <cell r="J85">
            <v>0.3493975903614458</v>
          </cell>
          <cell r="K85">
            <v>0.6506024096385542</v>
          </cell>
        </row>
        <row r="86">
          <cell r="J86">
            <v>0.34523809523809523</v>
          </cell>
          <cell r="K86">
            <v>0.65476190476190477</v>
          </cell>
        </row>
        <row r="87">
          <cell r="J87">
            <v>0.3411764705882353</v>
          </cell>
          <cell r="K87">
            <v>0.6588235294117647</v>
          </cell>
        </row>
        <row r="88">
          <cell r="J88">
            <v>0.34883720930232559</v>
          </cell>
          <cell r="K88">
            <v>0.65116279069767447</v>
          </cell>
        </row>
        <row r="89">
          <cell r="J89">
            <v>0.34482758620689657</v>
          </cell>
          <cell r="K89">
            <v>0.65517241379310343</v>
          </cell>
        </row>
        <row r="90">
          <cell r="J90">
            <v>0.34090909090909088</v>
          </cell>
          <cell r="K90">
            <v>0.65909090909090906</v>
          </cell>
        </row>
        <row r="91">
          <cell r="J91">
            <v>0.34831460674157305</v>
          </cell>
          <cell r="K91">
            <v>0.651685393258427</v>
          </cell>
        </row>
        <row r="92">
          <cell r="J92">
            <v>0.34444444444444444</v>
          </cell>
          <cell r="K92">
            <v>0.65555555555555556</v>
          </cell>
        </row>
        <row r="93">
          <cell r="J93">
            <v>0.35164835164835168</v>
          </cell>
          <cell r="K93">
            <v>0.64835164835164838</v>
          </cell>
        </row>
        <row r="94">
          <cell r="J94">
            <v>0.35869565217391303</v>
          </cell>
          <cell r="K94">
            <v>0.64130434782608692</v>
          </cell>
        </row>
        <row r="95">
          <cell r="J95">
            <v>0.35483870967741937</v>
          </cell>
          <cell r="K95">
            <v>0.64516129032258063</v>
          </cell>
        </row>
        <row r="96">
          <cell r="J96">
            <v>0.35106382978723405</v>
          </cell>
          <cell r="K96">
            <v>0.64893617021276595</v>
          </cell>
        </row>
        <row r="97">
          <cell r="J97">
            <v>0.3473684210526316</v>
          </cell>
          <cell r="K97">
            <v>0.65263157894736845</v>
          </cell>
        </row>
        <row r="98">
          <cell r="J98">
            <v>0.35416666666666669</v>
          </cell>
          <cell r="K98">
            <v>0.64583333333333337</v>
          </cell>
        </row>
        <row r="99">
          <cell r="J99">
            <v>0.35051546391752575</v>
          </cell>
          <cell r="K99">
            <v>0.64948453608247425</v>
          </cell>
        </row>
        <row r="100">
          <cell r="J100">
            <v>0.35714285714285715</v>
          </cell>
          <cell r="K100">
            <v>0.6428571428571429</v>
          </cell>
        </row>
        <row r="101">
          <cell r="J101">
            <v>0.35353535353535354</v>
          </cell>
          <cell r="K101">
            <v>0.64646464646464652</v>
          </cell>
        </row>
        <row r="102">
          <cell r="J102">
            <v>0.35</v>
          </cell>
          <cell r="K102">
            <v>0.65</v>
          </cell>
        </row>
      </sheetData>
      <sheetData sheetId="7"/>
      <sheetData sheetId="8"/>
      <sheetData sheetId="9"/>
      <sheetData sheetId="10"/>
      <sheetData sheetId="11">
        <row r="314">
          <cell r="C314">
            <v>0</v>
          </cell>
          <cell r="D314" t="str">
            <v>0以下</v>
          </cell>
        </row>
        <row r="315">
          <cell r="C315">
            <v>179</v>
          </cell>
          <cell r="D315" t="str">
            <v>1以下</v>
          </cell>
        </row>
        <row r="316">
          <cell r="C316">
            <v>63</v>
          </cell>
          <cell r="D316" t="str">
            <v>2以下</v>
          </cell>
        </row>
        <row r="317">
          <cell r="C317">
            <v>35</v>
          </cell>
          <cell r="D317" t="str">
            <v>3以下</v>
          </cell>
        </row>
        <row r="318">
          <cell r="C318">
            <v>13</v>
          </cell>
          <cell r="D318" t="str">
            <v>4以下</v>
          </cell>
        </row>
        <row r="319">
          <cell r="C319">
            <v>3</v>
          </cell>
          <cell r="D319" t="str">
            <v>5以下</v>
          </cell>
        </row>
        <row r="320">
          <cell r="C320">
            <v>4</v>
          </cell>
          <cell r="D320" t="str">
            <v>6以下</v>
          </cell>
        </row>
        <row r="321">
          <cell r="C321">
            <v>1</v>
          </cell>
          <cell r="D321" t="str">
            <v>7以下</v>
          </cell>
        </row>
        <row r="322">
          <cell r="C322">
            <v>1</v>
          </cell>
          <cell r="D322" t="str">
            <v>8以下</v>
          </cell>
        </row>
        <row r="323">
          <cell r="C323">
            <v>1</v>
          </cell>
          <cell r="D323" t="str">
            <v>9以下</v>
          </cell>
        </row>
      </sheetData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1"/>
  <sheetViews>
    <sheetView tabSelected="1" workbookViewId="0"/>
  </sheetViews>
  <sheetFormatPr defaultRowHeight="13.2" x14ac:dyDescent="0.2"/>
  <cols>
    <col min="1" max="1" width="3.21875" style="1" bestFit="1" customWidth="1"/>
    <col min="2" max="2" width="4" style="1" bestFit="1" customWidth="1"/>
    <col min="3" max="14" width="7.77734375" style="1" customWidth="1"/>
    <col min="15" max="15" width="6.77734375" style="1" customWidth="1"/>
    <col min="16" max="16" width="8.88671875" style="1"/>
    <col min="17" max="17" width="3.21875" style="1" bestFit="1" customWidth="1"/>
    <col min="18" max="18" width="4" style="1" bestFit="1" customWidth="1"/>
    <col min="19" max="30" width="7.77734375" style="1" customWidth="1"/>
    <col min="31" max="16384" width="8.88671875" style="1"/>
  </cols>
  <sheetData>
    <row r="1" spans="1:30" ht="13.8" thickBot="1" x14ac:dyDescent="0.25">
      <c r="A1" s="1" t="s">
        <v>0</v>
      </c>
      <c r="S1" s="2" t="s">
        <v>1</v>
      </c>
      <c r="T1" s="2"/>
      <c r="U1" s="2"/>
      <c r="V1" s="2"/>
      <c r="W1" s="2"/>
      <c r="X1" s="2"/>
      <c r="Y1" s="2"/>
      <c r="Z1" s="2"/>
      <c r="AA1" s="2"/>
      <c r="AB1" s="2"/>
      <c r="AC1" s="2"/>
      <c r="AD1" s="2"/>
    </row>
    <row r="2" spans="1:30" ht="13.8" thickBot="1" x14ac:dyDescent="0.25">
      <c r="C2" s="2" t="s">
        <v>2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S2" s="3">
        <v>1</v>
      </c>
      <c r="T2" s="4">
        <v>2</v>
      </c>
      <c r="U2" s="4">
        <v>3</v>
      </c>
      <c r="V2" s="4">
        <v>4</v>
      </c>
      <c r="W2" s="4">
        <v>5</v>
      </c>
      <c r="X2" s="4">
        <v>6</v>
      </c>
      <c r="Y2" s="4">
        <v>7</v>
      </c>
      <c r="Z2" s="4">
        <v>8</v>
      </c>
      <c r="AA2" s="4">
        <v>9</v>
      </c>
      <c r="AB2" s="4">
        <v>10</v>
      </c>
      <c r="AC2" s="4">
        <v>11</v>
      </c>
      <c r="AD2" s="5">
        <v>12</v>
      </c>
    </row>
    <row r="3" spans="1:30" ht="13.8" thickBot="1" x14ac:dyDescent="0.25">
      <c r="C3" s="3">
        <v>1</v>
      </c>
      <c r="D3" s="4">
        <v>2</v>
      </c>
      <c r="E3" s="4">
        <v>3</v>
      </c>
      <c r="F3" s="4">
        <v>4</v>
      </c>
      <c r="G3" s="4">
        <v>5</v>
      </c>
      <c r="H3" s="4">
        <v>6</v>
      </c>
      <c r="I3" s="4">
        <v>7</v>
      </c>
      <c r="J3" s="4">
        <v>8</v>
      </c>
      <c r="K3" s="4">
        <v>9</v>
      </c>
      <c r="L3" s="4">
        <v>10</v>
      </c>
      <c r="M3" s="4">
        <v>11</v>
      </c>
      <c r="N3" s="5">
        <v>12</v>
      </c>
      <c r="O3" s="6" t="s">
        <v>3</v>
      </c>
      <c r="Q3" s="7" t="s">
        <v>4</v>
      </c>
      <c r="R3" s="1">
        <v>0</v>
      </c>
      <c r="S3" s="8">
        <v>1</v>
      </c>
      <c r="T3" s="9">
        <v>0</v>
      </c>
      <c r="U3" s="9">
        <v>0</v>
      </c>
      <c r="V3" s="9">
        <v>0</v>
      </c>
      <c r="W3" s="9">
        <v>0</v>
      </c>
      <c r="X3" s="9">
        <v>0</v>
      </c>
      <c r="Y3" s="9">
        <v>0</v>
      </c>
      <c r="Z3" s="9">
        <v>0</v>
      </c>
      <c r="AA3" s="9">
        <v>0</v>
      </c>
      <c r="AB3" s="9">
        <v>0</v>
      </c>
      <c r="AC3" s="9">
        <v>0</v>
      </c>
      <c r="AD3" s="10">
        <v>0</v>
      </c>
    </row>
    <row r="4" spans="1:30" x14ac:dyDescent="0.2">
      <c r="A4" s="7" t="s">
        <v>5</v>
      </c>
      <c r="B4" s="11">
        <v>1</v>
      </c>
      <c r="C4" s="12">
        <v>0</v>
      </c>
      <c r="D4" s="13">
        <v>30</v>
      </c>
      <c r="E4" s="13">
        <v>2</v>
      </c>
      <c r="F4" s="13">
        <v>0</v>
      </c>
      <c r="G4" s="13">
        <v>0</v>
      </c>
      <c r="H4" s="13">
        <v>0</v>
      </c>
      <c r="I4" s="13">
        <v>1</v>
      </c>
      <c r="J4" s="13">
        <v>7</v>
      </c>
      <c r="K4" s="13">
        <v>8</v>
      </c>
      <c r="L4" s="13">
        <v>3</v>
      </c>
      <c r="M4" s="13">
        <v>5</v>
      </c>
      <c r="N4" s="14">
        <v>4</v>
      </c>
      <c r="O4" s="15"/>
      <c r="Q4" s="16"/>
      <c r="R4" s="1">
        <v>1</v>
      </c>
      <c r="S4" s="17"/>
      <c r="T4" s="18"/>
      <c r="U4" s="18"/>
      <c r="V4" s="18"/>
      <c r="W4" s="18"/>
      <c r="X4" s="18"/>
      <c r="Y4" s="18"/>
      <c r="Z4" s="18"/>
      <c r="AA4" s="18"/>
      <c r="AB4" s="18"/>
      <c r="AC4" s="18"/>
      <c r="AD4" s="19"/>
    </row>
    <row r="5" spans="1:30" x14ac:dyDescent="0.2">
      <c r="A5" s="7"/>
      <c r="B5" s="20">
        <v>2</v>
      </c>
      <c r="C5" s="21">
        <v>2</v>
      </c>
      <c r="D5" s="22">
        <v>0</v>
      </c>
      <c r="E5" s="22">
        <v>30</v>
      </c>
      <c r="F5" s="22">
        <v>0</v>
      </c>
      <c r="G5" s="22">
        <v>0</v>
      </c>
      <c r="H5" s="22">
        <v>0</v>
      </c>
      <c r="I5" s="22">
        <v>8</v>
      </c>
      <c r="J5" s="22">
        <v>2</v>
      </c>
      <c r="K5" s="22">
        <v>11</v>
      </c>
      <c r="L5" s="22">
        <v>0</v>
      </c>
      <c r="M5" s="22">
        <v>4</v>
      </c>
      <c r="N5" s="23">
        <v>3</v>
      </c>
      <c r="O5" s="24"/>
      <c r="Q5" s="16"/>
      <c r="R5" s="1">
        <v>2</v>
      </c>
      <c r="S5" s="25"/>
      <c r="T5" s="26"/>
      <c r="U5" s="26"/>
      <c r="V5" s="26"/>
      <c r="W5" s="26"/>
      <c r="X5" s="26"/>
      <c r="Y5" s="26"/>
      <c r="Z5" s="26"/>
      <c r="AA5" s="26"/>
      <c r="AB5" s="26"/>
      <c r="AC5" s="26"/>
      <c r="AD5" s="27"/>
    </row>
    <row r="6" spans="1:30" x14ac:dyDescent="0.2">
      <c r="A6" s="7"/>
      <c r="B6" s="20">
        <v>3</v>
      </c>
      <c r="C6" s="21">
        <v>30</v>
      </c>
      <c r="D6" s="22">
        <v>2</v>
      </c>
      <c r="E6" s="22">
        <v>0</v>
      </c>
      <c r="F6" s="22">
        <v>0</v>
      </c>
      <c r="G6" s="22">
        <v>0</v>
      </c>
      <c r="H6" s="22">
        <v>0</v>
      </c>
      <c r="I6" s="22">
        <v>5</v>
      </c>
      <c r="J6" s="22">
        <v>8</v>
      </c>
      <c r="K6" s="22">
        <v>2</v>
      </c>
      <c r="L6" s="22">
        <v>5</v>
      </c>
      <c r="M6" s="22">
        <v>3</v>
      </c>
      <c r="N6" s="23">
        <v>5</v>
      </c>
      <c r="O6" s="24"/>
      <c r="Q6" s="16"/>
      <c r="R6" s="1">
        <v>3</v>
      </c>
      <c r="S6" s="25"/>
      <c r="T6" s="26"/>
      <c r="U6" s="26"/>
      <c r="V6" s="26"/>
      <c r="W6" s="26"/>
      <c r="X6" s="26"/>
      <c r="Y6" s="26"/>
      <c r="Z6" s="26"/>
      <c r="AA6" s="26"/>
      <c r="AB6" s="26"/>
      <c r="AC6" s="26"/>
      <c r="AD6" s="27"/>
    </row>
    <row r="7" spans="1:30" x14ac:dyDescent="0.2">
      <c r="A7" s="7"/>
      <c r="B7" s="20">
        <v>4</v>
      </c>
      <c r="C7" s="21">
        <v>0</v>
      </c>
      <c r="D7" s="22">
        <v>0</v>
      </c>
      <c r="E7" s="22">
        <v>0</v>
      </c>
      <c r="F7" s="22">
        <v>0</v>
      </c>
      <c r="G7" s="22">
        <v>30</v>
      </c>
      <c r="H7" s="22">
        <v>2</v>
      </c>
      <c r="I7" s="22">
        <v>6</v>
      </c>
      <c r="J7" s="22">
        <v>4</v>
      </c>
      <c r="K7" s="22">
        <v>1</v>
      </c>
      <c r="L7" s="22">
        <v>1</v>
      </c>
      <c r="M7" s="22">
        <v>7</v>
      </c>
      <c r="N7" s="23">
        <v>9</v>
      </c>
      <c r="O7" s="24"/>
      <c r="Q7" s="16"/>
      <c r="R7" s="1">
        <v>4</v>
      </c>
      <c r="S7" s="25"/>
      <c r="T7" s="26"/>
      <c r="U7" s="26"/>
      <c r="V7" s="26"/>
      <c r="W7" s="26"/>
      <c r="X7" s="26"/>
      <c r="Y7" s="26"/>
      <c r="Z7" s="26"/>
      <c r="AA7" s="26"/>
      <c r="AB7" s="26"/>
      <c r="AC7" s="26"/>
      <c r="AD7" s="27"/>
    </row>
    <row r="8" spans="1:30" x14ac:dyDescent="0.2">
      <c r="A8" s="7"/>
      <c r="B8" s="20">
        <v>5</v>
      </c>
      <c r="C8" s="21">
        <v>0</v>
      </c>
      <c r="D8" s="22">
        <v>0</v>
      </c>
      <c r="E8" s="22">
        <v>0</v>
      </c>
      <c r="F8" s="22">
        <v>2</v>
      </c>
      <c r="G8" s="22">
        <v>0</v>
      </c>
      <c r="H8" s="22">
        <v>30</v>
      </c>
      <c r="I8" s="22">
        <v>4</v>
      </c>
      <c r="J8" s="22">
        <v>5</v>
      </c>
      <c r="K8" s="22">
        <v>2</v>
      </c>
      <c r="L8" s="22">
        <v>10</v>
      </c>
      <c r="M8" s="22">
        <v>0</v>
      </c>
      <c r="N8" s="23">
        <v>7</v>
      </c>
      <c r="O8" s="24"/>
      <c r="Q8" s="16"/>
      <c r="R8" s="1">
        <v>5</v>
      </c>
      <c r="S8" s="25"/>
      <c r="T8" s="26"/>
      <c r="U8" s="26"/>
      <c r="V8" s="26"/>
      <c r="W8" s="26"/>
      <c r="X8" s="26"/>
      <c r="Y8" s="26"/>
      <c r="Z8" s="26"/>
      <c r="AA8" s="26"/>
      <c r="AB8" s="26"/>
      <c r="AC8" s="26"/>
      <c r="AD8" s="27"/>
    </row>
    <row r="9" spans="1:30" x14ac:dyDescent="0.2">
      <c r="A9" s="7"/>
      <c r="B9" s="20">
        <v>6</v>
      </c>
      <c r="C9" s="21">
        <v>0</v>
      </c>
      <c r="D9" s="22">
        <v>0</v>
      </c>
      <c r="E9" s="22">
        <v>0</v>
      </c>
      <c r="F9" s="22">
        <v>30</v>
      </c>
      <c r="G9" s="22">
        <v>2</v>
      </c>
      <c r="H9" s="22">
        <v>0</v>
      </c>
      <c r="I9" s="22">
        <v>4</v>
      </c>
      <c r="J9" s="22">
        <v>2</v>
      </c>
      <c r="K9" s="22">
        <v>4</v>
      </c>
      <c r="L9" s="22">
        <v>9</v>
      </c>
      <c r="M9" s="22">
        <v>9</v>
      </c>
      <c r="N9" s="23">
        <v>0</v>
      </c>
      <c r="O9" s="24"/>
      <c r="Q9" s="16"/>
      <c r="R9" s="1">
        <v>6</v>
      </c>
      <c r="S9" s="25"/>
      <c r="T9" s="26"/>
      <c r="U9" s="26"/>
      <c r="V9" s="26"/>
      <c r="W9" s="26"/>
      <c r="X9" s="26"/>
      <c r="Y9" s="26"/>
      <c r="Z9" s="26"/>
      <c r="AA9" s="26"/>
      <c r="AB9" s="26"/>
      <c r="AC9" s="26"/>
      <c r="AD9" s="27"/>
    </row>
    <row r="10" spans="1:30" x14ac:dyDescent="0.2">
      <c r="A10" s="7"/>
      <c r="B10" s="20">
        <v>7</v>
      </c>
      <c r="C10" s="21">
        <v>2</v>
      </c>
      <c r="D10" s="22">
        <v>6</v>
      </c>
      <c r="E10" s="22">
        <v>6</v>
      </c>
      <c r="F10" s="22">
        <v>5</v>
      </c>
      <c r="G10" s="22">
        <v>3</v>
      </c>
      <c r="H10" s="22">
        <v>6</v>
      </c>
      <c r="I10" s="22">
        <v>0</v>
      </c>
      <c r="J10" s="22">
        <v>24</v>
      </c>
      <c r="K10" s="22">
        <v>3</v>
      </c>
      <c r="L10" s="22">
        <v>1</v>
      </c>
      <c r="M10" s="22">
        <v>4</v>
      </c>
      <c r="N10" s="23">
        <v>0</v>
      </c>
      <c r="O10" s="24"/>
      <c r="Q10" s="16"/>
      <c r="R10" s="1">
        <v>7</v>
      </c>
      <c r="S10" s="25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7"/>
    </row>
    <row r="11" spans="1:30" x14ac:dyDescent="0.2">
      <c r="A11" s="7"/>
      <c r="B11" s="20">
        <v>8</v>
      </c>
      <c r="C11" s="21">
        <v>4</v>
      </c>
      <c r="D11" s="22">
        <v>3</v>
      </c>
      <c r="E11" s="22">
        <v>4</v>
      </c>
      <c r="F11" s="22">
        <v>6</v>
      </c>
      <c r="G11" s="22">
        <v>6</v>
      </c>
      <c r="H11" s="22">
        <v>5</v>
      </c>
      <c r="I11" s="22">
        <v>5</v>
      </c>
      <c r="J11" s="22">
        <v>0</v>
      </c>
      <c r="K11" s="22">
        <v>17</v>
      </c>
      <c r="L11" s="22">
        <v>4</v>
      </c>
      <c r="M11" s="22">
        <v>2</v>
      </c>
      <c r="N11" s="23">
        <v>4</v>
      </c>
      <c r="O11" s="24"/>
      <c r="Q11" s="16"/>
      <c r="R11" s="1">
        <v>8</v>
      </c>
      <c r="S11" s="25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7"/>
    </row>
    <row r="12" spans="1:30" x14ac:dyDescent="0.2">
      <c r="A12" s="7"/>
      <c r="B12" s="20">
        <v>9</v>
      </c>
      <c r="C12" s="21">
        <v>4</v>
      </c>
      <c r="D12" s="22">
        <v>2</v>
      </c>
      <c r="E12" s="22">
        <v>1</v>
      </c>
      <c r="F12" s="22">
        <v>3</v>
      </c>
      <c r="G12" s="22">
        <v>8</v>
      </c>
      <c r="H12" s="22">
        <v>10</v>
      </c>
      <c r="I12" s="22">
        <v>18</v>
      </c>
      <c r="J12" s="22">
        <v>1</v>
      </c>
      <c r="K12" s="22">
        <v>0</v>
      </c>
      <c r="L12" s="22">
        <v>9</v>
      </c>
      <c r="M12" s="22">
        <v>1</v>
      </c>
      <c r="N12" s="23">
        <v>3</v>
      </c>
      <c r="O12" s="24"/>
      <c r="Q12" s="16"/>
      <c r="R12" s="1">
        <v>9</v>
      </c>
      <c r="S12" s="25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7"/>
    </row>
    <row r="13" spans="1:30" ht="13.8" thickBot="1" x14ac:dyDescent="0.25">
      <c r="A13" s="7"/>
      <c r="B13" s="20">
        <v>10</v>
      </c>
      <c r="C13" s="21">
        <v>7</v>
      </c>
      <c r="D13" s="22">
        <v>5</v>
      </c>
      <c r="E13" s="22">
        <v>8</v>
      </c>
      <c r="F13" s="22">
        <v>4</v>
      </c>
      <c r="G13" s="22">
        <v>2</v>
      </c>
      <c r="H13" s="22">
        <v>2</v>
      </c>
      <c r="I13" s="22">
        <v>6</v>
      </c>
      <c r="J13" s="22">
        <v>0</v>
      </c>
      <c r="K13" s="22">
        <v>1</v>
      </c>
      <c r="L13" s="22">
        <v>0</v>
      </c>
      <c r="M13" s="22">
        <v>20</v>
      </c>
      <c r="N13" s="23">
        <v>5</v>
      </c>
      <c r="O13" s="24"/>
      <c r="Q13" s="16"/>
      <c r="R13" s="1">
        <v>10</v>
      </c>
      <c r="S13" s="28"/>
      <c r="T13" s="29"/>
      <c r="U13" s="29"/>
      <c r="V13" s="29"/>
      <c r="W13" s="29"/>
      <c r="X13" s="29"/>
      <c r="Y13" s="29"/>
      <c r="Z13" s="29"/>
      <c r="AA13" s="29"/>
      <c r="AB13" s="29"/>
      <c r="AC13" s="29"/>
      <c r="AD13" s="30"/>
    </row>
    <row r="14" spans="1:30" x14ac:dyDescent="0.2">
      <c r="A14" s="7"/>
      <c r="B14" s="20">
        <v>11</v>
      </c>
      <c r="C14" s="21">
        <v>7</v>
      </c>
      <c r="D14" s="22">
        <v>5</v>
      </c>
      <c r="E14" s="22">
        <v>4</v>
      </c>
      <c r="F14" s="22">
        <v>5</v>
      </c>
      <c r="G14" s="22">
        <v>3</v>
      </c>
      <c r="H14" s="22">
        <v>4</v>
      </c>
      <c r="I14" s="22">
        <v>0</v>
      </c>
      <c r="J14" s="22">
        <v>5</v>
      </c>
      <c r="K14" s="22">
        <v>6</v>
      </c>
      <c r="L14" s="22">
        <v>1</v>
      </c>
      <c r="M14" s="22">
        <v>0</v>
      </c>
      <c r="N14" s="23">
        <v>20</v>
      </c>
      <c r="O14" s="24"/>
    </row>
    <row r="15" spans="1:30" ht="13.8" thickBot="1" x14ac:dyDescent="0.25">
      <c r="A15" s="7"/>
      <c r="B15" s="31">
        <v>12</v>
      </c>
      <c r="C15" s="32">
        <v>4</v>
      </c>
      <c r="D15" s="33">
        <v>7</v>
      </c>
      <c r="E15" s="33">
        <v>5</v>
      </c>
      <c r="F15" s="33">
        <v>5</v>
      </c>
      <c r="G15" s="33">
        <v>6</v>
      </c>
      <c r="H15" s="33">
        <v>1</v>
      </c>
      <c r="I15" s="33">
        <v>3</v>
      </c>
      <c r="J15" s="33">
        <v>2</v>
      </c>
      <c r="K15" s="33">
        <v>5</v>
      </c>
      <c r="L15" s="33">
        <v>17</v>
      </c>
      <c r="M15" s="33">
        <v>5</v>
      </c>
      <c r="N15" s="34">
        <v>0</v>
      </c>
      <c r="O15" s="35"/>
    </row>
    <row r="17" spans="1:15" x14ac:dyDescent="0.2">
      <c r="A17" s="1" t="s">
        <v>6</v>
      </c>
    </row>
    <row r="18" spans="1:15" ht="13.8" thickBot="1" x14ac:dyDescent="0.25">
      <c r="C18" s="2" t="s">
        <v>2</v>
      </c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spans="1:15" ht="13.8" thickBot="1" x14ac:dyDescent="0.25">
      <c r="C19" s="3">
        <v>1</v>
      </c>
      <c r="D19" s="4">
        <v>2</v>
      </c>
      <c r="E19" s="4">
        <v>3</v>
      </c>
      <c r="F19" s="4">
        <v>4</v>
      </c>
      <c r="G19" s="4">
        <v>5</v>
      </c>
      <c r="H19" s="4">
        <v>6</v>
      </c>
      <c r="I19" s="4">
        <v>7</v>
      </c>
      <c r="J19" s="4">
        <v>8</v>
      </c>
      <c r="K19" s="4">
        <v>9</v>
      </c>
      <c r="L19" s="4">
        <v>10</v>
      </c>
      <c r="M19" s="4">
        <v>11</v>
      </c>
      <c r="N19" s="5">
        <v>12</v>
      </c>
      <c r="O19" s="6" t="s">
        <v>3</v>
      </c>
    </row>
    <row r="20" spans="1:15" x14ac:dyDescent="0.2">
      <c r="A20" s="7" t="s">
        <v>5</v>
      </c>
      <c r="B20" s="11">
        <v>1</v>
      </c>
      <c r="C20" s="36"/>
      <c r="D20" s="37"/>
      <c r="E20" s="37"/>
      <c r="F20" s="37"/>
      <c r="G20" s="37"/>
      <c r="H20" s="37"/>
      <c r="I20" s="37"/>
      <c r="J20" s="37"/>
      <c r="K20" s="37"/>
      <c r="L20" s="37"/>
      <c r="M20" s="37"/>
      <c r="N20" s="38"/>
      <c r="O20" s="39"/>
    </row>
    <row r="21" spans="1:15" x14ac:dyDescent="0.2">
      <c r="A21" s="7"/>
      <c r="B21" s="20">
        <v>2</v>
      </c>
      <c r="C21" s="40"/>
      <c r="D21" s="41"/>
      <c r="E21" s="41"/>
      <c r="F21" s="41"/>
      <c r="G21" s="41"/>
      <c r="H21" s="41"/>
      <c r="I21" s="41"/>
      <c r="J21" s="41"/>
      <c r="K21" s="41"/>
      <c r="L21" s="41"/>
      <c r="M21" s="41"/>
      <c r="N21" s="42"/>
      <c r="O21" s="43"/>
    </row>
    <row r="22" spans="1:15" x14ac:dyDescent="0.2">
      <c r="A22" s="7"/>
      <c r="B22" s="20">
        <v>3</v>
      </c>
      <c r="C22" s="40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2"/>
      <c r="O22" s="43"/>
    </row>
    <row r="23" spans="1:15" x14ac:dyDescent="0.2">
      <c r="A23" s="7"/>
      <c r="B23" s="20">
        <v>4</v>
      </c>
      <c r="C23" s="40"/>
      <c r="D23" s="41"/>
      <c r="E23" s="41"/>
      <c r="F23" s="41"/>
      <c r="G23" s="41"/>
      <c r="H23" s="41"/>
      <c r="I23" s="41"/>
      <c r="J23" s="41"/>
      <c r="K23" s="41"/>
      <c r="L23" s="41"/>
      <c r="M23" s="41"/>
      <c r="N23" s="42"/>
      <c r="O23" s="43"/>
    </row>
    <row r="24" spans="1:15" x14ac:dyDescent="0.2">
      <c r="A24" s="7"/>
      <c r="B24" s="20">
        <v>5</v>
      </c>
      <c r="C24" s="40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2"/>
      <c r="O24" s="43"/>
    </row>
    <row r="25" spans="1:15" x14ac:dyDescent="0.2">
      <c r="A25" s="7"/>
      <c r="B25" s="20">
        <v>6</v>
      </c>
      <c r="C25" s="40"/>
      <c r="D25" s="41"/>
      <c r="E25" s="41"/>
      <c r="F25" s="41"/>
      <c r="G25" s="41"/>
      <c r="H25" s="41"/>
      <c r="I25" s="41"/>
      <c r="J25" s="41"/>
      <c r="K25" s="41"/>
      <c r="L25" s="41"/>
      <c r="M25" s="41"/>
      <c r="N25" s="42"/>
      <c r="O25" s="43"/>
    </row>
    <row r="26" spans="1:15" x14ac:dyDescent="0.2">
      <c r="A26" s="7"/>
      <c r="B26" s="20">
        <v>7</v>
      </c>
      <c r="C26" s="40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2"/>
      <c r="O26" s="43"/>
    </row>
    <row r="27" spans="1:15" x14ac:dyDescent="0.2">
      <c r="A27" s="7"/>
      <c r="B27" s="20">
        <v>8</v>
      </c>
      <c r="C27" s="40"/>
      <c r="D27" s="41"/>
      <c r="E27" s="41"/>
      <c r="F27" s="41"/>
      <c r="G27" s="41"/>
      <c r="H27" s="41"/>
      <c r="I27" s="41"/>
      <c r="J27" s="41"/>
      <c r="K27" s="41"/>
      <c r="L27" s="41"/>
      <c r="M27" s="41"/>
      <c r="N27" s="42"/>
      <c r="O27" s="43"/>
    </row>
    <row r="28" spans="1:15" x14ac:dyDescent="0.2">
      <c r="A28" s="7"/>
      <c r="B28" s="20">
        <v>9</v>
      </c>
      <c r="C28" s="40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2"/>
      <c r="O28" s="43"/>
    </row>
    <row r="29" spans="1:15" x14ac:dyDescent="0.2">
      <c r="A29" s="7"/>
      <c r="B29" s="20">
        <v>10</v>
      </c>
      <c r="C29" s="40"/>
      <c r="D29" s="41"/>
      <c r="E29" s="41"/>
      <c r="F29" s="41"/>
      <c r="G29" s="41"/>
      <c r="H29" s="41"/>
      <c r="I29" s="41"/>
      <c r="J29" s="41"/>
      <c r="K29" s="41"/>
      <c r="L29" s="41"/>
      <c r="M29" s="41"/>
      <c r="N29" s="42"/>
      <c r="O29" s="43"/>
    </row>
    <row r="30" spans="1:15" x14ac:dyDescent="0.2">
      <c r="A30" s="7"/>
      <c r="B30" s="20">
        <v>11</v>
      </c>
      <c r="C30" s="40"/>
      <c r="D30" s="41"/>
      <c r="E30" s="41"/>
      <c r="F30" s="41"/>
      <c r="G30" s="41"/>
      <c r="H30" s="41"/>
      <c r="I30" s="41"/>
      <c r="J30" s="41"/>
      <c r="K30" s="41"/>
      <c r="L30" s="41"/>
      <c r="M30" s="41"/>
      <c r="N30" s="42"/>
      <c r="O30" s="43"/>
    </row>
    <row r="31" spans="1:15" ht="13.8" thickBot="1" x14ac:dyDescent="0.25">
      <c r="A31" s="7"/>
      <c r="B31" s="31">
        <v>12</v>
      </c>
      <c r="C31" s="44"/>
      <c r="D31" s="45"/>
      <c r="E31" s="45"/>
      <c r="F31" s="45"/>
      <c r="G31" s="45"/>
      <c r="H31" s="45"/>
      <c r="I31" s="45"/>
      <c r="J31" s="45"/>
      <c r="K31" s="45"/>
      <c r="L31" s="45"/>
      <c r="M31" s="45"/>
      <c r="N31" s="46"/>
      <c r="O31" s="47"/>
    </row>
  </sheetData>
  <mergeCells count="3">
    <mergeCell ref="Q3:Q13"/>
    <mergeCell ref="A4:A15"/>
    <mergeCell ref="A20:A31"/>
  </mergeCells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4"/>
  <sheetViews>
    <sheetView workbookViewId="0"/>
  </sheetViews>
  <sheetFormatPr defaultColWidth="10.77734375" defaultRowHeight="13.2" x14ac:dyDescent="0.2"/>
  <cols>
    <col min="1" max="1" width="5.21875" style="6" bestFit="1" customWidth="1"/>
    <col min="2" max="11" width="10.77734375" style="1"/>
    <col min="12" max="12" width="5.88671875" style="1" customWidth="1"/>
    <col min="13" max="16384" width="10.77734375" style="1"/>
  </cols>
  <sheetData>
    <row r="1" spans="1:15" s="50" customFormat="1" ht="26.4" x14ac:dyDescent="0.2">
      <c r="A1" s="48"/>
      <c r="B1" s="49" t="s">
        <v>7</v>
      </c>
      <c r="C1" s="49"/>
      <c r="D1" s="49" t="s">
        <v>8</v>
      </c>
      <c r="E1" s="49"/>
      <c r="F1" s="49" t="s">
        <v>9</v>
      </c>
      <c r="G1" s="49"/>
      <c r="H1" s="49" t="s">
        <v>10</v>
      </c>
      <c r="I1" s="49"/>
      <c r="J1" s="49" t="s">
        <v>11</v>
      </c>
      <c r="K1" s="49"/>
      <c r="M1" s="49" t="s">
        <v>12</v>
      </c>
      <c r="N1" s="49"/>
      <c r="O1" s="49"/>
    </row>
    <row r="2" spans="1:15" s="48" customFormat="1" ht="52.8" x14ac:dyDescent="0.2">
      <c r="B2" s="51" t="s">
        <v>13</v>
      </c>
      <c r="C2" s="51" t="s">
        <v>14</v>
      </c>
      <c r="D2" s="51" t="s">
        <v>15</v>
      </c>
      <c r="E2" s="51" t="s">
        <v>16</v>
      </c>
      <c r="F2" s="51" t="s">
        <v>17</v>
      </c>
      <c r="G2" s="51" t="s">
        <v>18</v>
      </c>
      <c r="H2" s="51" t="s">
        <v>19</v>
      </c>
      <c r="I2" s="51" t="s">
        <v>20</v>
      </c>
      <c r="J2" s="51" t="s">
        <v>19</v>
      </c>
      <c r="K2" s="51" t="s">
        <v>20</v>
      </c>
      <c r="M2" s="51" t="s">
        <v>21</v>
      </c>
      <c r="N2" s="51" t="s">
        <v>22</v>
      </c>
      <c r="O2" s="51" t="s">
        <v>23</v>
      </c>
    </row>
    <row r="3" spans="1:15" x14ac:dyDescent="0.2">
      <c r="A3" s="52">
        <f>ROW()-2</f>
        <v>1</v>
      </c>
      <c r="B3" s="53"/>
      <c r="C3" s="54"/>
      <c r="D3" s="55"/>
      <c r="E3" s="54"/>
      <c r="F3" s="56"/>
      <c r="G3" s="52"/>
      <c r="H3" s="52"/>
      <c r="I3" s="52"/>
      <c r="J3" s="57"/>
      <c r="K3" s="57"/>
      <c r="L3" s="58"/>
      <c r="M3" s="52" t="s">
        <v>24</v>
      </c>
      <c r="N3" s="52" t="s">
        <v>25</v>
      </c>
      <c r="O3" s="52" t="s">
        <v>26</v>
      </c>
    </row>
    <row r="4" spans="1:15" x14ac:dyDescent="0.2">
      <c r="A4" s="52">
        <f t="shared" ref="A4:A67" si="0">ROW()-2</f>
        <v>2</v>
      </c>
      <c r="B4" s="53"/>
      <c r="C4" s="54"/>
      <c r="D4" s="55"/>
      <c r="E4" s="54"/>
      <c r="F4" s="56"/>
      <c r="G4" s="52"/>
      <c r="H4" s="52"/>
      <c r="I4" s="52"/>
      <c r="J4" s="57"/>
      <c r="K4" s="57"/>
      <c r="L4" s="58"/>
      <c r="M4" s="52" t="s">
        <v>27</v>
      </c>
      <c r="N4" s="52" t="s">
        <v>28</v>
      </c>
      <c r="O4" s="52" t="s">
        <v>28</v>
      </c>
    </row>
    <row r="5" spans="1:15" x14ac:dyDescent="0.2">
      <c r="A5" s="52">
        <f t="shared" si="0"/>
        <v>3</v>
      </c>
      <c r="B5" s="53"/>
      <c r="C5" s="54"/>
      <c r="D5" s="55"/>
      <c r="E5" s="54"/>
      <c r="F5" s="56"/>
      <c r="G5" s="52"/>
      <c r="H5" s="52"/>
      <c r="I5" s="52"/>
      <c r="J5" s="57"/>
      <c r="K5" s="57"/>
      <c r="L5" s="58"/>
      <c r="M5" s="52" t="s">
        <v>29</v>
      </c>
      <c r="N5" s="52" t="s">
        <v>30</v>
      </c>
      <c r="O5" s="52" t="s">
        <v>30</v>
      </c>
    </row>
    <row r="6" spans="1:15" x14ac:dyDescent="0.2">
      <c r="A6" s="52">
        <f t="shared" si="0"/>
        <v>4</v>
      </c>
      <c r="B6" s="53"/>
      <c r="C6" s="54"/>
      <c r="D6" s="55"/>
      <c r="E6" s="54"/>
      <c r="F6" s="56"/>
      <c r="G6" s="52"/>
      <c r="H6" s="52"/>
      <c r="I6" s="52"/>
      <c r="J6" s="57"/>
      <c r="K6" s="57"/>
      <c r="L6" s="58"/>
      <c r="M6" s="52" t="s">
        <v>31</v>
      </c>
      <c r="N6" s="52" t="s">
        <v>28</v>
      </c>
      <c r="O6" s="52" t="s">
        <v>28</v>
      </c>
    </row>
    <row r="7" spans="1:15" x14ac:dyDescent="0.2">
      <c r="A7" s="52">
        <f t="shared" si="0"/>
        <v>5</v>
      </c>
      <c r="B7" s="53"/>
      <c r="C7" s="54"/>
      <c r="D7" s="55"/>
      <c r="E7" s="54"/>
      <c r="F7" s="56"/>
      <c r="G7" s="52"/>
      <c r="H7" s="52"/>
      <c r="I7" s="52"/>
      <c r="J7" s="57"/>
      <c r="K7" s="57"/>
      <c r="L7" s="58"/>
      <c r="M7" s="52" t="s">
        <v>32</v>
      </c>
      <c r="N7" s="52" t="s">
        <v>33</v>
      </c>
      <c r="O7" s="52" t="s">
        <v>28</v>
      </c>
    </row>
    <row r="8" spans="1:15" x14ac:dyDescent="0.2">
      <c r="A8" s="52">
        <f t="shared" si="0"/>
        <v>6</v>
      </c>
      <c r="B8" s="53"/>
      <c r="C8" s="54"/>
      <c r="D8" s="55"/>
      <c r="E8" s="54"/>
      <c r="F8" s="56"/>
      <c r="G8" s="52"/>
      <c r="H8" s="52"/>
      <c r="I8" s="52"/>
      <c r="J8" s="57"/>
      <c r="K8" s="57"/>
      <c r="L8" s="58"/>
      <c r="M8" s="52" t="s">
        <v>34</v>
      </c>
      <c r="N8" s="52" t="s">
        <v>33</v>
      </c>
      <c r="O8" s="52" t="s">
        <v>33</v>
      </c>
    </row>
    <row r="9" spans="1:15" x14ac:dyDescent="0.2">
      <c r="A9" s="52">
        <f t="shared" si="0"/>
        <v>7</v>
      </c>
      <c r="B9" s="53"/>
      <c r="C9" s="54"/>
      <c r="D9" s="55"/>
      <c r="E9" s="54"/>
      <c r="F9" s="56"/>
      <c r="G9" s="52"/>
      <c r="H9" s="52"/>
      <c r="I9" s="52"/>
      <c r="J9" s="57"/>
      <c r="K9" s="57"/>
      <c r="L9" s="58"/>
      <c r="M9" s="52" t="s">
        <v>35</v>
      </c>
      <c r="N9" s="52" t="s">
        <v>30</v>
      </c>
      <c r="O9" s="52" t="s">
        <v>30</v>
      </c>
    </row>
    <row r="10" spans="1:15" x14ac:dyDescent="0.2">
      <c r="A10" s="52">
        <f t="shared" si="0"/>
        <v>8</v>
      </c>
      <c r="B10" s="53"/>
      <c r="C10" s="54"/>
      <c r="D10" s="55"/>
      <c r="E10" s="54"/>
      <c r="F10" s="56"/>
      <c r="G10" s="52"/>
      <c r="H10" s="52"/>
      <c r="I10" s="52"/>
      <c r="J10" s="57"/>
      <c r="K10" s="57"/>
      <c r="L10" s="58"/>
      <c r="M10" s="52" t="s">
        <v>36</v>
      </c>
      <c r="N10" s="52" t="s">
        <v>33</v>
      </c>
      <c r="O10" s="52" t="s">
        <v>33</v>
      </c>
    </row>
    <row r="11" spans="1:15" x14ac:dyDescent="0.2">
      <c r="A11" s="52">
        <f t="shared" si="0"/>
        <v>9</v>
      </c>
      <c r="B11" s="53"/>
      <c r="C11" s="54"/>
      <c r="D11" s="55"/>
      <c r="E11" s="54"/>
      <c r="F11" s="56"/>
      <c r="G11" s="52"/>
      <c r="H11" s="52"/>
      <c r="I11" s="52"/>
      <c r="J11" s="57"/>
      <c r="K11" s="57"/>
      <c r="L11" s="58"/>
      <c r="M11" s="52" t="s">
        <v>37</v>
      </c>
      <c r="N11" s="52" t="s">
        <v>33</v>
      </c>
      <c r="O11" s="52" t="s">
        <v>30</v>
      </c>
    </row>
    <row r="12" spans="1:15" x14ac:dyDescent="0.2">
      <c r="A12" s="52">
        <f t="shared" si="0"/>
        <v>10</v>
      </c>
      <c r="B12" s="53"/>
      <c r="C12" s="54"/>
      <c r="D12" s="55"/>
      <c r="E12" s="54"/>
      <c r="F12" s="56"/>
      <c r="G12" s="52"/>
      <c r="H12" s="52"/>
      <c r="I12" s="52"/>
      <c r="J12" s="57"/>
      <c r="K12" s="57"/>
      <c r="L12" s="58"/>
    </row>
    <row r="13" spans="1:15" x14ac:dyDescent="0.2">
      <c r="A13" s="52">
        <f t="shared" si="0"/>
        <v>11</v>
      </c>
      <c r="B13" s="53"/>
      <c r="C13" s="54"/>
      <c r="D13" s="55"/>
      <c r="E13" s="54"/>
      <c r="F13" s="56"/>
      <c r="G13" s="52"/>
      <c r="H13" s="52"/>
      <c r="I13" s="52"/>
      <c r="J13" s="57"/>
      <c r="K13" s="57"/>
      <c r="L13" s="58"/>
    </row>
    <row r="14" spans="1:15" x14ac:dyDescent="0.2">
      <c r="A14" s="52">
        <f t="shared" si="0"/>
        <v>12</v>
      </c>
      <c r="B14" s="53"/>
      <c r="C14" s="54"/>
      <c r="D14" s="55"/>
      <c r="E14" s="54"/>
      <c r="F14" s="56"/>
      <c r="G14" s="52"/>
      <c r="H14" s="52"/>
      <c r="I14" s="52"/>
      <c r="J14" s="57"/>
      <c r="K14" s="57"/>
      <c r="L14" s="58"/>
    </row>
    <row r="15" spans="1:15" x14ac:dyDescent="0.2">
      <c r="A15" s="52">
        <f t="shared" si="0"/>
        <v>13</v>
      </c>
      <c r="B15" s="53"/>
      <c r="C15" s="54"/>
      <c r="D15" s="55"/>
      <c r="E15" s="54"/>
      <c r="F15" s="56"/>
      <c r="G15" s="52"/>
      <c r="H15" s="52"/>
      <c r="I15" s="52"/>
      <c r="J15" s="57"/>
      <c r="K15" s="57"/>
      <c r="L15" s="58"/>
    </row>
    <row r="16" spans="1:15" x14ac:dyDescent="0.2">
      <c r="A16" s="52">
        <f t="shared" si="0"/>
        <v>14</v>
      </c>
      <c r="B16" s="53"/>
      <c r="C16" s="54"/>
      <c r="D16" s="55"/>
      <c r="E16" s="54"/>
      <c r="F16" s="56"/>
      <c r="G16" s="52"/>
      <c r="H16" s="52"/>
      <c r="I16" s="52"/>
      <c r="J16" s="57"/>
      <c r="K16" s="57"/>
      <c r="L16" s="58"/>
    </row>
    <row r="17" spans="1:12" x14ac:dyDescent="0.2">
      <c r="A17" s="52">
        <f t="shared" si="0"/>
        <v>15</v>
      </c>
      <c r="B17" s="53"/>
      <c r="C17" s="54"/>
      <c r="D17" s="55"/>
      <c r="E17" s="54"/>
      <c r="F17" s="56"/>
      <c r="G17" s="52"/>
      <c r="H17" s="52"/>
      <c r="I17" s="52"/>
      <c r="J17" s="57"/>
      <c r="K17" s="57"/>
      <c r="L17" s="58"/>
    </row>
    <row r="18" spans="1:12" x14ac:dyDescent="0.2">
      <c r="A18" s="52">
        <f t="shared" si="0"/>
        <v>16</v>
      </c>
      <c r="B18" s="53"/>
      <c r="C18" s="54"/>
      <c r="D18" s="55"/>
      <c r="E18" s="54"/>
      <c r="F18" s="56"/>
      <c r="G18" s="52"/>
      <c r="H18" s="52"/>
      <c r="I18" s="52"/>
      <c r="J18" s="57"/>
      <c r="K18" s="57"/>
      <c r="L18" s="58"/>
    </row>
    <row r="19" spans="1:12" x14ac:dyDescent="0.2">
      <c r="A19" s="52">
        <f t="shared" si="0"/>
        <v>17</v>
      </c>
      <c r="B19" s="53"/>
      <c r="C19" s="54"/>
      <c r="D19" s="55"/>
      <c r="E19" s="54"/>
      <c r="F19" s="56"/>
      <c r="G19" s="52"/>
      <c r="H19" s="52"/>
      <c r="I19" s="52"/>
      <c r="J19" s="57"/>
      <c r="K19" s="57"/>
      <c r="L19" s="58"/>
    </row>
    <row r="20" spans="1:12" x14ac:dyDescent="0.2">
      <c r="A20" s="52">
        <f t="shared" si="0"/>
        <v>18</v>
      </c>
      <c r="B20" s="53"/>
      <c r="C20" s="54"/>
      <c r="D20" s="55"/>
      <c r="E20" s="54"/>
      <c r="F20" s="56"/>
      <c r="G20" s="52"/>
      <c r="H20" s="52"/>
      <c r="I20" s="52"/>
      <c r="J20" s="57"/>
      <c r="K20" s="57"/>
      <c r="L20" s="58"/>
    </row>
    <row r="21" spans="1:12" x14ac:dyDescent="0.2">
      <c r="A21" s="52">
        <f t="shared" si="0"/>
        <v>19</v>
      </c>
      <c r="B21" s="53"/>
      <c r="C21" s="54"/>
      <c r="D21" s="55"/>
      <c r="E21" s="54"/>
      <c r="F21" s="56"/>
      <c r="G21" s="52"/>
      <c r="H21" s="52"/>
      <c r="I21" s="52"/>
      <c r="J21" s="57"/>
      <c r="K21" s="57"/>
      <c r="L21" s="58"/>
    </row>
    <row r="22" spans="1:12" x14ac:dyDescent="0.2">
      <c r="A22" s="52">
        <f t="shared" si="0"/>
        <v>20</v>
      </c>
      <c r="B22" s="53"/>
      <c r="C22" s="54"/>
      <c r="D22" s="55"/>
      <c r="E22" s="54"/>
      <c r="F22" s="56"/>
      <c r="G22" s="52"/>
      <c r="H22" s="52"/>
      <c r="I22" s="52"/>
      <c r="J22" s="57"/>
      <c r="K22" s="57"/>
      <c r="L22" s="58"/>
    </row>
    <row r="23" spans="1:12" x14ac:dyDescent="0.2">
      <c r="A23" s="52">
        <f t="shared" si="0"/>
        <v>21</v>
      </c>
      <c r="B23" s="53"/>
      <c r="C23" s="54"/>
      <c r="D23" s="55"/>
      <c r="E23" s="54"/>
      <c r="F23" s="56"/>
      <c r="G23" s="52"/>
      <c r="H23" s="52"/>
      <c r="I23" s="52"/>
      <c r="J23" s="57"/>
      <c r="K23" s="57"/>
      <c r="L23" s="58"/>
    </row>
    <row r="24" spans="1:12" x14ac:dyDescent="0.2">
      <c r="A24" s="52">
        <f t="shared" si="0"/>
        <v>22</v>
      </c>
      <c r="B24" s="53"/>
      <c r="C24" s="54"/>
      <c r="D24" s="55"/>
      <c r="E24" s="54"/>
      <c r="F24" s="56"/>
      <c r="G24" s="52"/>
      <c r="H24" s="52"/>
      <c r="I24" s="52"/>
      <c r="J24" s="57"/>
      <c r="K24" s="57"/>
      <c r="L24" s="58"/>
    </row>
    <row r="25" spans="1:12" x14ac:dyDescent="0.2">
      <c r="A25" s="52">
        <f t="shared" si="0"/>
        <v>23</v>
      </c>
      <c r="B25" s="53"/>
      <c r="C25" s="54"/>
      <c r="D25" s="55"/>
      <c r="E25" s="54"/>
      <c r="F25" s="56"/>
      <c r="G25" s="52"/>
      <c r="H25" s="52"/>
      <c r="I25" s="52"/>
      <c r="J25" s="57"/>
      <c r="K25" s="57"/>
      <c r="L25" s="58"/>
    </row>
    <row r="26" spans="1:12" x14ac:dyDescent="0.2">
      <c r="A26" s="52">
        <f t="shared" si="0"/>
        <v>24</v>
      </c>
      <c r="B26" s="53"/>
      <c r="C26" s="54"/>
      <c r="D26" s="55"/>
      <c r="E26" s="54"/>
      <c r="F26" s="56"/>
      <c r="G26" s="52"/>
      <c r="H26" s="52"/>
      <c r="I26" s="52"/>
      <c r="J26" s="57"/>
      <c r="K26" s="57"/>
      <c r="L26" s="58"/>
    </row>
    <row r="27" spans="1:12" x14ac:dyDescent="0.2">
      <c r="A27" s="52">
        <f t="shared" si="0"/>
        <v>25</v>
      </c>
      <c r="B27" s="53"/>
      <c r="C27" s="54"/>
      <c r="D27" s="55"/>
      <c r="E27" s="54"/>
      <c r="F27" s="56"/>
      <c r="G27" s="52"/>
      <c r="H27" s="52"/>
      <c r="I27" s="52"/>
      <c r="J27" s="57"/>
      <c r="K27" s="57"/>
      <c r="L27" s="58"/>
    </row>
    <row r="28" spans="1:12" x14ac:dyDescent="0.2">
      <c r="A28" s="52">
        <f t="shared" si="0"/>
        <v>26</v>
      </c>
      <c r="B28" s="53"/>
      <c r="C28" s="54"/>
      <c r="D28" s="55"/>
      <c r="E28" s="54"/>
      <c r="F28" s="56"/>
      <c r="G28" s="52"/>
      <c r="H28" s="52"/>
      <c r="I28" s="52"/>
      <c r="J28" s="57"/>
      <c r="K28" s="57"/>
      <c r="L28" s="58"/>
    </row>
    <row r="29" spans="1:12" x14ac:dyDescent="0.2">
      <c r="A29" s="52">
        <f t="shared" si="0"/>
        <v>27</v>
      </c>
      <c r="B29" s="53"/>
      <c r="C29" s="54"/>
      <c r="D29" s="55"/>
      <c r="E29" s="54"/>
      <c r="F29" s="56"/>
      <c r="G29" s="52"/>
      <c r="H29" s="52"/>
      <c r="I29" s="52"/>
      <c r="J29" s="57"/>
      <c r="K29" s="57"/>
      <c r="L29" s="58"/>
    </row>
    <row r="30" spans="1:12" x14ac:dyDescent="0.2">
      <c r="A30" s="52">
        <f t="shared" si="0"/>
        <v>28</v>
      </c>
      <c r="B30" s="53"/>
      <c r="C30" s="54"/>
      <c r="D30" s="55"/>
      <c r="E30" s="54"/>
      <c r="F30" s="56"/>
      <c r="G30" s="52"/>
      <c r="H30" s="52"/>
      <c r="I30" s="52"/>
      <c r="J30" s="57"/>
      <c r="K30" s="57"/>
      <c r="L30" s="58"/>
    </row>
    <row r="31" spans="1:12" x14ac:dyDescent="0.2">
      <c r="A31" s="52">
        <f t="shared" si="0"/>
        <v>29</v>
      </c>
      <c r="B31" s="53"/>
      <c r="C31" s="54"/>
      <c r="D31" s="55"/>
      <c r="E31" s="54"/>
      <c r="F31" s="56"/>
      <c r="G31" s="52"/>
      <c r="H31" s="52"/>
      <c r="I31" s="52"/>
      <c r="J31" s="57"/>
      <c r="K31" s="57"/>
      <c r="L31" s="58"/>
    </row>
    <row r="32" spans="1:12" x14ac:dyDescent="0.2">
      <c r="A32" s="52">
        <f t="shared" si="0"/>
        <v>30</v>
      </c>
      <c r="B32" s="53"/>
      <c r="C32" s="54"/>
      <c r="D32" s="55"/>
      <c r="E32" s="54"/>
      <c r="F32" s="56"/>
      <c r="G32" s="52"/>
      <c r="H32" s="52"/>
      <c r="I32" s="52"/>
      <c r="J32" s="57"/>
      <c r="K32" s="57"/>
      <c r="L32" s="58"/>
    </row>
    <row r="33" spans="1:12" x14ac:dyDescent="0.2">
      <c r="A33" s="52">
        <f t="shared" si="0"/>
        <v>31</v>
      </c>
      <c r="B33" s="53"/>
      <c r="C33" s="54"/>
      <c r="D33" s="55"/>
      <c r="E33" s="54"/>
      <c r="F33" s="56"/>
      <c r="G33" s="52"/>
      <c r="H33" s="52"/>
      <c r="I33" s="52"/>
      <c r="J33" s="57"/>
      <c r="K33" s="57"/>
      <c r="L33" s="58"/>
    </row>
    <row r="34" spans="1:12" x14ac:dyDescent="0.2">
      <c r="A34" s="52">
        <f t="shared" si="0"/>
        <v>32</v>
      </c>
      <c r="B34" s="53"/>
      <c r="C34" s="54"/>
      <c r="D34" s="55"/>
      <c r="E34" s="54"/>
      <c r="F34" s="56"/>
      <c r="G34" s="52"/>
      <c r="H34" s="52"/>
      <c r="I34" s="52"/>
      <c r="J34" s="57"/>
      <c r="K34" s="57"/>
      <c r="L34" s="58"/>
    </row>
    <row r="35" spans="1:12" x14ac:dyDescent="0.2">
      <c r="A35" s="52">
        <f t="shared" si="0"/>
        <v>33</v>
      </c>
      <c r="B35" s="53"/>
      <c r="C35" s="54"/>
      <c r="D35" s="55"/>
      <c r="E35" s="54"/>
      <c r="F35" s="56"/>
      <c r="G35" s="52"/>
      <c r="H35" s="52"/>
      <c r="I35" s="52"/>
      <c r="J35" s="57"/>
      <c r="K35" s="57"/>
      <c r="L35" s="58"/>
    </row>
    <row r="36" spans="1:12" x14ac:dyDescent="0.2">
      <c r="A36" s="52">
        <f t="shared" si="0"/>
        <v>34</v>
      </c>
      <c r="B36" s="53"/>
      <c r="C36" s="54"/>
      <c r="D36" s="55"/>
      <c r="E36" s="54"/>
      <c r="F36" s="56"/>
      <c r="G36" s="52"/>
      <c r="H36" s="52"/>
      <c r="I36" s="52"/>
      <c r="J36" s="57"/>
      <c r="K36" s="57"/>
      <c r="L36" s="58"/>
    </row>
    <row r="37" spans="1:12" x14ac:dyDescent="0.2">
      <c r="A37" s="52">
        <f t="shared" si="0"/>
        <v>35</v>
      </c>
      <c r="B37" s="53"/>
      <c r="C37" s="54"/>
      <c r="D37" s="55"/>
      <c r="E37" s="54"/>
      <c r="F37" s="56"/>
      <c r="G37" s="52"/>
      <c r="H37" s="52"/>
      <c r="I37" s="52"/>
      <c r="J37" s="57"/>
      <c r="K37" s="57"/>
      <c r="L37" s="58"/>
    </row>
    <row r="38" spans="1:12" x14ac:dyDescent="0.2">
      <c r="A38" s="52">
        <f t="shared" si="0"/>
        <v>36</v>
      </c>
      <c r="B38" s="53"/>
      <c r="C38" s="54"/>
      <c r="D38" s="55"/>
      <c r="E38" s="54"/>
      <c r="F38" s="56"/>
      <c r="G38" s="52"/>
      <c r="H38" s="52"/>
      <c r="I38" s="52"/>
      <c r="J38" s="57"/>
      <c r="K38" s="57"/>
      <c r="L38" s="58"/>
    </row>
    <row r="39" spans="1:12" x14ac:dyDescent="0.2">
      <c r="A39" s="52">
        <f t="shared" si="0"/>
        <v>37</v>
      </c>
      <c r="B39" s="53"/>
      <c r="C39" s="54"/>
      <c r="D39" s="55"/>
      <c r="E39" s="54"/>
      <c r="F39" s="56"/>
      <c r="G39" s="52"/>
      <c r="H39" s="52"/>
      <c r="I39" s="52"/>
      <c r="J39" s="57"/>
      <c r="K39" s="57"/>
      <c r="L39" s="58"/>
    </row>
    <row r="40" spans="1:12" x14ac:dyDescent="0.2">
      <c r="A40" s="52">
        <f t="shared" si="0"/>
        <v>38</v>
      </c>
      <c r="B40" s="53"/>
      <c r="C40" s="54"/>
      <c r="D40" s="55"/>
      <c r="E40" s="54"/>
      <c r="F40" s="56"/>
      <c r="G40" s="52"/>
      <c r="H40" s="52"/>
      <c r="I40" s="52"/>
      <c r="J40" s="57"/>
      <c r="K40" s="57"/>
      <c r="L40" s="58"/>
    </row>
    <row r="41" spans="1:12" x14ac:dyDescent="0.2">
      <c r="A41" s="52">
        <f t="shared" si="0"/>
        <v>39</v>
      </c>
      <c r="B41" s="53"/>
      <c r="C41" s="54"/>
      <c r="D41" s="55"/>
      <c r="E41" s="54"/>
      <c r="F41" s="56"/>
      <c r="G41" s="52"/>
      <c r="H41" s="52"/>
      <c r="I41" s="52"/>
      <c r="J41" s="57"/>
      <c r="K41" s="57"/>
      <c r="L41" s="58"/>
    </row>
    <row r="42" spans="1:12" x14ac:dyDescent="0.2">
      <c r="A42" s="52">
        <f t="shared" si="0"/>
        <v>40</v>
      </c>
      <c r="B42" s="53"/>
      <c r="C42" s="54"/>
      <c r="D42" s="55"/>
      <c r="E42" s="54"/>
      <c r="F42" s="56"/>
      <c r="G42" s="52"/>
      <c r="H42" s="52"/>
      <c r="I42" s="52"/>
      <c r="J42" s="57"/>
      <c r="K42" s="57"/>
      <c r="L42" s="58"/>
    </row>
    <row r="43" spans="1:12" x14ac:dyDescent="0.2">
      <c r="A43" s="52">
        <f t="shared" si="0"/>
        <v>41</v>
      </c>
      <c r="B43" s="53"/>
      <c r="C43" s="54"/>
      <c r="D43" s="55"/>
      <c r="E43" s="54"/>
      <c r="F43" s="56"/>
      <c r="G43" s="52"/>
      <c r="H43" s="52"/>
      <c r="I43" s="52"/>
      <c r="J43" s="57"/>
      <c r="K43" s="57"/>
      <c r="L43" s="58"/>
    </row>
    <row r="44" spans="1:12" x14ac:dyDescent="0.2">
      <c r="A44" s="52">
        <f t="shared" si="0"/>
        <v>42</v>
      </c>
      <c r="B44" s="53"/>
      <c r="C44" s="54"/>
      <c r="D44" s="55"/>
      <c r="E44" s="54"/>
      <c r="F44" s="56"/>
      <c r="G44" s="52"/>
      <c r="H44" s="52"/>
      <c r="I44" s="52"/>
      <c r="J44" s="57"/>
      <c r="K44" s="57"/>
      <c r="L44" s="58"/>
    </row>
    <row r="45" spans="1:12" x14ac:dyDescent="0.2">
      <c r="A45" s="52">
        <f t="shared" si="0"/>
        <v>43</v>
      </c>
      <c r="B45" s="53"/>
      <c r="C45" s="54"/>
      <c r="D45" s="55"/>
      <c r="E45" s="54"/>
      <c r="F45" s="56"/>
      <c r="G45" s="52"/>
      <c r="H45" s="52"/>
      <c r="I45" s="52"/>
      <c r="J45" s="57"/>
      <c r="K45" s="57"/>
      <c r="L45" s="58"/>
    </row>
    <row r="46" spans="1:12" x14ac:dyDescent="0.2">
      <c r="A46" s="52">
        <f t="shared" si="0"/>
        <v>44</v>
      </c>
      <c r="B46" s="53"/>
      <c r="C46" s="54"/>
      <c r="D46" s="55"/>
      <c r="E46" s="54"/>
      <c r="F46" s="56"/>
      <c r="G46" s="52"/>
      <c r="H46" s="52"/>
      <c r="I46" s="52"/>
      <c r="J46" s="57"/>
      <c r="K46" s="57"/>
      <c r="L46" s="58"/>
    </row>
    <row r="47" spans="1:12" x14ac:dyDescent="0.2">
      <c r="A47" s="52">
        <f t="shared" si="0"/>
        <v>45</v>
      </c>
      <c r="B47" s="53"/>
      <c r="C47" s="54"/>
      <c r="D47" s="55"/>
      <c r="E47" s="54"/>
      <c r="F47" s="56"/>
      <c r="G47" s="52"/>
      <c r="H47" s="52"/>
      <c r="I47" s="52"/>
      <c r="J47" s="57"/>
      <c r="K47" s="57"/>
      <c r="L47" s="58"/>
    </row>
    <row r="48" spans="1:12" x14ac:dyDescent="0.2">
      <c r="A48" s="52">
        <f t="shared" si="0"/>
        <v>46</v>
      </c>
      <c r="B48" s="53"/>
      <c r="C48" s="54"/>
      <c r="D48" s="55"/>
      <c r="E48" s="54"/>
      <c r="F48" s="56"/>
      <c r="G48" s="52"/>
      <c r="H48" s="52"/>
      <c r="I48" s="52"/>
      <c r="J48" s="57"/>
      <c r="K48" s="57"/>
      <c r="L48" s="58"/>
    </row>
    <row r="49" spans="1:12" x14ac:dyDescent="0.2">
      <c r="A49" s="52">
        <f t="shared" si="0"/>
        <v>47</v>
      </c>
      <c r="B49" s="53"/>
      <c r="C49" s="54"/>
      <c r="D49" s="55"/>
      <c r="E49" s="54"/>
      <c r="F49" s="56"/>
      <c r="G49" s="52"/>
      <c r="H49" s="52"/>
      <c r="I49" s="52"/>
      <c r="J49" s="57"/>
      <c r="K49" s="57"/>
      <c r="L49" s="58"/>
    </row>
    <row r="50" spans="1:12" x14ac:dyDescent="0.2">
      <c r="A50" s="52">
        <f t="shared" si="0"/>
        <v>48</v>
      </c>
      <c r="B50" s="53"/>
      <c r="C50" s="54"/>
      <c r="D50" s="55"/>
      <c r="E50" s="54"/>
      <c r="F50" s="56"/>
      <c r="G50" s="52"/>
      <c r="H50" s="52"/>
      <c r="I50" s="52"/>
      <c r="J50" s="57"/>
      <c r="K50" s="57"/>
      <c r="L50" s="58"/>
    </row>
    <row r="51" spans="1:12" x14ac:dyDescent="0.2">
      <c r="A51" s="52">
        <f t="shared" si="0"/>
        <v>49</v>
      </c>
      <c r="B51" s="53"/>
      <c r="C51" s="54"/>
      <c r="D51" s="55"/>
      <c r="E51" s="54"/>
      <c r="F51" s="56"/>
      <c r="G51" s="52"/>
      <c r="H51" s="52"/>
      <c r="I51" s="52"/>
      <c r="J51" s="57"/>
      <c r="K51" s="57"/>
      <c r="L51" s="58"/>
    </row>
    <row r="52" spans="1:12" x14ac:dyDescent="0.2">
      <c r="A52" s="52">
        <f t="shared" si="0"/>
        <v>50</v>
      </c>
      <c r="B52" s="53"/>
      <c r="C52" s="54"/>
      <c r="D52" s="55"/>
      <c r="E52" s="54"/>
      <c r="F52" s="56"/>
      <c r="G52" s="52"/>
      <c r="H52" s="52"/>
      <c r="I52" s="52"/>
      <c r="J52" s="57"/>
      <c r="K52" s="57"/>
      <c r="L52" s="58"/>
    </row>
    <row r="53" spans="1:12" x14ac:dyDescent="0.2">
      <c r="A53" s="52">
        <f t="shared" si="0"/>
        <v>51</v>
      </c>
      <c r="B53" s="53"/>
      <c r="C53" s="54"/>
      <c r="D53" s="55"/>
      <c r="E53" s="54"/>
      <c r="F53" s="56"/>
      <c r="G53" s="52"/>
      <c r="H53" s="52"/>
      <c r="I53" s="52"/>
      <c r="J53" s="57"/>
      <c r="K53" s="57"/>
      <c r="L53" s="58"/>
    </row>
    <row r="54" spans="1:12" x14ac:dyDescent="0.2">
      <c r="A54" s="52">
        <f t="shared" si="0"/>
        <v>52</v>
      </c>
      <c r="B54" s="53"/>
      <c r="C54" s="54"/>
      <c r="D54" s="55"/>
      <c r="E54" s="54"/>
      <c r="F54" s="56"/>
      <c r="G54" s="52"/>
      <c r="H54" s="52"/>
      <c r="I54" s="52"/>
      <c r="J54" s="57"/>
      <c r="K54" s="57"/>
      <c r="L54" s="58"/>
    </row>
    <row r="55" spans="1:12" x14ac:dyDescent="0.2">
      <c r="A55" s="52">
        <f t="shared" si="0"/>
        <v>53</v>
      </c>
      <c r="B55" s="53"/>
      <c r="C55" s="54"/>
      <c r="D55" s="55"/>
      <c r="E55" s="54"/>
      <c r="F55" s="56"/>
      <c r="G55" s="52"/>
      <c r="H55" s="52"/>
      <c r="I55" s="52"/>
      <c r="J55" s="57"/>
      <c r="K55" s="57"/>
      <c r="L55" s="58"/>
    </row>
    <row r="56" spans="1:12" x14ac:dyDescent="0.2">
      <c r="A56" s="52">
        <f t="shared" si="0"/>
        <v>54</v>
      </c>
      <c r="B56" s="53"/>
      <c r="C56" s="54"/>
      <c r="D56" s="55"/>
      <c r="E56" s="54"/>
      <c r="F56" s="56"/>
      <c r="G56" s="52"/>
      <c r="H56" s="52"/>
      <c r="I56" s="52"/>
      <c r="J56" s="57"/>
      <c r="K56" s="57"/>
      <c r="L56" s="58"/>
    </row>
    <row r="57" spans="1:12" x14ac:dyDescent="0.2">
      <c r="A57" s="52">
        <f t="shared" si="0"/>
        <v>55</v>
      </c>
      <c r="B57" s="53"/>
      <c r="C57" s="54"/>
      <c r="D57" s="55"/>
      <c r="E57" s="54"/>
      <c r="F57" s="56"/>
      <c r="G57" s="52"/>
      <c r="H57" s="52"/>
      <c r="I57" s="52"/>
      <c r="J57" s="57"/>
      <c r="K57" s="57"/>
      <c r="L57" s="58"/>
    </row>
    <row r="58" spans="1:12" x14ac:dyDescent="0.2">
      <c r="A58" s="52">
        <f t="shared" si="0"/>
        <v>56</v>
      </c>
      <c r="B58" s="53"/>
      <c r="C58" s="54"/>
      <c r="D58" s="55"/>
      <c r="E58" s="54"/>
      <c r="F58" s="56"/>
      <c r="G58" s="52"/>
      <c r="H58" s="52"/>
      <c r="I58" s="52"/>
      <c r="J58" s="57"/>
      <c r="K58" s="57"/>
      <c r="L58" s="58"/>
    </row>
    <row r="59" spans="1:12" x14ac:dyDescent="0.2">
      <c r="A59" s="52">
        <f t="shared" si="0"/>
        <v>57</v>
      </c>
      <c r="B59" s="53"/>
      <c r="C59" s="54"/>
      <c r="D59" s="55"/>
      <c r="E59" s="54"/>
      <c r="F59" s="56"/>
      <c r="G59" s="52"/>
      <c r="H59" s="52"/>
      <c r="I59" s="52"/>
      <c r="J59" s="57"/>
      <c r="K59" s="57"/>
      <c r="L59" s="58"/>
    </row>
    <row r="60" spans="1:12" x14ac:dyDescent="0.2">
      <c r="A60" s="52">
        <f t="shared" si="0"/>
        <v>58</v>
      </c>
      <c r="B60" s="53"/>
      <c r="C60" s="54"/>
      <c r="D60" s="55"/>
      <c r="E60" s="54"/>
      <c r="F60" s="56"/>
      <c r="G60" s="52"/>
      <c r="H60" s="52"/>
      <c r="I60" s="52"/>
      <c r="J60" s="57"/>
      <c r="K60" s="57"/>
      <c r="L60" s="58"/>
    </row>
    <row r="61" spans="1:12" x14ac:dyDescent="0.2">
      <c r="A61" s="52">
        <f t="shared" si="0"/>
        <v>59</v>
      </c>
      <c r="B61" s="53"/>
      <c r="C61" s="54"/>
      <c r="D61" s="55"/>
      <c r="E61" s="54"/>
      <c r="F61" s="56"/>
      <c r="G61" s="52"/>
      <c r="H61" s="52"/>
      <c r="I61" s="52"/>
      <c r="J61" s="57"/>
      <c r="K61" s="57"/>
      <c r="L61" s="58"/>
    </row>
    <row r="62" spans="1:12" x14ac:dyDescent="0.2">
      <c r="A62" s="52">
        <f t="shared" si="0"/>
        <v>60</v>
      </c>
      <c r="B62" s="53"/>
      <c r="C62" s="54"/>
      <c r="D62" s="55"/>
      <c r="E62" s="54"/>
      <c r="F62" s="56"/>
      <c r="G62" s="52"/>
      <c r="H62" s="52"/>
      <c r="I62" s="52"/>
      <c r="J62" s="57"/>
      <c r="K62" s="57"/>
      <c r="L62" s="58"/>
    </row>
    <row r="63" spans="1:12" x14ac:dyDescent="0.2">
      <c r="A63" s="52">
        <f t="shared" si="0"/>
        <v>61</v>
      </c>
      <c r="B63" s="53"/>
      <c r="C63" s="54"/>
      <c r="D63" s="55"/>
      <c r="E63" s="54"/>
      <c r="F63" s="56"/>
      <c r="G63" s="52"/>
      <c r="H63" s="52"/>
      <c r="I63" s="52"/>
      <c r="J63" s="57"/>
      <c r="K63" s="57"/>
      <c r="L63" s="58"/>
    </row>
    <row r="64" spans="1:12" x14ac:dyDescent="0.2">
      <c r="A64" s="52">
        <f t="shared" si="0"/>
        <v>62</v>
      </c>
      <c r="B64" s="53"/>
      <c r="C64" s="54"/>
      <c r="D64" s="55"/>
      <c r="E64" s="54"/>
      <c r="F64" s="56"/>
      <c r="G64" s="52"/>
      <c r="H64" s="52"/>
      <c r="I64" s="52"/>
      <c r="J64" s="57"/>
      <c r="K64" s="57"/>
      <c r="L64" s="58"/>
    </row>
    <row r="65" spans="1:12" x14ac:dyDescent="0.2">
      <c r="A65" s="52">
        <f t="shared" si="0"/>
        <v>63</v>
      </c>
      <c r="B65" s="53"/>
      <c r="C65" s="54"/>
      <c r="D65" s="55"/>
      <c r="E65" s="54"/>
      <c r="F65" s="56"/>
      <c r="G65" s="52"/>
      <c r="H65" s="52"/>
      <c r="I65" s="52"/>
      <c r="J65" s="57"/>
      <c r="K65" s="57"/>
      <c r="L65" s="58"/>
    </row>
    <row r="66" spans="1:12" x14ac:dyDescent="0.2">
      <c r="A66" s="52">
        <f t="shared" si="0"/>
        <v>64</v>
      </c>
      <c r="B66" s="53"/>
      <c r="C66" s="54"/>
      <c r="D66" s="55"/>
      <c r="E66" s="54"/>
      <c r="F66" s="56"/>
      <c r="G66" s="52"/>
      <c r="H66" s="52"/>
      <c r="I66" s="52"/>
      <c r="J66" s="57"/>
      <c r="K66" s="57"/>
      <c r="L66" s="58"/>
    </row>
    <row r="67" spans="1:12" x14ac:dyDescent="0.2">
      <c r="A67" s="52">
        <f t="shared" si="0"/>
        <v>65</v>
      </c>
      <c r="B67" s="53"/>
      <c r="C67" s="54"/>
      <c r="D67" s="55"/>
      <c r="E67" s="54"/>
      <c r="F67" s="56"/>
      <c r="G67" s="52"/>
      <c r="H67" s="52"/>
      <c r="I67" s="52"/>
      <c r="J67" s="57"/>
      <c r="K67" s="57"/>
      <c r="L67" s="58"/>
    </row>
    <row r="68" spans="1:12" x14ac:dyDescent="0.2">
      <c r="A68" s="52">
        <f t="shared" ref="A68:A102" si="1">ROW()-2</f>
        <v>66</v>
      </c>
      <c r="B68" s="53"/>
      <c r="C68" s="54"/>
      <c r="D68" s="55"/>
      <c r="E68" s="54"/>
      <c r="F68" s="56"/>
      <c r="G68" s="52"/>
      <c r="H68" s="52"/>
      <c r="I68" s="52"/>
      <c r="J68" s="57"/>
      <c r="K68" s="57"/>
      <c r="L68" s="58"/>
    </row>
    <row r="69" spans="1:12" x14ac:dyDescent="0.2">
      <c r="A69" s="52">
        <f t="shared" si="1"/>
        <v>67</v>
      </c>
      <c r="B69" s="53"/>
      <c r="C69" s="54"/>
      <c r="D69" s="55"/>
      <c r="E69" s="54"/>
      <c r="F69" s="56"/>
      <c r="G69" s="52"/>
      <c r="H69" s="52"/>
      <c r="I69" s="52"/>
      <c r="J69" s="57"/>
      <c r="K69" s="57"/>
      <c r="L69" s="58"/>
    </row>
    <row r="70" spans="1:12" x14ac:dyDescent="0.2">
      <c r="A70" s="52">
        <f t="shared" si="1"/>
        <v>68</v>
      </c>
      <c r="B70" s="53"/>
      <c r="C70" s="54"/>
      <c r="D70" s="55"/>
      <c r="E70" s="54"/>
      <c r="F70" s="56"/>
      <c r="G70" s="52"/>
      <c r="H70" s="52"/>
      <c r="I70" s="52"/>
      <c r="J70" s="57"/>
      <c r="K70" s="57"/>
      <c r="L70" s="58"/>
    </row>
    <row r="71" spans="1:12" x14ac:dyDescent="0.2">
      <c r="A71" s="52">
        <f t="shared" si="1"/>
        <v>69</v>
      </c>
      <c r="B71" s="53"/>
      <c r="C71" s="54"/>
      <c r="D71" s="55"/>
      <c r="E71" s="54"/>
      <c r="F71" s="56"/>
      <c r="G71" s="52"/>
      <c r="H71" s="52"/>
      <c r="I71" s="52"/>
      <c r="J71" s="57"/>
      <c r="K71" s="57"/>
      <c r="L71" s="58"/>
    </row>
    <row r="72" spans="1:12" x14ac:dyDescent="0.2">
      <c r="A72" s="52">
        <f t="shared" si="1"/>
        <v>70</v>
      </c>
      <c r="B72" s="53"/>
      <c r="C72" s="54"/>
      <c r="D72" s="55"/>
      <c r="E72" s="54"/>
      <c r="F72" s="56"/>
      <c r="G72" s="52"/>
      <c r="H72" s="52"/>
      <c r="I72" s="52"/>
      <c r="J72" s="57"/>
      <c r="K72" s="57"/>
      <c r="L72" s="58"/>
    </row>
    <row r="73" spans="1:12" x14ac:dyDescent="0.2">
      <c r="A73" s="52">
        <f t="shared" si="1"/>
        <v>71</v>
      </c>
      <c r="B73" s="53"/>
      <c r="C73" s="54"/>
      <c r="D73" s="55"/>
      <c r="E73" s="54"/>
      <c r="F73" s="56"/>
      <c r="G73" s="52"/>
      <c r="H73" s="52"/>
      <c r="I73" s="52"/>
      <c r="J73" s="57"/>
      <c r="K73" s="57"/>
      <c r="L73" s="58"/>
    </row>
    <row r="74" spans="1:12" x14ac:dyDescent="0.2">
      <c r="A74" s="52">
        <f t="shared" si="1"/>
        <v>72</v>
      </c>
      <c r="B74" s="53"/>
      <c r="C74" s="54"/>
      <c r="D74" s="55"/>
      <c r="E74" s="54"/>
      <c r="F74" s="56"/>
      <c r="G74" s="52"/>
      <c r="H74" s="52"/>
      <c r="I74" s="52"/>
      <c r="J74" s="57"/>
      <c r="K74" s="57"/>
      <c r="L74" s="58"/>
    </row>
    <row r="75" spans="1:12" x14ac:dyDescent="0.2">
      <c r="A75" s="52">
        <f t="shared" si="1"/>
        <v>73</v>
      </c>
      <c r="B75" s="53"/>
      <c r="C75" s="54"/>
      <c r="D75" s="55"/>
      <c r="E75" s="54"/>
      <c r="F75" s="56"/>
      <c r="G75" s="52"/>
      <c r="H75" s="52"/>
      <c r="I75" s="52"/>
      <c r="J75" s="57"/>
      <c r="K75" s="57"/>
      <c r="L75" s="58"/>
    </row>
    <row r="76" spans="1:12" x14ac:dyDescent="0.2">
      <c r="A76" s="52">
        <f t="shared" si="1"/>
        <v>74</v>
      </c>
      <c r="B76" s="53"/>
      <c r="C76" s="54"/>
      <c r="D76" s="55"/>
      <c r="E76" s="54"/>
      <c r="F76" s="56"/>
      <c r="G76" s="52"/>
      <c r="H76" s="52"/>
      <c r="I76" s="52"/>
      <c r="J76" s="57"/>
      <c r="K76" s="57"/>
      <c r="L76" s="58"/>
    </row>
    <row r="77" spans="1:12" x14ac:dyDescent="0.2">
      <c r="A77" s="52">
        <f t="shared" si="1"/>
        <v>75</v>
      </c>
      <c r="B77" s="53"/>
      <c r="C77" s="54"/>
      <c r="D77" s="55"/>
      <c r="E77" s="54"/>
      <c r="F77" s="56"/>
      <c r="G77" s="52"/>
      <c r="H77" s="52"/>
      <c r="I77" s="52"/>
      <c r="J77" s="57"/>
      <c r="K77" s="57"/>
      <c r="L77" s="58"/>
    </row>
    <row r="78" spans="1:12" x14ac:dyDescent="0.2">
      <c r="A78" s="52">
        <f t="shared" si="1"/>
        <v>76</v>
      </c>
      <c r="B78" s="53"/>
      <c r="C78" s="54"/>
      <c r="D78" s="55"/>
      <c r="E78" s="54"/>
      <c r="F78" s="56"/>
      <c r="G78" s="52"/>
      <c r="H78" s="52"/>
      <c r="I78" s="52"/>
      <c r="J78" s="57"/>
      <c r="K78" s="57"/>
      <c r="L78" s="58"/>
    </row>
    <row r="79" spans="1:12" x14ac:dyDescent="0.2">
      <c r="A79" s="52">
        <f t="shared" si="1"/>
        <v>77</v>
      </c>
      <c r="B79" s="53"/>
      <c r="C79" s="54"/>
      <c r="D79" s="55"/>
      <c r="E79" s="54"/>
      <c r="F79" s="56"/>
      <c r="G79" s="52"/>
      <c r="H79" s="52"/>
      <c r="I79" s="52"/>
      <c r="J79" s="57"/>
      <c r="K79" s="57"/>
      <c r="L79" s="58"/>
    </row>
    <row r="80" spans="1:12" x14ac:dyDescent="0.2">
      <c r="A80" s="52">
        <f t="shared" si="1"/>
        <v>78</v>
      </c>
      <c r="B80" s="53"/>
      <c r="C80" s="54"/>
      <c r="D80" s="55"/>
      <c r="E80" s="54"/>
      <c r="F80" s="56"/>
      <c r="G80" s="52"/>
      <c r="H80" s="52"/>
      <c r="I80" s="52"/>
      <c r="J80" s="57"/>
      <c r="K80" s="57"/>
      <c r="L80" s="58"/>
    </row>
    <row r="81" spans="1:12" x14ac:dyDescent="0.2">
      <c r="A81" s="52">
        <f t="shared" si="1"/>
        <v>79</v>
      </c>
      <c r="B81" s="53"/>
      <c r="C81" s="54"/>
      <c r="D81" s="55"/>
      <c r="E81" s="54"/>
      <c r="F81" s="56"/>
      <c r="G81" s="52"/>
      <c r="H81" s="52"/>
      <c r="I81" s="52"/>
      <c r="J81" s="57"/>
      <c r="K81" s="57"/>
      <c r="L81" s="58"/>
    </row>
    <row r="82" spans="1:12" x14ac:dyDescent="0.2">
      <c r="A82" s="52">
        <f t="shared" si="1"/>
        <v>80</v>
      </c>
      <c r="B82" s="53"/>
      <c r="C82" s="54"/>
      <c r="D82" s="55"/>
      <c r="E82" s="54"/>
      <c r="F82" s="56"/>
      <c r="G82" s="52"/>
      <c r="H82" s="52"/>
      <c r="I82" s="52"/>
      <c r="J82" s="57"/>
      <c r="K82" s="57"/>
      <c r="L82" s="58"/>
    </row>
    <row r="83" spans="1:12" x14ac:dyDescent="0.2">
      <c r="A83" s="52">
        <f t="shared" si="1"/>
        <v>81</v>
      </c>
      <c r="B83" s="53"/>
      <c r="C83" s="54"/>
      <c r="D83" s="55"/>
      <c r="E83" s="54"/>
      <c r="F83" s="56"/>
      <c r="G83" s="52"/>
      <c r="H83" s="52"/>
      <c r="I83" s="52"/>
      <c r="J83" s="57"/>
      <c r="K83" s="57"/>
      <c r="L83" s="58"/>
    </row>
    <row r="84" spans="1:12" x14ac:dyDescent="0.2">
      <c r="A84" s="52">
        <f t="shared" si="1"/>
        <v>82</v>
      </c>
      <c r="B84" s="53"/>
      <c r="C84" s="54"/>
      <c r="D84" s="55"/>
      <c r="E84" s="54"/>
      <c r="F84" s="56"/>
      <c r="G84" s="52"/>
      <c r="H84" s="52"/>
      <c r="I84" s="52"/>
      <c r="J84" s="57"/>
      <c r="K84" s="57"/>
      <c r="L84" s="58"/>
    </row>
    <row r="85" spans="1:12" x14ac:dyDescent="0.2">
      <c r="A85" s="52">
        <f t="shared" si="1"/>
        <v>83</v>
      </c>
      <c r="B85" s="53"/>
      <c r="C85" s="54"/>
      <c r="D85" s="55"/>
      <c r="E85" s="54"/>
      <c r="F85" s="56"/>
      <c r="G85" s="52"/>
      <c r="H85" s="52"/>
      <c r="I85" s="52"/>
      <c r="J85" s="57"/>
      <c r="K85" s="57"/>
      <c r="L85" s="58"/>
    </row>
    <row r="86" spans="1:12" x14ac:dyDescent="0.2">
      <c r="A86" s="52">
        <f t="shared" si="1"/>
        <v>84</v>
      </c>
      <c r="B86" s="53"/>
      <c r="C86" s="54"/>
      <c r="D86" s="55"/>
      <c r="E86" s="54"/>
      <c r="F86" s="56"/>
      <c r="G86" s="52"/>
      <c r="H86" s="52"/>
      <c r="I86" s="52"/>
      <c r="J86" s="57"/>
      <c r="K86" s="57"/>
      <c r="L86" s="58"/>
    </row>
    <row r="87" spans="1:12" x14ac:dyDescent="0.2">
      <c r="A87" s="52">
        <f t="shared" si="1"/>
        <v>85</v>
      </c>
      <c r="B87" s="53"/>
      <c r="C87" s="54"/>
      <c r="D87" s="55"/>
      <c r="E87" s="54"/>
      <c r="F87" s="56"/>
      <c r="G87" s="52"/>
      <c r="H87" s="52"/>
      <c r="I87" s="52"/>
      <c r="J87" s="57"/>
      <c r="K87" s="57"/>
      <c r="L87" s="58"/>
    </row>
    <row r="88" spans="1:12" x14ac:dyDescent="0.2">
      <c r="A88" s="52">
        <f t="shared" si="1"/>
        <v>86</v>
      </c>
      <c r="B88" s="53"/>
      <c r="C88" s="54"/>
      <c r="D88" s="55"/>
      <c r="E88" s="54"/>
      <c r="F88" s="56"/>
      <c r="G88" s="52"/>
      <c r="H88" s="52"/>
      <c r="I88" s="52"/>
      <c r="J88" s="57"/>
      <c r="K88" s="57"/>
      <c r="L88" s="58"/>
    </row>
    <row r="89" spans="1:12" x14ac:dyDescent="0.2">
      <c r="A89" s="52">
        <f t="shared" si="1"/>
        <v>87</v>
      </c>
      <c r="B89" s="53"/>
      <c r="C89" s="54"/>
      <c r="D89" s="55"/>
      <c r="E89" s="54"/>
      <c r="F89" s="56"/>
      <c r="G89" s="52"/>
      <c r="H89" s="52"/>
      <c r="I89" s="52"/>
      <c r="J89" s="57"/>
      <c r="K89" s="57"/>
      <c r="L89" s="58"/>
    </row>
    <row r="90" spans="1:12" x14ac:dyDescent="0.2">
      <c r="A90" s="52">
        <f t="shared" si="1"/>
        <v>88</v>
      </c>
      <c r="B90" s="53"/>
      <c r="C90" s="54"/>
      <c r="D90" s="55"/>
      <c r="E90" s="54"/>
      <c r="F90" s="56"/>
      <c r="G90" s="52"/>
      <c r="H90" s="52"/>
      <c r="I90" s="52"/>
      <c r="J90" s="57"/>
      <c r="K90" s="57"/>
      <c r="L90" s="58"/>
    </row>
    <row r="91" spans="1:12" x14ac:dyDescent="0.2">
      <c r="A91" s="52">
        <f t="shared" si="1"/>
        <v>89</v>
      </c>
      <c r="B91" s="53"/>
      <c r="C91" s="54"/>
      <c r="D91" s="55"/>
      <c r="E91" s="54"/>
      <c r="F91" s="56"/>
      <c r="G91" s="52"/>
      <c r="H91" s="52"/>
      <c r="I91" s="52"/>
      <c r="J91" s="57"/>
      <c r="K91" s="57"/>
      <c r="L91" s="58"/>
    </row>
    <row r="92" spans="1:12" x14ac:dyDescent="0.2">
      <c r="A92" s="52">
        <f t="shared" si="1"/>
        <v>90</v>
      </c>
      <c r="B92" s="53"/>
      <c r="C92" s="54"/>
      <c r="D92" s="55"/>
      <c r="E92" s="54"/>
      <c r="F92" s="56"/>
      <c r="G92" s="52"/>
      <c r="H92" s="52"/>
      <c r="I92" s="52"/>
      <c r="J92" s="57"/>
      <c r="K92" s="57"/>
      <c r="L92" s="58"/>
    </row>
    <row r="93" spans="1:12" x14ac:dyDescent="0.2">
      <c r="A93" s="52">
        <f t="shared" si="1"/>
        <v>91</v>
      </c>
      <c r="B93" s="53"/>
      <c r="C93" s="54"/>
      <c r="D93" s="55"/>
      <c r="E93" s="54"/>
      <c r="F93" s="56"/>
      <c r="G93" s="52"/>
      <c r="H93" s="52"/>
      <c r="I93" s="52"/>
      <c r="J93" s="57"/>
      <c r="K93" s="57"/>
      <c r="L93" s="58"/>
    </row>
    <row r="94" spans="1:12" x14ac:dyDescent="0.2">
      <c r="A94" s="52">
        <f t="shared" si="1"/>
        <v>92</v>
      </c>
      <c r="B94" s="53"/>
      <c r="C94" s="54"/>
      <c r="D94" s="55"/>
      <c r="E94" s="54"/>
      <c r="F94" s="56"/>
      <c r="G94" s="52"/>
      <c r="H94" s="52"/>
      <c r="I94" s="52"/>
      <c r="J94" s="57"/>
      <c r="K94" s="57"/>
      <c r="L94" s="58"/>
    </row>
    <row r="95" spans="1:12" x14ac:dyDescent="0.2">
      <c r="A95" s="52">
        <f t="shared" si="1"/>
        <v>93</v>
      </c>
      <c r="B95" s="53"/>
      <c r="C95" s="54"/>
      <c r="D95" s="55"/>
      <c r="E95" s="54"/>
      <c r="F95" s="56"/>
      <c r="G95" s="52"/>
      <c r="H95" s="52"/>
      <c r="I95" s="52"/>
      <c r="J95" s="57"/>
      <c r="K95" s="57"/>
      <c r="L95" s="58"/>
    </row>
    <row r="96" spans="1:12" x14ac:dyDescent="0.2">
      <c r="A96" s="52">
        <f t="shared" si="1"/>
        <v>94</v>
      </c>
      <c r="B96" s="53"/>
      <c r="C96" s="54"/>
      <c r="D96" s="55"/>
      <c r="E96" s="54"/>
      <c r="F96" s="56"/>
      <c r="G96" s="52"/>
      <c r="H96" s="52"/>
      <c r="I96" s="52"/>
      <c r="J96" s="57"/>
      <c r="K96" s="57"/>
      <c r="L96" s="58"/>
    </row>
    <row r="97" spans="1:12" x14ac:dyDescent="0.2">
      <c r="A97" s="52">
        <f t="shared" si="1"/>
        <v>95</v>
      </c>
      <c r="B97" s="53"/>
      <c r="C97" s="54"/>
      <c r="D97" s="55"/>
      <c r="E97" s="54"/>
      <c r="F97" s="56"/>
      <c r="G97" s="52"/>
      <c r="H97" s="52"/>
      <c r="I97" s="52"/>
      <c r="J97" s="57"/>
      <c r="K97" s="57"/>
      <c r="L97" s="58"/>
    </row>
    <row r="98" spans="1:12" x14ac:dyDescent="0.2">
      <c r="A98" s="52">
        <f t="shared" si="1"/>
        <v>96</v>
      </c>
      <c r="B98" s="53"/>
      <c r="C98" s="54"/>
      <c r="D98" s="55"/>
      <c r="E98" s="54"/>
      <c r="F98" s="56"/>
      <c r="G98" s="52"/>
      <c r="H98" s="52"/>
      <c r="I98" s="52"/>
      <c r="J98" s="57"/>
      <c r="K98" s="57"/>
      <c r="L98" s="58"/>
    </row>
    <row r="99" spans="1:12" x14ac:dyDescent="0.2">
      <c r="A99" s="52">
        <f t="shared" si="1"/>
        <v>97</v>
      </c>
      <c r="B99" s="53"/>
      <c r="C99" s="54"/>
      <c r="D99" s="55"/>
      <c r="E99" s="54"/>
      <c r="F99" s="56"/>
      <c r="G99" s="52"/>
      <c r="H99" s="52"/>
      <c r="I99" s="52"/>
      <c r="J99" s="57"/>
      <c r="K99" s="57"/>
      <c r="L99" s="58"/>
    </row>
    <row r="100" spans="1:12" x14ac:dyDescent="0.2">
      <c r="A100" s="52">
        <f t="shared" si="1"/>
        <v>98</v>
      </c>
      <c r="B100" s="53"/>
      <c r="C100" s="54"/>
      <c r="D100" s="55"/>
      <c r="E100" s="54"/>
      <c r="F100" s="56"/>
      <c r="G100" s="52"/>
      <c r="H100" s="52"/>
      <c r="I100" s="52"/>
      <c r="J100" s="57"/>
      <c r="K100" s="57"/>
      <c r="L100" s="58"/>
    </row>
    <row r="101" spans="1:12" x14ac:dyDescent="0.2">
      <c r="A101" s="52">
        <f t="shared" si="1"/>
        <v>99</v>
      </c>
      <c r="B101" s="53"/>
      <c r="C101" s="54"/>
      <c r="D101" s="55"/>
      <c r="E101" s="54"/>
      <c r="F101" s="56"/>
      <c r="G101" s="52"/>
      <c r="H101" s="52"/>
      <c r="I101" s="52"/>
      <c r="J101" s="57"/>
      <c r="K101" s="57"/>
      <c r="L101" s="58"/>
    </row>
    <row r="102" spans="1:12" x14ac:dyDescent="0.2">
      <c r="A102" s="52">
        <f t="shared" si="1"/>
        <v>100</v>
      </c>
      <c r="B102" s="53"/>
      <c r="C102" s="54"/>
      <c r="D102" s="55"/>
      <c r="E102" s="54"/>
      <c r="F102" s="56"/>
      <c r="G102" s="52"/>
      <c r="H102" s="52"/>
      <c r="I102" s="52"/>
      <c r="J102" s="57"/>
      <c r="K102" s="57"/>
      <c r="L102" s="58"/>
    </row>
    <row r="104" spans="1:12" x14ac:dyDescent="0.2">
      <c r="H104" s="6"/>
      <c r="I104" s="6"/>
      <c r="J104" s="6"/>
    </row>
  </sheetData>
  <phoneticPr fontId="3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4"/>
  <sheetViews>
    <sheetView workbookViewId="0"/>
  </sheetViews>
  <sheetFormatPr defaultRowHeight="13.2" x14ac:dyDescent="0.2"/>
  <cols>
    <col min="1" max="1" width="5.77734375" style="1" customWidth="1"/>
    <col min="2" max="2" width="8.109375" style="1" bestFit="1" customWidth="1"/>
    <col min="3" max="3" width="9.33203125" style="1" bestFit="1" customWidth="1"/>
    <col min="4" max="4" width="8.77734375" style="1" customWidth="1"/>
    <col min="5" max="5" width="8.109375" style="6" bestFit="1" customWidth="1"/>
    <col min="6" max="6" width="9" style="1" bestFit="1" customWidth="1"/>
    <col min="7" max="9" width="8.77734375" style="1" customWidth="1"/>
    <col min="10" max="11" width="8.88671875" style="1" customWidth="1"/>
    <col min="12" max="12" width="5.77734375" style="1" customWidth="1"/>
    <col min="13" max="16" width="8.77734375" style="1" customWidth="1"/>
    <col min="17" max="17" width="8.88671875" style="1" customWidth="1"/>
    <col min="18" max="22" width="8.77734375" style="1" customWidth="1"/>
    <col min="23" max="23" width="8.88671875" style="1" customWidth="1"/>
    <col min="24" max="24" width="8.77734375" style="1" customWidth="1"/>
    <col min="25" max="16384" width="8.88671875" style="1"/>
  </cols>
  <sheetData>
    <row r="1" spans="1:24" ht="22.2" thickBot="1" x14ac:dyDescent="0.25">
      <c r="E1" s="1"/>
      <c r="F1" s="59" t="s">
        <v>38</v>
      </c>
      <c r="G1" s="60" t="s">
        <v>39</v>
      </c>
      <c r="H1" s="60" t="s">
        <v>40</v>
      </c>
      <c r="I1" s="61" t="s">
        <v>41</v>
      </c>
    </row>
    <row r="2" spans="1:24" ht="13.8" thickBot="1" x14ac:dyDescent="0.25">
      <c r="B2" s="2" t="s">
        <v>42</v>
      </c>
      <c r="C2" s="2"/>
      <c r="D2" s="2"/>
      <c r="E2" s="1"/>
      <c r="F2" s="62">
        <v>0.25</v>
      </c>
      <c r="G2" s="63">
        <v>0</v>
      </c>
      <c r="H2" s="64" t="s">
        <v>43</v>
      </c>
      <c r="I2" s="65">
        <v>1.2</v>
      </c>
    </row>
    <row r="3" spans="1:24" x14ac:dyDescent="0.2">
      <c r="B3" s="66" t="s">
        <v>44</v>
      </c>
      <c r="C3" s="67"/>
      <c r="D3" s="68">
        <v>50</v>
      </c>
      <c r="E3" s="1"/>
      <c r="F3" s="69">
        <v>0.25</v>
      </c>
      <c r="G3" s="70">
        <f>G2+F2</f>
        <v>0.25</v>
      </c>
      <c r="H3" s="71" t="s">
        <v>45</v>
      </c>
      <c r="I3" s="72">
        <v>1.5</v>
      </c>
    </row>
    <row r="4" spans="1:24" ht="13.8" thickBot="1" x14ac:dyDescent="0.25">
      <c r="B4" s="73" t="s">
        <v>46</v>
      </c>
      <c r="C4" s="74"/>
      <c r="D4" s="75"/>
      <c r="E4" s="1"/>
      <c r="F4" s="76">
        <v>0.3</v>
      </c>
      <c r="G4" s="70">
        <f t="shared" ref="G4:G5" si="0">G3+F3</f>
        <v>0.5</v>
      </c>
      <c r="H4" s="71" t="s">
        <v>47</v>
      </c>
      <c r="I4" s="72">
        <v>2.1</v>
      </c>
    </row>
    <row r="5" spans="1:24" ht="13.8" thickBot="1" x14ac:dyDescent="0.25">
      <c r="E5" s="1"/>
      <c r="F5" s="77">
        <v>0.2</v>
      </c>
      <c r="G5" s="78">
        <f t="shared" si="0"/>
        <v>0.8</v>
      </c>
      <c r="H5" s="79" t="s">
        <v>48</v>
      </c>
      <c r="I5" s="80">
        <v>0.7</v>
      </c>
      <c r="M5" s="1" t="s">
        <v>49</v>
      </c>
    </row>
    <row r="6" spans="1:24" ht="13.8" thickBot="1" x14ac:dyDescent="0.25"/>
    <row r="7" spans="1:24" x14ac:dyDescent="0.2">
      <c r="A7" s="81"/>
      <c r="B7" s="67" t="s">
        <v>50</v>
      </c>
      <c r="C7" s="67"/>
      <c r="D7" s="67"/>
      <c r="E7" s="67" t="s">
        <v>51</v>
      </c>
      <c r="F7" s="82"/>
      <c r="G7" s="67" t="s">
        <v>52</v>
      </c>
      <c r="H7" s="67"/>
      <c r="I7" s="67"/>
      <c r="J7" s="67"/>
      <c r="K7" s="83"/>
      <c r="M7" s="84" t="s">
        <v>53</v>
      </c>
      <c r="N7" s="67"/>
      <c r="O7" s="67"/>
      <c r="P7" s="67"/>
      <c r="Q7" s="67"/>
      <c r="R7" s="82"/>
      <c r="S7" s="84" t="s">
        <v>54</v>
      </c>
      <c r="T7" s="67"/>
      <c r="U7" s="67"/>
      <c r="V7" s="67"/>
      <c r="W7" s="67"/>
      <c r="X7" s="85"/>
    </row>
    <row r="8" spans="1:24" ht="22.2" thickBot="1" x14ac:dyDescent="0.25">
      <c r="A8" s="86" t="s">
        <v>55</v>
      </c>
      <c r="B8" s="87" t="s">
        <v>56</v>
      </c>
      <c r="C8" s="87" t="s">
        <v>57</v>
      </c>
      <c r="D8" s="87" t="s">
        <v>58</v>
      </c>
      <c r="E8" s="87" t="s">
        <v>56</v>
      </c>
      <c r="F8" s="88" t="s">
        <v>59</v>
      </c>
      <c r="G8" s="87" t="s">
        <v>60</v>
      </c>
      <c r="H8" s="87" t="s">
        <v>61</v>
      </c>
      <c r="I8" s="89" t="s">
        <v>62</v>
      </c>
      <c r="J8" s="89" t="s">
        <v>63</v>
      </c>
      <c r="K8" s="90" t="s">
        <v>64</v>
      </c>
      <c r="M8" s="91" t="s">
        <v>58</v>
      </c>
      <c r="N8" s="87" t="s">
        <v>60</v>
      </c>
      <c r="O8" s="87" t="s">
        <v>61</v>
      </c>
      <c r="P8" s="89" t="s">
        <v>62</v>
      </c>
      <c r="Q8" s="89" t="s">
        <v>63</v>
      </c>
      <c r="R8" s="90" t="s">
        <v>64</v>
      </c>
      <c r="S8" s="91" t="s">
        <v>58</v>
      </c>
      <c r="T8" s="87" t="s">
        <v>60</v>
      </c>
      <c r="U8" s="87" t="s">
        <v>61</v>
      </c>
      <c r="V8" s="89" t="s">
        <v>62</v>
      </c>
      <c r="W8" s="89" t="s">
        <v>63</v>
      </c>
      <c r="X8" s="90" t="s">
        <v>64</v>
      </c>
    </row>
    <row r="9" spans="1:24" x14ac:dyDescent="0.2">
      <c r="A9" s="92"/>
      <c r="B9" s="93"/>
      <c r="C9" s="93"/>
      <c r="D9" s="93">
        <v>0</v>
      </c>
      <c r="E9" s="93"/>
      <c r="F9" s="93"/>
      <c r="G9" s="93"/>
      <c r="H9" s="93">
        <v>0</v>
      </c>
      <c r="I9" s="93"/>
      <c r="J9" s="93"/>
      <c r="K9" s="94"/>
      <c r="L9" s="95"/>
      <c r="M9" s="92"/>
      <c r="N9" s="93"/>
      <c r="O9" s="93"/>
      <c r="P9" s="93"/>
      <c r="Q9" s="93"/>
      <c r="R9" s="96"/>
      <c r="S9" s="92"/>
      <c r="T9" s="93"/>
      <c r="U9" s="93"/>
      <c r="V9" s="93"/>
      <c r="W9" s="93"/>
      <c r="X9" s="96"/>
    </row>
    <row r="10" spans="1:24" x14ac:dyDescent="0.2">
      <c r="A10" s="97">
        <f>ROW()-9</f>
        <v>1</v>
      </c>
      <c r="B10" s="98"/>
      <c r="C10" s="99"/>
      <c r="D10" s="100"/>
      <c r="E10" s="98"/>
      <c r="F10" s="93"/>
      <c r="G10" s="101"/>
      <c r="H10" s="101"/>
      <c r="I10" s="101"/>
      <c r="J10" s="102"/>
      <c r="K10" s="103"/>
      <c r="L10"/>
      <c r="M10" s="104" t="str">
        <f>IF(OR($F10=$H$2,$F10=$H$3),$D10,"")</f>
        <v/>
      </c>
      <c r="N10" s="100" t="str">
        <f>IF(M10&lt;&gt;"",MAX(O9,M10),"")</f>
        <v/>
      </c>
      <c r="O10" s="100"/>
      <c r="P10" s="93" t="str">
        <f>IF(M10&lt;&gt;"",N10-M10,"")</f>
        <v/>
      </c>
      <c r="Q10" s="93" t="str">
        <f>IF(M10&lt;&gt;"",FREQUENCY(M11:M$309,N10),"")</f>
        <v/>
      </c>
      <c r="R10" s="105" t="str">
        <f>IF(M10&lt;&gt;"",N10-O9,"")</f>
        <v/>
      </c>
      <c r="S10" s="104" t="str">
        <f>IF(OR($F10=$H$4,$F10=$H$5),$D10,"")</f>
        <v/>
      </c>
      <c r="T10" s="100" t="str">
        <f>IF(S10&lt;&gt;"",MAX(U9,S10),"")</f>
        <v/>
      </c>
      <c r="U10" s="100"/>
      <c r="V10" s="93" t="str">
        <f t="shared" ref="V10:V73" si="1">IF(S10&lt;&gt;"",T10-S10,"")</f>
        <v/>
      </c>
      <c r="W10" s="93" t="str">
        <f>IF(S10&lt;&gt;"",FREQUENCY(S11:S$309,T10),"")</f>
        <v/>
      </c>
      <c r="X10" s="105" t="str">
        <f>IF(S10&lt;&gt;"",T10-U9,"")</f>
        <v/>
      </c>
    </row>
    <row r="11" spans="1:24" x14ac:dyDescent="0.2">
      <c r="A11" s="97">
        <f t="shared" ref="A11:A74" si="2">ROW()-9</f>
        <v>2</v>
      </c>
      <c r="B11" s="98"/>
      <c r="C11" s="99"/>
      <c r="D11" s="100"/>
      <c r="E11" s="98"/>
      <c r="F11" s="93"/>
      <c r="G11" s="101"/>
      <c r="H11" s="101"/>
      <c r="I11" s="101"/>
      <c r="J11" s="102"/>
      <c r="K11" s="103"/>
      <c r="L11"/>
      <c r="M11" s="104" t="str">
        <f t="shared" ref="M11:M74" si="3">IF(OR($F11=$H$2,$F11=$H$3),$D11,"")</f>
        <v/>
      </c>
      <c r="N11" s="100" t="str">
        <f t="shared" ref="N11:N74" si="4">IF(M11&lt;&gt;"",MAX(O10,M11),"")</f>
        <v/>
      </c>
      <c r="O11" s="100"/>
      <c r="P11" s="100" t="str">
        <f t="shared" ref="P11:P74" si="5">IF(M11&lt;&gt;"",N11-M11,"")</f>
        <v/>
      </c>
      <c r="Q11" s="93" t="str">
        <f>IF(M11&lt;&gt;"",FREQUENCY(M12:M$309,N11),"")</f>
        <v/>
      </c>
      <c r="R11" s="105" t="str">
        <f t="shared" ref="R11:R74" si="6">IF(M11&lt;&gt;"",N11-O10,"")</f>
        <v/>
      </c>
      <c r="S11" s="104" t="str">
        <f t="shared" ref="S11:S74" si="7">IF(OR($F11=$H$4,$F11=$H$5),$D11,"")</f>
        <v/>
      </c>
      <c r="T11" s="100" t="str">
        <f>IF(S11&lt;&gt;"",MAX(U10,S11),"")</f>
        <v/>
      </c>
      <c r="U11" s="100"/>
      <c r="V11" s="93" t="str">
        <f>IF(S11&lt;&gt;"",T11-S11,"")</f>
        <v/>
      </c>
      <c r="W11" s="93" t="str">
        <f>IF(S11&lt;&gt;"",FREQUENCY(S12:S$309,T11),"")</f>
        <v/>
      </c>
      <c r="X11" s="105" t="str">
        <f>IF(S11&lt;&gt;"",T11-U10,"")</f>
        <v/>
      </c>
    </row>
    <row r="12" spans="1:24" x14ac:dyDescent="0.2">
      <c r="A12" s="97">
        <f t="shared" si="2"/>
        <v>3</v>
      </c>
      <c r="B12" s="98"/>
      <c r="C12" s="99"/>
      <c r="D12" s="100"/>
      <c r="E12" s="98"/>
      <c r="F12" s="93"/>
      <c r="G12" s="101"/>
      <c r="H12" s="101"/>
      <c r="I12" s="101"/>
      <c r="J12" s="102"/>
      <c r="K12" s="103"/>
      <c r="L12"/>
      <c r="M12" s="104" t="str">
        <f t="shared" si="3"/>
        <v/>
      </c>
      <c r="N12" s="100" t="str">
        <f t="shared" si="4"/>
        <v/>
      </c>
      <c r="O12" s="100"/>
      <c r="P12" s="100" t="str">
        <f t="shared" si="5"/>
        <v/>
      </c>
      <c r="Q12" s="93" t="str">
        <f>IF(M12&lt;&gt;"",FREQUENCY(M13:M$309,N12),"")</f>
        <v/>
      </c>
      <c r="R12" s="105" t="str">
        <f t="shared" si="6"/>
        <v/>
      </c>
      <c r="S12" s="104" t="str">
        <f t="shared" si="7"/>
        <v/>
      </c>
      <c r="T12" s="100" t="str">
        <f t="shared" ref="T12:T75" si="8">IF(S12&lt;&gt;"",MAX(U11,S12),"")</f>
        <v/>
      </c>
      <c r="U12" s="100"/>
      <c r="V12" s="93" t="str">
        <f t="shared" si="1"/>
        <v/>
      </c>
      <c r="W12" s="93" t="str">
        <f>IF(S12&lt;&gt;"",FREQUENCY(S13:S$309,T12),"")</f>
        <v/>
      </c>
      <c r="X12" s="105" t="str">
        <f t="shared" ref="X12:X75" si="9">IF(S12&lt;&gt;"",T12-U11,"")</f>
        <v/>
      </c>
    </row>
    <row r="13" spans="1:24" x14ac:dyDescent="0.2">
      <c r="A13" s="97">
        <f t="shared" si="2"/>
        <v>4</v>
      </c>
      <c r="B13" s="98"/>
      <c r="C13" s="99"/>
      <c r="D13" s="100"/>
      <c r="E13" s="98"/>
      <c r="F13" s="93"/>
      <c r="G13" s="101"/>
      <c r="H13" s="101"/>
      <c r="I13" s="101"/>
      <c r="J13" s="102"/>
      <c r="K13" s="103"/>
      <c r="L13"/>
      <c r="M13" s="104" t="str">
        <f t="shared" si="3"/>
        <v/>
      </c>
      <c r="N13" s="100" t="str">
        <f t="shared" si="4"/>
        <v/>
      </c>
      <c r="O13" s="100"/>
      <c r="P13" s="100" t="str">
        <f t="shared" si="5"/>
        <v/>
      </c>
      <c r="Q13" s="93" t="str">
        <f>IF(M13&lt;&gt;"",FREQUENCY(M14:M$309,N13),"")</f>
        <v/>
      </c>
      <c r="R13" s="105" t="str">
        <f t="shared" si="6"/>
        <v/>
      </c>
      <c r="S13" s="104" t="str">
        <f t="shared" si="7"/>
        <v/>
      </c>
      <c r="T13" s="100" t="str">
        <f t="shared" si="8"/>
        <v/>
      </c>
      <c r="U13" s="100"/>
      <c r="V13" s="93" t="str">
        <f t="shared" si="1"/>
        <v/>
      </c>
      <c r="W13" s="93" t="str">
        <f>IF(S13&lt;&gt;"",FREQUENCY(S14:S$309,T13),"")</f>
        <v/>
      </c>
      <c r="X13" s="105" t="str">
        <f t="shared" si="9"/>
        <v/>
      </c>
    </row>
    <row r="14" spans="1:24" x14ac:dyDescent="0.2">
      <c r="A14" s="97">
        <f t="shared" si="2"/>
        <v>5</v>
      </c>
      <c r="B14" s="98"/>
      <c r="C14" s="99"/>
      <c r="D14" s="100"/>
      <c r="E14" s="98"/>
      <c r="F14" s="93"/>
      <c r="G14" s="101"/>
      <c r="H14" s="101"/>
      <c r="I14" s="101"/>
      <c r="J14" s="102"/>
      <c r="K14" s="103"/>
      <c r="L14"/>
      <c r="M14" s="104" t="str">
        <f t="shared" si="3"/>
        <v/>
      </c>
      <c r="N14" s="100" t="str">
        <f t="shared" si="4"/>
        <v/>
      </c>
      <c r="O14" s="100"/>
      <c r="P14" s="100" t="str">
        <f t="shared" si="5"/>
        <v/>
      </c>
      <c r="Q14" s="93" t="str">
        <f>IF(M14&lt;&gt;"",FREQUENCY(M15:M$309,N14),"")</f>
        <v/>
      </c>
      <c r="R14" s="105" t="str">
        <f t="shared" si="6"/>
        <v/>
      </c>
      <c r="S14" s="104" t="str">
        <f t="shared" si="7"/>
        <v/>
      </c>
      <c r="T14" s="100" t="str">
        <f t="shared" si="8"/>
        <v/>
      </c>
      <c r="U14" s="100"/>
      <c r="V14" s="93" t="str">
        <f t="shared" si="1"/>
        <v/>
      </c>
      <c r="W14" s="93" t="str">
        <f>IF(S14&lt;&gt;"",FREQUENCY(S15:S$309,T14),"")</f>
        <v/>
      </c>
      <c r="X14" s="105" t="str">
        <f t="shared" si="9"/>
        <v/>
      </c>
    </row>
    <row r="15" spans="1:24" x14ac:dyDescent="0.2">
      <c r="A15" s="97">
        <f t="shared" si="2"/>
        <v>6</v>
      </c>
      <c r="B15" s="98"/>
      <c r="C15" s="99"/>
      <c r="D15" s="100"/>
      <c r="E15" s="98"/>
      <c r="F15" s="93"/>
      <c r="G15" s="101"/>
      <c r="H15" s="101"/>
      <c r="I15" s="101"/>
      <c r="J15" s="102"/>
      <c r="K15" s="103"/>
      <c r="L15"/>
      <c r="M15" s="104" t="str">
        <f t="shared" si="3"/>
        <v/>
      </c>
      <c r="N15" s="100" t="str">
        <f t="shared" si="4"/>
        <v/>
      </c>
      <c r="O15" s="100"/>
      <c r="P15" s="100" t="str">
        <f t="shared" si="5"/>
        <v/>
      </c>
      <c r="Q15" s="93" t="str">
        <f>IF(M15&lt;&gt;"",FREQUENCY(M16:M$309,N15),"")</f>
        <v/>
      </c>
      <c r="R15" s="105" t="str">
        <f t="shared" si="6"/>
        <v/>
      </c>
      <c r="S15" s="104" t="str">
        <f t="shared" si="7"/>
        <v/>
      </c>
      <c r="T15" s="100" t="str">
        <f t="shared" si="8"/>
        <v/>
      </c>
      <c r="U15" s="100"/>
      <c r="V15" s="93" t="str">
        <f t="shared" si="1"/>
        <v/>
      </c>
      <c r="W15" s="93" t="str">
        <f>IF(S15&lt;&gt;"",FREQUENCY(S16:S$309,T15),"")</f>
        <v/>
      </c>
      <c r="X15" s="105" t="str">
        <f t="shared" si="9"/>
        <v/>
      </c>
    </row>
    <row r="16" spans="1:24" x14ac:dyDescent="0.2">
      <c r="A16" s="97">
        <f t="shared" si="2"/>
        <v>7</v>
      </c>
      <c r="B16" s="98"/>
      <c r="C16" s="99"/>
      <c r="D16" s="100"/>
      <c r="E16" s="98"/>
      <c r="F16" s="93"/>
      <c r="G16" s="101"/>
      <c r="H16" s="101"/>
      <c r="I16" s="101"/>
      <c r="J16" s="102"/>
      <c r="K16" s="103"/>
      <c r="L16"/>
      <c r="M16" s="104" t="str">
        <f t="shared" si="3"/>
        <v/>
      </c>
      <c r="N16" s="100" t="str">
        <f t="shared" si="4"/>
        <v/>
      </c>
      <c r="O16" s="100"/>
      <c r="P16" s="100" t="str">
        <f t="shared" si="5"/>
        <v/>
      </c>
      <c r="Q16" s="93" t="str">
        <f>IF(M16&lt;&gt;"",FREQUENCY(M17:M$309,N16),"")</f>
        <v/>
      </c>
      <c r="R16" s="105" t="str">
        <f t="shared" si="6"/>
        <v/>
      </c>
      <c r="S16" s="104" t="str">
        <f t="shared" si="7"/>
        <v/>
      </c>
      <c r="T16" s="100" t="str">
        <f t="shared" si="8"/>
        <v/>
      </c>
      <c r="U16" s="100"/>
      <c r="V16" s="93" t="str">
        <f t="shared" si="1"/>
        <v/>
      </c>
      <c r="W16" s="93" t="str">
        <f>IF(S16&lt;&gt;"",FREQUENCY(S17:S$309,T16),"")</f>
        <v/>
      </c>
      <c r="X16" s="105" t="str">
        <f t="shared" si="9"/>
        <v/>
      </c>
    </row>
    <row r="17" spans="1:24" x14ac:dyDescent="0.2">
      <c r="A17" s="97">
        <f t="shared" si="2"/>
        <v>8</v>
      </c>
      <c r="B17" s="98"/>
      <c r="C17" s="99"/>
      <c r="D17" s="100"/>
      <c r="E17" s="98"/>
      <c r="F17" s="93"/>
      <c r="G17" s="101"/>
      <c r="H17" s="101"/>
      <c r="I17" s="101"/>
      <c r="J17" s="102"/>
      <c r="K17" s="103"/>
      <c r="L17"/>
      <c r="M17" s="104" t="str">
        <f t="shared" si="3"/>
        <v/>
      </c>
      <c r="N17" s="100" t="str">
        <f t="shared" si="4"/>
        <v/>
      </c>
      <c r="O17" s="100"/>
      <c r="P17" s="100" t="str">
        <f t="shared" si="5"/>
        <v/>
      </c>
      <c r="Q17" s="93" t="str">
        <f>IF(M17&lt;&gt;"",FREQUENCY(M18:M$309,N17),"")</f>
        <v/>
      </c>
      <c r="R17" s="105" t="str">
        <f t="shared" si="6"/>
        <v/>
      </c>
      <c r="S17" s="104" t="str">
        <f t="shared" si="7"/>
        <v/>
      </c>
      <c r="T17" s="100" t="str">
        <f t="shared" si="8"/>
        <v/>
      </c>
      <c r="U17" s="100"/>
      <c r="V17" s="93" t="str">
        <f t="shared" si="1"/>
        <v/>
      </c>
      <c r="W17" s="93" t="str">
        <f>IF(S17&lt;&gt;"",FREQUENCY(S18:S$309,T17),"")</f>
        <v/>
      </c>
      <c r="X17" s="105" t="str">
        <f t="shared" si="9"/>
        <v/>
      </c>
    </row>
    <row r="18" spans="1:24" x14ac:dyDescent="0.2">
      <c r="A18" s="97">
        <f t="shared" si="2"/>
        <v>9</v>
      </c>
      <c r="B18" s="98"/>
      <c r="C18" s="99"/>
      <c r="D18" s="100"/>
      <c r="E18" s="98"/>
      <c r="F18" s="93"/>
      <c r="G18" s="101"/>
      <c r="H18" s="101"/>
      <c r="I18" s="101"/>
      <c r="J18" s="102"/>
      <c r="K18" s="103"/>
      <c r="L18"/>
      <c r="M18" s="104" t="str">
        <f t="shared" si="3"/>
        <v/>
      </c>
      <c r="N18" s="100" t="str">
        <f t="shared" si="4"/>
        <v/>
      </c>
      <c r="O18" s="100"/>
      <c r="P18" s="100" t="str">
        <f t="shared" si="5"/>
        <v/>
      </c>
      <c r="Q18" s="93" t="str">
        <f>IF(M18&lt;&gt;"",FREQUENCY(M19:M$309,N18),"")</f>
        <v/>
      </c>
      <c r="R18" s="105" t="str">
        <f t="shared" si="6"/>
        <v/>
      </c>
      <c r="S18" s="104" t="str">
        <f t="shared" si="7"/>
        <v/>
      </c>
      <c r="T18" s="100" t="str">
        <f t="shared" si="8"/>
        <v/>
      </c>
      <c r="U18" s="100"/>
      <c r="V18" s="93" t="str">
        <f t="shared" si="1"/>
        <v/>
      </c>
      <c r="W18" s="93" t="str">
        <f>IF(S18&lt;&gt;"",FREQUENCY(S19:S$309,T18),"")</f>
        <v/>
      </c>
      <c r="X18" s="105" t="str">
        <f t="shared" si="9"/>
        <v/>
      </c>
    </row>
    <row r="19" spans="1:24" x14ac:dyDescent="0.2">
      <c r="A19" s="97">
        <f t="shared" si="2"/>
        <v>10</v>
      </c>
      <c r="B19" s="98"/>
      <c r="C19" s="99"/>
      <c r="D19" s="100"/>
      <c r="E19" s="98"/>
      <c r="F19" s="93"/>
      <c r="G19" s="101"/>
      <c r="H19" s="101"/>
      <c r="I19" s="101"/>
      <c r="J19" s="102"/>
      <c r="K19" s="103"/>
      <c r="L19"/>
      <c r="M19" s="104" t="str">
        <f t="shared" si="3"/>
        <v/>
      </c>
      <c r="N19" s="100" t="str">
        <f t="shared" si="4"/>
        <v/>
      </c>
      <c r="O19" s="100"/>
      <c r="P19" s="100" t="str">
        <f t="shared" si="5"/>
        <v/>
      </c>
      <c r="Q19" s="93" t="str">
        <f>IF(M19&lt;&gt;"",FREQUENCY(M20:M$309,N19),"")</f>
        <v/>
      </c>
      <c r="R19" s="105" t="str">
        <f t="shared" si="6"/>
        <v/>
      </c>
      <c r="S19" s="104" t="str">
        <f t="shared" si="7"/>
        <v/>
      </c>
      <c r="T19" s="100" t="str">
        <f t="shared" si="8"/>
        <v/>
      </c>
      <c r="U19" s="100"/>
      <c r="V19" s="93" t="str">
        <f t="shared" si="1"/>
        <v/>
      </c>
      <c r="W19" s="93" t="str">
        <f>IF(S19&lt;&gt;"",FREQUENCY(S20:S$309,T19),"")</f>
        <v/>
      </c>
      <c r="X19" s="105" t="str">
        <f t="shared" si="9"/>
        <v/>
      </c>
    </row>
    <row r="20" spans="1:24" x14ac:dyDescent="0.2">
      <c r="A20" s="97">
        <f t="shared" si="2"/>
        <v>11</v>
      </c>
      <c r="B20" s="98"/>
      <c r="C20" s="99"/>
      <c r="D20" s="100"/>
      <c r="E20" s="98"/>
      <c r="F20" s="93"/>
      <c r="G20" s="101"/>
      <c r="H20" s="101"/>
      <c r="I20" s="101"/>
      <c r="J20" s="102"/>
      <c r="K20" s="103"/>
      <c r="L20"/>
      <c r="M20" s="104" t="str">
        <f t="shared" si="3"/>
        <v/>
      </c>
      <c r="N20" s="100" t="str">
        <f t="shared" si="4"/>
        <v/>
      </c>
      <c r="O20" s="100"/>
      <c r="P20" s="100" t="str">
        <f t="shared" si="5"/>
        <v/>
      </c>
      <c r="Q20" s="93" t="str">
        <f>IF(M20&lt;&gt;"",FREQUENCY(M21:M$309,N20),"")</f>
        <v/>
      </c>
      <c r="R20" s="105" t="str">
        <f t="shared" si="6"/>
        <v/>
      </c>
      <c r="S20" s="104" t="str">
        <f t="shared" si="7"/>
        <v/>
      </c>
      <c r="T20" s="100" t="str">
        <f t="shared" si="8"/>
        <v/>
      </c>
      <c r="U20" s="100"/>
      <c r="V20" s="93" t="str">
        <f t="shared" si="1"/>
        <v/>
      </c>
      <c r="W20" s="93" t="str">
        <f>IF(S20&lt;&gt;"",FREQUENCY(S21:S$309,T20),"")</f>
        <v/>
      </c>
      <c r="X20" s="105" t="str">
        <f t="shared" si="9"/>
        <v/>
      </c>
    </row>
    <row r="21" spans="1:24" x14ac:dyDescent="0.2">
      <c r="A21" s="97">
        <f t="shared" si="2"/>
        <v>12</v>
      </c>
      <c r="B21" s="98"/>
      <c r="C21" s="99"/>
      <c r="D21" s="100"/>
      <c r="E21" s="98"/>
      <c r="F21" s="93"/>
      <c r="G21" s="101"/>
      <c r="H21" s="101"/>
      <c r="I21" s="101"/>
      <c r="J21" s="102"/>
      <c r="K21" s="103"/>
      <c r="L21"/>
      <c r="M21" s="104" t="str">
        <f t="shared" si="3"/>
        <v/>
      </c>
      <c r="N21" s="100" t="str">
        <f t="shared" si="4"/>
        <v/>
      </c>
      <c r="O21" s="100"/>
      <c r="P21" s="100" t="str">
        <f t="shared" si="5"/>
        <v/>
      </c>
      <c r="Q21" s="93" t="str">
        <f>IF(M21&lt;&gt;"",FREQUENCY(M22:M$309,N21),"")</f>
        <v/>
      </c>
      <c r="R21" s="105" t="str">
        <f t="shared" si="6"/>
        <v/>
      </c>
      <c r="S21" s="104" t="str">
        <f t="shared" si="7"/>
        <v/>
      </c>
      <c r="T21" s="100" t="str">
        <f t="shared" si="8"/>
        <v/>
      </c>
      <c r="U21" s="100"/>
      <c r="V21" s="93" t="str">
        <f t="shared" si="1"/>
        <v/>
      </c>
      <c r="W21" s="93" t="str">
        <f>IF(S21&lt;&gt;"",FREQUENCY(S22:S$309,T21),"")</f>
        <v/>
      </c>
      <c r="X21" s="105" t="str">
        <f t="shared" si="9"/>
        <v/>
      </c>
    </row>
    <row r="22" spans="1:24" x14ac:dyDescent="0.2">
      <c r="A22" s="97">
        <f t="shared" si="2"/>
        <v>13</v>
      </c>
      <c r="B22" s="98"/>
      <c r="C22" s="99"/>
      <c r="D22" s="100"/>
      <c r="E22" s="98"/>
      <c r="F22" s="93"/>
      <c r="G22" s="101"/>
      <c r="H22" s="101"/>
      <c r="I22" s="101"/>
      <c r="J22" s="102"/>
      <c r="K22" s="103"/>
      <c r="L22"/>
      <c r="M22" s="104" t="str">
        <f t="shared" si="3"/>
        <v/>
      </c>
      <c r="N22" s="100" t="str">
        <f t="shared" si="4"/>
        <v/>
      </c>
      <c r="O22" s="100"/>
      <c r="P22" s="100" t="str">
        <f t="shared" si="5"/>
        <v/>
      </c>
      <c r="Q22" s="93" t="str">
        <f>IF(M22&lt;&gt;"",FREQUENCY(M23:M$309,N22),"")</f>
        <v/>
      </c>
      <c r="R22" s="105" t="str">
        <f t="shared" si="6"/>
        <v/>
      </c>
      <c r="S22" s="104" t="str">
        <f t="shared" si="7"/>
        <v/>
      </c>
      <c r="T22" s="100" t="str">
        <f t="shared" si="8"/>
        <v/>
      </c>
      <c r="U22" s="100"/>
      <c r="V22" s="93" t="str">
        <f t="shared" si="1"/>
        <v/>
      </c>
      <c r="W22" s="93" t="str">
        <f>IF(S22&lt;&gt;"",FREQUENCY(S23:S$309,T22),"")</f>
        <v/>
      </c>
      <c r="X22" s="105" t="str">
        <f t="shared" si="9"/>
        <v/>
      </c>
    </row>
    <row r="23" spans="1:24" x14ac:dyDescent="0.2">
      <c r="A23" s="97">
        <f t="shared" si="2"/>
        <v>14</v>
      </c>
      <c r="B23" s="98"/>
      <c r="C23" s="99"/>
      <c r="D23" s="100"/>
      <c r="E23" s="98"/>
      <c r="F23" s="93"/>
      <c r="G23" s="101"/>
      <c r="H23" s="101"/>
      <c r="I23" s="101"/>
      <c r="J23" s="102"/>
      <c r="K23" s="103"/>
      <c r="L23"/>
      <c r="M23" s="104" t="str">
        <f t="shared" si="3"/>
        <v/>
      </c>
      <c r="N23" s="100" t="str">
        <f t="shared" si="4"/>
        <v/>
      </c>
      <c r="O23" s="100"/>
      <c r="P23" s="100" t="str">
        <f t="shared" si="5"/>
        <v/>
      </c>
      <c r="Q23" s="93" t="str">
        <f>IF(M23&lt;&gt;"",FREQUENCY(M24:M$309,N23),"")</f>
        <v/>
      </c>
      <c r="R23" s="105" t="str">
        <f t="shared" si="6"/>
        <v/>
      </c>
      <c r="S23" s="104" t="str">
        <f t="shared" si="7"/>
        <v/>
      </c>
      <c r="T23" s="100" t="str">
        <f t="shared" si="8"/>
        <v/>
      </c>
      <c r="U23" s="100"/>
      <c r="V23" s="93" t="str">
        <f t="shared" si="1"/>
        <v/>
      </c>
      <c r="W23" s="93" t="str">
        <f>IF(S23&lt;&gt;"",FREQUENCY(S24:S$309,T23),"")</f>
        <v/>
      </c>
      <c r="X23" s="105" t="str">
        <f t="shared" si="9"/>
        <v/>
      </c>
    </row>
    <row r="24" spans="1:24" x14ac:dyDescent="0.2">
      <c r="A24" s="97">
        <f t="shared" si="2"/>
        <v>15</v>
      </c>
      <c r="B24" s="98"/>
      <c r="C24" s="99"/>
      <c r="D24" s="100"/>
      <c r="E24" s="98"/>
      <c r="F24" s="93"/>
      <c r="G24" s="101"/>
      <c r="H24" s="101"/>
      <c r="I24" s="101"/>
      <c r="J24" s="102"/>
      <c r="K24" s="103"/>
      <c r="L24"/>
      <c r="M24" s="104" t="str">
        <f t="shared" si="3"/>
        <v/>
      </c>
      <c r="N24" s="100" t="str">
        <f t="shared" si="4"/>
        <v/>
      </c>
      <c r="O24" s="100"/>
      <c r="P24" s="100" t="str">
        <f t="shared" si="5"/>
        <v/>
      </c>
      <c r="Q24" s="93" t="str">
        <f>IF(M24&lt;&gt;"",FREQUENCY(M25:M$309,N24),"")</f>
        <v/>
      </c>
      <c r="R24" s="105" t="str">
        <f t="shared" si="6"/>
        <v/>
      </c>
      <c r="S24" s="104" t="str">
        <f t="shared" si="7"/>
        <v/>
      </c>
      <c r="T24" s="100" t="str">
        <f t="shared" si="8"/>
        <v/>
      </c>
      <c r="U24" s="100"/>
      <c r="V24" s="93" t="str">
        <f t="shared" si="1"/>
        <v/>
      </c>
      <c r="W24" s="93" t="str">
        <f>IF(S24&lt;&gt;"",FREQUENCY(S25:S$309,T24),"")</f>
        <v/>
      </c>
      <c r="X24" s="105" t="str">
        <f t="shared" si="9"/>
        <v/>
      </c>
    </row>
    <row r="25" spans="1:24" x14ac:dyDescent="0.2">
      <c r="A25" s="97">
        <f t="shared" si="2"/>
        <v>16</v>
      </c>
      <c r="B25" s="98"/>
      <c r="C25" s="99"/>
      <c r="D25" s="100"/>
      <c r="E25" s="98"/>
      <c r="F25" s="93"/>
      <c r="G25" s="101"/>
      <c r="H25" s="101"/>
      <c r="I25" s="101"/>
      <c r="J25" s="102"/>
      <c r="K25" s="103"/>
      <c r="L25"/>
      <c r="M25" s="104" t="str">
        <f t="shared" si="3"/>
        <v/>
      </c>
      <c r="N25" s="100" t="str">
        <f t="shared" si="4"/>
        <v/>
      </c>
      <c r="O25" s="100"/>
      <c r="P25" s="100" t="str">
        <f t="shared" si="5"/>
        <v/>
      </c>
      <c r="Q25" s="93" t="str">
        <f>IF(M25&lt;&gt;"",FREQUENCY(M26:M$309,N25),"")</f>
        <v/>
      </c>
      <c r="R25" s="105" t="str">
        <f t="shared" si="6"/>
        <v/>
      </c>
      <c r="S25" s="104" t="str">
        <f t="shared" si="7"/>
        <v/>
      </c>
      <c r="T25" s="100" t="str">
        <f t="shared" si="8"/>
        <v/>
      </c>
      <c r="U25" s="100"/>
      <c r="V25" s="93" t="str">
        <f t="shared" si="1"/>
        <v/>
      </c>
      <c r="W25" s="93" t="str">
        <f>IF(S25&lt;&gt;"",FREQUENCY(S26:S$309,T25),"")</f>
        <v/>
      </c>
      <c r="X25" s="105" t="str">
        <f t="shared" si="9"/>
        <v/>
      </c>
    </row>
    <row r="26" spans="1:24" x14ac:dyDescent="0.2">
      <c r="A26" s="97">
        <f t="shared" si="2"/>
        <v>17</v>
      </c>
      <c r="B26" s="98"/>
      <c r="C26" s="99"/>
      <c r="D26" s="100"/>
      <c r="E26" s="98"/>
      <c r="F26" s="93"/>
      <c r="G26" s="101"/>
      <c r="H26" s="101"/>
      <c r="I26" s="101"/>
      <c r="J26" s="102"/>
      <c r="K26" s="103"/>
      <c r="L26"/>
      <c r="M26" s="104" t="str">
        <f t="shared" si="3"/>
        <v/>
      </c>
      <c r="N26" s="100" t="str">
        <f t="shared" si="4"/>
        <v/>
      </c>
      <c r="O26" s="100"/>
      <c r="P26" s="100" t="str">
        <f t="shared" si="5"/>
        <v/>
      </c>
      <c r="Q26" s="93" t="str">
        <f>IF(M26&lt;&gt;"",FREQUENCY(M27:M$309,N26),"")</f>
        <v/>
      </c>
      <c r="R26" s="105" t="str">
        <f t="shared" si="6"/>
        <v/>
      </c>
      <c r="S26" s="104" t="str">
        <f t="shared" si="7"/>
        <v/>
      </c>
      <c r="T26" s="100" t="str">
        <f t="shared" si="8"/>
        <v/>
      </c>
      <c r="U26" s="100"/>
      <c r="V26" s="93" t="str">
        <f t="shared" si="1"/>
        <v/>
      </c>
      <c r="W26" s="93" t="str">
        <f>IF(S26&lt;&gt;"",FREQUENCY(S27:S$309,T26),"")</f>
        <v/>
      </c>
      <c r="X26" s="105" t="str">
        <f t="shared" si="9"/>
        <v/>
      </c>
    </row>
    <row r="27" spans="1:24" x14ac:dyDescent="0.2">
      <c r="A27" s="97">
        <f t="shared" si="2"/>
        <v>18</v>
      </c>
      <c r="B27" s="98"/>
      <c r="C27" s="99"/>
      <c r="D27" s="100"/>
      <c r="E27" s="98"/>
      <c r="F27" s="93"/>
      <c r="G27" s="101"/>
      <c r="H27" s="101"/>
      <c r="I27" s="101"/>
      <c r="J27" s="102"/>
      <c r="K27" s="103"/>
      <c r="L27"/>
      <c r="M27" s="104" t="str">
        <f t="shared" si="3"/>
        <v/>
      </c>
      <c r="N27" s="100" t="str">
        <f t="shared" si="4"/>
        <v/>
      </c>
      <c r="O27" s="100"/>
      <c r="P27" s="100" t="str">
        <f t="shared" si="5"/>
        <v/>
      </c>
      <c r="Q27" s="93" t="str">
        <f>IF(M27&lt;&gt;"",FREQUENCY(M28:M$309,N27),"")</f>
        <v/>
      </c>
      <c r="R27" s="105" t="str">
        <f t="shared" si="6"/>
        <v/>
      </c>
      <c r="S27" s="104" t="str">
        <f t="shared" si="7"/>
        <v/>
      </c>
      <c r="T27" s="100" t="str">
        <f t="shared" si="8"/>
        <v/>
      </c>
      <c r="U27" s="100"/>
      <c r="V27" s="93" t="str">
        <f t="shared" si="1"/>
        <v/>
      </c>
      <c r="W27" s="93" t="str">
        <f>IF(S27&lt;&gt;"",FREQUENCY(S28:S$309,T27),"")</f>
        <v/>
      </c>
      <c r="X27" s="105" t="str">
        <f t="shared" si="9"/>
        <v/>
      </c>
    </row>
    <row r="28" spans="1:24" x14ac:dyDescent="0.2">
      <c r="A28" s="97">
        <f t="shared" si="2"/>
        <v>19</v>
      </c>
      <c r="B28" s="98"/>
      <c r="C28" s="99"/>
      <c r="D28" s="100"/>
      <c r="E28" s="98"/>
      <c r="F28" s="93"/>
      <c r="G28" s="101"/>
      <c r="H28" s="101"/>
      <c r="I28" s="101"/>
      <c r="J28" s="102"/>
      <c r="K28" s="103"/>
      <c r="L28"/>
      <c r="M28" s="104" t="str">
        <f t="shared" si="3"/>
        <v/>
      </c>
      <c r="N28" s="100" t="str">
        <f t="shared" si="4"/>
        <v/>
      </c>
      <c r="O28" s="100"/>
      <c r="P28" s="100" t="str">
        <f t="shared" si="5"/>
        <v/>
      </c>
      <c r="Q28" s="93" t="str">
        <f>IF(M28&lt;&gt;"",FREQUENCY(M29:M$309,N28),"")</f>
        <v/>
      </c>
      <c r="R28" s="105" t="str">
        <f t="shared" si="6"/>
        <v/>
      </c>
      <c r="S28" s="104" t="str">
        <f t="shared" si="7"/>
        <v/>
      </c>
      <c r="T28" s="100" t="str">
        <f t="shared" si="8"/>
        <v/>
      </c>
      <c r="U28" s="100"/>
      <c r="V28" s="93" t="str">
        <f t="shared" si="1"/>
        <v/>
      </c>
      <c r="W28" s="93" t="str">
        <f>IF(S28&lt;&gt;"",FREQUENCY(S29:S$309,T28),"")</f>
        <v/>
      </c>
      <c r="X28" s="105" t="str">
        <f t="shared" si="9"/>
        <v/>
      </c>
    </row>
    <row r="29" spans="1:24" x14ac:dyDescent="0.2">
      <c r="A29" s="97">
        <f t="shared" si="2"/>
        <v>20</v>
      </c>
      <c r="B29" s="98"/>
      <c r="C29" s="99"/>
      <c r="D29" s="100"/>
      <c r="E29" s="98"/>
      <c r="F29" s="93"/>
      <c r="G29" s="101"/>
      <c r="H29" s="101"/>
      <c r="I29" s="101"/>
      <c r="J29" s="102"/>
      <c r="K29" s="103"/>
      <c r="L29"/>
      <c r="M29" s="104" t="str">
        <f t="shared" si="3"/>
        <v/>
      </c>
      <c r="N29" s="100" t="str">
        <f t="shared" si="4"/>
        <v/>
      </c>
      <c r="O29" s="100"/>
      <c r="P29" s="100" t="str">
        <f t="shared" si="5"/>
        <v/>
      </c>
      <c r="Q29" s="93" t="str">
        <f>IF(M29&lt;&gt;"",FREQUENCY(M30:M$309,N29),"")</f>
        <v/>
      </c>
      <c r="R29" s="105" t="str">
        <f t="shared" si="6"/>
        <v/>
      </c>
      <c r="S29" s="104" t="str">
        <f t="shared" si="7"/>
        <v/>
      </c>
      <c r="T29" s="100" t="str">
        <f t="shared" si="8"/>
        <v/>
      </c>
      <c r="U29" s="100"/>
      <c r="V29" s="93" t="str">
        <f t="shared" si="1"/>
        <v/>
      </c>
      <c r="W29" s="93" t="str">
        <f>IF(S29&lt;&gt;"",FREQUENCY(S30:S$309,T29),"")</f>
        <v/>
      </c>
      <c r="X29" s="105" t="str">
        <f t="shared" si="9"/>
        <v/>
      </c>
    </row>
    <row r="30" spans="1:24" x14ac:dyDescent="0.2">
      <c r="A30" s="97">
        <f t="shared" si="2"/>
        <v>21</v>
      </c>
      <c r="B30" s="98"/>
      <c r="C30" s="99"/>
      <c r="D30" s="100"/>
      <c r="E30" s="98"/>
      <c r="F30" s="93"/>
      <c r="G30" s="101"/>
      <c r="H30" s="101"/>
      <c r="I30" s="101"/>
      <c r="J30" s="102"/>
      <c r="K30" s="103"/>
      <c r="L30"/>
      <c r="M30" s="104" t="str">
        <f t="shared" si="3"/>
        <v/>
      </c>
      <c r="N30" s="100" t="str">
        <f t="shared" si="4"/>
        <v/>
      </c>
      <c r="O30" s="100"/>
      <c r="P30" s="100" t="str">
        <f t="shared" si="5"/>
        <v/>
      </c>
      <c r="Q30" s="93" t="str">
        <f>IF(M30&lt;&gt;"",FREQUENCY(M31:M$309,N30),"")</f>
        <v/>
      </c>
      <c r="R30" s="105" t="str">
        <f t="shared" si="6"/>
        <v/>
      </c>
      <c r="S30" s="104" t="str">
        <f t="shared" si="7"/>
        <v/>
      </c>
      <c r="T30" s="100" t="str">
        <f t="shared" si="8"/>
        <v/>
      </c>
      <c r="U30" s="100"/>
      <c r="V30" s="93" t="str">
        <f t="shared" si="1"/>
        <v/>
      </c>
      <c r="W30" s="93" t="str">
        <f>IF(S30&lt;&gt;"",FREQUENCY(S31:S$309,T30),"")</f>
        <v/>
      </c>
      <c r="X30" s="105" t="str">
        <f t="shared" si="9"/>
        <v/>
      </c>
    </row>
    <row r="31" spans="1:24" x14ac:dyDescent="0.2">
      <c r="A31" s="97">
        <f t="shared" si="2"/>
        <v>22</v>
      </c>
      <c r="B31" s="98"/>
      <c r="C31" s="99"/>
      <c r="D31" s="100"/>
      <c r="E31" s="98"/>
      <c r="F31" s="93"/>
      <c r="G31" s="101"/>
      <c r="H31" s="101"/>
      <c r="I31" s="101"/>
      <c r="J31" s="102"/>
      <c r="K31" s="103"/>
      <c r="L31"/>
      <c r="M31" s="104" t="str">
        <f t="shared" si="3"/>
        <v/>
      </c>
      <c r="N31" s="100" t="str">
        <f t="shared" si="4"/>
        <v/>
      </c>
      <c r="O31" s="100"/>
      <c r="P31" s="100" t="str">
        <f t="shared" si="5"/>
        <v/>
      </c>
      <c r="Q31" s="93" t="str">
        <f>IF(M31&lt;&gt;"",FREQUENCY(M32:M$309,N31),"")</f>
        <v/>
      </c>
      <c r="R31" s="105" t="str">
        <f t="shared" si="6"/>
        <v/>
      </c>
      <c r="S31" s="104" t="str">
        <f t="shared" si="7"/>
        <v/>
      </c>
      <c r="T31" s="100" t="str">
        <f t="shared" si="8"/>
        <v/>
      </c>
      <c r="U31" s="100"/>
      <c r="V31" s="93" t="str">
        <f t="shared" si="1"/>
        <v/>
      </c>
      <c r="W31" s="93" t="str">
        <f>IF(S31&lt;&gt;"",FREQUENCY(S32:S$309,T31),"")</f>
        <v/>
      </c>
      <c r="X31" s="105" t="str">
        <f t="shared" si="9"/>
        <v/>
      </c>
    </row>
    <row r="32" spans="1:24" x14ac:dyDescent="0.2">
      <c r="A32" s="97">
        <f t="shared" si="2"/>
        <v>23</v>
      </c>
      <c r="B32" s="98"/>
      <c r="C32" s="99"/>
      <c r="D32" s="100"/>
      <c r="E32" s="98"/>
      <c r="F32" s="93"/>
      <c r="G32" s="101"/>
      <c r="H32" s="101"/>
      <c r="I32" s="101"/>
      <c r="J32" s="102"/>
      <c r="K32" s="103"/>
      <c r="L32"/>
      <c r="M32" s="104" t="str">
        <f t="shared" si="3"/>
        <v/>
      </c>
      <c r="N32" s="100" t="str">
        <f t="shared" si="4"/>
        <v/>
      </c>
      <c r="O32" s="100"/>
      <c r="P32" s="100" t="str">
        <f t="shared" si="5"/>
        <v/>
      </c>
      <c r="Q32" s="93" t="str">
        <f>IF(M32&lt;&gt;"",FREQUENCY(M33:M$309,N32),"")</f>
        <v/>
      </c>
      <c r="R32" s="105" t="str">
        <f t="shared" si="6"/>
        <v/>
      </c>
      <c r="S32" s="104" t="str">
        <f t="shared" si="7"/>
        <v/>
      </c>
      <c r="T32" s="100" t="str">
        <f t="shared" si="8"/>
        <v/>
      </c>
      <c r="U32" s="100"/>
      <c r="V32" s="93" t="str">
        <f t="shared" si="1"/>
        <v/>
      </c>
      <c r="W32" s="93" t="str">
        <f>IF(S32&lt;&gt;"",FREQUENCY(S33:S$309,T32),"")</f>
        <v/>
      </c>
      <c r="X32" s="105" t="str">
        <f t="shared" si="9"/>
        <v/>
      </c>
    </row>
    <row r="33" spans="1:24" x14ac:dyDescent="0.2">
      <c r="A33" s="97">
        <f t="shared" si="2"/>
        <v>24</v>
      </c>
      <c r="B33" s="98"/>
      <c r="C33" s="99"/>
      <c r="D33" s="100"/>
      <c r="E33" s="98"/>
      <c r="F33" s="93"/>
      <c r="G33" s="101"/>
      <c r="H33" s="101"/>
      <c r="I33" s="101"/>
      <c r="J33" s="102"/>
      <c r="K33" s="103"/>
      <c r="L33"/>
      <c r="M33" s="104" t="str">
        <f t="shared" si="3"/>
        <v/>
      </c>
      <c r="N33" s="100" t="str">
        <f t="shared" si="4"/>
        <v/>
      </c>
      <c r="O33" s="100"/>
      <c r="P33" s="100" t="str">
        <f t="shared" si="5"/>
        <v/>
      </c>
      <c r="Q33" s="93" t="str">
        <f>IF(M33&lt;&gt;"",FREQUENCY(M34:M$309,N33),"")</f>
        <v/>
      </c>
      <c r="R33" s="105" t="str">
        <f t="shared" si="6"/>
        <v/>
      </c>
      <c r="S33" s="104" t="str">
        <f t="shared" si="7"/>
        <v/>
      </c>
      <c r="T33" s="100" t="str">
        <f t="shared" si="8"/>
        <v/>
      </c>
      <c r="U33" s="100"/>
      <c r="V33" s="93" t="str">
        <f t="shared" si="1"/>
        <v/>
      </c>
      <c r="W33" s="93" t="str">
        <f>IF(S33&lt;&gt;"",FREQUENCY(S34:S$309,T33),"")</f>
        <v/>
      </c>
      <c r="X33" s="105" t="str">
        <f t="shared" si="9"/>
        <v/>
      </c>
    </row>
    <row r="34" spans="1:24" x14ac:dyDescent="0.2">
      <c r="A34" s="97">
        <f t="shared" si="2"/>
        <v>25</v>
      </c>
      <c r="B34" s="98"/>
      <c r="C34" s="99"/>
      <c r="D34" s="100"/>
      <c r="E34" s="98"/>
      <c r="F34" s="93"/>
      <c r="G34" s="101"/>
      <c r="H34" s="101"/>
      <c r="I34" s="101"/>
      <c r="J34" s="102"/>
      <c r="K34" s="103"/>
      <c r="L34"/>
      <c r="M34" s="104" t="str">
        <f t="shared" si="3"/>
        <v/>
      </c>
      <c r="N34" s="100" t="str">
        <f t="shared" si="4"/>
        <v/>
      </c>
      <c r="O34" s="100"/>
      <c r="P34" s="100" t="str">
        <f t="shared" si="5"/>
        <v/>
      </c>
      <c r="Q34" s="93" t="str">
        <f>IF(M34&lt;&gt;"",FREQUENCY(M35:M$309,N34),"")</f>
        <v/>
      </c>
      <c r="R34" s="105" t="str">
        <f t="shared" si="6"/>
        <v/>
      </c>
      <c r="S34" s="104" t="str">
        <f t="shared" si="7"/>
        <v/>
      </c>
      <c r="T34" s="100" t="str">
        <f t="shared" si="8"/>
        <v/>
      </c>
      <c r="U34" s="100"/>
      <c r="V34" s="93" t="str">
        <f t="shared" si="1"/>
        <v/>
      </c>
      <c r="W34" s="93" t="str">
        <f>IF(S34&lt;&gt;"",FREQUENCY(S35:S$309,T34),"")</f>
        <v/>
      </c>
      <c r="X34" s="105" t="str">
        <f t="shared" si="9"/>
        <v/>
      </c>
    </row>
    <row r="35" spans="1:24" x14ac:dyDescent="0.2">
      <c r="A35" s="97">
        <f t="shared" si="2"/>
        <v>26</v>
      </c>
      <c r="B35" s="98"/>
      <c r="C35" s="99"/>
      <c r="D35" s="100"/>
      <c r="E35" s="98"/>
      <c r="F35" s="93"/>
      <c r="G35" s="101"/>
      <c r="H35" s="101"/>
      <c r="I35" s="101"/>
      <c r="J35" s="102"/>
      <c r="K35" s="103"/>
      <c r="L35"/>
      <c r="M35" s="104" t="str">
        <f t="shared" si="3"/>
        <v/>
      </c>
      <c r="N35" s="100" t="str">
        <f t="shared" si="4"/>
        <v/>
      </c>
      <c r="O35" s="100"/>
      <c r="P35" s="100" t="str">
        <f t="shared" si="5"/>
        <v/>
      </c>
      <c r="Q35" s="93" t="str">
        <f>IF(M35&lt;&gt;"",FREQUENCY(M36:M$309,N35),"")</f>
        <v/>
      </c>
      <c r="R35" s="105" t="str">
        <f t="shared" si="6"/>
        <v/>
      </c>
      <c r="S35" s="104" t="str">
        <f t="shared" si="7"/>
        <v/>
      </c>
      <c r="T35" s="100" t="str">
        <f t="shared" si="8"/>
        <v/>
      </c>
      <c r="U35" s="100"/>
      <c r="V35" s="93" t="str">
        <f t="shared" si="1"/>
        <v/>
      </c>
      <c r="W35" s="93" t="str">
        <f>IF(S35&lt;&gt;"",FREQUENCY(S36:S$309,T35),"")</f>
        <v/>
      </c>
      <c r="X35" s="105" t="str">
        <f t="shared" si="9"/>
        <v/>
      </c>
    </row>
    <row r="36" spans="1:24" x14ac:dyDescent="0.2">
      <c r="A36" s="97">
        <f t="shared" si="2"/>
        <v>27</v>
      </c>
      <c r="B36" s="98"/>
      <c r="C36" s="99"/>
      <c r="D36" s="100"/>
      <c r="E36" s="98"/>
      <c r="F36" s="93"/>
      <c r="G36" s="101"/>
      <c r="H36" s="101"/>
      <c r="I36" s="101"/>
      <c r="J36" s="102"/>
      <c r="K36" s="103"/>
      <c r="L36"/>
      <c r="M36" s="104" t="str">
        <f t="shared" si="3"/>
        <v/>
      </c>
      <c r="N36" s="100" t="str">
        <f t="shared" si="4"/>
        <v/>
      </c>
      <c r="O36" s="100"/>
      <c r="P36" s="100" t="str">
        <f t="shared" si="5"/>
        <v/>
      </c>
      <c r="Q36" s="93" t="str">
        <f>IF(M36&lt;&gt;"",FREQUENCY(M37:M$309,N36),"")</f>
        <v/>
      </c>
      <c r="R36" s="105" t="str">
        <f t="shared" si="6"/>
        <v/>
      </c>
      <c r="S36" s="104" t="str">
        <f t="shared" si="7"/>
        <v/>
      </c>
      <c r="T36" s="100" t="str">
        <f t="shared" si="8"/>
        <v/>
      </c>
      <c r="U36" s="100"/>
      <c r="V36" s="93" t="str">
        <f t="shared" si="1"/>
        <v/>
      </c>
      <c r="W36" s="93" t="str">
        <f>IF(S36&lt;&gt;"",FREQUENCY(S37:S$309,T36),"")</f>
        <v/>
      </c>
      <c r="X36" s="105" t="str">
        <f t="shared" si="9"/>
        <v/>
      </c>
    </row>
    <row r="37" spans="1:24" x14ac:dyDescent="0.2">
      <c r="A37" s="97">
        <f t="shared" si="2"/>
        <v>28</v>
      </c>
      <c r="B37" s="98"/>
      <c r="C37" s="99"/>
      <c r="D37" s="100"/>
      <c r="E37" s="98"/>
      <c r="F37" s="93"/>
      <c r="G37" s="101"/>
      <c r="H37" s="101"/>
      <c r="I37" s="101"/>
      <c r="J37" s="102"/>
      <c r="K37" s="103"/>
      <c r="L37"/>
      <c r="M37" s="104" t="str">
        <f t="shared" si="3"/>
        <v/>
      </c>
      <c r="N37" s="100" t="str">
        <f t="shared" si="4"/>
        <v/>
      </c>
      <c r="O37" s="100"/>
      <c r="P37" s="100" t="str">
        <f t="shared" si="5"/>
        <v/>
      </c>
      <c r="Q37" s="93" t="str">
        <f>IF(M37&lt;&gt;"",FREQUENCY(M38:M$309,N37),"")</f>
        <v/>
      </c>
      <c r="R37" s="105" t="str">
        <f t="shared" si="6"/>
        <v/>
      </c>
      <c r="S37" s="104" t="str">
        <f t="shared" si="7"/>
        <v/>
      </c>
      <c r="T37" s="100" t="str">
        <f t="shared" si="8"/>
        <v/>
      </c>
      <c r="U37" s="100"/>
      <c r="V37" s="93" t="str">
        <f t="shared" si="1"/>
        <v/>
      </c>
      <c r="W37" s="93" t="str">
        <f>IF(S37&lt;&gt;"",FREQUENCY(S38:S$309,T37),"")</f>
        <v/>
      </c>
      <c r="X37" s="105" t="str">
        <f t="shared" si="9"/>
        <v/>
      </c>
    </row>
    <row r="38" spans="1:24" x14ac:dyDescent="0.2">
      <c r="A38" s="97">
        <f t="shared" si="2"/>
        <v>29</v>
      </c>
      <c r="B38" s="98"/>
      <c r="C38" s="99"/>
      <c r="D38" s="100"/>
      <c r="E38" s="98"/>
      <c r="F38" s="93"/>
      <c r="G38" s="101"/>
      <c r="H38" s="101"/>
      <c r="I38" s="101"/>
      <c r="J38" s="102"/>
      <c r="K38" s="103"/>
      <c r="L38"/>
      <c r="M38" s="104" t="str">
        <f t="shared" si="3"/>
        <v/>
      </c>
      <c r="N38" s="100" t="str">
        <f t="shared" si="4"/>
        <v/>
      </c>
      <c r="O38" s="100"/>
      <c r="P38" s="100" t="str">
        <f t="shared" si="5"/>
        <v/>
      </c>
      <c r="Q38" s="93" t="str">
        <f>IF(M38&lt;&gt;"",FREQUENCY(M39:M$309,N38),"")</f>
        <v/>
      </c>
      <c r="R38" s="105" t="str">
        <f t="shared" si="6"/>
        <v/>
      </c>
      <c r="S38" s="104" t="str">
        <f t="shared" si="7"/>
        <v/>
      </c>
      <c r="T38" s="100" t="str">
        <f t="shared" si="8"/>
        <v/>
      </c>
      <c r="U38" s="100"/>
      <c r="V38" s="93" t="str">
        <f t="shared" si="1"/>
        <v/>
      </c>
      <c r="W38" s="93" t="str">
        <f>IF(S38&lt;&gt;"",FREQUENCY(S39:S$309,T38),"")</f>
        <v/>
      </c>
      <c r="X38" s="105" t="str">
        <f t="shared" si="9"/>
        <v/>
      </c>
    </row>
    <row r="39" spans="1:24" x14ac:dyDescent="0.2">
      <c r="A39" s="97">
        <f t="shared" si="2"/>
        <v>30</v>
      </c>
      <c r="B39" s="98"/>
      <c r="C39" s="99"/>
      <c r="D39" s="100"/>
      <c r="E39" s="98"/>
      <c r="F39" s="93"/>
      <c r="G39" s="101"/>
      <c r="H39" s="101"/>
      <c r="I39" s="101"/>
      <c r="J39" s="102"/>
      <c r="K39" s="103"/>
      <c r="L39"/>
      <c r="M39" s="104" t="str">
        <f t="shared" si="3"/>
        <v/>
      </c>
      <c r="N39" s="100" t="str">
        <f t="shared" si="4"/>
        <v/>
      </c>
      <c r="O39" s="100"/>
      <c r="P39" s="100" t="str">
        <f t="shared" si="5"/>
        <v/>
      </c>
      <c r="Q39" s="93" t="str">
        <f>IF(M39&lt;&gt;"",FREQUENCY(M40:M$309,N39),"")</f>
        <v/>
      </c>
      <c r="R39" s="105" t="str">
        <f t="shared" si="6"/>
        <v/>
      </c>
      <c r="S39" s="104" t="str">
        <f t="shared" si="7"/>
        <v/>
      </c>
      <c r="T39" s="100" t="str">
        <f t="shared" si="8"/>
        <v/>
      </c>
      <c r="U39" s="100"/>
      <c r="V39" s="93" t="str">
        <f t="shared" si="1"/>
        <v/>
      </c>
      <c r="W39" s="93" t="str">
        <f>IF(S39&lt;&gt;"",FREQUENCY(S40:S$309,T39),"")</f>
        <v/>
      </c>
      <c r="X39" s="105" t="str">
        <f t="shared" si="9"/>
        <v/>
      </c>
    </row>
    <row r="40" spans="1:24" x14ac:dyDescent="0.2">
      <c r="A40" s="97">
        <f t="shared" si="2"/>
        <v>31</v>
      </c>
      <c r="B40" s="98"/>
      <c r="C40" s="99"/>
      <c r="D40" s="100"/>
      <c r="E40" s="98"/>
      <c r="F40" s="93"/>
      <c r="G40" s="101"/>
      <c r="H40" s="101"/>
      <c r="I40" s="101"/>
      <c r="J40" s="102"/>
      <c r="K40" s="103"/>
      <c r="L40"/>
      <c r="M40" s="104" t="str">
        <f t="shared" si="3"/>
        <v/>
      </c>
      <c r="N40" s="100" t="str">
        <f t="shared" si="4"/>
        <v/>
      </c>
      <c r="O40" s="100"/>
      <c r="P40" s="100" t="str">
        <f t="shared" si="5"/>
        <v/>
      </c>
      <c r="Q40" s="93" t="str">
        <f>IF(M40&lt;&gt;"",FREQUENCY(M41:M$309,N40),"")</f>
        <v/>
      </c>
      <c r="R40" s="105" t="str">
        <f t="shared" si="6"/>
        <v/>
      </c>
      <c r="S40" s="104" t="str">
        <f t="shared" si="7"/>
        <v/>
      </c>
      <c r="T40" s="100" t="str">
        <f t="shared" si="8"/>
        <v/>
      </c>
      <c r="U40" s="100"/>
      <c r="V40" s="93" t="str">
        <f t="shared" si="1"/>
        <v/>
      </c>
      <c r="W40" s="93" t="str">
        <f>IF(S40&lt;&gt;"",FREQUENCY(S41:S$309,T40),"")</f>
        <v/>
      </c>
      <c r="X40" s="105" t="str">
        <f t="shared" si="9"/>
        <v/>
      </c>
    </row>
    <row r="41" spans="1:24" x14ac:dyDescent="0.2">
      <c r="A41" s="97">
        <f t="shared" si="2"/>
        <v>32</v>
      </c>
      <c r="B41" s="98"/>
      <c r="C41" s="99"/>
      <c r="D41" s="100"/>
      <c r="E41" s="98"/>
      <c r="F41" s="93"/>
      <c r="G41" s="101"/>
      <c r="H41" s="101"/>
      <c r="I41" s="101"/>
      <c r="J41" s="102"/>
      <c r="K41" s="103"/>
      <c r="L41"/>
      <c r="M41" s="104" t="str">
        <f t="shared" si="3"/>
        <v/>
      </c>
      <c r="N41" s="100" t="str">
        <f t="shared" si="4"/>
        <v/>
      </c>
      <c r="O41" s="100"/>
      <c r="P41" s="100" t="str">
        <f t="shared" si="5"/>
        <v/>
      </c>
      <c r="Q41" s="93" t="str">
        <f>IF(M41&lt;&gt;"",FREQUENCY(M42:M$309,N41),"")</f>
        <v/>
      </c>
      <c r="R41" s="105" t="str">
        <f t="shared" si="6"/>
        <v/>
      </c>
      <c r="S41" s="104" t="str">
        <f t="shared" si="7"/>
        <v/>
      </c>
      <c r="T41" s="100" t="str">
        <f t="shared" si="8"/>
        <v/>
      </c>
      <c r="U41" s="100"/>
      <c r="V41" s="93" t="str">
        <f t="shared" si="1"/>
        <v/>
      </c>
      <c r="W41" s="93" t="str">
        <f>IF(S41&lt;&gt;"",FREQUENCY(S42:S$309,T41),"")</f>
        <v/>
      </c>
      <c r="X41" s="105" t="str">
        <f t="shared" si="9"/>
        <v/>
      </c>
    </row>
    <row r="42" spans="1:24" x14ac:dyDescent="0.2">
      <c r="A42" s="97">
        <f t="shared" si="2"/>
        <v>33</v>
      </c>
      <c r="B42" s="98"/>
      <c r="C42" s="99"/>
      <c r="D42" s="100"/>
      <c r="E42" s="98"/>
      <c r="F42" s="93"/>
      <c r="G42" s="101"/>
      <c r="H42" s="101"/>
      <c r="I42" s="101"/>
      <c r="J42" s="102"/>
      <c r="K42" s="103"/>
      <c r="L42"/>
      <c r="M42" s="104" t="str">
        <f t="shared" si="3"/>
        <v/>
      </c>
      <c r="N42" s="100" t="str">
        <f t="shared" si="4"/>
        <v/>
      </c>
      <c r="O42" s="100"/>
      <c r="P42" s="100" t="str">
        <f t="shared" si="5"/>
        <v/>
      </c>
      <c r="Q42" s="93" t="str">
        <f>IF(M42&lt;&gt;"",FREQUENCY(M43:M$309,N42),"")</f>
        <v/>
      </c>
      <c r="R42" s="105" t="str">
        <f t="shared" si="6"/>
        <v/>
      </c>
      <c r="S42" s="104" t="str">
        <f t="shared" si="7"/>
        <v/>
      </c>
      <c r="T42" s="100" t="str">
        <f t="shared" si="8"/>
        <v/>
      </c>
      <c r="U42" s="100"/>
      <c r="V42" s="93" t="str">
        <f t="shared" si="1"/>
        <v/>
      </c>
      <c r="W42" s="93" t="str">
        <f>IF(S42&lt;&gt;"",FREQUENCY(S43:S$309,T42),"")</f>
        <v/>
      </c>
      <c r="X42" s="105" t="str">
        <f t="shared" si="9"/>
        <v/>
      </c>
    </row>
    <row r="43" spans="1:24" x14ac:dyDescent="0.2">
      <c r="A43" s="97">
        <f t="shared" si="2"/>
        <v>34</v>
      </c>
      <c r="B43" s="98"/>
      <c r="C43" s="99"/>
      <c r="D43" s="100"/>
      <c r="E43" s="98"/>
      <c r="F43" s="93"/>
      <c r="G43" s="101"/>
      <c r="H43" s="101"/>
      <c r="I43" s="101"/>
      <c r="J43" s="102"/>
      <c r="K43" s="103"/>
      <c r="L43"/>
      <c r="M43" s="104" t="str">
        <f t="shared" si="3"/>
        <v/>
      </c>
      <c r="N43" s="100" t="str">
        <f t="shared" si="4"/>
        <v/>
      </c>
      <c r="O43" s="100"/>
      <c r="P43" s="100" t="str">
        <f t="shared" si="5"/>
        <v/>
      </c>
      <c r="Q43" s="93" t="str">
        <f>IF(M43&lt;&gt;"",FREQUENCY(M44:M$309,N43),"")</f>
        <v/>
      </c>
      <c r="R43" s="105" t="str">
        <f t="shared" si="6"/>
        <v/>
      </c>
      <c r="S43" s="104" t="str">
        <f t="shared" si="7"/>
        <v/>
      </c>
      <c r="T43" s="100" t="str">
        <f t="shared" si="8"/>
        <v/>
      </c>
      <c r="U43" s="100"/>
      <c r="V43" s="93" t="str">
        <f t="shared" si="1"/>
        <v/>
      </c>
      <c r="W43" s="93" t="str">
        <f>IF(S43&lt;&gt;"",FREQUENCY(S44:S$309,T43),"")</f>
        <v/>
      </c>
      <c r="X43" s="105" t="str">
        <f t="shared" si="9"/>
        <v/>
      </c>
    </row>
    <row r="44" spans="1:24" x14ac:dyDescent="0.2">
      <c r="A44" s="97">
        <f t="shared" si="2"/>
        <v>35</v>
      </c>
      <c r="B44" s="98"/>
      <c r="C44" s="99"/>
      <c r="D44" s="100"/>
      <c r="E44" s="98"/>
      <c r="F44" s="93"/>
      <c r="G44" s="101"/>
      <c r="H44" s="101"/>
      <c r="I44" s="101"/>
      <c r="J44" s="102"/>
      <c r="K44" s="103"/>
      <c r="L44"/>
      <c r="M44" s="104" t="str">
        <f t="shared" si="3"/>
        <v/>
      </c>
      <c r="N44" s="100" t="str">
        <f t="shared" si="4"/>
        <v/>
      </c>
      <c r="O44" s="100"/>
      <c r="P44" s="100" t="str">
        <f t="shared" si="5"/>
        <v/>
      </c>
      <c r="Q44" s="93" t="str">
        <f>IF(M44&lt;&gt;"",FREQUENCY(M45:M$309,N44),"")</f>
        <v/>
      </c>
      <c r="R44" s="105" t="str">
        <f t="shared" si="6"/>
        <v/>
      </c>
      <c r="S44" s="104" t="str">
        <f t="shared" si="7"/>
        <v/>
      </c>
      <c r="T44" s="100" t="str">
        <f t="shared" si="8"/>
        <v/>
      </c>
      <c r="U44" s="100"/>
      <c r="V44" s="93" t="str">
        <f t="shared" si="1"/>
        <v/>
      </c>
      <c r="W44" s="93" t="str">
        <f>IF(S44&lt;&gt;"",FREQUENCY(S45:S$309,T44),"")</f>
        <v/>
      </c>
      <c r="X44" s="105" t="str">
        <f t="shared" si="9"/>
        <v/>
      </c>
    </row>
    <row r="45" spans="1:24" x14ac:dyDescent="0.2">
      <c r="A45" s="97">
        <f t="shared" si="2"/>
        <v>36</v>
      </c>
      <c r="B45" s="98"/>
      <c r="C45" s="99"/>
      <c r="D45" s="100"/>
      <c r="E45" s="98"/>
      <c r="F45" s="93"/>
      <c r="G45" s="101"/>
      <c r="H45" s="101"/>
      <c r="I45" s="101"/>
      <c r="J45" s="102"/>
      <c r="K45" s="103"/>
      <c r="L45"/>
      <c r="M45" s="104" t="str">
        <f t="shared" si="3"/>
        <v/>
      </c>
      <c r="N45" s="100" t="str">
        <f t="shared" si="4"/>
        <v/>
      </c>
      <c r="O45" s="100"/>
      <c r="P45" s="100" t="str">
        <f t="shared" si="5"/>
        <v/>
      </c>
      <c r="Q45" s="93" t="str">
        <f>IF(M45&lt;&gt;"",FREQUENCY(M46:M$309,N45),"")</f>
        <v/>
      </c>
      <c r="R45" s="105" t="str">
        <f t="shared" si="6"/>
        <v/>
      </c>
      <c r="S45" s="104" t="str">
        <f t="shared" si="7"/>
        <v/>
      </c>
      <c r="T45" s="100" t="str">
        <f t="shared" si="8"/>
        <v/>
      </c>
      <c r="U45" s="100"/>
      <c r="V45" s="93" t="str">
        <f t="shared" si="1"/>
        <v/>
      </c>
      <c r="W45" s="93" t="str">
        <f>IF(S45&lt;&gt;"",FREQUENCY(S46:S$309,T45),"")</f>
        <v/>
      </c>
      <c r="X45" s="105" t="str">
        <f t="shared" si="9"/>
        <v/>
      </c>
    </row>
    <row r="46" spans="1:24" x14ac:dyDescent="0.2">
      <c r="A46" s="97">
        <f t="shared" si="2"/>
        <v>37</v>
      </c>
      <c r="B46" s="98"/>
      <c r="C46" s="99"/>
      <c r="D46" s="100"/>
      <c r="E46" s="98"/>
      <c r="F46" s="93"/>
      <c r="G46" s="101"/>
      <c r="H46" s="101"/>
      <c r="I46" s="101"/>
      <c r="J46" s="102"/>
      <c r="K46" s="103"/>
      <c r="L46"/>
      <c r="M46" s="104" t="str">
        <f t="shared" si="3"/>
        <v/>
      </c>
      <c r="N46" s="100" t="str">
        <f t="shared" si="4"/>
        <v/>
      </c>
      <c r="O46" s="100"/>
      <c r="P46" s="100" t="str">
        <f t="shared" si="5"/>
        <v/>
      </c>
      <c r="Q46" s="93" t="str">
        <f>IF(M46&lt;&gt;"",FREQUENCY(M47:M$309,N46),"")</f>
        <v/>
      </c>
      <c r="R46" s="105" t="str">
        <f t="shared" si="6"/>
        <v/>
      </c>
      <c r="S46" s="104" t="str">
        <f t="shared" si="7"/>
        <v/>
      </c>
      <c r="T46" s="100" t="str">
        <f t="shared" si="8"/>
        <v/>
      </c>
      <c r="U46" s="100"/>
      <c r="V46" s="93" t="str">
        <f t="shared" si="1"/>
        <v/>
      </c>
      <c r="W46" s="93" t="str">
        <f>IF(S46&lt;&gt;"",FREQUENCY(S47:S$309,T46),"")</f>
        <v/>
      </c>
      <c r="X46" s="105" t="str">
        <f t="shared" si="9"/>
        <v/>
      </c>
    </row>
    <row r="47" spans="1:24" x14ac:dyDescent="0.2">
      <c r="A47" s="97">
        <f t="shared" si="2"/>
        <v>38</v>
      </c>
      <c r="B47" s="98"/>
      <c r="C47" s="99"/>
      <c r="D47" s="100"/>
      <c r="E47" s="98"/>
      <c r="F47" s="93"/>
      <c r="G47" s="101"/>
      <c r="H47" s="101"/>
      <c r="I47" s="101"/>
      <c r="J47" s="102"/>
      <c r="K47" s="103"/>
      <c r="L47"/>
      <c r="M47" s="104" t="str">
        <f t="shared" si="3"/>
        <v/>
      </c>
      <c r="N47" s="100" t="str">
        <f t="shared" si="4"/>
        <v/>
      </c>
      <c r="O47" s="100"/>
      <c r="P47" s="100" t="str">
        <f t="shared" si="5"/>
        <v/>
      </c>
      <c r="Q47" s="93" t="str">
        <f>IF(M47&lt;&gt;"",FREQUENCY(M48:M$309,N47),"")</f>
        <v/>
      </c>
      <c r="R47" s="105" t="str">
        <f t="shared" si="6"/>
        <v/>
      </c>
      <c r="S47" s="104" t="str">
        <f t="shared" si="7"/>
        <v/>
      </c>
      <c r="T47" s="100" t="str">
        <f t="shared" si="8"/>
        <v/>
      </c>
      <c r="U47" s="100"/>
      <c r="V47" s="93" t="str">
        <f t="shared" si="1"/>
        <v/>
      </c>
      <c r="W47" s="93" t="str">
        <f>IF(S47&lt;&gt;"",FREQUENCY(S48:S$309,T47),"")</f>
        <v/>
      </c>
      <c r="X47" s="105" t="str">
        <f t="shared" si="9"/>
        <v/>
      </c>
    </row>
    <row r="48" spans="1:24" x14ac:dyDescent="0.2">
      <c r="A48" s="97">
        <f t="shared" si="2"/>
        <v>39</v>
      </c>
      <c r="B48" s="98"/>
      <c r="C48" s="99"/>
      <c r="D48" s="100"/>
      <c r="E48" s="98"/>
      <c r="F48" s="93"/>
      <c r="G48" s="101"/>
      <c r="H48" s="101"/>
      <c r="I48" s="101"/>
      <c r="J48" s="102"/>
      <c r="K48" s="103"/>
      <c r="L48"/>
      <c r="M48" s="104" t="str">
        <f t="shared" si="3"/>
        <v/>
      </c>
      <c r="N48" s="100" t="str">
        <f t="shared" si="4"/>
        <v/>
      </c>
      <c r="O48" s="100"/>
      <c r="P48" s="100" t="str">
        <f t="shared" si="5"/>
        <v/>
      </c>
      <c r="Q48" s="93" t="str">
        <f>IF(M48&lt;&gt;"",FREQUENCY(M49:M$309,N48),"")</f>
        <v/>
      </c>
      <c r="R48" s="105" t="str">
        <f t="shared" si="6"/>
        <v/>
      </c>
      <c r="S48" s="104" t="str">
        <f t="shared" si="7"/>
        <v/>
      </c>
      <c r="T48" s="100" t="str">
        <f t="shared" si="8"/>
        <v/>
      </c>
      <c r="U48" s="100"/>
      <c r="V48" s="93" t="str">
        <f t="shared" si="1"/>
        <v/>
      </c>
      <c r="W48" s="93" t="str">
        <f>IF(S48&lt;&gt;"",FREQUENCY(S49:S$309,T48),"")</f>
        <v/>
      </c>
      <c r="X48" s="105" t="str">
        <f t="shared" si="9"/>
        <v/>
      </c>
    </row>
    <row r="49" spans="1:24" x14ac:dyDescent="0.2">
      <c r="A49" s="97">
        <f t="shared" si="2"/>
        <v>40</v>
      </c>
      <c r="B49" s="98"/>
      <c r="C49" s="99"/>
      <c r="D49" s="100"/>
      <c r="E49" s="98"/>
      <c r="F49" s="93"/>
      <c r="G49" s="101"/>
      <c r="H49" s="101"/>
      <c r="I49" s="101"/>
      <c r="J49" s="102"/>
      <c r="K49" s="103"/>
      <c r="L49"/>
      <c r="M49" s="104" t="str">
        <f t="shared" si="3"/>
        <v/>
      </c>
      <c r="N49" s="100" t="str">
        <f t="shared" si="4"/>
        <v/>
      </c>
      <c r="O49" s="100"/>
      <c r="P49" s="100" t="str">
        <f t="shared" si="5"/>
        <v/>
      </c>
      <c r="Q49" s="93" t="str">
        <f>IF(M49&lt;&gt;"",FREQUENCY(M50:M$309,N49),"")</f>
        <v/>
      </c>
      <c r="R49" s="105" t="str">
        <f t="shared" si="6"/>
        <v/>
      </c>
      <c r="S49" s="104" t="str">
        <f t="shared" si="7"/>
        <v/>
      </c>
      <c r="T49" s="100" t="str">
        <f t="shared" si="8"/>
        <v/>
      </c>
      <c r="U49" s="100"/>
      <c r="V49" s="93" t="str">
        <f t="shared" si="1"/>
        <v/>
      </c>
      <c r="W49" s="93" t="str">
        <f>IF(S49&lt;&gt;"",FREQUENCY(S50:S$309,T49),"")</f>
        <v/>
      </c>
      <c r="X49" s="105" t="str">
        <f t="shared" si="9"/>
        <v/>
      </c>
    </row>
    <row r="50" spans="1:24" x14ac:dyDescent="0.2">
      <c r="A50" s="97">
        <f t="shared" si="2"/>
        <v>41</v>
      </c>
      <c r="B50" s="98"/>
      <c r="C50" s="99"/>
      <c r="D50" s="100"/>
      <c r="E50" s="98"/>
      <c r="F50" s="93"/>
      <c r="G50" s="101"/>
      <c r="H50" s="101"/>
      <c r="I50" s="101"/>
      <c r="J50" s="102"/>
      <c r="K50" s="103"/>
      <c r="L50"/>
      <c r="M50" s="104" t="str">
        <f t="shared" si="3"/>
        <v/>
      </c>
      <c r="N50" s="100" t="str">
        <f t="shared" si="4"/>
        <v/>
      </c>
      <c r="O50" s="100"/>
      <c r="P50" s="100" t="str">
        <f t="shared" si="5"/>
        <v/>
      </c>
      <c r="Q50" s="93" t="str">
        <f>IF(M50&lt;&gt;"",FREQUENCY(M51:M$309,N50),"")</f>
        <v/>
      </c>
      <c r="R50" s="105" t="str">
        <f t="shared" si="6"/>
        <v/>
      </c>
      <c r="S50" s="104" t="str">
        <f t="shared" si="7"/>
        <v/>
      </c>
      <c r="T50" s="100" t="str">
        <f t="shared" si="8"/>
        <v/>
      </c>
      <c r="U50" s="100"/>
      <c r="V50" s="93" t="str">
        <f t="shared" si="1"/>
        <v/>
      </c>
      <c r="W50" s="93" t="str">
        <f>IF(S50&lt;&gt;"",FREQUENCY(S51:S$309,T50),"")</f>
        <v/>
      </c>
      <c r="X50" s="105" t="str">
        <f t="shared" si="9"/>
        <v/>
      </c>
    </row>
    <row r="51" spans="1:24" x14ac:dyDescent="0.2">
      <c r="A51" s="97">
        <f t="shared" si="2"/>
        <v>42</v>
      </c>
      <c r="B51" s="98"/>
      <c r="C51" s="99"/>
      <c r="D51" s="100"/>
      <c r="E51" s="98"/>
      <c r="F51" s="93"/>
      <c r="G51" s="101"/>
      <c r="H51" s="101"/>
      <c r="I51" s="101"/>
      <c r="J51" s="102"/>
      <c r="K51" s="103"/>
      <c r="L51"/>
      <c r="M51" s="104" t="str">
        <f t="shared" si="3"/>
        <v/>
      </c>
      <c r="N51" s="100" t="str">
        <f t="shared" si="4"/>
        <v/>
      </c>
      <c r="O51" s="100"/>
      <c r="P51" s="100" t="str">
        <f t="shared" si="5"/>
        <v/>
      </c>
      <c r="Q51" s="93" t="str">
        <f>IF(M51&lt;&gt;"",FREQUENCY(M52:M$309,N51),"")</f>
        <v/>
      </c>
      <c r="R51" s="105" t="str">
        <f t="shared" si="6"/>
        <v/>
      </c>
      <c r="S51" s="104" t="str">
        <f t="shared" si="7"/>
        <v/>
      </c>
      <c r="T51" s="100" t="str">
        <f t="shared" si="8"/>
        <v/>
      </c>
      <c r="U51" s="100"/>
      <c r="V51" s="93" t="str">
        <f t="shared" si="1"/>
        <v/>
      </c>
      <c r="W51" s="93" t="str">
        <f>IF(S51&lt;&gt;"",FREQUENCY(S52:S$309,T51),"")</f>
        <v/>
      </c>
      <c r="X51" s="105" t="str">
        <f t="shared" si="9"/>
        <v/>
      </c>
    </row>
    <row r="52" spans="1:24" x14ac:dyDescent="0.2">
      <c r="A52" s="97">
        <f t="shared" si="2"/>
        <v>43</v>
      </c>
      <c r="B52" s="98"/>
      <c r="C52" s="99"/>
      <c r="D52" s="100"/>
      <c r="E52" s="98"/>
      <c r="F52" s="93"/>
      <c r="G52" s="101"/>
      <c r="H52" s="101"/>
      <c r="I52" s="101"/>
      <c r="J52" s="102"/>
      <c r="K52" s="103"/>
      <c r="L52"/>
      <c r="M52" s="104" t="str">
        <f t="shared" si="3"/>
        <v/>
      </c>
      <c r="N52" s="100" t="str">
        <f t="shared" si="4"/>
        <v/>
      </c>
      <c r="O52" s="100"/>
      <c r="P52" s="100" t="str">
        <f t="shared" si="5"/>
        <v/>
      </c>
      <c r="Q52" s="93" t="str">
        <f>IF(M52&lt;&gt;"",FREQUENCY(M53:M$309,N52),"")</f>
        <v/>
      </c>
      <c r="R52" s="105" t="str">
        <f t="shared" si="6"/>
        <v/>
      </c>
      <c r="S52" s="104" t="str">
        <f t="shared" si="7"/>
        <v/>
      </c>
      <c r="T52" s="100" t="str">
        <f t="shared" si="8"/>
        <v/>
      </c>
      <c r="U52" s="100"/>
      <c r="V52" s="93" t="str">
        <f t="shared" si="1"/>
        <v/>
      </c>
      <c r="W52" s="93" t="str">
        <f>IF(S52&lt;&gt;"",FREQUENCY(S53:S$309,T52),"")</f>
        <v/>
      </c>
      <c r="X52" s="105" t="str">
        <f t="shared" si="9"/>
        <v/>
      </c>
    </row>
    <row r="53" spans="1:24" x14ac:dyDescent="0.2">
      <c r="A53" s="97">
        <f t="shared" si="2"/>
        <v>44</v>
      </c>
      <c r="B53" s="98"/>
      <c r="C53" s="99"/>
      <c r="D53" s="100"/>
      <c r="E53" s="98"/>
      <c r="F53" s="93"/>
      <c r="G53" s="101"/>
      <c r="H53" s="101"/>
      <c r="I53" s="101"/>
      <c r="J53" s="102"/>
      <c r="K53" s="103"/>
      <c r="L53"/>
      <c r="M53" s="104" t="str">
        <f t="shared" si="3"/>
        <v/>
      </c>
      <c r="N53" s="100" t="str">
        <f t="shared" si="4"/>
        <v/>
      </c>
      <c r="O53" s="100"/>
      <c r="P53" s="100" t="str">
        <f t="shared" si="5"/>
        <v/>
      </c>
      <c r="Q53" s="93" t="str">
        <f>IF(M53&lt;&gt;"",FREQUENCY(M54:M$309,N53),"")</f>
        <v/>
      </c>
      <c r="R53" s="105" t="str">
        <f t="shared" si="6"/>
        <v/>
      </c>
      <c r="S53" s="104" t="str">
        <f t="shared" si="7"/>
        <v/>
      </c>
      <c r="T53" s="100" t="str">
        <f t="shared" si="8"/>
        <v/>
      </c>
      <c r="U53" s="100"/>
      <c r="V53" s="93" t="str">
        <f t="shared" si="1"/>
        <v/>
      </c>
      <c r="W53" s="93" t="str">
        <f>IF(S53&lt;&gt;"",FREQUENCY(S54:S$309,T53),"")</f>
        <v/>
      </c>
      <c r="X53" s="105" t="str">
        <f t="shared" si="9"/>
        <v/>
      </c>
    </row>
    <row r="54" spans="1:24" x14ac:dyDescent="0.2">
      <c r="A54" s="97">
        <f t="shared" si="2"/>
        <v>45</v>
      </c>
      <c r="B54" s="98"/>
      <c r="C54" s="99"/>
      <c r="D54" s="100"/>
      <c r="E54" s="98"/>
      <c r="F54" s="93"/>
      <c r="G54" s="101"/>
      <c r="H54" s="101"/>
      <c r="I54" s="101"/>
      <c r="J54" s="102"/>
      <c r="K54" s="103"/>
      <c r="L54"/>
      <c r="M54" s="104" t="str">
        <f t="shared" si="3"/>
        <v/>
      </c>
      <c r="N54" s="100" t="str">
        <f t="shared" si="4"/>
        <v/>
      </c>
      <c r="O54" s="100"/>
      <c r="P54" s="100" t="str">
        <f t="shared" si="5"/>
        <v/>
      </c>
      <c r="Q54" s="93" t="str">
        <f>IF(M54&lt;&gt;"",FREQUENCY(M55:M$309,N54),"")</f>
        <v/>
      </c>
      <c r="R54" s="105" t="str">
        <f t="shared" si="6"/>
        <v/>
      </c>
      <c r="S54" s="104" t="str">
        <f t="shared" si="7"/>
        <v/>
      </c>
      <c r="T54" s="100" t="str">
        <f t="shared" si="8"/>
        <v/>
      </c>
      <c r="U54" s="100"/>
      <c r="V54" s="93" t="str">
        <f t="shared" si="1"/>
        <v/>
      </c>
      <c r="W54" s="93" t="str">
        <f>IF(S54&lt;&gt;"",FREQUENCY(S55:S$309,T54),"")</f>
        <v/>
      </c>
      <c r="X54" s="105" t="str">
        <f t="shared" si="9"/>
        <v/>
      </c>
    </row>
    <row r="55" spans="1:24" x14ac:dyDescent="0.2">
      <c r="A55" s="97">
        <f t="shared" si="2"/>
        <v>46</v>
      </c>
      <c r="B55" s="98"/>
      <c r="C55" s="99"/>
      <c r="D55" s="100"/>
      <c r="E55" s="98"/>
      <c r="F55" s="93"/>
      <c r="G55" s="101"/>
      <c r="H55" s="101"/>
      <c r="I55" s="101"/>
      <c r="J55" s="102"/>
      <c r="K55" s="103"/>
      <c r="L55"/>
      <c r="M55" s="104" t="str">
        <f t="shared" si="3"/>
        <v/>
      </c>
      <c r="N55" s="100" t="str">
        <f t="shared" si="4"/>
        <v/>
      </c>
      <c r="O55" s="100"/>
      <c r="P55" s="100" t="str">
        <f t="shared" si="5"/>
        <v/>
      </c>
      <c r="Q55" s="93" t="str">
        <f>IF(M55&lt;&gt;"",FREQUENCY(M56:M$309,N55),"")</f>
        <v/>
      </c>
      <c r="R55" s="105" t="str">
        <f t="shared" si="6"/>
        <v/>
      </c>
      <c r="S55" s="104" t="str">
        <f t="shared" si="7"/>
        <v/>
      </c>
      <c r="T55" s="100" t="str">
        <f t="shared" si="8"/>
        <v/>
      </c>
      <c r="U55" s="100"/>
      <c r="V55" s="93" t="str">
        <f t="shared" si="1"/>
        <v/>
      </c>
      <c r="W55" s="93" t="str">
        <f>IF(S55&lt;&gt;"",FREQUENCY(S56:S$309,T55),"")</f>
        <v/>
      </c>
      <c r="X55" s="105" t="str">
        <f t="shared" si="9"/>
        <v/>
      </c>
    </row>
    <row r="56" spans="1:24" x14ac:dyDescent="0.2">
      <c r="A56" s="97">
        <f t="shared" si="2"/>
        <v>47</v>
      </c>
      <c r="B56" s="98"/>
      <c r="C56" s="99"/>
      <c r="D56" s="100"/>
      <c r="E56" s="98"/>
      <c r="F56" s="93"/>
      <c r="G56" s="101"/>
      <c r="H56" s="101"/>
      <c r="I56" s="101"/>
      <c r="J56" s="102"/>
      <c r="K56" s="103"/>
      <c r="L56"/>
      <c r="M56" s="104" t="str">
        <f t="shared" si="3"/>
        <v/>
      </c>
      <c r="N56" s="100" t="str">
        <f t="shared" si="4"/>
        <v/>
      </c>
      <c r="O56" s="100"/>
      <c r="P56" s="100" t="str">
        <f t="shared" si="5"/>
        <v/>
      </c>
      <c r="Q56" s="93" t="str">
        <f>IF(M56&lt;&gt;"",FREQUENCY(M57:M$309,N56),"")</f>
        <v/>
      </c>
      <c r="R56" s="105" t="str">
        <f t="shared" si="6"/>
        <v/>
      </c>
      <c r="S56" s="104" t="str">
        <f t="shared" si="7"/>
        <v/>
      </c>
      <c r="T56" s="100" t="str">
        <f t="shared" si="8"/>
        <v/>
      </c>
      <c r="U56" s="100"/>
      <c r="V56" s="93" t="str">
        <f t="shared" si="1"/>
        <v/>
      </c>
      <c r="W56" s="93" t="str">
        <f>IF(S56&lt;&gt;"",FREQUENCY(S57:S$309,T56),"")</f>
        <v/>
      </c>
      <c r="X56" s="105" t="str">
        <f t="shared" si="9"/>
        <v/>
      </c>
    </row>
    <row r="57" spans="1:24" x14ac:dyDescent="0.2">
      <c r="A57" s="97">
        <f t="shared" si="2"/>
        <v>48</v>
      </c>
      <c r="B57" s="98"/>
      <c r="C57" s="99"/>
      <c r="D57" s="100"/>
      <c r="E57" s="98"/>
      <c r="F57" s="93"/>
      <c r="G57" s="101"/>
      <c r="H57" s="101"/>
      <c r="I57" s="101"/>
      <c r="J57" s="102"/>
      <c r="K57" s="103"/>
      <c r="L57"/>
      <c r="M57" s="104" t="str">
        <f t="shared" si="3"/>
        <v/>
      </c>
      <c r="N57" s="100" t="str">
        <f t="shared" si="4"/>
        <v/>
      </c>
      <c r="O57" s="100"/>
      <c r="P57" s="100" t="str">
        <f t="shared" si="5"/>
        <v/>
      </c>
      <c r="Q57" s="93" t="str">
        <f>IF(M57&lt;&gt;"",FREQUENCY(M58:M$309,N57),"")</f>
        <v/>
      </c>
      <c r="R57" s="105" t="str">
        <f t="shared" si="6"/>
        <v/>
      </c>
      <c r="S57" s="104" t="str">
        <f t="shared" si="7"/>
        <v/>
      </c>
      <c r="T57" s="100" t="str">
        <f t="shared" si="8"/>
        <v/>
      </c>
      <c r="U57" s="100"/>
      <c r="V57" s="93" t="str">
        <f t="shared" si="1"/>
        <v/>
      </c>
      <c r="W57" s="93" t="str">
        <f>IF(S57&lt;&gt;"",FREQUENCY(S58:S$309,T57),"")</f>
        <v/>
      </c>
      <c r="X57" s="105" t="str">
        <f t="shared" si="9"/>
        <v/>
      </c>
    </row>
    <row r="58" spans="1:24" x14ac:dyDescent="0.2">
      <c r="A58" s="97">
        <f t="shared" si="2"/>
        <v>49</v>
      </c>
      <c r="B58" s="98"/>
      <c r="C58" s="99"/>
      <c r="D58" s="100"/>
      <c r="E58" s="98"/>
      <c r="F58" s="93"/>
      <c r="G58" s="101"/>
      <c r="H58" s="101"/>
      <c r="I58" s="101"/>
      <c r="J58" s="102"/>
      <c r="K58" s="103"/>
      <c r="L58"/>
      <c r="M58" s="104" t="str">
        <f t="shared" si="3"/>
        <v/>
      </c>
      <c r="N58" s="100" t="str">
        <f t="shared" si="4"/>
        <v/>
      </c>
      <c r="O58" s="100"/>
      <c r="P58" s="100" t="str">
        <f t="shared" si="5"/>
        <v/>
      </c>
      <c r="Q58" s="93" t="str">
        <f>IF(M58&lt;&gt;"",FREQUENCY(M59:M$309,N58),"")</f>
        <v/>
      </c>
      <c r="R58" s="105" t="str">
        <f t="shared" si="6"/>
        <v/>
      </c>
      <c r="S58" s="104" t="str">
        <f t="shared" si="7"/>
        <v/>
      </c>
      <c r="T58" s="100" t="str">
        <f t="shared" si="8"/>
        <v/>
      </c>
      <c r="U58" s="100"/>
      <c r="V58" s="93" t="str">
        <f t="shared" si="1"/>
        <v/>
      </c>
      <c r="W58" s="93" t="str">
        <f>IF(S58&lt;&gt;"",FREQUENCY(S59:S$309,T58),"")</f>
        <v/>
      </c>
      <c r="X58" s="105" t="str">
        <f t="shared" si="9"/>
        <v/>
      </c>
    </row>
    <row r="59" spans="1:24" x14ac:dyDescent="0.2">
      <c r="A59" s="97">
        <f t="shared" si="2"/>
        <v>50</v>
      </c>
      <c r="B59" s="98"/>
      <c r="C59" s="99"/>
      <c r="D59" s="100"/>
      <c r="E59" s="98"/>
      <c r="F59" s="93"/>
      <c r="G59" s="101"/>
      <c r="H59" s="101"/>
      <c r="I59" s="101"/>
      <c r="J59" s="102"/>
      <c r="K59" s="103"/>
      <c r="L59"/>
      <c r="M59" s="104" t="str">
        <f t="shared" si="3"/>
        <v/>
      </c>
      <c r="N59" s="100" t="str">
        <f t="shared" si="4"/>
        <v/>
      </c>
      <c r="O59" s="100"/>
      <c r="P59" s="100" t="str">
        <f t="shared" si="5"/>
        <v/>
      </c>
      <c r="Q59" s="93" t="str">
        <f>IF(M59&lt;&gt;"",FREQUENCY(M60:M$309,N59),"")</f>
        <v/>
      </c>
      <c r="R59" s="105" t="str">
        <f t="shared" si="6"/>
        <v/>
      </c>
      <c r="S59" s="104" t="str">
        <f t="shared" si="7"/>
        <v/>
      </c>
      <c r="T59" s="100" t="str">
        <f t="shared" si="8"/>
        <v/>
      </c>
      <c r="U59" s="100"/>
      <c r="V59" s="93" t="str">
        <f t="shared" si="1"/>
        <v/>
      </c>
      <c r="W59" s="93" t="str">
        <f>IF(S59&lt;&gt;"",FREQUENCY(S60:S$309,T59),"")</f>
        <v/>
      </c>
      <c r="X59" s="105" t="str">
        <f t="shared" si="9"/>
        <v/>
      </c>
    </row>
    <row r="60" spans="1:24" x14ac:dyDescent="0.2">
      <c r="A60" s="97">
        <f t="shared" si="2"/>
        <v>51</v>
      </c>
      <c r="B60" s="98"/>
      <c r="C60" s="99"/>
      <c r="D60" s="100"/>
      <c r="E60" s="98"/>
      <c r="F60" s="93"/>
      <c r="G60" s="101"/>
      <c r="H60" s="101"/>
      <c r="I60" s="101"/>
      <c r="J60" s="102"/>
      <c r="K60" s="103"/>
      <c r="L60"/>
      <c r="M60" s="104" t="str">
        <f t="shared" si="3"/>
        <v/>
      </c>
      <c r="N60" s="100" t="str">
        <f t="shared" si="4"/>
        <v/>
      </c>
      <c r="O60" s="100"/>
      <c r="P60" s="100" t="str">
        <f t="shared" si="5"/>
        <v/>
      </c>
      <c r="Q60" s="93" t="str">
        <f>IF(M60&lt;&gt;"",FREQUENCY(M61:M$309,N60),"")</f>
        <v/>
      </c>
      <c r="R60" s="105" t="str">
        <f t="shared" si="6"/>
        <v/>
      </c>
      <c r="S60" s="104" t="str">
        <f t="shared" si="7"/>
        <v/>
      </c>
      <c r="T60" s="100" t="str">
        <f t="shared" si="8"/>
        <v/>
      </c>
      <c r="U60" s="100"/>
      <c r="V60" s="93" t="str">
        <f t="shared" si="1"/>
        <v/>
      </c>
      <c r="W60" s="93" t="str">
        <f>IF(S60&lt;&gt;"",FREQUENCY(S61:S$309,T60),"")</f>
        <v/>
      </c>
      <c r="X60" s="105" t="str">
        <f t="shared" si="9"/>
        <v/>
      </c>
    </row>
    <row r="61" spans="1:24" x14ac:dyDescent="0.2">
      <c r="A61" s="97">
        <f t="shared" si="2"/>
        <v>52</v>
      </c>
      <c r="B61" s="98"/>
      <c r="C61" s="99"/>
      <c r="D61" s="100"/>
      <c r="E61" s="98"/>
      <c r="F61" s="93"/>
      <c r="G61" s="101"/>
      <c r="H61" s="101"/>
      <c r="I61" s="101"/>
      <c r="J61" s="102"/>
      <c r="K61" s="103"/>
      <c r="L61"/>
      <c r="M61" s="104" t="str">
        <f t="shared" si="3"/>
        <v/>
      </c>
      <c r="N61" s="100" t="str">
        <f t="shared" si="4"/>
        <v/>
      </c>
      <c r="O61" s="100"/>
      <c r="P61" s="100" t="str">
        <f t="shared" si="5"/>
        <v/>
      </c>
      <c r="Q61" s="93" t="str">
        <f>IF(M61&lt;&gt;"",FREQUENCY(M62:M$309,N61),"")</f>
        <v/>
      </c>
      <c r="R61" s="105" t="str">
        <f t="shared" si="6"/>
        <v/>
      </c>
      <c r="S61" s="104" t="str">
        <f t="shared" si="7"/>
        <v/>
      </c>
      <c r="T61" s="100" t="str">
        <f t="shared" si="8"/>
        <v/>
      </c>
      <c r="U61" s="100"/>
      <c r="V61" s="93" t="str">
        <f t="shared" si="1"/>
        <v/>
      </c>
      <c r="W61" s="93" t="str">
        <f>IF(S61&lt;&gt;"",FREQUENCY(S62:S$309,T61),"")</f>
        <v/>
      </c>
      <c r="X61" s="105" t="str">
        <f t="shared" si="9"/>
        <v/>
      </c>
    </row>
    <row r="62" spans="1:24" x14ac:dyDescent="0.2">
      <c r="A62" s="97">
        <f t="shared" si="2"/>
        <v>53</v>
      </c>
      <c r="B62" s="98"/>
      <c r="C62" s="99"/>
      <c r="D62" s="100"/>
      <c r="E62" s="98"/>
      <c r="F62" s="93"/>
      <c r="G62" s="101"/>
      <c r="H62" s="101"/>
      <c r="I62" s="101"/>
      <c r="J62" s="102"/>
      <c r="K62" s="103"/>
      <c r="L62"/>
      <c r="M62" s="104" t="str">
        <f t="shared" si="3"/>
        <v/>
      </c>
      <c r="N62" s="100" t="str">
        <f t="shared" si="4"/>
        <v/>
      </c>
      <c r="O62" s="100"/>
      <c r="P62" s="100" t="str">
        <f t="shared" si="5"/>
        <v/>
      </c>
      <c r="Q62" s="93" t="str">
        <f>IF(M62&lt;&gt;"",FREQUENCY(M63:M$309,N62),"")</f>
        <v/>
      </c>
      <c r="R62" s="105" t="str">
        <f t="shared" si="6"/>
        <v/>
      </c>
      <c r="S62" s="104" t="str">
        <f t="shared" si="7"/>
        <v/>
      </c>
      <c r="T62" s="100" t="str">
        <f t="shared" si="8"/>
        <v/>
      </c>
      <c r="U62" s="100"/>
      <c r="V62" s="93" t="str">
        <f t="shared" si="1"/>
        <v/>
      </c>
      <c r="W62" s="93" t="str">
        <f>IF(S62&lt;&gt;"",FREQUENCY(S63:S$309,T62),"")</f>
        <v/>
      </c>
      <c r="X62" s="105" t="str">
        <f t="shared" si="9"/>
        <v/>
      </c>
    </row>
    <row r="63" spans="1:24" x14ac:dyDescent="0.2">
      <c r="A63" s="97">
        <f t="shared" si="2"/>
        <v>54</v>
      </c>
      <c r="B63" s="98"/>
      <c r="C63" s="99"/>
      <c r="D63" s="100"/>
      <c r="E63" s="98"/>
      <c r="F63" s="93"/>
      <c r="G63" s="101"/>
      <c r="H63" s="101"/>
      <c r="I63" s="101"/>
      <c r="J63" s="102"/>
      <c r="K63" s="103"/>
      <c r="L63"/>
      <c r="M63" s="104" t="str">
        <f t="shared" si="3"/>
        <v/>
      </c>
      <c r="N63" s="100" t="str">
        <f t="shared" si="4"/>
        <v/>
      </c>
      <c r="O63" s="100"/>
      <c r="P63" s="100" t="str">
        <f t="shared" si="5"/>
        <v/>
      </c>
      <c r="Q63" s="93" t="str">
        <f>IF(M63&lt;&gt;"",FREQUENCY(M64:M$309,N63),"")</f>
        <v/>
      </c>
      <c r="R63" s="105" t="str">
        <f t="shared" si="6"/>
        <v/>
      </c>
      <c r="S63" s="104" t="str">
        <f t="shared" si="7"/>
        <v/>
      </c>
      <c r="T63" s="100" t="str">
        <f t="shared" si="8"/>
        <v/>
      </c>
      <c r="U63" s="100"/>
      <c r="V63" s="93" t="str">
        <f t="shared" si="1"/>
        <v/>
      </c>
      <c r="W63" s="93" t="str">
        <f>IF(S63&lt;&gt;"",FREQUENCY(S64:S$309,T63),"")</f>
        <v/>
      </c>
      <c r="X63" s="105" t="str">
        <f t="shared" si="9"/>
        <v/>
      </c>
    </row>
    <row r="64" spans="1:24" x14ac:dyDescent="0.2">
      <c r="A64" s="97">
        <f t="shared" si="2"/>
        <v>55</v>
      </c>
      <c r="B64" s="98"/>
      <c r="C64" s="99"/>
      <c r="D64" s="100"/>
      <c r="E64" s="98"/>
      <c r="F64" s="93"/>
      <c r="G64" s="101"/>
      <c r="H64" s="101"/>
      <c r="I64" s="101"/>
      <c r="J64" s="102"/>
      <c r="K64" s="103"/>
      <c r="L64"/>
      <c r="M64" s="104" t="str">
        <f t="shared" si="3"/>
        <v/>
      </c>
      <c r="N64" s="100" t="str">
        <f t="shared" si="4"/>
        <v/>
      </c>
      <c r="O64" s="100"/>
      <c r="P64" s="100" t="str">
        <f t="shared" si="5"/>
        <v/>
      </c>
      <c r="Q64" s="93" t="str">
        <f>IF(M64&lt;&gt;"",FREQUENCY(M65:M$309,N64),"")</f>
        <v/>
      </c>
      <c r="R64" s="105" t="str">
        <f t="shared" si="6"/>
        <v/>
      </c>
      <c r="S64" s="104" t="str">
        <f t="shared" si="7"/>
        <v/>
      </c>
      <c r="T64" s="100" t="str">
        <f t="shared" si="8"/>
        <v/>
      </c>
      <c r="U64" s="100"/>
      <c r="V64" s="93" t="str">
        <f t="shared" si="1"/>
        <v/>
      </c>
      <c r="W64" s="93" t="str">
        <f>IF(S64&lt;&gt;"",FREQUENCY(S65:S$309,T64),"")</f>
        <v/>
      </c>
      <c r="X64" s="105" t="str">
        <f t="shared" si="9"/>
        <v/>
      </c>
    </row>
    <row r="65" spans="1:24" x14ac:dyDescent="0.2">
      <c r="A65" s="97">
        <f t="shared" si="2"/>
        <v>56</v>
      </c>
      <c r="B65" s="98"/>
      <c r="C65" s="99"/>
      <c r="D65" s="100"/>
      <c r="E65" s="98"/>
      <c r="F65" s="93"/>
      <c r="G65" s="101"/>
      <c r="H65" s="101"/>
      <c r="I65" s="101"/>
      <c r="J65" s="102"/>
      <c r="K65" s="103"/>
      <c r="L65"/>
      <c r="M65" s="104" t="str">
        <f t="shared" si="3"/>
        <v/>
      </c>
      <c r="N65" s="100" t="str">
        <f t="shared" si="4"/>
        <v/>
      </c>
      <c r="O65" s="100"/>
      <c r="P65" s="100" t="str">
        <f t="shared" si="5"/>
        <v/>
      </c>
      <c r="Q65" s="93" t="str">
        <f>IF(M65&lt;&gt;"",FREQUENCY(M66:M$309,N65),"")</f>
        <v/>
      </c>
      <c r="R65" s="105" t="str">
        <f t="shared" si="6"/>
        <v/>
      </c>
      <c r="S65" s="104" t="str">
        <f t="shared" si="7"/>
        <v/>
      </c>
      <c r="T65" s="100" t="str">
        <f t="shared" si="8"/>
        <v/>
      </c>
      <c r="U65" s="100"/>
      <c r="V65" s="93" t="str">
        <f t="shared" si="1"/>
        <v/>
      </c>
      <c r="W65" s="93" t="str">
        <f>IF(S65&lt;&gt;"",FREQUENCY(S66:S$309,T65),"")</f>
        <v/>
      </c>
      <c r="X65" s="105" t="str">
        <f t="shared" si="9"/>
        <v/>
      </c>
    </row>
    <row r="66" spans="1:24" x14ac:dyDescent="0.2">
      <c r="A66" s="97">
        <f t="shared" si="2"/>
        <v>57</v>
      </c>
      <c r="B66" s="98"/>
      <c r="C66" s="99"/>
      <c r="D66" s="100"/>
      <c r="E66" s="98"/>
      <c r="F66" s="93"/>
      <c r="G66" s="101"/>
      <c r="H66" s="101"/>
      <c r="I66" s="101"/>
      <c r="J66" s="102"/>
      <c r="K66" s="103"/>
      <c r="L66"/>
      <c r="M66" s="104" t="str">
        <f t="shared" si="3"/>
        <v/>
      </c>
      <c r="N66" s="100" t="str">
        <f t="shared" si="4"/>
        <v/>
      </c>
      <c r="O66" s="100"/>
      <c r="P66" s="100" t="str">
        <f t="shared" si="5"/>
        <v/>
      </c>
      <c r="Q66" s="93" t="str">
        <f>IF(M66&lt;&gt;"",FREQUENCY(M67:M$309,N66),"")</f>
        <v/>
      </c>
      <c r="R66" s="105" t="str">
        <f t="shared" si="6"/>
        <v/>
      </c>
      <c r="S66" s="104" t="str">
        <f t="shared" si="7"/>
        <v/>
      </c>
      <c r="T66" s="100" t="str">
        <f t="shared" si="8"/>
        <v/>
      </c>
      <c r="U66" s="100"/>
      <c r="V66" s="93" t="str">
        <f t="shared" si="1"/>
        <v/>
      </c>
      <c r="W66" s="93" t="str">
        <f>IF(S66&lt;&gt;"",FREQUENCY(S67:S$309,T66),"")</f>
        <v/>
      </c>
      <c r="X66" s="105" t="str">
        <f t="shared" si="9"/>
        <v/>
      </c>
    </row>
    <row r="67" spans="1:24" x14ac:dyDescent="0.2">
      <c r="A67" s="97">
        <f t="shared" si="2"/>
        <v>58</v>
      </c>
      <c r="B67" s="98"/>
      <c r="C67" s="99"/>
      <c r="D67" s="100"/>
      <c r="E67" s="98"/>
      <c r="F67" s="93"/>
      <c r="G67" s="101"/>
      <c r="H67" s="101"/>
      <c r="I67" s="101"/>
      <c r="J67" s="102"/>
      <c r="K67" s="103"/>
      <c r="L67"/>
      <c r="M67" s="104" t="str">
        <f t="shared" si="3"/>
        <v/>
      </c>
      <c r="N67" s="100" t="str">
        <f t="shared" si="4"/>
        <v/>
      </c>
      <c r="O67" s="100"/>
      <c r="P67" s="100" t="str">
        <f t="shared" si="5"/>
        <v/>
      </c>
      <c r="Q67" s="93" t="str">
        <f>IF(M67&lt;&gt;"",FREQUENCY(M68:M$309,N67),"")</f>
        <v/>
      </c>
      <c r="R67" s="105" t="str">
        <f t="shared" si="6"/>
        <v/>
      </c>
      <c r="S67" s="104" t="str">
        <f t="shared" si="7"/>
        <v/>
      </c>
      <c r="T67" s="100" t="str">
        <f t="shared" si="8"/>
        <v/>
      </c>
      <c r="U67" s="100"/>
      <c r="V67" s="93" t="str">
        <f t="shared" si="1"/>
        <v/>
      </c>
      <c r="W67" s="93" t="str">
        <f>IF(S67&lt;&gt;"",FREQUENCY(S68:S$309,T67),"")</f>
        <v/>
      </c>
      <c r="X67" s="105" t="str">
        <f t="shared" si="9"/>
        <v/>
      </c>
    </row>
    <row r="68" spans="1:24" x14ac:dyDescent="0.2">
      <c r="A68" s="97">
        <f t="shared" si="2"/>
        <v>59</v>
      </c>
      <c r="B68" s="98"/>
      <c r="C68" s="99"/>
      <c r="D68" s="100"/>
      <c r="E68" s="98"/>
      <c r="F68" s="93"/>
      <c r="G68" s="101"/>
      <c r="H68" s="101"/>
      <c r="I68" s="101"/>
      <c r="J68" s="102"/>
      <c r="K68" s="103"/>
      <c r="L68"/>
      <c r="M68" s="104" t="str">
        <f t="shared" si="3"/>
        <v/>
      </c>
      <c r="N68" s="100" t="str">
        <f t="shared" si="4"/>
        <v/>
      </c>
      <c r="O68" s="100"/>
      <c r="P68" s="100" t="str">
        <f t="shared" si="5"/>
        <v/>
      </c>
      <c r="Q68" s="93" t="str">
        <f>IF(M68&lt;&gt;"",FREQUENCY(M69:M$309,N68),"")</f>
        <v/>
      </c>
      <c r="R68" s="105" t="str">
        <f t="shared" si="6"/>
        <v/>
      </c>
      <c r="S68" s="104" t="str">
        <f t="shared" si="7"/>
        <v/>
      </c>
      <c r="T68" s="100" t="str">
        <f t="shared" si="8"/>
        <v/>
      </c>
      <c r="U68" s="100"/>
      <c r="V68" s="93" t="str">
        <f t="shared" si="1"/>
        <v/>
      </c>
      <c r="W68" s="93" t="str">
        <f>IF(S68&lt;&gt;"",FREQUENCY(S69:S$309,T68),"")</f>
        <v/>
      </c>
      <c r="X68" s="105" t="str">
        <f t="shared" si="9"/>
        <v/>
      </c>
    </row>
    <row r="69" spans="1:24" x14ac:dyDescent="0.2">
      <c r="A69" s="97">
        <f t="shared" si="2"/>
        <v>60</v>
      </c>
      <c r="B69" s="98"/>
      <c r="C69" s="99"/>
      <c r="D69" s="100"/>
      <c r="E69" s="98"/>
      <c r="F69" s="93"/>
      <c r="G69" s="101"/>
      <c r="H69" s="101"/>
      <c r="I69" s="101"/>
      <c r="J69" s="102"/>
      <c r="K69" s="103"/>
      <c r="L69"/>
      <c r="M69" s="104" t="str">
        <f t="shared" si="3"/>
        <v/>
      </c>
      <c r="N69" s="100" t="str">
        <f t="shared" si="4"/>
        <v/>
      </c>
      <c r="O69" s="100"/>
      <c r="P69" s="100" t="str">
        <f t="shared" si="5"/>
        <v/>
      </c>
      <c r="Q69" s="93" t="str">
        <f>IF(M69&lt;&gt;"",FREQUENCY(M70:M$309,N69),"")</f>
        <v/>
      </c>
      <c r="R69" s="105" t="str">
        <f t="shared" si="6"/>
        <v/>
      </c>
      <c r="S69" s="104" t="str">
        <f t="shared" si="7"/>
        <v/>
      </c>
      <c r="T69" s="100" t="str">
        <f t="shared" si="8"/>
        <v/>
      </c>
      <c r="U69" s="100"/>
      <c r="V69" s="93" t="str">
        <f t="shared" si="1"/>
        <v/>
      </c>
      <c r="W69" s="93" t="str">
        <f>IF(S69&lt;&gt;"",FREQUENCY(S70:S$309,T69),"")</f>
        <v/>
      </c>
      <c r="X69" s="105" t="str">
        <f t="shared" si="9"/>
        <v/>
      </c>
    </row>
    <row r="70" spans="1:24" x14ac:dyDescent="0.2">
      <c r="A70" s="97">
        <f t="shared" si="2"/>
        <v>61</v>
      </c>
      <c r="B70" s="98"/>
      <c r="C70" s="99"/>
      <c r="D70" s="100"/>
      <c r="E70" s="98"/>
      <c r="F70" s="93"/>
      <c r="G70" s="101"/>
      <c r="H70" s="101"/>
      <c r="I70" s="101"/>
      <c r="J70" s="102"/>
      <c r="K70" s="103"/>
      <c r="L70"/>
      <c r="M70" s="104" t="str">
        <f t="shared" si="3"/>
        <v/>
      </c>
      <c r="N70" s="100" t="str">
        <f t="shared" si="4"/>
        <v/>
      </c>
      <c r="O70" s="100"/>
      <c r="P70" s="100" t="str">
        <f t="shared" si="5"/>
        <v/>
      </c>
      <c r="Q70" s="93" t="str">
        <f>IF(M70&lt;&gt;"",FREQUENCY(M71:M$309,N70),"")</f>
        <v/>
      </c>
      <c r="R70" s="105" t="str">
        <f t="shared" si="6"/>
        <v/>
      </c>
      <c r="S70" s="104" t="str">
        <f t="shared" si="7"/>
        <v/>
      </c>
      <c r="T70" s="100" t="str">
        <f t="shared" si="8"/>
        <v/>
      </c>
      <c r="U70" s="100"/>
      <c r="V70" s="93" t="str">
        <f t="shared" si="1"/>
        <v/>
      </c>
      <c r="W70" s="93" t="str">
        <f>IF(S70&lt;&gt;"",FREQUENCY(S71:S$309,T70),"")</f>
        <v/>
      </c>
      <c r="X70" s="105" t="str">
        <f t="shared" si="9"/>
        <v/>
      </c>
    </row>
    <row r="71" spans="1:24" x14ac:dyDescent="0.2">
      <c r="A71" s="97">
        <f t="shared" si="2"/>
        <v>62</v>
      </c>
      <c r="B71" s="98"/>
      <c r="C71" s="99"/>
      <c r="D71" s="100"/>
      <c r="E71" s="98"/>
      <c r="F71" s="93"/>
      <c r="G71" s="101"/>
      <c r="H71" s="101"/>
      <c r="I71" s="101"/>
      <c r="J71" s="102"/>
      <c r="K71" s="103"/>
      <c r="L71"/>
      <c r="M71" s="104" t="str">
        <f t="shared" si="3"/>
        <v/>
      </c>
      <c r="N71" s="100" t="str">
        <f t="shared" si="4"/>
        <v/>
      </c>
      <c r="O71" s="100"/>
      <c r="P71" s="100" t="str">
        <f t="shared" si="5"/>
        <v/>
      </c>
      <c r="Q71" s="93" t="str">
        <f>IF(M71&lt;&gt;"",FREQUENCY(M72:M$309,N71),"")</f>
        <v/>
      </c>
      <c r="R71" s="105" t="str">
        <f t="shared" si="6"/>
        <v/>
      </c>
      <c r="S71" s="104" t="str">
        <f t="shared" si="7"/>
        <v/>
      </c>
      <c r="T71" s="100" t="str">
        <f t="shared" si="8"/>
        <v/>
      </c>
      <c r="U71" s="100"/>
      <c r="V71" s="93" t="str">
        <f t="shared" si="1"/>
        <v/>
      </c>
      <c r="W71" s="93" t="str">
        <f>IF(S71&lt;&gt;"",FREQUENCY(S72:S$309,T71),"")</f>
        <v/>
      </c>
      <c r="X71" s="105" t="str">
        <f t="shared" si="9"/>
        <v/>
      </c>
    </row>
    <row r="72" spans="1:24" x14ac:dyDescent="0.2">
      <c r="A72" s="97">
        <f t="shared" si="2"/>
        <v>63</v>
      </c>
      <c r="B72" s="98"/>
      <c r="C72" s="99"/>
      <c r="D72" s="100"/>
      <c r="E72" s="98"/>
      <c r="F72" s="93"/>
      <c r="G72" s="101"/>
      <c r="H72" s="101"/>
      <c r="I72" s="101"/>
      <c r="J72" s="102"/>
      <c r="K72" s="103"/>
      <c r="L72"/>
      <c r="M72" s="104" t="str">
        <f t="shared" si="3"/>
        <v/>
      </c>
      <c r="N72" s="100" t="str">
        <f t="shared" si="4"/>
        <v/>
      </c>
      <c r="O72" s="100"/>
      <c r="P72" s="100" t="str">
        <f t="shared" si="5"/>
        <v/>
      </c>
      <c r="Q72" s="93" t="str">
        <f>IF(M72&lt;&gt;"",FREQUENCY(M73:M$309,N72),"")</f>
        <v/>
      </c>
      <c r="R72" s="105" t="str">
        <f t="shared" si="6"/>
        <v/>
      </c>
      <c r="S72" s="104" t="str">
        <f t="shared" si="7"/>
        <v/>
      </c>
      <c r="T72" s="100" t="str">
        <f t="shared" si="8"/>
        <v/>
      </c>
      <c r="U72" s="100"/>
      <c r="V72" s="93" t="str">
        <f t="shared" si="1"/>
        <v/>
      </c>
      <c r="W72" s="93" t="str">
        <f>IF(S72&lt;&gt;"",FREQUENCY(S73:S$309,T72),"")</f>
        <v/>
      </c>
      <c r="X72" s="105" t="str">
        <f t="shared" si="9"/>
        <v/>
      </c>
    </row>
    <row r="73" spans="1:24" x14ac:dyDescent="0.2">
      <c r="A73" s="97">
        <f t="shared" si="2"/>
        <v>64</v>
      </c>
      <c r="B73" s="98"/>
      <c r="C73" s="99"/>
      <c r="D73" s="100"/>
      <c r="E73" s="98"/>
      <c r="F73" s="93"/>
      <c r="G73" s="101"/>
      <c r="H73" s="101"/>
      <c r="I73" s="101"/>
      <c r="J73" s="102"/>
      <c r="K73" s="103"/>
      <c r="L73"/>
      <c r="M73" s="104" t="str">
        <f t="shared" si="3"/>
        <v/>
      </c>
      <c r="N73" s="100" t="str">
        <f t="shared" si="4"/>
        <v/>
      </c>
      <c r="O73" s="100"/>
      <c r="P73" s="100" t="str">
        <f t="shared" si="5"/>
        <v/>
      </c>
      <c r="Q73" s="93" t="str">
        <f>IF(M73&lt;&gt;"",FREQUENCY(M74:M$309,N73),"")</f>
        <v/>
      </c>
      <c r="R73" s="105" t="str">
        <f t="shared" si="6"/>
        <v/>
      </c>
      <c r="S73" s="104" t="str">
        <f t="shared" si="7"/>
        <v/>
      </c>
      <c r="T73" s="100" t="str">
        <f t="shared" si="8"/>
        <v/>
      </c>
      <c r="U73" s="100"/>
      <c r="V73" s="93" t="str">
        <f t="shared" si="1"/>
        <v/>
      </c>
      <c r="W73" s="93" t="str">
        <f>IF(S73&lt;&gt;"",FREQUENCY(S74:S$309,T73),"")</f>
        <v/>
      </c>
      <c r="X73" s="105" t="str">
        <f t="shared" si="9"/>
        <v/>
      </c>
    </row>
    <row r="74" spans="1:24" x14ac:dyDescent="0.2">
      <c r="A74" s="97">
        <f t="shared" si="2"/>
        <v>65</v>
      </c>
      <c r="B74" s="98"/>
      <c r="C74" s="99"/>
      <c r="D74" s="100"/>
      <c r="E74" s="98"/>
      <c r="F74" s="93"/>
      <c r="G74" s="101"/>
      <c r="H74" s="101"/>
      <c r="I74" s="101"/>
      <c r="J74" s="102"/>
      <c r="K74" s="103"/>
      <c r="L74"/>
      <c r="M74" s="104" t="str">
        <f t="shared" si="3"/>
        <v/>
      </c>
      <c r="N74" s="100" t="str">
        <f t="shared" si="4"/>
        <v/>
      </c>
      <c r="O74" s="100"/>
      <c r="P74" s="100" t="str">
        <f t="shared" si="5"/>
        <v/>
      </c>
      <c r="Q74" s="93" t="str">
        <f>IF(M74&lt;&gt;"",FREQUENCY(M75:M$309,N74),"")</f>
        <v/>
      </c>
      <c r="R74" s="105" t="str">
        <f t="shared" si="6"/>
        <v/>
      </c>
      <c r="S74" s="104" t="str">
        <f t="shared" si="7"/>
        <v/>
      </c>
      <c r="T74" s="100" t="str">
        <f t="shared" si="8"/>
        <v/>
      </c>
      <c r="U74" s="100"/>
      <c r="V74" s="93" t="str">
        <f t="shared" ref="V74:V137" si="10">IF(S74&lt;&gt;"",T74-S74,"")</f>
        <v/>
      </c>
      <c r="W74" s="93" t="str">
        <f>IF(S74&lt;&gt;"",FREQUENCY(S75:S$309,T74),"")</f>
        <v/>
      </c>
      <c r="X74" s="105" t="str">
        <f t="shared" si="9"/>
        <v/>
      </c>
    </row>
    <row r="75" spans="1:24" x14ac:dyDescent="0.2">
      <c r="A75" s="97">
        <f t="shared" ref="A75:A138" si="11">ROW()-9</f>
        <v>66</v>
      </c>
      <c r="B75" s="98"/>
      <c r="C75" s="99"/>
      <c r="D75" s="100"/>
      <c r="E75" s="98"/>
      <c r="F75" s="93"/>
      <c r="G75" s="101"/>
      <c r="H75" s="101"/>
      <c r="I75" s="101"/>
      <c r="J75" s="102"/>
      <c r="K75" s="103"/>
      <c r="L75"/>
      <c r="M75" s="104" t="str">
        <f t="shared" ref="M75:M138" si="12">IF(OR($F75=$H$2,$F75=$H$3),$D75,"")</f>
        <v/>
      </c>
      <c r="N75" s="100" t="str">
        <f t="shared" ref="N75:N138" si="13">IF(M75&lt;&gt;"",MAX(O74,M75),"")</f>
        <v/>
      </c>
      <c r="O75" s="100"/>
      <c r="P75" s="100" t="str">
        <f t="shared" ref="P75:P138" si="14">IF(M75&lt;&gt;"",N75-M75,"")</f>
        <v/>
      </c>
      <c r="Q75" s="93" t="str">
        <f>IF(M75&lt;&gt;"",FREQUENCY(M76:M$309,N75),"")</f>
        <v/>
      </c>
      <c r="R75" s="105" t="str">
        <f t="shared" ref="R75:R138" si="15">IF(M75&lt;&gt;"",N75-O74,"")</f>
        <v/>
      </c>
      <c r="S75" s="104" t="str">
        <f t="shared" ref="S75:S138" si="16">IF(OR($F75=$H$4,$F75=$H$5),$D75,"")</f>
        <v/>
      </c>
      <c r="T75" s="100" t="str">
        <f t="shared" si="8"/>
        <v/>
      </c>
      <c r="U75" s="100"/>
      <c r="V75" s="93" t="str">
        <f t="shared" si="10"/>
        <v/>
      </c>
      <c r="W75" s="93" t="str">
        <f>IF(S75&lt;&gt;"",FREQUENCY(S76:S$309,T75),"")</f>
        <v/>
      </c>
      <c r="X75" s="105" t="str">
        <f t="shared" si="9"/>
        <v/>
      </c>
    </row>
    <row r="76" spans="1:24" x14ac:dyDescent="0.2">
      <c r="A76" s="97">
        <f t="shared" si="11"/>
        <v>67</v>
      </c>
      <c r="B76" s="98"/>
      <c r="C76" s="99"/>
      <c r="D76" s="100"/>
      <c r="E76" s="98"/>
      <c r="F76" s="93"/>
      <c r="G76" s="101"/>
      <c r="H76" s="101"/>
      <c r="I76" s="101"/>
      <c r="J76" s="102"/>
      <c r="K76" s="103"/>
      <c r="L76"/>
      <c r="M76" s="104" t="str">
        <f t="shared" si="12"/>
        <v/>
      </c>
      <c r="N76" s="100" t="str">
        <f t="shared" si="13"/>
        <v/>
      </c>
      <c r="O76" s="100"/>
      <c r="P76" s="100" t="str">
        <f t="shared" si="14"/>
        <v/>
      </c>
      <c r="Q76" s="93" t="str">
        <f>IF(M76&lt;&gt;"",FREQUENCY(M77:M$309,N76),"")</f>
        <v/>
      </c>
      <c r="R76" s="105" t="str">
        <f t="shared" si="15"/>
        <v/>
      </c>
      <c r="S76" s="104" t="str">
        <f t="shared" si="16"/>
        <v/>
      </c>
      <c r="T76" s="100" t="str">
        <f t="shared" ref="T76:T139" si="17">IF(S76&lt;&gt;"",MAX(U75,S76),"")</f>
        <v/>
      </c>
      <c r="U76" s="100"/>
      <c r="V76" s="93" t="str">
        <f t="shared" si="10"/>
        <v/>
      </c>
      <c r="W76" s="93" t="str">
        <f>IF(S76&lt;&gt;"",FREQUENCY(S77:S$309,T76),"")</f>
        <v/>
      </c>
      <c r="X76" s="105" t="str">
        <f t="shared" ref="X76:X139" si="18">IF(S76&lt;&gt;"",T76-U75,"")</f>
        <v/>
      </c>
    </row>
    <row r="77" spans="1:24" x14ac:dyDescent="0.2">
      <c r="A77" s="97">
        <f t="shared" si="11"/>
        <v>68</v>
      </c>
      <c r="B77" s="98"/>
      <c r="C77" s="99"/>
      <c r="D77" s="100"/>
      <c r="E77" s="98"/>
      <c r="F77" s="93"/>
      <c r="G77" s="101"/>
      <c r="H77" s="101"/>
      <c r="I77" s="101"/>
      <c r="J77" s="102"/>
      <c r="K77" s="103"/>
      <c r="L77"/>
      <c r="M77" s="104" t="str">
        <f t="shared" si="12"/>
        <v/>
      </c>
      <c r="N77" s="100" t="str">
        <f t="shared" si="13"/>
        <v/>
      </c>
      <c r="O77" s="100"/>
      <c r="P77" s="100" t="str">
        <f t="shared" si="14"/>
        <v/>
      </c>
      <c r="Q77" s="93" t="str">
        <f>IF(M77&lt;&gt;"",FREQUENCY(M78:M$309,N77),"")</f>
        <v/>
      </c>
      <c r="R77" s="105" t="str">
        <f t="shared" si="15"/>
        <v/>
      </c>
      <c r="S77" s="104" t="str">
        <f t="shared" si="16"/>
        <v/>
      </c>
      <c r="T77" s="100" t="str">
        <f t="shared" si="17"/>
        <v/>
      </c>
      <c r="U77" s="100"/>
      <c r="V77" s="93" t="str">
        <f t="shared" si="10"/>
        <v/>
      </c>
      <c r="W77" s="93" t="str">
        <f>IF(S77&lt;&gt;"",FREQUENCY(S78:S$309,T77),"")</f>
        <v/>
      </c>
      <c r="X77" s="105" t="str">
        <f t="shared" si="18"/>
        <v/>
      </c>
    </row>
    <row r="78" spans="1:24" x14ac:dyDescent="0.2">
      <c r="A78" s="97">
        <f t="shared" si="11"/>
        <v>69</v>
      </c>
      <c r="B78" s="98"/>
      <c r="C78" s="99"/>
      <c r="D78" s="100"/>
      <c r="E78" s="98"/>
      <c r="F78" s="93"/>
      <c r="G78" s="101"/>
      <c r="H78" s="101"/>
      <c r="I78" s="101"/>
      <c r="J78" s="102"/>
      <c r="K78" s="103"/>
      <c r="L78"/>
      <c r="M78" s="104" t="str">
        <f t="shared" si="12"/>
        <v/>
      </c>
      <c r="N78" s="100" t="str">
        <f t="shared" si="13"/>
        <v/>
      </c>
      <c r="O78" s="100"/>
      <c r="P78" s="100" t="str">
        <f t="shared" si="14"/>
        <v/>
      </c>
      <c r="Q78" s="93" t="str">
        <f>IF(M78&lt;&gt;"",FREQUENCY(M79:M$309,N78),"")</f>
        <v/>
      </c>
      <c r="R78" s="105" t="str">
        <f t="shared" si="15"/>
        <v/>
      </c>
      <c r="S78" s="104" t="str">
        <f t="shared" si="16"/>
        <v/>
      </c>
      <c r="T78" s="100" t="str">
        <f t="shared" si="17"/>
        <v/>
      </c>
      <c r="U78" s="100"/>
      <c r="V78" s="93" t="str">
        <f t="shared" si="10"/>
        <v/>
      </c>
      <c r="W78" s="93" t="str">
        <f>IF(S78&lt;&gt;"",FREQUENCY(S79:S$309,T78),"")</f>
        <v/>
      </c>
      <c r="X78" s="105" t="str">
        <f t="shared" si="18"/>
        <v/>
      </c>
    </row>
    <row r="79" spans="1:24" x14ac:dyDescent="0.2">
      <c r="A79" s="97">
        <f t="shared" si="11"/>
        <v>70</v>
      </c>
      <c r="B79" s="98"/>
      <c r="C79" s="99"/>
      <c r="D79" s="100"/>
      <c r="E79" s="98"/>
      <c r="F79" s="93"/>
      <c r="G79" s="101"/>
      <c r="H79" s="101"/>
      <c r="I79" s="101"/>
      <c r="J79" s="102"/>
      <c r="K79" s="103"/>
      <c r="L79"/>
      <c r="M79" s="104" t="str">
        <f t="shared" si="12"/>
        <v/>
      </c>
      <c r="N79" s="100" t="str">
        <f t="shared" si="13"/>
        <v/>
      </c>
      <c r="O79" s="100"/>
      <c r="P79" s="100" t="str">
        <f t="shared" si="14"/>
        <v/>
      </c>
      <c r="Q79" s="93" t="str">
        <f>IF(M79&lt;&gt;"",FREQUENCY(M80:M$309,N79),"")</f>
        <v/>
      </c>
      <c r="R79" s="105" t="str">
        <f t="shared" si="15"/>
        <v/>
      </c>
      <c r="S79" s="104" t="str">
        <f t="shared" si="16"/>
        <v/>
      </c>
      <c r="T79" s="100" t="str">
        <f t="shared" si="17"/>
        <v/>
      </c>
      <c r="U79" s="100"/>
      <c r="V79" s="93" t="str">
        <f t="shared" si="10"/>
        <v/>
      </c>
      <c r="W79" s="93" t="str">
        <f>IF(S79&lt;&gt;"",FREQUENCY(S80:S$309,T79),"")</f>
        <v/>
      </c>
      <c r="X79" s="105" t="str">
        <f t="shared" si="18"/>
        <v/>
      </c>
    </row>
    <row r="80" spans="1:24" x14ac:dyDescent="0.2">
      <c r="A80" s="97">
        <f t="shared" si="11"/>
        <v>71</v>
      </c>
      <c r="B80" s="98"/>
      <c r="C80" s="99"/>
      <c r="D80" s="100"/>
      <c r="E80" s="98"/>
      <c r="F80" s="93"/>
      <c r="G80" s="101"/>
      <c r="H80" s="101"/>
      <c r="I80" s="101"/>
      <c r="J80" s="102"/>
      <c r="K80" s="103"/>
      <c r="L80"/>
      <c r="M80" s="104" t="str">
        <f t="shared" si="12"/>
        <v/>
      </c>
      <c r="N80" s="100" t="str">
        <f t="shared" si="13"/>
        <v/>
      </c>
      <c r="O80" s="100"/>
      <c r="P80" s="100" t="str">
        <f t="shared" si="14"/>
        <v/>
      </c>
      <c r="Q80" s="93" t="str">
        <f>IF(M80&lt;&gt;"",FREQUENCY(M81:M$309,N80),"")</f>
        <v/>
      </c>
      <c r="R80" s="105" t="str">
        <f t="shared" si="15"/>
        <v/>
      </c>
      <c r="S80" s="104" t="str">
        <f t="shared" si="16"/>
        <v/>
      </c>
      <c r="T80" s="100" t="str">
        <f t="shared" si="17"/>
        <v/>
      </c>
      <c r="U80" s="100"/>
      <c r="V80" s="93" t="str">
        <f t="shared" si="10"/>
        <v/>
      </c>
      <c r="W80" s="93" t="str">
        <f>IF(S80&lt;&gt;"",FREQUENCY(S81:S$309,T80),"")</f>
        <v/>
      </c>
      <c r="X80" s="105" t="str">
        <f t="shared" si="18"/>
        <v/>
      </c>
    </row>
    <row r="81" spans="1:24" x14ac:dyDescent="0.2">
      <c r="A81" s="97">
        <f t="shared" si="11"/>
        <v>72</v>
      </c>
      <c r="B81" s="98"/>
      <c r="C81" s="99"/>
      <c r="D81" s="100"/>
      <c r="E81" s="98"/>
      <c r="F81" s="93"/>
      <c r="G81" s="101"/>
      <c r="H81" s="101"/>
      <c r="I81" s="101"/>
      <c r="J81" s="102"/>
      <c r="K81" s="103"/>
      <c r="L81"/>
      <c r="M81" s="104" t="str">
        <f t="shared" si="12"/>
        <v/>
      </c>
      <c r="N81" s="100" t="str">
        <f t="shared" si="13"/>
        <v/>
      </c>
      <c r="O81" s="100"/>
      <c r="P81" s="100" t="str">
        <f t="shared" si="14"/>
        <v/>
      </c>
      <c r="Q81" s="93" t="str">
        <f>IF(M81&lt;&gt;"",FREQUENCY(M82:M$309,N81),"")</f>
        <v/>
      </c>
      <c r="R81" s="105" t="str">
        <f t="shared" si="15"/>
        <v/>
      </c>
      <c r="S81" s="104" t="str">
        <f t="shared" si="16"/>
        <v/>
      </c>
      <c r="T81" s="100" t="str">
        <f t="shared" si="17"/>
        <v/>
      </c>
      <c r="U81" s="100"/>
      <c r="V81" s="93" t="str">
        <f t="shared" si="10"/>
        <v/>
      </c>
      <c r="W81" s="93" t="str">
        <f>IF(S81&lt;&gt;"",FREQUENCY(S82:S$309,T81),"")</f>
        <v/>
      </c>
      <c r="X81" s="105" t="str">
        <f t="shared" si="18"/>
        <v/>
      </c>
    </row>
    <row r="82" spans="1:24" x14ac:dyDescent="0.2">
      <c r="A82" s="97">
        <f t="shared" si="11"/>
        <v>73</v>
      </c>
      <c r="B82" s="98"/>
      <c r="C82" s="99"/>
      <c r="D82" s="100"/>
      <c r="E82" s="98"/>
      <c r="F82" s="93"/>
      <c r="G82" s="101"/>
      <c r="H82" s="101"/>
      <c r="I82" s="101"/>
      <c r="J82" s="102"/>
      <c r="K82" s="103"/>
      <c r="L82"/>
      <c r="M82" s="104" t="str">
        <f t="shared" si="12"/>
        <v/>
      </c>
      <c r="N82" s="100" t="str">
        <f t="shared" si="13"/>
        <v/>
      </c>
      <c r="O82" s="100"/>
      <c r="P82" s="100" t="str">
        <f t="shared" si="14"/>
        <v/>
      </c>
      <c r="Q82" s="93" t="str">
        <f>IF(M82&lt;&gt;"",FREQUENCY(M83:M$309,N82),"")</f>
        <v/>
      </c>
      <c r="R82" s="105" t="str">
        <f t="shared" si="15"/>
        <v/>
      </c>
      <c r="S82" s="104" t="str">
        <f t="shared" si="16"/>
        <v/>
      </c>
      <c r="T82" s="100" t="str">
        <f t="shared" si="17"/>
        <v/>
      </c>
      <c r="U82" s="100"/>
      <c r="V82" s="93" t="str">
        <f t="shared" si="10"/>
        <v/>
      </c>
      <c r="W82" s="93" t="str">
        <f>IF(S82&lt;&gt;"",FREQUENCY(S83:S$309,T82),"")</f>
        <v/>
      </c>
      <c r="X82" s="105" t="str">
        <f t="shared" si="18"/>
        <v/>
      </c>
    </row>
    <row r="83" spans="1:24" x14ac:dyDescent="0.2">
      <c r="A83" s="97">
        <f t="shared" si="11"/>
        <v>74</v>
      </c>
      <c r="B83" s="98"/>
      <c r="C83" s="99"/>
      <c r="D83" s="100"/>
      <c r="E83" s="98"/>
      <c r="F83" s="93"/>
      <c r="G83" s="101"/>
      <c r="H83" s="101"/>
      <c r="I83" s="101"/>
      <c r="J83" s="102"/>
      <c r="K83" s="103"/>
      <c r="L83"/>
      <c r="M83" s="104" t="str">
        <f t="shared" si="12"/>
        <v/>
      </c>
      <c r="N83" s="100" t="str">
        <f t="shared" si="13"/>
        <v/>
      </c>
      <c r="O83" s="100"/>
      <c r="P83" s="100" t="str">
        <f t="shared" si="14"/>
        <v/>
      </c>
      <c r="Q83" s="93" t="str">
        <f>IF(M83&lt;&gt;"",FREQUENCY(M84:M$309,N83),"")</f>
        <v/>
      </c>
      <c r="R83" s="105" t="str">
        <f t="shared" si="15"/>
        <v/>
      </c>
      <c r="S83" s="104" t="str">
        <f t="shared" si="16"/>
        <v/>
      </c>
      <c r="T83" s="100" t="str">
        <f t="shared" si="17"/>
        <v/>
      </c>
      <c r="U83" s="100"/>
      <c r="V83" s="93" t="str">
        <f t="shared" si="10"/>
        <v/>
      </c>
      <c r="W83" s="93" t="str">
        <f>IF(S83&lt;&gt;"",FREQUENCY(S84:S$309,T83),"")</f>
        <v/>
      </c>
      <c r="X83" s="105" t="str">
        <f t="shared" si="18"/>
        <v/>
      </c>
    </row>
    <row r="84" spans="1:24" x14ac:dyDescent="0.2">
      <c r="A84" s="97">
        <f t="shared" si="11"/>
        <v>75</v>
      </c>
      <c r="B84" s="98"/>
      <c r="C84" s="99"/>
      <c r="D84" s="100"/>
      <c r="E84" s="98"/>
      <c r="F84" s="93"/>
      <c r="G84" s="101"/>
      <c r="H84" s="101"/>
      <c r="I84" s="101"/>
      <c r="J84" s="102"/>
      <c r="K84" s="103"/>
      <c r="L84"/>
      <c r="M84" s="104" t="str">
        <f t="shared" si="12"/>
        <v/>
      </c>
      <c r="N84" s="100" t="str">
        <f t="shared" si="13"/>
        <v/>
      </c>
      <c r="O84" s="100"/>
      <c r="P84" s="100" t="str">
        <f t="shared" si="14"/>
        <v/>
      </c>
      <c r="Q84" s="93" t="str">
        <f>IF(M84&lt;&gt;"",FREQUENCY(M85:M$309,N84),"")</f>
        <v/>
      </c>
      <c r="R84" s="105" t="str">
        <f t="shared" si="15"/>
        <v/>
      </c>
      <c r="S84" s="104" t="str">
        <f t="shared" si="16"/>
        <v/>
      </c>
      <c r="T84" s="100" t="str">
        <f t="shared" si="17"/>
        <v/>
      </c>
      <c r="U84" s="100"/>
      <c r="V84" s="93" t="str">
        <f t="shared" si="10"/>
        <v/>
      </c>
      <c r="W84" s="93" t="str">
        <f>IF(S84&lt;&gt;"",FREQUENCY(S85:S$309,T84),"")</f>
        <v/>
      </c>
      <c r="X84" s="105" t="str">
        <f t="shared" si="18"/>
        <v/>
      </c>
    </row>
    <row r="85" spans="1:24" x14ac:dyDescent="0.2">
      <c r="A85" s="97">
        <f t="shared" si="11"/>
        <v>76</v>
      </c>
      <c r="B85" s="98"/>
      <c r="C85" s="99"/>
      <c r="D85" s="100"/>
      <c r="E85" s="98"/>
      <c r="F85" s="93"/>
      <c r="G85" s="101"/>
      <c r="H85" s="101"/>
      <c r="I85" s="101"/>
      <c r="J85" s="102"/>
      <c r="K85" s="103"/>
      <c r="L85"/>
      <c r="M85" s="104" t="str">
        <f t="shared" si="12"/>
        <v/>
      </c>
      <c r="N85" s="100" t="str">
        <f t="shared" si="13"/>
        <v/>
      </c>
      <c r="O85" s="100"/>
      <c r="P85" s="100" t="str">
        <f t="shared" si="14"/>
        <v/>
      </c>
      <c r="Q85" s="93" t="str">
        <f>IF(M85&lt;&gt;"",FREQUENCY(M86:M$309,N85),"")</f>
        <v/>
      </c>
      <c r="R85" s="105" t="str">
        <f t="shared" si="15"/>
        <v/>
      </c>
      <c r="S85" s="104" t="str">
        <f t="shared" si="16"/>
        <v/>
      </c>
      <c r="T85" s="100" t="str">
        <f t="shared" si="17"/>
        <v/>
      </c>
      <c r="U85" s="100"/>
      <c r="V85" s="93" t="str">
        <f t="shared" si="10"/>
        <v/>
      </c>
      <c r="W85" s="93" t="str">
        <f>IF(S85&lt;&gt;"",FREQUENCY(S86:S$309,T85),"")</f>
        <v/>
      </c>
      <c r="X85" s="105" t="str">
        <f t="shared" si="18"/>
        <v/>
      </c>
    </row>
    <row r="86" spans="1:24" x14ac:dyDescent="0.2">
      <c r="A86" s="97">
        <f t="shared" si="11"/>
        <v>77</v>
      </c>
      <c r="B86" s="98"/>
      <c r="C86" s="99"/>
      <c r="D86" s="100"/>
      <c r="E86" s="98"/>
      <c r="F86" s="93"/>
      <c r="G86" s="101"/>
      <c r="H86" s="101"/>
      <c r="I86" s="101"/>
      <c r="J86" s="102"/>
      <c r="K86" s="103"/>
      <c r="L86"/>
      <c r="M86" s="104" t="str">
        <f t="shared" si="12"/>
        <v/>
      </c>
      <c r="N86" s="100" t="str">
        <f t="shared" si="13"/>
        <v/>
      </c>
      <c r="O86" s="100"/>
      <c r="P86" s="100" t="str">
        <f t="shared" si="14"/>
        <v/>
      </c>
      <c r="Q86" s="93" t="str">
        <f>IF(M86&lt;&gt;"",FREQUENCY(M87:M$309,N86),"")</f>
        <v/>
      </c>
      <c r="R86" s="105" t="str">
        <f t="shared" si="15"/>
        <v/>
      </c>
      <c r="S86" s="104" t="str">
        <f t="shared" si="16"/>
        <v/>
      </c>
      <c r="T86" s="100" t="str">
        <f t="shared" si="17"/>
        <v/>
      </c>
      <c r="U86" s="100"/>
      <c r="V86" s="93" t="str">
        <f t="shared" si="10"/>
        <v/>
      </c>
      <c r="W86" s="93" t="str">
        <f>IF(S86&lt;&gt;"",FREQUENCY(S87:S$309,T86),"")</f>
        <v/>
      </c>
      <c r="X86" s="105" t="str">
        <f t="shared" si="18"/>
        <v/>
      </c>
    </row>
    <row r="87" spans="1:24" x14ac:dyDescent="0.2">
      <c r="A87" s="97">
        <f t="shared" si="11"/>
        <v>78</v>
      </c>
      <c r="B87" s="98"/>
      <c r="C87" s="99"/>
      <c r="D87" s="100"/>
      <c r="E87" s="98"/>
      <c r="F87" s="93"/>
      <c r="G87" s="101"/>
      <c r="H87" s="101"/>
      <c r="I87" s="101"/>
      <c r="J87" s="102"/>
      <c r="K87" s="103"/>
      <c r="L87"/>
      <c r="M87" s="104" t="str">
        <f t="shared" si="12"/>
        <v/>
      </c>
      <c r="N87" s="100" t="str">
        <f t="shared" si="13"/>
        <v/>
      </c>
      <c r="O87" s="100"/>
      <c r="P87" s="100" t="str">
        <f t="shared" si="14"/>
        <v/>
      </c>
      <c r="Q87" s="93" t="str">
        <f>IF(M87&lt;&gt;"",FREQUENCY(M88:M$309,N87),"")</f>
        <v/>
      </c>
      <c r="R87" s="105" t="str">
        <f t="shared" si="15"/>
        <v/>
      </c>
      <c r="S87" s="104" t="str">
        <f t="shared" si="16"/>
        <v/>
      </c>
      <c r="T87" s="100" t="str">
        <f t="shared" si="17"/>
        <v/>
      </c>
      <c r="U87" s="100"/>
      <c r="V87" s="93" t="str">
        <f t="shared" si="10"/>
        <v/>
      </c>
      <c r="W87" s="93" t="str">
        <f>IF(S87&lt;&gt;"",FREQUENCY(S88:S$309,T87),"")</f>
        <v/>
      </c>
      <c r="X87" s="105" t="str">
        <f t="shared" si="18"/>
        <v/>
      </c>
    </row>
    <row r="88" spans="1:24" x14ac:dyDescent="0.2">
      <c r="A88" s="97">
        <f t="shared" si="11"/>
        <v>79</v>
      </c>
      <c r="B88" s="98"/>
      <c r="C88" s="99"/>
      <c r="D88" s="100"/>
      <c r="E88" s="98"/>
      <c r="F88" s="93"/>
      <c r="G88" s="101"/>
      <c r="H88" s="101"/>
      <c r="I88" s="101"/>
      <c r="J88" s="102"/>
      <c r="K88" s="103"/>
      <c r="L88"/>
      <c r="M88" s="104" t="str">
        <f t="shared" si="12"/>
        <v/>
      </c>
      <c r="N88" s="100" t="str">
        <f t="shared" si="13"/>
        <v/>
      </c>
      <c r="O88" s="100"/>
      <c r="P88" s="100" t="str">
        <f t="shared" si="14"/>
        <v/>
      </c>
      <c r="Q88" s="93" t="str">
        <f>IF(M88&lt;&gt;"",FREQUENCY(M89:M$309,N88),"")</f>
        <v/>
      </c>
      <c r="R88" s="105" t="str">
        <f t="shared" si="15"/>
        <v/>
      </c>
      <c r="S88" s="104" t="str">
        <f t="shared" si="16"/>
        <v/>
      </c>
      <c r="T88" s="100" t="str">
        <f t="shared" si="17"/>
        <v/>
      </c>
      <c r="U88" s="100"/>
      <c r="V88" s="93" t="str">
        <f t="shared" si="10"/>
        <v/>
      </c>
      <c r="W88" s="93" t="str">
        <f>IF(S88&lt;&gt;"",FREQUENCY(S89:S$309,T88),"")</f>
        <v/>
      </c>
      <c r="X88" s="105" t="str">
        <f t="shared" si="18"/>
        <v/>
      </c>
    </row>
    <row r="89" spans="1:24" x14ac:dyDescent="0.2">
      <c r="A89" s="97">
        <f t="shared" si="11"/>
        <v>80</v>
      </c>
      <c r="B89" s="98"/>
      <c r="C89" s="99"/>
      <c r="D89" s="100"/>
      <c r="E89" s="98"/>
      <c r="F89" s="93"/>
      <c r="G89" s="101"/>
      <c r="H89" s="101"/>
      <c r="I89" s="101"/>
      <c r="J89" s="102"/>
      <c r="K89" s="103"/>
      <c r="L89"/>
      <c r="M89" s="104" t="str">
        <f t="shared" si="12"/>
        <v/>
      </c>
      <c r="N89" s="100" t="str">
        <f t="shared" si="13"/>
        <v/>
      </c>
      <c r="O89" s="100"/>
      <c r="P89" s="100" t="str">
        <f t="shared" si="14"/>
        <v/>
      </c>
      <c r="Q89" s="93" t="str">
        <f>IF(M89&lt;&gt;"",FREQUENCY(M90:M$309,N89),"")</f>
        <v/>
      </c>
      <c r="R89" s="105" t="str">
        <f t="shared" si="15"/>
        <v/>
      </c>
      <c r="S89" s="104" t="str">
        <f t="shared" si="16"/>
        <v/>
      </c>
      <c r="T89" s="100" t="str">
        <f t="shared" si="17"/>
        <v/>
      </c>
      <c r="U89" s="100"/>
      <c r="V89" s="93" t="str">
        <f t="shared" si="10"/>
        <v/>
      </c>
      <c r="W89" s="93" t="str">
        <f>IF(S89&lt;&gt;"",FREQUENCY(S90:S$309,T89),"")</f>
        <v/>
      </c>
      <c r="X89" s="105" t="str">
        <f t="shared" si="18"/>
        <v/>
      </c>
    </row>
    <row r="90" spans="1:24" x14ac:dyDescent="0.2">
      <c r="A90" s="97">
        <f t="shared" si="11"/>
        <v>81</v>
      </c>
      <c r="B90" s="98"/>
      <c r="C90" s="99"/>
      <c r="D90" s="100"/>
      <c r="E90" s="98"/>
      <c r="F90" s="93"/>
      <c r="G90" s="101"/>
      <c r="H90" s="101"/>
      <c r="I90" s="101"/>
      <c r="J90" s="102"/>
      <c r="K90" s="103"/>
      <c r="L90"/>
      <c r="M90" s="104" t="str">
        <f t="shared" si="12"/>
        <v/>
      </c>
      <c r="N90" s="100" t="str">
        <f t="shared" si="13"/>
        <v/>
      </c>
      <c r="O90" s="100"/>
      <c r="P90" s="100" t="str">
        <f t="shared" si="14"/>
        <v/>
      </c>
      <c r="Q90" s="93" t="str">
        <f>IF(M90&lt;&gt;"",FREQUENCY(M91:M$309,N90),"")</f>
        <v/>
      </c>
      <c r="R90" s="105" t="str">
        <f t="shared" si="15"/>
        <v/>
      </c>
      <c r="S90" s="104" t="str">
        <f t="shared" si="16"/>
        <v/>
      </c>
      <c r="T90" s="100" t="str">
        <f t="shared" si="17"/>
        <v/>
      </c>
      <c r="U90" s="100"/>
      <c r="V90" s="93" t="str">
        <f t="shared" si="10"/>
        <v/>
      </c>
      <c r="W90" s="93" t="str">
        <f>IF(S90&lt;&gt;"",FREQUENCY(S91:S$309,T90),"")</f>
        <v/>
      </c>
      <c r="X90" s="105" t="str">
        <f t="shared" si="18"/>
        <v/>
      </c>
    </row>
    <row r="91" spans="1:24" x14ac:dyDescent="0.2">
      <c r="A91" s="97">
        <f t="shared" si="11"/>
        <v>82</v>
      </c>
      <c r="B91" s="98"/>
      <c r="C91" s="99"/>
      <c r="D91" s="100"/>
      <c r="E91" s="98"/>
      <c r="F91" s="93"/>
      <c r="G91" s="101"/>
      <c r="H91" s="101"/>
      <c r="I91" s="101"/>
      <c r="J91" s="102"/>
      <c r="K91" s="103"/>
      <c r="L91"/>
      <c r="M91" s="104" t="str">
        <f t="shared" si="12"/>
        <v/>
      </c>
      <c r="N91" s="100" t="str">
        <f t="shared" si="13"/>
        <v/>
      </c>
      <c r="O91" s="100"/>
      <c r="P91" s="100" t="str">
        <f t="shared" si="14"/>
        <v/>
      </c>
      <c r="Q91" s="93" t="str">
        <f>IF(M91&lt;&gt;"",FREQUENCY(M92:M$309,N91),"")</f>
        <v/>
      </c>
      <c r="R91" s="105" t="str">
        <f t="shared" si="15"/>
        <v/>
      </c>
      <c r="S91" s="104" t="str">
        <f t="shared" si="16"/>
        <v/>
      </c>
      <c r="T91" s="100" t="str">
        <f t="shared" si="17"/>
        <v/>
      </c>
      <c r="U91" s="100"/>
      <c r="V91" s="93" t="str">
        <f t="shared" si="10"/>
        <v/>
      </c>
      <c r="W91" s="93" t="str">
        <f>IF(S91&lt;&gt;"",FREQUENCY(S92:S$309,T91),"")</f>
        <v/>
      </c>
      <c r="X91" s="105" t="str">
        <f t="shared" si="18"/>
        <v/>
      </c>
    </row>
    <row r="92" spans="1:24" x14ac:dyDescent="0.2">
      <c r="A92" s="97">
        <f t="shared" si="11"/>
        <v>83</v>
      </c>
      <c r="B92" s="98"/>
      <c r="C92" s="99"/>
      <c r="D92" s="100"/>
      <c r="E92" s="98"/>
      <c r="F92" s="93"/>
      <c r="G92" s="101"/>
      <c r="H92" s="101"/>
      <c r="I92" s="101"/>
      <c r="J92" s="102"/>
      <c r="K92" s="103"/>
      <c r="L92"/>
      <c r="M92" s="104" t="str">
        <f t="shared" si="12"/>
        <v/>
      </c>
      <c r="N92" s="100" t="str">
        <f t="shared" si="13"/>
        <v/>
      </c>
      <c r="O92" s="100"/>
      <c r="P92" s="100" t="str">
        <f t="shared" si="14"/>
        <v/>
      </c>
      <c r="Q92" s="93" t="str">
        <f>IF(M92&lt;&gt;"",FREQUENCY(M93:M$309,N92),"")</f>
        <v/>
      </c>
      <c r="R92" s="105" t="str">
        <f t="shared" si="15"/>
        <v/>
      </c>
      <c r="S92" s="104" t="str">
        <f t="shared" si="16"/>
        <v/>
      </c>
      <c r="T92" s="100" t="str">
        <f t="shared" si="17"/>
        <v/>
      </c>
      <c r="U92" s="100"/>
      <c r="V92" s="93" t="str">
        <f t="shared" si="10"/>
        <v/>
      </c>
      <c r="W92" s="93" t="str">
        <f>IF(S92&lt;&gt;"",FREQUENCY(S93:S$309,T92),"")</f>
        <v/>
      </c>
      <c r="X92" s="105" t="str">
        <f t="shared" si="18"/>
        <v/>
      </c>
    </row>
    <row r="93" spans="1:24" x14ac:dyDescent="0.2">
      <c r="A93" s="97">
        <f t="shared" si="11"/>
        <v>84</v>
      </c>
      <c r="B93" s="98"/>
      <c r="C93" s="99"/>
      <c r="D93" s="100"/>
      <c r="E93" s="98"/>
      <c r="F93" s="93"/>
      <c r="G93" s="101"/>
      <c r="H93" s="101"/>
      <c r="I93" s="101"/>
      <c r="J93" s="102"/>
      <c r="K93" s="103"/>
      <c r="L93"/>
      <c r="M93" s="104" t="str">
        <f t="shared" si="12"/>
        <v/>
      </c>
      <c r="N93" s="100" t="str">
        <f t="shared" si="13"/>
        <v/>
      </c>
      <c r="O93" s="100"/>
      <c r="P93" s="100" t="str">
        <f t="shared" si="14"/>
        <v/>
      </c>
      <c r="Q93" s="93" t="str">
        <f>IF(M93&lt;&gt;"",FREQUENCY(M94:M$309,N93),"")</f>
        <v/>
      </c>
      <c r="R93" s="105" t="str">
        <f t="shared" si="15"/>
        <v/>
      </c>
      <c r="S93" s="104" t="str">
        <f t="shared" si="16"/>
        <v/>
      </c>
      <c r="T93" s="100" t="str">
        <f t="shared" si="17"/>
        <v/>
      </c>
      <c r="U93" s="100"/>
      <c r="V93" s="93" t="str">
        <f t="shared" si="10"/>
        <v/>
      </c>
      <c r="W93" s="93" t="str">
        <f>IF(S93&lt;&gt;"",FREQUENCY(S94:S$309,T93),"")</f>
        <v/>
      </c>
      <c r="X93" s="105" t="str">
        <f t="shared" si="18"/>
        <v/>
      </c>
    </row>
    <row r="94" spans="1:24" x14ac:dyDescent="0.2">
      <c r="A94" s="97">
        <f t="shared" si="11"/>
        <v>85</v>
      </c>
      <c r="B94" s="98"/>
      <c r="C94" s="99"/>
      <c r="D94" s="100"/>
      <c r="E94" s="98"/>
      <c r="F94" s="93"/>
      <c r="G94" s="101"/>
      <c r="H94" s="101"/>
      <c r="I94" s="101"/>
      <c r="J94" s="102"/>
      <c r="K94" s="103"/>
      <c r="L94"/>
      <c r="M94" s="104" t="str">
        <f t="shared" si="12"/>
        <v/>
      </c>
      <c r="N94" s="100" t="str">
        <f t="shared" si="13"/>
        <v/>
      </c>
      <c r="O94" s="100"/>
      <c r="P94" s="100" t="str">
        <f t="shared" si="14"/>
        <v/>
      </c>
      <c r="Q94" s="93" t="str">
        <f>IF(M94&lt;&gt;"",FREQUENCY(M95:M$309,N94),"")</f>
        <v/>
      </c>
      <c r="R94" s="105" t="str">
        <f t="shared" si="15"/>
        <v/>
      </c>
      <c r="S94" s="104" t="str">
        <f t="shared" si="16"/>
        <v/>
      </c>
      <c r="T94" s="100" t="str">
        <f t="shared" si="17"/>
        <v/>
      </c>
      <c r="U94" s="100"/>
      <c r="V94" s="93" t="str">
        <f t="shared" si="10"/>
        <v/>
      </c>
      <c r="W94" s="93" t="str">
        <f>IF(S94&lt;&gt;"",FREQUENCY(S95:S$309,T94),"")</f>
        <v/>
      </c>
      <c r="X94" s="105" t="str">
        <f t="shared" si="18"/>
        <v/>
      </c>
    </row>
    <row r="95" spans="1:24" x14ac:dyDescent="0.2">
      <c r="A95" s="97">
        <f t="shared" si="11"/>
        <v>86</v>
      </c>
      <c r="B95" s="98"/>
      <c r="C95" s="99"/>
      <c r="D95" s="100"/>
      <c r="E95" s="98"/>
      <c r="F95" s="93"/>
      <c r="G95" s="101"/>
      <c r="H95" s="101"/>
      <c r="I95" s="101"/>
      <c r="J95" s="102"/>
      <c r="K95" s="103"/>
      <c r="L95"/>
      <c r="M95" s="104" t="str">
        <f t="shared" si="12"/>
        <v/>
      </c>
      <c r="N95" s="100" t="str">
        <f t="shared" si="13"/>
        <v/>
      </c>
      <c r="O95" s="100"/>
      <c r="P95" s="100" t="str">
        <f t="shared" si="14"/>
        <v/>
      </c>
      <c r="Q95" s="93" t="str">
        <f>IF(M95&lt;&gt;"",FREQUENCY(M96:M$309,N95),"")</f>
        <v/>
      </c>
      <c r="R95" s="105" t="str">
        <f t="shared" si="15"/>
        <v/>
      </c>
      <c r="S95" s="104" t="str">
        <f t="shared" si="16"/>
        <v/>
      </c>
      <c r="T95" s="100" t="str">
        <f t="shared" si="17"/>
        <v/>
      </c>
      <c r="U95" s="100"/>
      <c r="V95" s="93" t="str">
        <f t="shared" si="10"/>
        <v/>
      </c>
      <c r="W95" s="93" t="str">
        <f>IF(S95&lt;&gt;"",FREQUENCY(S96:S$309,T95),"")</f>
        <v/>
      </c>
      <c r="X95" s="105" t="str">
        <f t="shared" si="18"/>
        <v/>
      </c>
    </row>
    <row r="96" spans="1:24" x14ac:dyDescent="0.2">
      <c r="A96" s="97">
        <f t="shared" si="11"/>
        <v>87</v>
      </c>
      <c r="B96" s="98"/>
      <c r="C96" s="99"/>
      <c r="D96" s="100"/>
      <c r="E96" s="98"/>
      <c r="F96" s="93"/>
      <c r="G96" s="101"/>
      <c r="H96" s="101"/>
      <c r="I96" s="101"/>
      <c r="J96" s="102"/>
      <c r="K96" s="103"/>
      <c r="L96"/>
      <c r="M96" s="104" t="str">
        <f t="shared" si="12"/>
        <v/>
      </c>
      <c r="N96" s="100" t="str">
        <f t="shared" si="13"/>
        <v/>
      </c>
      <c r="O96" s="100"/>
      <c r="P96" s="100" t="str">
        <f t="shared" si="14"/>
        <v/>
      </c>
      <c r="Q96" s="93" t="str">
        <f>IF(M96&lt;&gt;"",FREQUENCY(M97:M$309,N96),"")</f>
        <v/>
      </c>
      <c r="R96" s="105" t="str">
        <f t="shared" si="15"/>
        <v/>
      </c>
      <c r="S96" s="104" t="str">
        <f t="shared" si="16"/>
        <v/>
      </c>
      <c r="T96" s="100" t="str">
        <f t="shared" si="17"/>
        <v/>
      </c>
      <c r="U96" s="100"/>
      <c r="V96" s="93" t="str">
        <f t="shared" si="10"/>
        <v/>
      </c>
      <c r="W96" s="93" t="str">
        <f>IF(S96&lt;&gt;"",FREQUENCY(S97:S$309,T96),"")</f>
        <v/>
      </c>
      <c r="X96" s="105" t="str">
        <f t="shared" si="18"/>
        <v/>
      </c>
    </row>
    <row r="97" spans="1:24" x14ac:dyDescent="0.2">
      <c r="A97" s="97">
        <f t="shared" si="11"/>
        <v>88</v>
      </c>
      <c r="B97" s="98"/>
      <c r="C97" s="99"/>
      <c r="D97" s="100"/>
      <c r="E97" s="98"/>
      <c r="F97" s="93"/>
      <c r="G97" s="101"/>
      <c r="H97" s="101"/>
      <c r="I97" s="101"/>
      <c r="J97" s="102"/>
      <c r="K97" s="103"/>
      <c r="L97"/>
      <c r="M97" s="104" t="str">
        <f t="shared" si="12"/>
        <v/>
      </c>
      <c r="N97" s="100" t="str">
        <f t="shared" si="13"/>
        <v/>
      </c>
      <c r="O97" s="100"/>
      <c r="P97" s="100" t="str">
        <f t="shared" si="14"/>
        <v/>
      </c>
      <c r="Q97" s="93" t="str">
        <f>IF(M97&lt;&gt;"",FREQUENCY(M98:M$309,N97),"")</f>
        <v/>
      </c>
      <c r="R97" s="105" t="str">
        <f t="shared" si="15"/>
        <v/>
      </c>
      <c r="S97" s="104" t="str">
        <f t="shared" si="16"/>
        <v/>
      </c>
      <c r="T97" s="100" t="str">
        <f t="shared" si="17"/>
        <v/>
      </c>
      <c r="U97" s="100"/>
      <c r="V97" s="93" t="str">
        <f t="shared" si="10"/>
        <v/>
      </c>
      <c r="W97" s="93" t="str">
        <f>IF(S97&lt;&gt;"",FREQUENCY(S98:S$309,T97),"")</f>
        <v/>
      </c>
      <c r="X97" s="105" t="str">
        <f t="shared" si="18"/>
        <v/>
      </c>
    </row>
    <row r="98" spans="1:24" x14ac:dyDescent="0.2">
      <c r="A98" s="97">
        <f t="shared" si="11"/>
        <v>89</v>
      </c>
      <c r="B98" s="98"/>
      <c r="C98" s="99"/>
      <c r="D98" s="100"/>
      <c r="E98" s="98"/>
      <c r="F98" s="93"/>
      <c r="G98" s="101"/>
      <c r="H98" s="101"/>
      <c r="I98" s="101"/>
      <c r="J98" s="102"/>
      <c r="K98" s="103"/>
      <c r="L98"/>
      <c r="M98" s="104" t="str">
        <f t="shared" si="12"/>
        <v/>
      </c>
      <c r="N98" s="100" t="str">
        <f t="shared" si="13"/>
        <v/>
      </c>
      <c r="O98" s="100"/>
      <c r="P98" s="100" t="str">
        <f t="shared" si="14"/>
        <v/>
      </c>
      <c r="Q98" s="93" t="str">
        <f>IF(M98&lt;&gt;"",FREQUENCY(M99:M$309,N98),"")</f>
        <v/>
      </c>
      <c r="R98" s="105" t="str">
        <f t="shared" si="15"/>
        <v/>
      </c>
      <c r="S98" s="104" t="str">
        <f t="shared" si="16"/>
        <v/>
      </c>
      <c r="T98" s="100" t="str">
        <f t="shared" si="17"/>
        <v/>
      </c>
      <c r="U98" s="100"/>
      <c r="V98" s="93" t="str">
        <f t="shared" si="10"/>
        <v/>
      </c>
      <c r="W98" s="93" t="str">
        <f>IF(S98&lt;&gt;"",FREQUENCY(S99:S$309,T98),"")</f>
        <v/>
      </c>
      <c r="X98" s="105" t="str">
        <f t="shared" si="18"/>
        <v/>
      </c>
    </row>
    <row r="99" spans="1:24" x14ac:dyDescent="0.2">
      <c r="A99" s="97">
        <f t="shared" si="11"/>
        <v>90</v>
      </c>
      <c r="B99" s="98"/>
      <c r="C99" s="99"/>
      <c r="D99" s="100"/>
      <c r="E99" s="98"/>
      <c r="F99" s="93"/>
      <c r="G99" s="101"/>
      <c r="H99" s="101"/>
      <c r="I99" s="101"/>
      <c r="J99" s="102"/>
      <c r="K99" s="103"/>
      <c r="L99"/>
      <c r="M99" s="104" t="str">
        <f t="shared" si="12"/>
        <v/>
      </c>
      <c r="N99" s="100" t="str">
        <f t="shared" si="13"/>
        <v/>
      </c>
      <c r="O99" s="100"/>
      <c r="P99" s="100" t="str">
        <f t="shared" si="14"/>
        <v/>
      </c>
      <c r="Q99" s="93" t="str">
        <f>IF(M99&lt;&gt;"",FREQUENCY(M100:M$309,N99),"")</f>
        <v/>
      </c>
      <c r="R99" s="105" t="str">
        <f t="shared" si="15"/>
        <v/>
      </c>
      <c r="S99" s="104" t="str">
        <f t="shared" si="16"/>
        <v/>
      </c>
      <c r="T99" s="100" t="str">
        <f t="shared" si="17"/>
        <v/>
      </c>
      <c r="U99" s="100"/>
      <c r="V99" s="93" t="str">
        <f t="shared" si="10"/>
        <v/>
      </c>
      <c r="W99" s="93" t="str">
        <f>IF(S99&lt;&gt;"",FREQUENCY(S100:S$309,T99),"")</f>
        <v/>
      </c>
      <c r="X99" s="105" t="str">
        <f t="shared" si="18"/>
        <v/>
      </c>
    </row>
    <row r="100" spans="1:24" x14ac:dyDescent="0.2">
      <c r="A100" s="97">
        <f t="shared" si="11"/>
        <v>91</v>
      </c>
      <c r="B100" s="98"/>
      <c r="C100" s="99"/>
      <c r="D100" s="100"/>
      <c r="E100" s="98"/>
      <c r="F100" s="93"/>
      <c r="G100" s="101"/>
      <c r="H100" s="101"/>
      <c r="I100" s="101"/>
      <c r="J100" s="102"/>
      <c r="K100" s="103"/>
      <c r="L100"/>
      <c r="M100" s="104" t="str">
        <f t="shared" si="12"/>
        <v/>
      </c>
      <c r="N100" s="100" t="str">
        <f t="shared" si="13"/>
        <v/>
      </c>
      <c r="O100" s="100"/>
      <c r="P100" s="100" t="str">
        <f t="shared" si="14"/>
        <v/>
      </c>
      <c r="Q100" s="93" t="str">
        <f>IF(M100&lt;&gt;"",FREQUENCY(M101:M$309,N100),"")</f>
        <v/>
      </c>
      <c r="R100" s="105" t="str">
        <f t="shared" si="15"/>
        <v/>
      </c>
      <c r="S100" s="104" t="str">
        <f t="shared" si="16"/>
        <v/>
      </c>
      <c r="T100" s="100" t="str">
        <f t="shared" si="17"/>
        <v/>
      </c>
      <c r="U100" s="100"/>
      <c r="V100" s="93" t="str">
        <f t="shared" si="10"/>
        <v/>
      </c>
      <c r="W100" s="93" t="str">
        <f>IF(S100&lt;&gt;"",FREQUENCY(S101:S$309,T100),"")</f>
        <v/>
      </c>
      <c r="X100" s="105" t="str">
        <f t="shared" si="18"/>
        <v/>
      </c>
    </row>
    <row r="101" spans="1:24" x14ac:dyDescent="0.2">
      <c r="A101" s="97">
        <f t="shared" si="11"/>
        <v>92</v>
      </c>
      <c r="B101" s="98"/>
      <c r="C101" s="99"/>
      <c r="D101" s="100"/>
      <c r="E101" s="98"/>
      <c r="F101" s="93"/>
      <c r="G101" s="101"/>
      <c r="H101" s="101"/>
      <c r="I101" s="101"/>
      <c r="J101" s="102"/>
      <c r="K101" s="103"/>
      <c r="L101"/>
      <c r="M101" s="104" t="str">
        <f t="shared" si="12"/>
        <v/>
      </c>
      <c r="N101" s="100" t="str">
        <f t="shared" si="13"/>
        <v/>
      </c>
      <c r="O101" s="100"/>
      <c r="P101" s="100" t="str">
        <f t="shared" si="14"/>
        <v/>
      </c>
      <c r="Q101" s="93" t="str">
        <f>IF(M101&lt;&gt;"",FREQUENCY(M102:M$309,N101),"")</f>
        <v/>
      </c>
      <c r="R101" s="105" t="str">
        <f t="shared" si="15"/>
        <v/>
      </c>
      <c r="S101" s="104" t="str">
        <f t="shared" si="16"/>
        <v/>
      </c>
      <c r="T101" s="100" t="str">
        <f t="shared" si="17"/>
        <v/>
      </c>
      <c r="U101" s="100"/>
      <c r="V101" s="93" t="str">
        <f t="shared" si="10"/>
        <v/>
      </c>
      <c r="W101" s="93" t="str">
        <f>IF(S101&lt;&gt;"",FREQUENCY(S102:S$309,T101),"")</f>
        <v/>
      </c>
      <c r="X101" s="105" t="str">
        <f t="shared" si="18"/>
        <v/>
      </c>
    </row>
    <row r="102" spans="1:24" x14ac:dyDescent="0.2">
      <c r="A102" s="97">
        <f t="shared" si="11"/>
        <v>93</v>
      </c>
      <c r="B102" s="98"/>
      <c r="C102" s="99"/>
      <c r="D102" s="100"/>
      <c r="E102" s="98"/>
      <c r="F102" s="93"/>
      <c r="G102" s="101"/>
      <c r="H102" s="101"/>
      <c r="I102" s="101"/>
      <c r="J102" s="102"/>
      <c r="K102" s="103"/>
      <c r="L102"/>
      <c r="M102" s="104" t="str">
        <f t="shared" si="12"/>
        <v/>
      </c>
      <c r="N102" s="100" t="str">
        <f t="shared" si="13"/>
        <v/>
      </c>
      <c r="O102" s="100"/>
      <c r="P102" s="100" t="str">
        <f t="shared" si="14"/>
        <v/>
      </c>
      <c r="Q102" s="93" t="str">
        <f>IF(M102&lt;&gt;"",FREQUENCY(M103:M$309,N102),"")</f>
        <v/>
      </c>
      <c r="R102" s="105" t="str">
        <f t="shared" si="15"/>
        <v/>
      </c>
      <c r="S102" s="104" t="str">
        <f t="shared" si="16"/>
        <v/>
      </c>
      <c r="T102" s="100" t="str">
        <f t="shared" si="17"/>
        <v/>
      </c>
      <c r="U102" s="100"/>
      <c r="V102" s="93" t="str">
        <f t="shared" si="10"/>
        <v/>
      </c>
      <c r="W102" s="93" t="str">
        <f>IF(S102&lt;&gt;"",FREQUENCY(S103:S$309,T102),"")</f>
        <v/>
      </c>
      <c r="X102" s="105" t="str">
        <f t="shared" si="18"/>
        <v/>
      </c>
    </row>
    <row r="103" spans="1:24" x14ac:dyDescent="0.2">
      <c r="A103" s="97">
        <f t="shared" si="11"/>
        <v>94</v>
      </c>
      <c r="B103" s="98"/>
      <c r="C103" s="99"/>
      <c r="D103" s="100"/>
      <c r="E103" s="98"/>
      <c r="F103" s="93"/>
      <c r="G103" s="101"/>
      <c r="H103" s="101"/>
      <c r="I103" s="101"/>
      <c r="J103" s="102"/>
      <c r="K103" s="103"/>
      <c r="L103"/>
      <c r="M103" s="104" t="str">
        <f t="shared" si="12"/>
        <v/>
      </c>
      <c r="N103" s="100" t="str">
        <f t="shared" si="13"/>
        <v/>
      </c>
      <c r="O103" s="100"/>
      <c r="P103" s="100" t="str">
        <f t="shared" si="14"/>
        <v/>
      </c>
      <c r="Q103" s="93" t="str">
        <f>IF(M103&lt;&gt;"",FREQUENCY(M104:M$309,N103),"")</f>
        <v/>
      </c>
      <c r="R103" s="105" t="str">
        <f t="shared" si="15"/>
        <v/>
      </c>
      <c r="S103" s="104" t="str">
        <f t="shared" si="16"/>
        <v/>
      </c>
      <c r="T103" s="100" t="str">
        <f t="shared" si="17"/>
        <v/>
      </c>
      <c r="U103" s="100"/>
      <c r="V103" s="93" t="str">
        <f t="shared" si="10"/>
        <v/>
      </c>
      <c r="W103" s="93" t="str">
        <f>IF(S103&lt;&gt;"",FREQUENCY(S104:S$309,T103),"")</f>
        <v/>
      </c>
      <c r="X103" s="105" t="str">
        <f t="shared" si="18"/>
        <v/>
      </c>
    </row>
    <row r="104" spans="1:24" x14ac:dyDescent="0.2">
      <c r="A104" s="97">
        <f t="shared" si="11"/>
        <v>95</v>
      </c>
      <c r="B104" s="98"/>
      <c r="C104" s="99"/>
      <c r="D104" s="100"/>
      <c r="E104" s="98"/>
      <c r="F104" s="93"/>
      <c r="G104" s="101"/>
      <c r="H104" s="101"/>
      <c r="I104" s="101"/>
      <c r="J104" s="102"/>
      <c r="K104" s="103"/>
      <c r="L104"/>
      <c r="M104" s="104" t="str">
        <f t="shared" si="12"/>
        <v/>
      </c>
      <c r="N104" s="100" t="str">
        <f t="shared" si="13"/>
        <v/>
      </c>
      <c r="O104" s="100"/>
      <c r="P104" s="100" t="str">
        <f t="shared" si="14"/>
        <v/>
      </c>
      <c r="Q104" s="93" t="str">
        <f>IF(M104&lt;&gt;"",FREQUENCY(M105:M$309,N104),"")</f>
        <v/>
      </c>
      <c r="R104" s="105" t="str">
        <f t="shared" si="15"/>
        <v/>
      </c>
      <c r="S104" s="104" t="str">
        <f t="shared" si="16"/>
        <v/>
      </c>
      <c r="T104" s="100" t="str">
        <f t="shared" si="17"/>
        <v/>
      </c>
      <c r="U104" s="100"/>
      <c r="V104" s="93" t="str">
        <f t="shared" si="10"/>
        <v/>
      </c>
      <c r="W104" s="93" t="str">
        <f>IF(S104&lt;&gt;"",FREQUENCY(S105:S$309,T104),"")</f>
        <v/>
      </c>
      <c r="X104" s="105" t="str">
        <f t="shared" si="18"/>
        <v/>
      </c>
    </row>
    <row r="105" spans="1:24" x14ac:dyDescent="0.2">
      <c r="A105" s="97">
        <f t="shared" si="11"/>
        <v>96</v>
      </c>
      <c r="B105" s="98"/>
      <c r="C105" s="99"/>
      <c r="D105" s="100"/>
      <c r="E105" s="98"/>
      <c r="F105" s="93"/>
      <c r="G105" s="101"/>
      <c r="H105" s="101"/>
      <c r="I105" s="101"/>
      <c r="J105" s="102"/>
      <c r="K105" s="103"/>
      <c r="L105"/>
      <c r="M105" s="104" t="str">
        <f t="shared" si="12"/>
        <v/>
      </c>
      <c r="N105" s="100" t="str">
        <f t="shared" si="13"/>
        <v/>
      </c>
      <c r="O105" s="100"/>
      <c r="P105" s="100" t="str">
        <f t="shared" si="14"/>
        <v/>
      </c>
      <c r="Q105" s="93" t="str">
        <f>IF(M105&lt;&gt;"",FREQUENCY(M106:M$309,N105),"")</f>
        <v/>
      </c>
      <c r="R105" s="105" t="str">
        <f t="shared" si="15"/>
        <v/>
      </c>
      <c r="S105" s="104" t="str">
        <f t="shared" si="16"/>
        <v/>
      </c>
      <c r="T105" s="100" t="str">
        <f t="shared" si="17"/>
        <v/>
      </c>
      <c r="U105" s="100"/>
      <c r="V105" s="93" t="str">
        <f t="shared" si="10"/>
        <v/>
      </c>
      <c r="W105" s="93" t="str">
        <f>IF(S105&lt;&gt;"",FREQUENCY(S106:S$309,T105),"")</f>
        <v/>
      </c>
      <c r="X105" s="105" t="str">
        <f t="shared" si="18"/>
        <v/>
      </c>
    </row>
    <row r="106" spans="1:24" x14ac:dyDescent="0.2">
      <c r="A106" s="97">
        <f t="shared" si="11"/>
        <v>97</v>
      </c>
      <c r="B106" s="98"/>
      <c r="C106" s="99"/>
      <c r="D106" s="100"/>
      <c r="E106" s="98"/>
      <c r="F106" s="93"/>
      <c r="G106" s="101"/>
      <c r="H106" s="101"/>
      <c r="I106" s="101"/>
      <c r="J106" s="102"/>
      <c r="K106" s="103"/>
      <c r="L106"/>
      <c r="M106" s="104" t="str">
        <f t="shared" si="12"/>
        <v/>
      </c>
      <c r="N106" s="100" t="str">
        <f t="shared" si="13"/>
        <v/>
      </c>
      <c r="O106" s="100"/>
      <c r="P106" s="100" t="str">
        <f t="shared" si="14"/>
        <v/>
      </c>
      <c r="Q106" s="93" t="str">
        <f>IF(M106&lt;&gt;"",FREQUENCY(M107:M$309,N106),"")</f>
        <v/>
      </c>
      <c r="R106" s="105" t="str">
        <f t="shared" si="15"/>
        <v/>
      </c>
      <c r="S106" s="104" t="str">
        <f t="shared" si="16"/>
        <v/>
      </c>
      <c r="T106" s="100" t="str">
        <f t="shared" si="17"/>
        <v/>
      </c>
      <c r="U106" s="100"/>
      <c r="V106" s="93" t="str">
        <f t="shared" si="10"/>
        <v/>
      </c>
      <c r="W106" s="93" t="str">
        <f>IF(S106&lt;&gt;"",FREQUENCY(S107:S$309,T106),"")</f>
        <v/>
      </c>
      <c r="X106" s="105" t="str">
        <f t="shared" si="18"/>
        <v/>
      </c>
    </row>
    <row r="107" spans="1:24" x14ac:dyDescent="0.2">
      <c r="A107" s="97">
        <f t="shared" si="11"/>
        <v>98</v>
      </c>
      <c r="B107" s="98"/>
      <c r="C107" s="99"/>
      <c r="D107" s="100"/>
      <c r="E107" s="98"/>
      <c r="F107" s="93"/>
      <c r="G107" s="101"/>
      <c r="H107" s="101"/>
      <c r="I107" s="101"/>
      <c r="J107" s="102"/>
      <c r="K107" s="103"/>
      <c r="L107"/>
      <c r="M107" s="104" t="str">
        <f t="shared" si="12"/>
        <v/>
      </c>
      <c r="N107" s="100" t="str">
        <f t="shared" si="13"/>
        <v/>
      </c>
      <c r="O107" s="100"/>
      <c r="P107" s="100" t="str">
        <f t="shared" si="14"/>
        <v/>
      </c>
      <c r="Q107" s="93" t="str">
        <f>IF(M107&lt;&gt;"",FREQUENCY(M108:M$309,N107),"")</f>
        <v/>
      </c>
      <c r="R107" s="105" t="str">
        <f t="shared" si="15"/>
        <v/>
      </c>
      <c r="S107" s="104" t="str">
        <f t="shared" si="16"/>
        <v/>
      </c>
      <c r="T107" s="100" t="str">
        <f t="shared" si="17"/>
        <v/>
      </c>
      <c r="U107" s="100"/>
      <c r="V107" s="93" t="str">
        <f t="shared" si="10"/>
        <v/>
      </c>
      <c r="W107" s="93" t="str">
        <f>IF(S107&lt;&gt;"",FREQUENCY(S108:S$309,T107),"")</f>
        <v/>
      </c>
      <c r="X107" s="105" t="str">
        <f t="shared" si="18"/>
        <v/>
      </c>
    </row>
    <row r="108" spans="1:24" x14ac:dyDescent="0.2">
      <c r="A108" s="97">
        <f t="shared" si="11"/>
        <v>99</v>
      </c>
      <c r="B108" s="98"/>
      <c r="C108" s="99"/>
      <c r="D108" s="100"/>
      <c r="E108" s="98"/>
      <c r="F108" s="93"/>
      <c r="G108" s="101"/>
      <c r="H108" s="101"/>
      <c r="I108" s="101"/>
      <c r="J108" s="102"/>
      <c r="K108" s="103"/>
      <c r="L108"/>
      <c r="M108" s="104" t="str">
        <f t="shared" si="12"/>
        <v/>
      </c>
      <c r="N108" s="100" t="str">
        <f t="shared" si="13"/>
        <v/>
      </c>
      <c r="O108" s="100"/>
      <c r="P108" s="100" t="str">
        <f t="shared" si="14"/>
        <v/>
      </c>
      <c r="Q108" s="93" t="str">
        <f>IF(M108&lt;&gt;"",FREQUENCY(M109:M$309,N108),"")</f>
        <v/>
      </c>
      <c r="R108" s="105" t="str">
        <f t="shared" si="15"/>
        <v/>
      </c>
      <c r="S108" s="104" t="str">
        <f t="shared" si="16"/>
        <v/>
      </c>
      <c r="T108" s="100" t="str">
        <f t="shared" si="17"/>
        <v/>
      </c>
      <c r="U108" s="100"/>
      <c r="V108" s="93" t="str">
        <f t="shared" si="10"/>
        <v/>
      </c>
      <c r="W108" s="93" t="str">
        <f>IF(S108&lt;&gt;"",FREQUENCY(S109:S$309,T108),"")</f>
        <v/>
      </c>
      <c r="X108" s="105" t="str">
        <f t="shared" si="18"/>
        <v/>
      </c>
    </row>
    <row r="109" spans="1:24" x14ac:dyDescent="0.2">
      <c r="A109" s="97">
        <f t="shared" si="11"/>
        <v>100</v>
      </c>
      <c r="B109" s="98"/>
      <c r="C109" s="99"/>
      <c r="D109" s="100"/>
      <c r="E109" s="98"/>
      <c r="F109" s="93"/>
      <c r="G109" s="101"/>
      <c r="H109" s="101"/>
      <c r="I109" s="101"/>
      <c r="J109" s="102"/>
      <c r="K109" s="103"/>
      <c r="L109"/>
      <c r="M109" s="104" t="str">
        <f t="shared" si="12"/>
        <v/>
      </c>
      <c r="N109" s="100" t="str">
        <f t="shared" si="13"/>
        <v/>
      </c>
      <c r="O109" s="100"/>
      <c r="P109" s="100" t="str">
        <f t="shared" si="14"/>
        <v/>
      </c>
      <c r="Q109" s="93" t="str">
        <f>IF(M109&lt;&gt;"",FREQUENCY(M110:M$309,N109),"")</f>
        <v/>
      </c>
      <c r="R109" s="105" t="str">
        <f t="shared" si="15"/>
        <v/>
      </c>
      <c r="S109" s="104" t="str">
        <f t="shared" si="16"/>
        <v/>
      </c>
      <c r="T109" s="100" t="str">
        <f t="shared" si="17"/>
        <v/>
      </c>
      <c r="U109" s="100"/>
      <c r="V109" s="93" t="str">
        <f t="shared" si="10"/>
        <v/>
      </c>
      <c r="W109" s="93" t="str">
        <f>IF(S109&lt;&gt;"",FREQUENCY(S110:S$309,T109),"")</f>
        <v/>
      </c>
      <c r="X109" s="105" t="str">
        <f t="shared" si="18"/>
        <v/>
      </c>
    </row>
    <row r="110" spans="1:24" x14ac:dyDescent="0.2">
      <c r="A110" s="97">
        <f t="shared" si="11"/>
        <v>101</v>
      </c>
      <c r="B110" s="98"/>
      <c r="C110" s="99"/>
      <c r="D110" s="100"/>
      <c r="E110" s="98"/>
      <c r="F110" s="93"/>
      <c r="G110" s="101"/>
      <c r="H110" s="101"/>
      <c r="I110" s="101"/>
      <c r="J110" s="102"/>
      <c r="K110" s="103"/>
      <c r="L110"/>
      <c r="M110" s="104" t="str">
        <f t="shared" si="12"/>
        <v/>
      </c>
      <c r="N110" s="100" t="str">
        <f t="shared" si="13"/>
        <v/>
      </c>
      <c r="O110" s="100"/>
      <c r="P110" s="100" t="str">
        <f t="shared" si="14"/>
        <v/>
      </c>
      <c r="Q110" s="93" t="str">
        <f>IF(M110&lt;&gt;"",FREQUENCY(M111:M$309,N110),"")</f>
        <v/>
      </c>
      <c r="R110" s="105" t="str">
        <f t="shared" si="15"/>
        <v/>
      </c>
      <c r="S110" s="104" t="str">
        <f t="shared" si="16"/>
        <v/>
      </c>
      <c r="T110" s="100" t="str">
        <f t="shared" si="17"/>
        <v/>
      </c>
      <c r="U110" s="100"/>
      <c r="V110" s="93" t="str">
        <f t="shared" si="10"/>
        <v/>
      </c>
      <c r="W110" s="93" t="str">
        <f>IF(S110&lt;&gt;"",FREQUENCY(S111:S$309,T110),"")</f>
        <v/>
      </c>
      <c r="X110" s="105" t="str">
        <f t="shared" si="18"/>
        <v/>
      </c>
    </row>
    <row r="111" spans="1:24" x14ac:dyDescent="0.2">
      <c r="A111" s="97">
        <f t="shared" si="11"/>
        <v>102</v>
      </c>
      <c r="B111" s="98"/>
      <c r="C111" s="99"/>
      <c r="D111" s="100"/>
      <c r="E111" s="98"/>
      <c r="F111" s="93"/>
      <c r="G111" s="101"/>
      <c r="H111" s="101"/>
      <c r="I111" s="101"/>
      <c r="J111" s="102"/>
      <c r="K111" s="103"/>
      <c r="L111"/>
      <c r="M111" s="104" t="str">
        <f t="shared" si="12"/>
        <v/>
      </c>
      <c r="N111" s="100" t="str">
        <f t="shared" si="13"/>
        <v/>
      </c>
      <c r="O111" s="100"/>
      <c r="P111" s="100" t="str">
        <f t="shared" si="14"/>
        <v/>
      </c>
      <c r="Q111" s="93" t="str">
        <f>IF(M111&lt;&gt;"",FREQUENCY(M112:M$309,N111),"")</f>
        <v/>
      </c>
      <c r="R111" s="105" t="str">
        <f t="shared" si="15"/>
        <v/>
      </c>
      <c r="S111" s="104" t="str">
        <f t="shared" si="16"/>
        <v/>
      </c>
      <c r="T111" s="100" t="str">
        <f t="shared" si="17"/>
        <v/>
      </c>
      <c r="U111" s="100"/>
      <c r="V111" s="93" t="str">
        <f t="shared" si="10"/>
        <v/>
      </c>
      <c r="W111" s="93" t="str">
        <f>IF(S111&lt;&gt;"",FREQUENCY(S112:S$309,T111),"")</f>
        <v/>
      </c>
      <c r="X111" s="105" t="str">
        <f t="shared" si="18"/>
        <v/>
      </c>
    </row>
    <row r="112" spans="1:24" x14ac:dyDescent="0.2">
      <c r="A112" s="97">
        <f t="shared" si="11"/>
        <v>103</v>
      </c>
      <c r="B112" s="98"/>
      <c r="C112" s="99"/>
      <c r="D112" s="100"/>
      <c r="E112" s="98"/>
      <c r="F112" s="93"/>
      <c r="G112" s="101"/>
      <c r="H112" s="101"/>
      <c r="I112" s="101"/>
      <c r="J112" s="102"/>
      <c r="K112" s="103"/>
      <c r="L112"/>
      <c r="M112" s="104" t="str">
        <f t="shared" si="12"/>
        <v/>
      </c>
      <c r="N112" s="100" t="str">
        <f t="shared" si="13"/>
        <v/>
      </c>
      <c r="O112" s="100"/>
      <c r="P112" s="100" t="str">
        <f t="shared" si="14"/>
        <v/>
      </c>
      <c r="Q112" s="93" t="str">
        <f>IF(M112&lt;&gt;"",FREQUENCY(M113:M$309,N112),"")</f>
        <v/>
      </c>
      <c r="R112" s="105" t="str">
        <f t="shared" si="15"/>
        <v/>
      </c>
      <c r="S112" s="104" t="str">
        <f t="shared" si="16"/>
        <v/>
      </c>
      <c r="T112" s="100" t="str">
        <f t="shared" si="17"/>
        <v/>
      </c>
      <c r="U112" s="100"/>
      <c r="V112" s="93" t="str">
        <f t="shared" si="10"/>
        <v/>
      </c>
      <c r="W112" s="93" t="str">
        <f>IF(S112&lt;&gt;"",FREQUENCY(S113:S$309,T112),"")</f>
        <v/>
      </c>
      <c r="X112" s="105" t="str">
        <f t="shared" si="18"/>
        <v/>
      </c>
    </row>
    <row r="113" spans="1:24" x14ac:dyDescent="0.2">
      <c r="A113" s="97">
        <f t="shared" si="11"/>
        <v>104</v>
      </c>
      <c r="B113" s="98"/>
      <c r="C113" s="99"/>
      <c r="D113" s="100"/>
      <c r="E113" s="98"/>
      <c r="F113" s="93"/>
      <c r="G113" s="101"/>
      <c r="H113" s="101"/>
      <c r="I113" s="101"/>
      <c r="J113" s="102"/>
      <c r="K113" s="103"/>
      <c r="L113"/>
      <c r="M113" s="104" t="str">
        <f t="shared" si="12"/>
        <v/>
      </c>
      <c r="N113" s="100" t="str">
        <f t="shared" si="13"/>
        <v/>
      </c>
      <c r="O113" s="100"/>
      <c r="P113" s="100" t="str">
        <f t="shared" si="14"/>
        <v/>
      </c>
      <c r="Q113" s="93" t="str">
        <f>IF(M113&lt;&gt;"",FREQUENCY(M114:M$309,N113),"")</f>
        <v/>
      </c>
      <c r="R113" s="105" t="str">
        <f t="shared" si="15"/>
        <v/>
      </c>
      <c r="S113" s="104" t="str">
        <f t="shared" si="16"/>
        <v/>
      </c>
      <c r="T113" s="100" t="str">
        <f t="shared" si="17"/>
        <v/>
      </c>
      <c r="U113" s="100"/>
      <c r="V113" s="93" t="str">
        <f t="shared" si="10"/>
        <v/>
      </c>
      <c r="W113" s="93" t="str">
        <f>IF(S113&lt;&gt;"",FREQUENCY(S114:S$309,T113),"")</f>
        <v/>
      </c>
      <c r="X113" s="105" t="str">
        <f t="shared" si="18"/>
        <v/>
      </c>
    </row>
    <row r="114" spans="1:24" x14ac:dyDescent="0.2">
      <c r="A114" s="97">
        <f t="shared" si="11"/>
        <v>105</v>
      </c>
      <c r="B114" s="98"/>
      <c r="C114" s="99"/>
      <c r="D114" s="100"/>
      <c r="E114" s="98"/>
      <c r="F114" s="93"/>
      <c r="G114" s="101"/>
      <c r="H114" s="101"/>
      <c r="I114" s="101"/>
      <c r="J114" s="102"/>
      <c r="K114" s="103"/>
      <c r="L114"/>
      <c r="M114" s="104" t="str">
        <f t="shared" si="12"/>
        <v/>
      </c>
      <c r="N114" s="100" t="str">
        <f t="shared" si="13"/>
        <v/>
      </c>
      <c r="O114" s="100"/>
      <c r="P114" s="100" t="str">
        <f t="shared" si="14"/>
        <v/>
      </c>
      <c r="Q114" s="93" t="str">
        <f>IF(M114&lt;&gt;"",FREQUENCY(M115:M$309,N114),"")</f>
        <v/>
      </c>
      <c r="R114" s="105" t="str">
        <f t="shared" si="15"/>
        <v/>
      </c>
      <c r="S114" s="104" t="str">
        <f t="shared" si="16"/>
        <v/>
      </c>
      <c r="T114" s="100" t="str">
        <f t="shared" si="17"/>
        <v/>
      </c>
      <c r="U114" s="100"/>
      <c r="V114" s="93" t="str">
        <f t="shared" si="10"/>
        <v/>
      </c>
      <c r="W114" s="93" t="str">
        <f>IF(S114&lt;&gt;"",FREQUENCY(S115:S$309,T114),"")</f>
        <v/>
      </c>
      <c r="X114" s="105" t="str">
        <f t="shared" si="18"/>
        <v/>
      </c>
    </row>
    <row r="115" spans="1:24" x14ac:dyDescent="0.2">
      <c r="A115" s="97">
        <f t="shared" si="11"/>
        <v>106</v>
      </c>
      <c r="B115" s="98"/>
      <c r="C115" s="99"/>
      <c r="D115" s="100"/>
      <c r="E115" s="98"/>
      <c r="F115" s="93"/>
      <c r="G115" s="101"/>
      <c r="H115" s="101"/>
      <c r="I115" s="101"/>
      <c r="J115" s="102"/>
      <c r="K115" s="103"/>
      <c r="L115"/>
      <c r="M115" s="104" t="str">
        <f t="shared" si="12"/>
        <v/>
      </c>
      <c r="N115" s="100" t="str">
        <f t="shared" si="13"/>
        <v/>
      </c>
      <c r="O115" s="100"/>
      <c r="P115" s="100" t="str">
        <f t="shared" si="14"/>
        <v/>
      </c>
      <c r="Q115" s="93" t="str">
        <f>IF(M115&lt;&gt;"",FREQUENCY(M116:M$309,N115),"")</f>
        <v/>
      </c>
      <c r="R115" s="105" t="str">
        <f t="shared" si="15"/>
        <v/>
      </c>
      <c r="S115" s="104" t="str">
        <f t="shared" si="16"/>
        <v/>
      </c>
      <c r="T115" s="100" t="str">
        <f t="shared" si="17"/>
        <v/>
      </c>
      <c r="U115" s="100"/>
      <c r="V115" s="93" t="str">
        <f t="shared" si="10"/>
        <v/>
      </c>
      <c r="W115" s="93" t="str">
        <f>IF(S115&lt;&gt;"",FREQUENCY(S116:S$309,T115),"")</f>
        <v/>
      </c>
      <c r="X115" s="105" t="str">
        <f t="shared" si="18"/>
        <v/>
      </c>
    </row>
    <row r="116" spans="1:24" x14ac:dyDescent="0.2">
      <c r="A116" s="97">
        <f t="shared" si="11"/>
        <v>107</v>
      </c>
      <c r="B116" s="98"/>
      <c r="C116" s="99"/>
      <c r="D116" s="100"/>
      <c r="E116" s="98"/>
      <c r="F116" s="93"/>
      <c r="G116" s="101"/>
      <c r="H116" s="101"/>
      <c r="I116" s="101"/>
      <c r="J116" s="102"/>
      <c r="K116" s="103"/>
      <c r="L116"/>
      <c r="M116" s="104" t="str">
        <f t="shared" si="12"/>
        <v/>
      </c>
      <c r="N116" s="100" t="str">
        <f t="shared" si="13"/>
        <v/>
      </c>
      <c r="O116" s="100"/>
      <c r="P116" s="100" t="str">
        <f t="shared" si="14"/>
        <v/>
      </c>
      <c r="Q116" s="93" t="str">
        <f>IF(M116&lt;&gt;"",FREQUENCY(M117:M$309,N116),"")</f>
        <v/>
      </c>
      <c r="R116" s="105" t="str">
        <f t="shared" si="15"/>
        <v/>
      </c>
      <c r="S116" s="104" t="str">
        <f t="shared" si="16"/>
        <v/>
      </c>
      <c r="T116" s="100" t="str">
        <f t="shared" si="17"/>
        <v/>
      </c>
      <c r="U116" s="100"/>
      <c r="V116" s="93" t="str">
        <f t="shared" si="10"/>
        <v/>
      </c>
      <c r="W116" s="93" t="str">
        <f>IF(S116&lt;&gt;"",FREQUENCY(S117:S$309,T116),"")</f>
        <v/>
      </c>
      <c r="X116" s="105" t="str">
        <f t="shared" si="18"/>
        <v/>
      </c>
    </row>
    <row r="117" spans="1:24" x14ac:dyDescent="0.2">
      <c r="A117" s="97">
        <f t="shared" si="11"/>
        <v>108</v>
      </c>
      <c r="B117" s="98"/>
      <c r="C117" s="99"/>
      <c r="D117" s="100"/>
      <c r="E117" s="98"/>
      <c r="F117" s="93"/>
      <c r="G117" s="101"/>
      <c r="H117" s="101"/>
      <c r="I117" s="101"/>
      <c r="J117" s="102"/>
      <c r="K117" s="103"/>
      <c r="L117"/>
      <c r="M117" s="104" t="str">
        <f t="shared" si="12"/>
        <v/>
      </c>
      <c r="N117" s="100" t="str">
        <f t="shared" si="13"/>
        <v/>
      </c>
      <c r="O117" s="100"/>
      <c r="P117" s="100" t="str">
        <f t="shared" si="14"/>
        <v/>
      </c>
      <c r="Q117" s="93" t="str">
        <f>IF(M117&lt;&gt;"",FREQUENCY(M118:M$309,N117),"")</f>
        <v/>
      </c>
      <c r="R117" s="105" t="str">
        <f t="shared" si="15"/>
        <v/>
      </c>
      <c r="S117" s="104" t="str">
        <f t="shared" si="16"/>
        <v/>
      </c>
      <c r="T117" s="100" t="str">
        <f t="shared" si="17"/>
        <v/>
      </c>
      <c r="U117" s="100"/>
      <c r="V117" s="93" t="str">
        <f t="shared" si="10"/>
        <v/>
      </c>
      <c r="W117" s="93" t="str">
        <f>IF(S117&lt;&gt;"",FREQUENCY(S118:S$309,T117),"")</f>
        <v/>
      </c>
      <c r="X117" s="105" t="str">
        <f t="shared" si="18"/>
        <v/>
      </c>
    </row>
    <row r="118" spans="1:24" x14ac:dyDescent="0.2">
      <c r="A118" s="97">
        <f t="shared" si="11"/>
        <v>109</v>
      </c>
      <c r="B118" s="98"/>
      <c r="C118" s="99"/>
      <c r="D118" s="100"/>
      <c r="E118" s="98"/>
      <c r="F118" s="93"/>
      <c r="G118" s="101"/>
      <c r="H118" s="101"/>
      <c r="I118" s="101"/>
      <c r="J118" s="102"/>
      <c r="K118" s="103"/>
      <c r="L118"/>
      <c r="M118" s="104" t="str">
        <f t="shared" si="12"/>
        <v/>
      </c>
      <c r="N118" s="100" t="str">
        <f t="shared" si="13"/>
        <v/>
      </c>
      <c r="O118" s="100"/>
      <c r="P118" s="100" t="str">
        <f t="shared" si="14"/>
        <v/>
      </c>
      <c r="Q118" s="93" t="str">
        <f>IF(M118&lt;&gt;"",FREQUENCY(M119:M$309,N118),"")</f>
        <v/>
      </c>
      <c r="R118" s="105" t="str">
        <f t="shared" si="15"/>
        <v/>
      </c>
      <c r="S118" s="104" t="str">
        <f t="shared" si="16"/>
        <v/>
      </c>
      <c r="T118" s="100" t="str">
        <f t="shared" si="17"/>
        <v/>
      </c>
      <c r="U118" s="100"/>
      <c r="V118" s="93" t="str">
        <f t="shared" si="10"/>
        <v/>
      </c>
      <c r="W118" s="93" t="str">
        <f>IF(S118&lt;&gt;"",FREQUENCY(S119:S$309,T118),"")</f>
        <v/>
      </c>
      <c r="X118" s="105" t="str">
        <f t="shared" si="18"/>
        <v/>
      </c>
    </row>
    <row r="119" spans="1:24" x14ac:dyDescent="0.2">
      <c r="A119" s="97">
        <f t="shared" si="11"/>
        <v>110</v>
      </c>
      <c r="B119" s="98"/>
      <c r="C119" s="99"/>
      <c r="D119" s="100"/>
      <c r="E119" s="98"/>
      <c r="F119" s="93"/>
      <c r="G119" s="101"/>
      <c r="H119" s="101"/>
      <c r="I119" s="101"/>
      <c r="J119" s="102"/>
      <c r="K119" s="103"/>
      <c r="L119"/>
      <c r="M119" s="104" t="str">
        <f t="shared" si="12"/>
        <v/>
      </c>
      <c r="N119" s="100" t="str">
        <f t="shared" si="13"/>
        <v/>
      </c>
      <c r="O119" s="100"/>
      <c r="P119" s="100" t="str">
        <f t="shared" si="14"/>
        <v/>
      </c>
      <c r="Q119" s="93" t="str">
        <f>IF(M119&lt;&gt;"",FREQUENCY(M120:M$309,N119),"")</f>
        <v/>
      </c>
      <c r="R119" s="105" t="str">
        <f t="shared" si="15"/>
        <v/>
      </c>
      <c r="S119" s="104" t="str">
        <f t="shared" si="16"/>
        <v/>
      </c>
      <c r="T119" s="100" t="str">
        <f t="shared" si="17"/>
        <v/>
      </c>
      <c r="U119" s="100"/>
      <c r="V119" s="93" t="str">
        <f t="shared" si="10"/>
        <v/>
      </c>
      <c r="W119" s="93" t="str">
        <f>IF(S119&lt;&gt;"",FREQUENCY(S120:S$309,T119),"")</f>
        <v/>
      </c>
      <c r="X119" s="105" t="str">
        <f t="shared" si="18"/>
        <v/>
      </c>
    </row>
    <row r="120" spans="1:24" x14ac:dyDescent="0.2">
      <c r="A120" s="97">
        <f t="shared" si="11"/>
        <v>111</v>
      </c>
      <c r="B120" s="98"/>
      <c r="C120" s="99"/>
      <c r="D120" s="100"/>
      <c r="E120" s="98"/>
      <c r="F120" s="93"/>
      <c r="G120" s="101"/>
      <c r="H120" s="101"/>
      <c r="I120" s="101"/>
      <c r="J120" s="102"/>
      <c r="K120" s="103"/>
      <c r="L120"/>
      <c r="M120" s="104" t="str">
        <f t="shared" si="12"/>
        <v/>
      </c>
      <c r="N120" s="100" t="str">
        <f t="shared" si="13"/>
        <v/>
      </c>
      <c r="O120" s="100"/>
      <c r="P120" s="100" t="str">
        <f t="shared" si="14"/>
        <v/>
      </c>
      <c r="Q120" s="93" t="str">
        <f>IF(M120&lt;&gt;"",FREQUENCY(M121:M$309,N120),"")</f>
        <v/>
      </c>
      <c r="R120" s="105" t="str">
        <f t="shared" si="15"/>
        <v/>
      </c>
      <c r="S120" s="104" t="str">
        <f t="shared" si="16"/>
        <v/>
      </c>
      <c r="T120" s="100" t="str">
        <f t="shared" si="17"/>
        <v/>
      </c>
      <c r="U120" s="100"/>
      <c r="V120" s="93" t="str">
        <f t="shared" si="10"/>
        <v/>
      </c>
      <c r="W120" s="93" t="str">
        <f>IF(S120&lt;&gt;"",FREQUENCY(S121:S$309,T120),"")</f>
        <v/>
      </c>
      <c r="X120" s="105" t="str">
        <f t="shared" si="18"/>
        <v/>
      </c>
    </row>
    <row r="121" spans="1:24" x14ac:dyDescent="0.2">
      <c r="A121" s="97">
        <f t="shared" si="11"/>
        <v>112</v>
      </c>
      <c r="B121" s="98"/>
      <c r="C121" s="99"/>
      <c r="D121" s="100"/>
      <c r="E121" s="98"/>
      <c r="F121" s="93"/>
      <c r="G121" s="101"/>
      <c r="H121" s="101"/>
      <c r="I121" s="101"/>
      <c r="J121" s="102"/>
      <c r="K121" s="103"/>
      <c r="L121"/>
      <c r="M121" s="104" t="str">
        <f t="shared" si="12"/>
        <v/>
      </c>
      <c r="N121" s="100" t="str">
        <f t="shared" si="13"/>
        <v/>
      </c>
      <c r="O121" s="100"/>
      <c r="P121" s="100" t="str">
        <f t="shared" si="14"/>
        <v/>
      </c>
      <c r="Q121" s="93" t="str">
        <f>IF(M121&lt;&gt;"",FREQUENCY(M122:M$309,N121),"")</f>
        <v/>
      </c>
      <c r="R121" s="105" t="str">
        <f t="shared" si="15"/>
        <v/>
      </c>
      <c r="S121" s="104" t="str">
        <f t="shared" si="16"/>
        <v/>
      </c>
      <c r="T121" s="100" t="str">
        <f t="shared" si="17"/>
        <v/>
      </c>
      <c r="U121" s="100"/>
      <c r="V121" s="93" t="str">
        <f t="shared" si="10"/>
        <v/>
      </c>
      <c r="W121" s="93" t="str">
        <f>IF(S121&lt;&gt;"",FREQUENCY(S122:S$309,T121),"")</f>
        <v/>
      </c>
      <c r="X121" s="105" t="str">
        <f t="shared" si="18"/>
        <v/>
      </c>
    </row>
    <row r="122" spans="1:24" x14ac:dyDescent="0.2">
      <c r="A122" s="97">
        <f t="shared" si="11"/>
        <v>113</v>
      </c>
      <c r="B122" s="98"/>
      <c r="C122" s="99"/>
      <c r="D122" s="100"/>
      <c r="E122" s="98"/>
      <c r="F122" s="93"/>
      <c r="G122" s="101"/>
      <c r="H122" s="101"/>
      <c r="I122" s="101"/>
      <c r="J122" s="102"/>
      <c r="K122" s="103"/>
      <c r="L122"/>
      <c r="M122" s="104" t="str">
        <f t="shared" si="12"/>
        <v/>
      </c>
      <c r="N122" s="100" t="str">
        <f t="shared" si="13"/>
        <v/>
      </c>
      <c r="O122" s="100"/>
      <c r="P122" s="100" t="str">
        <f t="shared" si="14"/>
        <v/>
      </c>
      <c r="Q122" s="93" t="str">
        <f>IF(M122&lt;&gt;"",FREQUENCY(M123:M$309,N122),"")</f>
        <v/>
      </c>
      <c r="R122" s="105" t="str">
        <f t="shared" si="15"/>
        <v/>
      </c>
      <c r="S122" s="104" t="str">
        <f t="shared" si="16"/>
        <v/>
      </c>
      <c r="T122" s="100" t="str">
        <f t="shared" si="17"/>
        <v/>
      </c>
      <c r="U122" s="100"/>
      <c r="V122" s="93" t="str">
        <f t="shared" si="10"/>
        <v/>
      </c>
      <c r="W122" s="93" t="str">
        <f>IF(S122&lt;&gt;"",FREQUENCY(S123:S$309,T122),"")</f>
        <v/>
      </c>
      <c r="X122" s="105" t="str">
        <f t="shared" si="18"/>
        <v/>
      </c>
    </row>
    <row r="123" spans="1:24" x14ac:dyDescent="0.2">
      <c r="A123" s="97">
        <f t="shared" si="11"/>
        <v>114</v>
      </c>
      <c r="B123" s="98"/>
      <c r="C123" s="99"/>
      <c r="D123" s="100"/>
      <c r="E123" s="98"/>
      <c r="F123" s="93"/>
      <c r="G123" s="101"/>
      <c r="H123" s="101"/>
      <c r="I123" s="101"/>
      <c r="J123" s="102"/>
      <c r="K123" s="103"/>
      <c r="L123"/>
      <c r="M123" s="104" t="str">
        <f t="shared" si="12"/>
        <v/>
      </c>
      <c r="N123" s="100" t="str">
        <f t="shared" si="13"/>
        <v/>
      </c>
      <c r="O123" s="100"/>
      <c r="P123" s="100" t="str">
        <f t="shared" si="14"/>
        <v/>
      </c>
      <c r="Q123" s="93" t="str">
        <f>IF(M123&lt;&gt;"",FREQUENCY(M124:M$309,N123),"")</f>
        <v/>
      </c>
      <c r="R123" s="105" t="str">
        <f t="shared" si="15"/>
        <v/>
      </c>
      <c r="S123" s="104" t="str">
        <f t="shared" si="16"/>
        <v/>
      </c>
      <c r="T123" s="100" t="str">
        <f t="shared" si="17"/>
        <v/>
      </c>
      <c r="U123" s="100"/>
      <c r="V123" s="93" t="str">
        <f t="shared" si="10"/>
        <v/>
      </c>
      <c r="W123" s="93" t="str">
        <f>IF(S123&lt;&gt;"",FREQUENCY(S124:S$309,T123),"")</f>
        <v/>
      </c>
      <c r="X123" s="105" t="str">
        <f t="shared" si="18"/>
        <v/>
      </c>
    </row>
    <row r="124" spans="1:24" x14ac:dyDescent="0.2">
      <c r="A124" s="97">
        <f t="shared" si="11"/>
        <v>115</v>
      </c>
      <c r="B124" s="98"/>
      <c r="C124" s="99"/>
      <c r="D124" s="100"/>
      <c r="E124" s="98"/>
      <c r="F124" s="93"/>
      <c r="G124" s="101"/>
      <c r="H124" s="101"/>
      <c r="I124" s="101"/>
      <c r="J124" s="102"/>
      <c r="K124" s="103"/>
      <c r="L124"/>
      <c r="M124" s="104" t="str">
        <f t="shared" si="12"/>
        <v/>
      </c>
      <c r="N124" s="100" t="str">
        <f t="shared" si="13"/>
        <v/>
      </c>
      <c r="O124" s="100"/>
      <c r="P124" s="100" t="str">
        <f t="shared" si="14"/>
        <v/>
      </c>
      <c r="Q124" s="93" t="str">
        <f>IF(M124&lt;&gt;"",FREQUENCY(M125:M$309,N124),"")</f>
        <v/>
      </c>
      <c r="R124" s="105" t="str">
        <f t="shared" si="15"/>
        <v/>
      </c>
      <c r="S124" s="104" t="str">
        <f t="shared" si="16"/>
        <v/>
      </c>
      <c r="T124" s="100" t="str">
        <f t="shared" si="17"/>
        <v/>
      </c>
      <c r="U124" s="100"/>
      <c r="V124" s="93" t="str">
        <f t="shared" si="10"/>
        <v/>
      </c>
      <c r="W124" s="93" t="str">
        <f>IF(S124&lt;&gt;"",FREQUENCY(S125:S$309,T124),"")</f>
        <v/>
      </c>
      <c r="X124" s="105" t="str">
        <f t="shared" si="18"/>
        <v/>
      </c>
    </row>
    <row r="125" spans="1:24" x14ac:dyDescent="0.2">
      <c r="A125" s="97">
        <f t="shared" si="11"/>
        <v>116</v>
      </c>
      <c r="B125" s="98"/>
      <c r="C125" s="99"/>
      <c r="D125" s="100"/>
      <c r="E125" s="98"/>
      <c r="F125" s="93"/>
      <c r="G125" s="101"/>
      <c r="H125" s="101"/>
      <c r="I125" s="101"/>
      <c r="J125" s="102"/>
      <c r="K125" s="103"/>
      <c r="L125"/>
      <c r="M125" s="104" t="str">
        <f t="shared" si="12"/>
        <v/>
      </c>
      <c r="N125" s="100" t="str">
        <f t="shared" si="13"/>
        <v/>
      </c>
      <c r="O125" s="100"/>
      <c r="P125" s="100" t="str">
        <f t="shared" si="14"/>
        <v/>
      </c>
      <c r="Q125" s="93" t="str">
        <f>IF(M125&lt;&gt;"",FREQUENCY(M126:M$309,N125),"")</f>
        <v/>
      </c>
      <c r="R125" s="105" t="str">
        <f t="shared" si="15"/>
        <v/>
      </c>
      <c r="S125" s="104" t="str">
        <f t="shared" si="16"/>
        <v/>
      </c>
      <c r="T125" s="100" t="str">
        <f t="shared" si="17"/>
        <v/>
      </c>
      <c r="U125" s="100"/>
      <c r="V125" s="93" t="str">
        <f t="shared" si="10"/>
        <v/>
      </c>
      <c r="W125" s="93" t="str">
        <f>IF(S125&lt;&gt;"",FREQUENCY(S126:S$309,T125),"")</f>
        <v/>
      </c>
      <c r="X125" s="105" t="str">
        <f t="shared" si="18"/>
        <v/>
      </c>
    </row>
    <row r="126" spans="1:24" x14ac:dyDescent="0.2">
      <c r="A126" s="97">
        <f t="shared" si="11"/>
        <v>117</v>
      </c>
      <c r="B126" s="98"/>
      <c r="C126" s="99"/>
      <c r="D126" s="100"/>
      <c r="E126" s="98"/>
      <c r="F126" s="93"/>
      <c r="G126" s="101"/>
      <c r="H126" s="101"/>
      <c r="I126" s="101"/>
      <c r="J126" s="102"/>
      <c r="K126" s="103"/>
      <c r="L126"/>
      <c r="M126" s="104" t="str">
        <f t="shared" si="12"/>
        <v/>
      </c>
      <c r="N126" s="100" t="str">
        <f t="shared" si="13"/>
        <v/>
      </c>
      <c r="O126" s="100"/>
      <c r="P126" s="100" t="str">
        <f t="shared" si="14"/>
        <v/>
      </c>
      <c r="Q126" s="93" t="str">
        <f>IF(M126&lt;&gt;"",FREQUENCY(M127:M$309,N126),"")</f>
        <v/>
      </c>
      <c r="R126" s="105" t="str">
        <f t="shared" si="15"/>
        <v/>
      </c>
      <c r="S126" s="104" t="str">
        <f t="shared" si="16"/>
        <v/>
      </c>
      <c r="T126" s="100" t="str">
        <f t="shared" si="17"/>
        <v/>
      </c>
      <c r="U126" s="100"/>
      <c r="V126" s="93" t="str">
        <f t="shared" si="10"/>
        <v/>
      </c>
      <c r="W126" s="93" t="str">
        <f>IF(S126&lt;&gt;"",FREQUENCY(S127:S$309,T126),"")</f>
        <v/>
      </c>
      <c r="X126" s="105" t="str">
        <f t="shared" si="18"/>
        <v/>
      </c>
    </row>
    <row r="127" spans="1:24" x14ac:dyDescent="0.2">
      <c r="A127" s="97">
        <f t="shared" si="11"/>
        <v>118</v>
      </c>
      <c r="B127" s="98"/>
      <c r="C127" s="99"/>
      <c r="D127" s="100"/>
      <c r="E127" s="98"/>
      <c r="F127" s="93"/>
      <c r="G127" s="101"/>
      <c r="H127" s="101"/>
      <c r="I127" s="101"/>
      <c r="J127" s="102"/>
      <c r="K127" s="103"/>
      <c r="L127"/>
      <c r="M127" s="104" t="str">
        <f t="shared" si="12"/>
        <v/>
      </c>
      <c r="N127" s="100" t="str">
        <f t="shared" si="13"/>
        <v/>
      </c>
      <c r="O127" s="100"/>
      <c r="P127" s="100" t="str">
        <f t="shared" si="14"/>
        <v/>
      </c>
      <c r="Q127" s="93" t="str">
        <f>IF(M127&lt;&gt;"",FREQUENCY(M128:M$309,N127),"")</f>
        <v/>
      </c>
      <c r="R127" s="105" t="str">
        <f t="shared" si="15"/>
        <v/>
      </c>
      <c r="S127" s="104" t="str">
        <f t="shared" si="16"/>
        <v/>
      </c>
      <c r="T127" s="100" t="str">
        <f t="shared" si="17"/>
        <v/>
      </c>
      <c r="U127" s="100"/>
      <c r="V127" s="93" t="str">
        <f t="shared" si="10"/>
        <v/>
      </c>
      <c r="W127" s="93" t="str">
        <f>IF(S127&lt;&gt;"",FREQUENCY(S128:S$309,T127),"")</f>
        <v/>
      </c>
      <c r="X127" s="105" t="str">
        <f t="shared" si="18"/>
        <v/>
      </c>
    </row>
    <row r="128" spans="1:24" x14ac:dyDescent="0.2">
      <c r="A128" s="97">
        <f t="shared" si="11"/>
        <v>119</v>
      </c>
      <c r="B128" s="98"/>
      <c r="C128" s="99"/>
      <c r="D128" s="100"/>
      <c r="E128" s="98"/>
      <c r="F128" s="93"/>
      <c r="G128" s="101"/>
      <c r="H128" s="101"/>
      <c r="I128" s="101"/>
      <c r="J128" s="102"/>
      <c r="K128" s="103"/>
      <c r="L128"/>
      <c r="M128" s="104" t="str">
        <f t="shared" si="12"/>
        <v/>
      </c>
      <c r="N128" s="100" t="str">
        <f t="shared" si="13"/>
        <v/>
      </c>
      <c r="O128" s="100"/>
      <c r="P128" s="100" t="str">
        <f t="shared" si="14"/>
        <v/>
      </c>
      <c r="Q128" s="93" t="str">
        <f>IF(M128&lt;&gt;"",FREQUENCY(M129:M$309,N128),"")</f>
        <v/>
      </c>
      <c r="R128" s="105" t="str">
        <f t="shared" si="15"/>
        <v/>
      </c>
      <c r="S128" s="104" t="str">
        <f t="shared" si="16"/>
        <v/>
      </c>
      <c r="T128" s="100" t="str">
        <f t="shared" si="17"/>
        <v/>
      </c>
      <c r="U128" s="100"/>
      <c r="V128" s="93" t="str">
        <f t="shared" si="10"/>
        <v/>
      </c>
      <c r="W128" s="93" t="str">
        <f>IF(S128&lt;&gt;"",FREQUENCY(S129:S$309,T128),"")</f>
        <v/>
      </c>
      <c r="X128" s="105" t="str">
        <f t="shared" si="18"/>
        <v/>
      </c>
    </row>
    <row r="129" spans="1:24" x14ac:dyDescent="0.2">
      <c r="A129" s="97">
        <f t="shared" si="11"/>
        <v>120</v>
      </c>
      <c r="B129" s="98"/>
      <c r="C129" s="99"/>
      <c r="D129" s="100"/>
      <c r="E129" s="98"/>
      <c r="F129" s="93"/>
      <c r="G129" s="101"/>
      <c r="H129" s="101"/>
      <c r="I129" s="101"/>
      <c r="J129" s="102"/>
      <c r="K129" s="103"/>
      <c r="L129"/>
      <c r="M129" s="104" t="str">
        <f t="shared" si="12"/>
        <v/>
      </c>
      <c r="N129" s="100" t="str">
        <f t="shared" si="13"/>
        <v/>
      </c>
      <c r="O129" s="100"/>
      <c r="P129" s="100" t="str">
        <f t="shared" si="14"/>
        <v/>
      </c>
      <c r="Q129" s="93" t="str">
        <f>IF(M129&lt;&gt;"",FREQUENCY(M130:M$309,N129),"")</f>
        <v/>
      </c>
      <c r="R129" s="105" t="str">
        <f t="shared" si="15"/>
        <v/>
      </c>
      <c r="S129" s="104" t="str">
        <f t="shared" si="16"/>
        <v/>
      </c>
      <c r="T129" s="100" t="str">
        <f t="shared" si="17"/>
        <v/>
      </c>
      <c r="U129" s="100"/>
      <c r="V129" s="93" t="str">
        <f t="shared" si="10"/>
        <v/>
      </c>
      <c r="W129" s="93" t="str">
        <f>IF(S129&lt;&gt;"",FREQUENCY(S130:S$309,T129),"")</f>
        <v/>
      </c>
      <c r="X129" s="105" t="str">
        <f t="shared" si="18"/>
        <v/>
      </c>
    </row>
    <row r="130" spans="1:24" x14ac:dyDescent="0.2">
      <c r="A130" s="97">
        <f t="shared" si="11"/>
        <v>121</v>
      </c>
      <c r="B130" s="98"/>
      <c r="C130" s="99"/>
      <c r="D130" s="100"/>
      <c r="E130" s="98"/>
      <c r="F130" s="93"/>
      <c r="G130" s="101"/>
      <c r="H130" s="101"/>
      <c r="I130" s="101"/>
      <c r="J130" s="102"/>
      <c r="K130" s="103"/>
      <c r="L130"/>
      <c r="M130" s="104" t="str">
        <f t="shared" si="12"/>
        <v/>
      </c>
      <c r="N130" s="100" t="str">
        <f t="shared" si="13"/>
        <v/>
      </c>
      <c r="O130" s="100"/>
      <c r="P130" s="100" t="str">
        <f t="shared" si="14"/>
        <v/>
      </c>
      <c r="Q130" s="93" t="str">
        <f>IF(M130&lt;&gt;"",FREQUENCY(M131:M$309,N130),"")</f>
        <v/>
      </c>
      <c r="R130" s="105" t="str">
        <f t="shared" si="15"/>
        <v/>
      </c>
      <c r="S130" s="104" t="str">
        <f t="shared" si="16"/>
        <v/>
      </c>
      <c r="T130" s="100" t="str">
        <f t="shared" si="17"/>
        <v/>
      </c>
      <c r="U130" s="100"/>
      <c r="V130" s="93" t="str">
        <f t="shared" si="10"/>
        <v/>
      </c>
      <c r="W130" s="93" t="str">
        <f>IF(S130&lt;&gt;"",FREQUENCY(S131:S$309,T130),"")</f>
        <v/>
      </c>
      <c r="X130" s="105" t="str">
        <f t="shared" si="18"/>
        <v/>
      </c>
    </row>
    <row r="131" spans="1:24" x14ac:dyDescent="0.2">
      <c r="A131" s="97">
        <f t="shared" si="11"/>
        <v>122</v>
      </c>
      <c r="B131" s="98"/>
      <c r="C131" s="99"/>
      <c r="D131" s="100"/>
      <c r="E131" s="98"/>
      <c r="F131" s="93"/>
      <c r="G131" s="101"/>
      <c r="H131" s="101"/>
      <c r="I131" s="101"/>
      <c r="J131" s="102"/>
      <c r="K131" s="103"/>
      <c r="L131"/>
      <c r="M131" s="104" t="str">
        <f t="shared" si="12"/>
        <v/>
      </c>
      <c r="N131" s="100" t="str">
        <f t="shared" si="13"/>
        <v/>
      </c>
      <c r="O131" s="100"/>
      <c r="P131" s="100" t="str">
        <f t="shared" si="14"/>
        <v/>
      </c>
      <c r="Q131" s="93" t="str">
        <f>IF(M131&lt;&gt;"",FREQUENCY(M132:M$309,N131),"")</f>
        <v/>
      </c>
      <c r="R131" s="105" t="str">
        <f t="shared" si="15"/>
        <v/>
      </c>
      <c r="S131" s="104" t="str">
        <f t="shared" si="16"/>
        <v/>
      </c>
      <c r="T131" s="100" t="str">
        <f t="shared" si="17"/>
        <v/>
      </c>
      <c r="U131" s="100"/>
      <c r="V131" s="93" t="str">
        <f t="shared" si="10"/>
        <v/>
      </c>
      <c r="W131" s="93" t="str">
        <f>IF(S131&lt;&gt;"",FREQUENCY(S132:S$309,T131),"")</f>
        <v/>
      </c>
      <c r="X131" s="105" t="str">
        <f t="shared" si="18"/>
        <v/>
      </c>
    </row>
    <row r="132" spans="1:24" x14ac:dyDescent="0.2">
      <c r="A132" s="97">
        <f t="shared" si="11"/>
        <v>123</v>
      </c>
      <c r="B132" s="98"/>
      <c r="C132" s="99"/>
      <c r="D132" s="100"/>
      <c r="E132" s="98"/>
      <c r="F132" s="93"/>
      <c r="G132" s="101"/>
      <c r="H132" s="101"/>
      <c r="I132" s="101"/>
      <c r="J132" s="102"/>
      <c r="K132" s="103"/>
      <c r="L132"/>
      <c r="M132" s="104" t="str">
        <f t="shared" si="12"/>
        <v/>
      </c>
      <c r="N132" s="100" t="str">
        <f t="shared" si="13"/>
        <v/>
      </c>
      <c r="O132" s="100"/>
      <c r="P132" s="100" t="str">
        <f t="shared" si="14"/>
        <v/>
      </c>
      <c r="Q132" s="93" t="str">
        <f>IF(M132&lt;&gt;"",FREQUENCY(M133:M$309,N132),"")</f>
        <v/>
      </c>
      <c r="R132" s="105" t="str">
        <f t="shared" si="15"/>
        <v/>
      </c>
      <c r="S132" s="104" t="str">
        <f t="shared" si="16"/>
        <v/>
      </c>
      <c r="T132" s="100" t="str">
        <f t="shared" si="17"/>
        <v/>
      </c>
      <c r="U132" s="100"/>
      <c r="V132" s="93" t="str">
        <f t="shared" si="10"/>
        <v/>
      </c>
      <c r="W132" s="93" t="str">
        <f>IF(S132&lt;&gt;"",FREQUENCY(S133:S$309,T132),"")</f>
        <v/>
      </c>
      <c r="X132" s="105" t="str">
        <f t="shared" si="18"/>
        <v/>
      </c>
    </row>
    <row r="133" spans="1:24" x14ac:dyDescent="0.2">
      <c r="A133" s="97">
        <f t="shared" si="11"/>
        <v>124</v>
      </c>
      <c r="B133" s="98"/>
      <c r="C133" s="99"/>
      <c r="D133" s="100"/>
      <c r="E133" s="98"/>
      <c r="F133" s="93"/>
      <c r="G133" s="101"/>
      <c r="H133" s="101"/>
      <c r="I133" s="101"/>
      <c r="J133" s="102"/>
      <c r="K133" s="103"/>
      <c r="L133"/>
      <c r="M133" s="104" t="str">
        <f t="shared" si="12"/>
        <v/>
      </c>
      <c r="N133" s="100" t="str">
        <f t="shared" si="13"/>
        <v/>
      </c>
      <c r="O133" s="100"/>
      <c r="P133" s="100" t="str">
        <f t="shared" si="14"/>
        <v/>
      </c>
      <c r="Q133" s="93" t="str">
        <f>IF(M133&lt;&gt;"",FREQUENCY(M134:M$309,N133),"")</f>
        <v/>
      </c>
      <c r="R133" s="105" t="str">
        <f t="shared" si="15"/>
        <v/>
      </c>
      <c r="S133" s="104" t="str">
        <f t="shared" si="16"/>
        <v/>
      </c>
      <c r="T133" s="100" t="str">
        <f t="shared" si="17"/>
        <v/>
      </c>
      <c r="U133" s="100"/>
      <c r="V133" s="93" t="str">
        <f t="shared" si="10"/>
        <v/>
      </c>
      <c r="W133" s="93" t="str">
        <f>IF(S133&lt;&gt;"",FREQUENCY(S134:S$309,T133),"")</f>
        <v/>
      </c>
      <c r="X133" s="105" t="str">
        <f t="shared" si="18"/>
        <v/>
      </c>
    </row>
    <row r="134" spans="1:24" x14ac:dyDescent="0.2">
      <c r="A134" s="97">
        <f t="shared" si="11"/>
        <v>125</v>
      </c>
      <c r="B134" s="98"/>
      <c r="C134" s="99"/>
      <c r="D134" s="100"/>
      <c r="E134" s="98"/>
      <c r="F134" s="93"/>
      <c r="G134" s="101"/>
      <c r="H134" s="101"/>
      <c r="I134" s="101"/>
      <c r="J134" s="102"/>
      <c r="K134" s="103"/>
      <c r="L134"/>
      <c r="M134" s="104" t="str">
        <f t="shared" si="12"/>
        <v/>
      </c>
      <c r="N134" s="100" t="str">
        <f t="shared" si="13"/>
        <v/>
      </c>
      <c r="O134" s="100"/>
      <c r="P134" s="100" t="str">
        <f t="shared" si="14"/>
        <v/>
      </c>
      <c r="Q134" s="93" t="str">
        <f>IF(M134&lt;&gt;"",FREQUENCY(M135:M$309,N134),"")</f>
        <v/>
      </c>
      <c r="R134" s="105" t="str">
        <f t="shared" si="15"/>
        <v/>
      </c>
      <c r="S134" s="104" t="str">
        <f t="shared" si="16"/>
        <v/>
      </c>
      <c r="T134" s="100" t="str">
        <f t="shared" si="17"/>
        <v/>
      </c>
      <c r="U134" s="100"/>
      <c r="V134" s="93" t="str">
        <f t="shared" si="10"/>
        <v/>
      </c>
      <c r="W134" s="93" t="str">
        <f>IF(S134&lt;&gt;"",FREQUENCY(S135:S$309,T134),"")</f>
        <v/>
      </c>
      <c r="X134" s="105" t="str">
        <f t="shared" si="18"/>
        <v/>
      </c>
    </row>
    <row r="135" spans="1:24" x14ac:dyDescent="0.2">
      <c r="A135" s="97">
        <f t="shared" si="11"/>
        <v>126</v>
      </c>
      <c r="B135" s="98"/>
      <c r="C135" s="99"/>
      <c r="D135" s="100"/>
      <c r="E135" s="98"/>
      <c r="F135" s="93"/>
      <c r="G135" s="101"/>
      <c r="H135" s="101"/>
      <c r="I135" s="101"/>
      <c r="J135" s="102"/>
      <c r="K135" s="103"/>
      <c r="L135"/>
      <c r="M135" s="104" t="str">
        <f t="shared" si="12"/>
        <v/>
      </c>
      <c r="N135" s="100" t="str">
        <f t="shared" si="13"/>
        <v/>
      </c>
      <c r="O135" s="100"/>
      <c r="P135" s="100" t="str">
        <f t="shared" si="14"/>
        <v/>
      </c>
      <c r="Q135" s="93" t="str">
        <f>IF(M135&lt;&gt;"",FREQUENCY(M136:M$309,N135),"")</f>
        <v/>
      </c>
      <c r="R135" s="105" t="str">
        <f t="shared" si="15"/>
        <v/>
      </c>
      <c r="S135" s="104" t="str">
        <f t="shared" si="16"/>
        <v/>
      </c>
      <c r="T135" s="100" t="str">
        <f t="shared" si="17"/>
        <v/>
      </c>
      <c r="U135" s="100"/>
      <c r="V135" s="93" t="str">
        <f t="shared" si="10"/>
        <v/>
      </c>
      <c r="W135" s="93" t="str">
        <f>IF(S135&lt;&gt;"",FREQUENCY(S136:S$309,T135),"")</f>
        <v/>
      </c>
      <c r="X135" s="105" t="str">
        <f t="shared" si="18"/>
        <v/>
      </c>
    </row>
    <row r="136" spans="1:24" x14ac:dyDescent="0.2">
      <c r="A136" s="97">
        <f t="shared" si="11"/>
        <v>127</v>
      </c>
      <c r="B136" s="98"/>
      <c r="C136" s="99"/>
      <c r="D136" s="100"/>
      <c r="E136" s="98"/>
      <c r="F136" s="93"/>
      <c r="G136" s="101"/>
      <c r="H136" s="101"/>
      <c r="I136" s="101"/>
      <c r="J136" s="102"/>
      <c r="K136" s="103"/>
      <c r="L136"/>
      <c r="M136" s="104" t="str">
        <f t="shared" si="12"/>
        <v/>
      </c>
      <c r="N136" s="100" t="str">
        <f t="shared" si="13"/>
        <v/>
      </c>
      <c r="O136" s="100"/>
      <c r="P136" s="100" t="str">
        <f t="shared" si="14"/>
        <v/>
      </c>
      <c r="Q136" s="93" t="str">
        <f>IF(M136&lt;&gt;"",FREQUENCY(M137:M$309,N136),"")</f>
        <v/>
      </c>
      <c r="R136" s="105" t="str">
        <f t="shared" si="15"/>
        <v/>
      </c>
      <c r="S136" s="104" t="str">
        <f t="shared" si="16"/>
        <v/>
      </c>
      <c r="T136" s="100" t="str">
        <f t="shared" si="17"/>
        <v/>
      </c>
      <c r="U136" s="100"/>
      <c r="V136" s="93" t="str">
        <f t="shared" si="10"/>
        <v/>
      </c>
      <c r="W136" s="93" t="str">
        <f>IF(S136&lt;&gt;"",FREQUENCY(S137:S$309,T136),"")</f>
        <v/>
      </c>
      <c r="X136" s="105" t="str">
        <f t="shared" si="18"/>
        <v/>
      </c>
    </row>
    <row r="137" spans="1:24" x14ac:dyDescent="0.2">
      <c r="A137" s="97">
        <f t="shared" si="11"/>
        <v>128</v>
      </c>
      <c r="B137" s="98"/>
      <c r="C137" s="99"/>
      <c r="D137" s="100"/>
      <c r="E137" s="98"/>
      <c r="F137" s="93"/>
      <c r="G137" s="101"/>
      <c r="H137" s="101"/>
      <c r="I137" s="101"/>
      <c r="J137" s="102"/>
      <c r="K137" s="103"/>
      <c r="L137"/>
      <c r="M137" s="104" t="str">
        <f t="shared" si="12"/>
        <v/>
      </c>
      <c r="N137" s="100" t="str">
        <f t="shared" si="13"/>
        <v/>
      </c>
      <c r="O137" s="100"/>
      <c r="P137" s="100" t="str">
        <f t="shared" si="14"/>
        <v/>
      </c>
      <c r="Q137" s="93" t="str">
        <f>IF(M137&lt;&gt;"",FREQUENCY(M138:M$309,N137),"")</f>
        <v/>
      </c>
      <c r="R137" s="105" t="str">
        <f t="shared" si="15"/>
        <v/>
      </c>
      <c r="S137" s="104" t="str">
        <f t="shared" si="16"/>
        <v/>
      </c>
      <c r="T137" s="100" t="str">
        <f t="shared" si="17"/>
        <v/>
      </c>
      <c r="U137" s="100"/>
      <c r="V137" s="93" t="str">
        <f t="shared" si="10"/>
        <v/>
      </c>
      <c r="W137" s="93" t="str">
        <f>IF(S137&lt;&gt;"",FREQUENCY(S138:S$309,T137),"")</f>
        <v/>
      </c>
      <c r="X137" s="105" t="str">
        <f t="shared" si="18"/>
        <v/>
      </c>
    </row>
    <row r="138" spans="1:24" x14ac:dyDescent="0.2">
      <c r="A138" s="97">
        <f t="shared" si="11"/>
        <v>129</v>
      </c>
      <c r="B138" s="98"/>
      <c r="C138" s="99"/>
      <c r="D138" s="100"/>
      <c r="E138" s="98"/>
      <c r="F138" s="93"/>
      <c r="G138" s="101"/>
      <c r="H138" s="101"/>
      <c r="I138" s="101"/>
      <c r="J138" s="102"/>
      <c r="K138" s="103"/>
      <c r="L138"/>
      <c r="M138" s="104" t="str">
        <f t="shared" si="12"/>
        <v/>
      </c>
      <c r="N138" s="100" t="str">
        <f t="shared" si="13"/>
        <v/>
      </c>
      <c r="O138" s="100"/>
      <c r="P138" s="100" t="str">
        <f t="shared" si="14"/>
        <v/>
      </c>
      <c r="Q138" s="93" t="str">
        <f>IF(M138&lt;&gt;"",FREQUENCY(M139:M$309,N138),"")</f>
        <v/>
      </c>
      <c r="R138" s="105" t="str">
        <f t="shared" si="15"/>
        <v/>
      </c>
      <c r="S138" s="104" t="str">
        <f t="shared" si="16"/>
        <v/>
      </c>
      <c r="T138" s="100" t="str">
        <f t="shared" si="17"/>
        <v/>
      </c>
      <c r="U138" s="100"/>
      <c r="V138" s="93" t="str">
        <f t="shared" ref="V138:V201" si="19">IF(S138&lt;&gt;"",T138-S138,"")</f>
        <v/>
      </c>
      <c r="W138" s="93" t="str">
        <f>IF(S138&lt;&gt;"",FREQUENCY(S139:S$309,T138),"")</f>
        <v/>
      </c>
      <c r="X138" s="105" t="str">
        <f t="shared" si="18"/>
        <v/>
      </c>
    </row>
    <row r="139" spans="1:24" x14ac:dyDescent="0.2">
      <c r="A139" s="97">
        <f t="shared" ref="A139:A202" si="20">ROW()-9</f>
        <v>130</v>
      </c>
      <c r="B139" s="98"/>
      <c r="C139" s="99"/>
      <c r="D139" s="100"/>
      <c r="E139" s="98"/>
      <c r="F139" s="93"/>
      <c r="G139" s="101"/>
      <c r="H139" s="101"/>
      <c r="I139" s="101"/>
      <c r="J139" s="102"/>
      <c r="K139" s="103"/>
      <c r="L139"/>
      <c r="M139" s="104" t="str">
        <f t="shared" ref="M139:M202" si="21">IF(OR($F139=$H$2,$F139=$H$3),$D139,"")</f>
        <v/>
      </c>
      <c r="N139" s="100" t="str">
        <f t="shared" ref="N139:N202" si="22">IF(M139&lt;&gt;"",MAX(O138,M139),"")</f>
        <v/>
      </c>
      <c r="O139" s="100"/>
      <c r="P139" s="100" t="str">
        <f t="shared" ref="P139:P202" si="23">IF(M139&lt;&gt;"",N139-M139,"")</f>
        <v/>
      </c>
      <c r="Q139" s="93" t="str">
        <f>IF(M139&lt;&gt;"",FREQUENCY(M140:M$309,N139),"")</f>
        <v/>
      </c>
      <c r="R139" s="105" t="str">
        <f t="shared" ref="R139:R202" si="24">IF(M139&lt;&gt;"",N139-O138,"")</f>
        <v/>
      </c>
      <c r="S139" s="104" t="str">
        <f t="shared" ref="S139:S202" si="25">IF(OR($F139=$H$4,$F139=$H$5),$D139,"")</f>
        <v/>
      </c>
      <c r="T139" s="100" t="str">
        <f t="shared" si="17"/>
        <v/>
      </c>
      <c r="U139" s="100"/>
      <c r="V139" s="93" t="str">
        <f t="shared" si="19"/>
        <v/>
      </c>
      <c r="W139" s="93" t="str">
        <f>IF(S139&lt;&gt;"",FREQUENCY(S140:S$309,T139),"")</f>
        <v/>
      </c>
      <c r="X139" s="105" t="str">
        <f t="shared" si="18"/>
        <v/>
      </c>
    </row>
    <row r="140" spans="1:24" x14ac:dyDescent="0.2">
      <c r="A140" s="97">
        <f t="shared" si="20"/>
        <v>131</v>
      </c>
      <c r="B140" s="98"/>
      <c r="C140" s="99"/>
      <c r="D140" s="100"/>
      <c r="E140" s="98"/>
      <c r="F140" s="93"/>
      <c r="G140" s="101"/>
      <c r="H140" s="101"/>
      <c r="I140" s="101"/>
      <c r="J140" s="102"/>
      <c r="K140" s="103"/>
      <c r="L140"/>
      <c r="M140" s="104" t="str">
        <f t="shared" si="21"/>
        <v/>
      </c>
      <c r="N140" s="100" t="str">
        <f t="shared" si="22"/>
        <v/>
      </c>
      <c r="O140" s="100"/>
      <c r="P140" s="100" t="str">
        <f t="shared" si="23"/>
        <v/>
      </c>
      <c r="Q140" s="93" t="str">
        <f>IF(M140&lt;&gt;"",FREQUENCY(M141:M$309,N140),"")</f>
        <v/>
      </c>
      <c r="R140" s="105" t="str">
        <f t="shared" si="24"/>
        <v/>
      </c>
      <c r="S140" s="104" t="str">
        <f t="shared" si="25"/>
        <v/>
      </c>
      <c r="T140" s="100" t="str">
        <f t="shared" ref="T140:T203" si="26">IF(S140&lt;&gt;"",MAX(U139,S140),"")</f>
        <v/>
      </c>
      <c r="U140" s="100"/>
      <c r="V140" s="93" t="str">
        <f t="shared" si="19"/>
        <v/>
      </c>
      <c r="W140" s="93" t="str">
        <f>IF(S140&lt;&gt;"",FREQUENCY(S141:S$309,T140),"")</f>
        <v/>
      </c>
      <c r="X140" s="105" t="str">
        <f t="shared" ref="X140:X203" si="27">IF(S140&lt;&gt;"",T140-U139,"")</f>
        <v/>
      </c>
    </row>
    <row r="141" spans="1:24" x14ac:dyDescent="0.2">
      <c r="A141" s="97">
        <f t="shared" si="20"/>
        <v>132</v>
      </c>
      <c r="B141" s="98"/>
      <c r="C141" s="99"/>
      <c r="D141" s="100"/>
      <c r="E141" s="98"/>
      <c r="F141" s="93"/>
      <c r="G141" s="101"/>
      <c r="H141" s="101"/>
      <c r="I141" s="101"/>
      <c r="J141" s="102"/>
      <c r="K141" s="103"/>
      <c r="L141"/>
      <c r="M141" s="104" t="str">
        <f t="shared" si="21"/>
        <v/>
      </c>
      <c r="N141" s="100" t="str">
        <f t="shared" si="22"/>
        <v/>
      </c>
      <c r="O141" s="100"/>
      <c r="P141" s="100" t="str">
        <f t="shared" si="23"/>
        <v/>
      </c>
      <c r="Q141" s="93" t="str">
        <f>IF(M141&lt;&gt;"",FREQUENCY(M142:M$309,N141),"")</f>
        <v/>
      </c>
      <c r="R141" s="105" t="str">
        <f t="shared" si="24"/>
        <v/>
      </c>
      <c r="S141" s="104" t="str">
        <f t="shared" si="25"/>
        <v/>
      </c>
      <c r="T141" s="100" t="str">
        <f t="shared" si="26"/>
        <v/>
      </c>
      <c r="U141" s="100"/>
      <c r="V141" s="93" t="str">
        <f t="shared" si="19"/>
        <v/>
      </c>
      <c r="W141" s="93" t="str">
        <f>IF(S141&lt;&gt;"",FREQUENCY(S142:S$309,T141),"")</f>
        <v/>
      </c>
      <c r="X141" s="105" t="str">
        <f t="shared" si="27"/>
        <v/>
      </c>
    </row>
    <row r="142" spans="1:24" x14ac:dyDescent="0.2">
      <c r="A142" s="97">
        <f t="shared" si="20"/>
        <v>133</v>
      </c>
      <c r="B142" s="98"/>
      <c r="C142" s="99"/>
      <c r="D142" s="100"/>
      <c r="E142" s="98"/>
      <c r="F142" s="93"/>
      <c r="G142" s="101"/>
      <c r="H142" s="101"/>
      <c r="I142" s="101"/>
      <c r="J142" s="102"/>
      <c r="K142" s="103"/>
      <c r="L142"/>
      <c r="M142" s="104" t="str">
        <f t="shared" si="21"/>
        <v/>
      </c>
      <c r="N142" s="100" t="str">
        <f t="shared" si="22"/>
        <v/>
      </c>
      <c r="O142" s="100"/>
      <c r="P142" s="100" t="str">
        <f t="shared" si="23"/>
        <v/>
      </c>
      <c r="Q142" s="93" t="str">
        <f>IF(M142&lt;&gt;"",FREQUENCY(M143:M$309,N142),"")</f>
        <v/>
      </c>
      <c r="R142" s="105" t="str">
        <f t="shared" si="24"/>
        <v/>
      </c>
      <c r="S142" s="104" t="str">
        <f t="shared" si="25"/>
        <v/>
      </c>
      <c r="T142" s="100" t="str">
        <f t="shared" si="26"/>
        <v/>
      </c>
      <c r="U142" s="100"/>
      <c r="V142" s="93" t="str">
        <f t="shared" si="19"/>
        <v/>
      </c>
      <c r="W142" s="93" t="str">
        <f>IF(S142&lt;&gt;"",FREQUENCY(S143:S$309,T142),"")</f>
        <v/>
      </c>
      <c r="X142" s="105" t="str">
        <f t="shared" si="27"/>
        <v/>
      </c>
    </row>
    <row r="143" spans="1:24" x14ac:dyDescent="0.2">
      <c r="A143" s="97">
        <f t="shared" si="20"/>
        <v>134</v>
      </c>
      <c r="B143" s="98"/>
      <c r="C143" s="99"/>
      <c r="D143" s="100"/>
      <c r="E143" s="98"/>
      <c r="F143" s="93"/>
      <c r="G143" s="101"/>
      <c r="H143" s="101"/>
      <c r="I143" s="101"/>
      <c r="J143" s="102"/>
      <c r="K143" s="103"/>
      <c r="L143"/>
      <c r="M143" s="104" t="str">
        <f t="shared" si="21"/>
        <v/>
      </c>
      <c r="N143" s="100" t="str">
        <f t="shared" si="22"/>
        <v/>
      </c>
      <c r="O143" s="100"/>
      <c r="P143" s="100" t="str">
        <f t="shared" si="23"/>
        <v/>
      </c>
      <c r="Q143" s="93" t="str">
        <f>IF(M143&lt;&gt;"",FREQUENCY(M144:M$309,N143),"")</f>
        <v/>
      </c>
      <c r="R143" s="105" t="str">
        <f t="shared" si="24"/>
        <v/>
      </c>
      <c r="S143" s="104" t="str">
        <f t="shared" si="25"/>
        <v/>
      </c>
      <c r="T143" s="100" t="str">
        <f t="shared" si="26"/>
        <v/>
      </c>
      <c r="U143" s="100"/>
      <c r="V143" s="93" t="str">
        <f t="shared" si="19"/>
        <v/>
      </c>
      <c r="W143" s="93" t="str">
        <f>IF(S143&lt;&gt;"",FREQUENCY(S144:S$309,T143),"")</f>
        <v/>
      </c>
      <c r="X143" s="105" t="str">
        <f t="shared" si="27"/>
        <v/>
      </c>
    </row>
    <row r="144" spans="1:24" x14ac:dyDescent="0.2">
      <c r="A144" s="97">
        <f t="shared" si="20"/>
        <v>135</v>
      </c>
      <c r="B144" s="98"/>
      <c r="C144" s="99"/>
      <c r="D144" s="100"/>
      <c r="E144" s="98"/>
      <c r="F144" s="93"/>
      <c r="G144" s="101"/>
      <c r="H144" s="101"/>
      <c r="I144" s="101"/>
      <c r="J144" s="102"/>
      <c r="K144" s="103"/>
      <c r="L144"/>
      <c r="M144" s="104" t="str">
        <f t="shared" si="21"/>
        <v/>
      </c>
      <c r="N144" s="100" t="str">
        <f t="shared" si="22"/>
        <v/>
      </c>
      <c r="O144" s="100"/>
      <c r="P144" s="100" t="str">
        <f t="shared" si="23"/>
        <v/>
      </c>
      <c r="Q144" s="93" t="str">
        <f>IF(M144&lt;&gt;"",FREQUENCY(M145:M$309,N144),"")</f>
        <v/>
      </c>
      <c r="R144" s="105" t="str">
        <f t="shared" si="24"/>
        <v/>
      </c>
      <c r="S144" s="104" t="str">
        <f t="shared" si="25"/>
        <v/>
      </c>
      <c r="T144" s="100" t="str">
        <f t="shared" si="26"/>
        <v/>
      </c>
      <c r="U144" s="100"/>
      <c r="V144" s="93" t="str">
        <f t="shared" si="19"/>
        <v/>
      </c>
      <c r="W144" s="93" t="str">
        <f>IF(S144&lt;&gt;"",FREQUENCY(S145:S$309,T144),"")</f>
        <v/>
      </c>
      <c r="X144" s="105" t="str">
        <f t="shared" si="27"/>
        <v/>
      </c>
    </row>
    <row r="145" spans="1:24" x14ac:dyDescent="0.2">
      <c r="A145" s="97">
        <f t="shared" si="20"/>
        <v>136</v>
      </c>
      <c r="B145" s="98"/>
      <c r="C145" s="99"/>
      <c r="D145" s="100"/>
      <c r="E145" s="98"/>
      <c r="F145" s="93"/>
      <c r="G145" s="101"/>
      <c r="H145" s="101"/>
      <c r="I145" s="101"/>
      <c r="J145" s="102"/>
      <c r="K145" s="103"/>
      <c r="L145"/>
      <c r="M145" s="104" t="str">
        <f t="shared" si="21"/>
        <v/>
      </c>
      <c r="N145" s="100" t="str">
        <f t="shared" si="22"/>
        <v/>
      </c>
      <c r="O145" s="100"/>
      <c r="P145" s="100" t="str">
        <f t="shared" si="23"/>
        <v/>
      </c>
      <c r="Q145" s="93" t="str">
        <f>IF(M145&lt;&gt;"",FREQUENCY(M146:M$309,N145),"")</f>
        <v/>
      </c>
      <c r="R145" s="105" t="str">
        <f t="shared" si="24"/>
        <v/>
      </c>
      <c r="S145" s="104" t="str">
        <f t="shared" si="25"/>
        <v/>
      </c>
      <c r="T145" s="100" t="str">
        <f t="shared" si="26"/>
        <v/>
      </c>
      <c r="U145" s="100"/>
      <c r="V145" s="93" t="str">
        <f t="shared" si="19"/>
        <v/>
      </c>
      <c r="W145" s="93" t="str">
        <f>IF(S145&lt;&gt;"",FREQUENCY(S146:S$309,T145),"")</f>
        <v/>
      </c>
      <c r="X145" s="105" t="str">
        <f t="shared" si="27"/>
        <v/>
      </c>
    </row>
    <row r="146" spans="1:24" x14ac:dyDescent="0.2">
      <c r="A146" s="97">
        <f t="shared" si="20"/>
        <v>137</v>
      </c>
      <c r="B146" s="98"/>
      <c r="C146" s="99"/>
      <c r="D146" s="100"/>
      <c r="E146" s="98"/>
      <c r="F146" s="93"/>
      <c r="G146" s="101"/>
      <c r="H146" s="101"/>
      <c r="I146" s="101"/>
      <c r="J146" s="102"/>
      <c r="K146" s="103"/>
      <c r="L146"/>
      <c r="M146" s="104" t="str">
        <f t="shared" si="21"/>
        <v/>
      </c>
      <c r="N146" s="100" t="str">
        <f t="shared" si="22"/>
        <v/>
      </c>
      <c r="O146" s="100"/>
      <c r="P146" s="100" t="str">
        <f t="shared" si="23"/>
        <v/>
      </c>
      <c r="Q146" s="93" t="str">
        <f>IF(M146&lt;&gt;"",FREQUENCY(M147:M$309,N146),"")</f>
        <v/>
      </c>
      <c r="R146" s="105" t="str">
        <f t="shared" si="24"/>
        <v/>
      </c>
      <c r="S146" s="104" t="str">
        <f t="shared" si="25"/>
        <v/>
      </c>
      <c r="T146" s="100" t="str">
        <f t="shared" si="26"/>
        <v/>
      </c>
      <c r="U146" s="100"/>
      <c r="V146" s="93" t="str">
        <f t="shared" si="19"/>
        <v/>
      </c>
      <c r="W146" s="93" t="str">
        <f>IF(S146&lt;&gt;"",FREQUENCY(S147:S$309,T146),"")</f>
        <v/>
      </c>
      <c r="X146" s="105" t="str">
        <f t="shared" si="27"/>
        <v/>
      </c>
    </row>
    <row r="147" spans="1:24" x14ac:dyDescent="0.2">
      <c r="A147" s="97">
        <f t="shared" si="20"/>
        <v>138</v>
      </c>
      <c r="B147" s="98"/>
      <c r="C147" s="99"/>
      <c r="D147" s="100"/>
      <c r="E147" s="98"/>
      <c r="F147" s="93"/>
      <c r="G147" s="101"/>
      <c r="H147" s="101"/>
      <c r="I147" s="101"/>
      <c r="J147" s="102"/>
      <c r="K147" s="103"/>
      <c r="L147"/>
      <c r="M147" s="104" t="str">
        <f t="shared" si="21"/>
        <v/>
      </c>
      <c r="N147" s="100" t="str">
        <f t="shared" si="22"/>
        <v/>
      </c>
      <c r="O147" s="100"/>
      <c r="P147" s="100" t="str">
        <f t="shared" si="23"/>
        <v/>
      </c>
      <c r="Q147" s="93" t="str">
        <f>IF(M147&lt;&gt;"",FREQUENCY(M148:M$309,N147),"")</f>
        <v/>
      </c>
      <c r="R147" s="105" t="str">
        <f t="shared" si="24"/>
        <v/>
      </c>
      <c r="S147" s="104" t="str">
        <f t="shared" si="25"/>
        <v/>
      </c>
      <c r="T147" s="100" t="str">
        <f t="shared" si="26"/>
        <v/>
      </c>
      <c r="U147" s="100"/>
      <c r="V147" s="93" t="str">
        <f t="shared" si="19"/>
        <v/>
      </c>
      <c r="W147" s="93" t="str">
        <f>IF(S147&lt;&gt;"",FREQUENCY(S148:S$309,T147),"")</f>
        <v/>
      </c>
      <c r="X147" s="105" t="str">
        <f t="shared" si="27"/>
        <v/>
      </c>
    </row>
    <row r="148" spans="1:24" x14ac:dyDescent="0.2">
      <c r="A148" s="97">
        <f t="shared" si="20"/>
        <v>139</v>
      </c>
      <c r="B148" s="98"/>
      <c r="C148" s="99"/>
      <c r="D148" s="100"/>
      <c r="E148" s="98"/>
      <c r="F148" s="93"/>
      <c r="G148" s="101"/>
      <c r="H148" s="101"/>
      <c r="I148" s="101"/>
      <c r="J148" s="102"/>
      <c r="K148" s="103"/>
      <c r="L148"/>
      <c r="M148" s="104" t="str">
        <f t="shared" si="21"/>
        <v/>
      </c>
      <c r="N148" s="100" t="str">
        <f t="shared" si="22"/>
        <v/>
      </c>
      <c r="O148" s="100"/>
      <c r="P148" s="100" t="str">
        <f t="shared" si="23"/>
        <v/>
      </c>
      <c r="Q148" s="93" t="str">
        <f>IF(M148&lt;&gt;"",FREQUENCY(M149:M$309,N148),"")</f>
        <v/>
      </c>
      <c r="R148" s="105" t="str">
        <f t="shared" si="24"/>
        <v/>
      </c>
      <c r="S148" s="104" t="str">
        <f t="shared" si="25"/>
        <v/>
      </c>
      <c r="T148" s="100" t="str">
        <f t="shared" si="26"/>
        <v/>
      </c>
      <c r="U148" s="100"/>
      <c r="V148" s="93" t="str">
        <f t="shared" si="19"/>
        <v/>
      </c>
      <c r="W148" s="93" t="str">
        <f>IF(S148&lt;&gt;"",FREQUENCY(S149:S$309,T148),"")</f>
        <v/>
      </c>
      <c r="X148" s="105" t="str">
        <f t="shared" si="27"/>
        <v/>
      </c>
    </row>
    <row r="149" spans="1:24" x14ac:dyDescent="0.2">
      <c r="A149" s="97">
        <f t="shared" si="20"/>
        <v>140</v>
      </c>
      <c r="B149" s="98"/>
      <c r="C149" s="99"/>
      <c r="D149" s="100"/>
      <c r="E149" s="98"/>
      <c r="F149" s="93"/>
      <c r="G149" s="101"/>
      <c r="H149" s="101"/>
      <c r="I149" s="101"/>
      <c r="J149" s="102"/>
      <c r="K149" s="103"/>
      <c r="L149"/>
      <c r="M149" s="104" t="str">
        <f t="shared" si="21"/>
        <v/>
      </c>
      <c r="N149" s="100" t="str">
        <f t="shared" si="22"/>
        <v/>
      </c>
      <c r="O149" s="100"/>
      <c r="P149" s="100" t="str">
        <f t="shared" si="23"/>
        <v/>
      </c>
      <c r="Q149" s="93" t="str">
        <f>IF(M149&lt;&gt;"",FREQUENCY(M150:M$309,N149),"")</f>
        <v/>
      </c>
      <c r="R149" s="105" t="str">
        <f t="shared" si="24"/>
        <v/>
      </c>
      <c r="S149" s="104" t="str">
        <f t="shared" si="25"/>
        <v/>
      </c>
      <c r="T149" s="100" t="str">
        <f t="shared" si="26"/>
        <v/>
      </c>
      <c r="U149" s="100"/>
      <c r="V149" s="93" t="str">
        <f t="shared" si="19"/>
        <v/>
      </c>
      <c r="W149" s="93" t="str">
        <f>IF(S149&lt;&gt;"",FREQUENCY(S150:S$309,T149),"")</f>
        <v/>
      </c>
      <c r="X149" s="105" t="str">
        <f t="shared" si="27"/>
        <v/>
      </c>
    </row>
    <row r="150" spans="1:24" x14ac:dyDescent="0.2">
      <c r="A150" s="97">
        <f t="shared" si="20"/>
        <v>141</v>
      </c>
      <c r="B150" s="98"/>
      <c r="C150" s="99"/>
      <c r="D150" s="100"/>
      <c r="E150" s="98"/>
      <c r="F150" s="93"/>
      <c r="G150" s="101"/>
      <c r="H150" s="101"/>
      <c r="I150" s="101"/>
      <c r="J150" s="102"/>
      <c r="K150" s="103"/>
      <c r="L150"/>
      <c r="M150" s="104" t="str">
        <f t="shared" si="21"/>
        <v/>
      </c>
      <c r="N150" s="100" t="str">
        <f t="shared" si="22"/>
        <v/>
      </c>
      <c r="O150" s="100"/>
      <c r="P150" s="100" t="str">
        <f t="shared" si="23"/>
        <v/>
      </c>
      <c r="Q150" s="93" t="str">
        <f>IF(M150&lt;&gt;"",FREQUENCY(M151:M$309,N150),"")</f>
        <v/>
      </c>
      <c r="R150" s="105" t="str">
        <f t="shared" si="24"/>
        <v/>
      </c>
      <c r="S150" s="104" t="str">
        <f t="shared" si="25"/>
        <v/>
      </c>
      <c r="T150" s="100" t="str">
        <f t="shared" si="26"/>
        <v/>
      </c>
      <c r="U150" s="100"/>
      <c r="V150" s="93" t="str">
        <f t="shared" si="19"/>
        <v/>
      </c>
      <c r="W150" s="93" t="str">
        <f>IF(S150&lt;&gt;"",FREQUENCY(S151:S$309,T150),"")</f>
        <v/>
      </c>
      <c r="X150" s="105" t="str">
        <f t="shared" si="27"/>
        <v/>
      </c>
    </row>
    <row r="151" spans="1:24" x14ac:dyDescent="0.2">
      <c r="A151" s="97">
        <f t="shared" si="20"/>
        <v>142</v>
      </c>
      <c r="B151" s="98"/>
      <c r="C151" s="99"/>
      <c r="D151" s="100"/>
      <c r="E151" s="98"/>
      <c r="F151" s="93"/>
      <c r="G151" s="101"/>
      <c r="H151" s="101"/>
      <c r="I151" s="101"/>
      <c r="J151" s="102"/>
      <c r="K151" s="103"/>
      <c r="L151"/>
      <c r="M151" s="104" t="str">
        <f t="shared" si="21"/>
        <v/>
      </c>
      <c r="N151" s="100" t="str">
        <f t="shared" si="22"/>
        <v/>
      </c>
      <c r="O151" s="100"/>
      <c r="P151" s="100" t="str">
        <f t="shared" si="23"/>
        <v/>
      </c>
      <c r="Q151" s="93" t="str">
        <f>IF(M151&lt;&gt;"",FREQUENCY(M152:M$309,N151),"")</f>
        <v/>
      </c>
      <c r="R151" s="105" t="str">
        <f t="shared" si="24"/>
        <v/>
      </c>
      <c r="S151" s="104" t="str">
        <f t="shared" si="25"/>
        <v/>
      </c>
      <c r="T151" s="100" t="str">
        <f t="shared" si="26"/>
        <v/>
      </c>
      <c r="U151" s="100"/>
      <c r="V151" s="93" t="str">
        <f t="shared" si="19"/>
        <v/>
      </c>
      <c r="W151" s="93" t="str">
        <f>IF(S151&lt;&gt;"",FREQUENCY(S152:S$309,T151),"")</f>
        <v/>
      </c>
      <c r="X151" s="105" t="str">
        <f t="shared" si="27"/>
        <v/>
      </c>
    </row>
    <row r="152" spans="1:24" x14ac:dyDescent="0.2">
      <c r="A152" s="97">
        <f t="shared" si="20"/>
        <v>143</v>
      </c>
      <c r="B152" s="98"/>
      <c r="C152" s="99"/>
      <c r="D152" s="100"/>
      <c r="E152" s="98"/>
      <c r="F152" s="93"/>
      <c r="G152" s="101"/>
      <c r="H152" s="101"/>
      <c r="I152" s="101"/>
      <c r="J152" s="102"/>
      <c r="K152" s="103"/>
      <c r="L152"/>
      <c r="M152" s="104" t="str">
        <f t="shared" si="21"/>
        <v/>
      </c>
      <c r="N152" s="100" t="str">
        <f t="shared" si="22"/>
        <v/>
      </c>
      <c r="O152" s="100"/>
      <c r="P152" s="100" t="str">
        <f t="shared" si="23"/>
        <v/>
      </c>
      <c r="Q152" s="93" t="str">
        <f>IF(M152&lt;&gt;"",FREQUENCY(M153:M$309,N152),"")</f>
        <v/>
      </c>
      <c r="R152" s="105" t="str">
        <f t="shared" si="24"/>
        <v/>
      </c>
      <c r="S152" s="104" t="str">
        <f t="shared" si="25"/>
        <v/>
      </c>
      <c r="T152" s="100" t="str">
        <f t="shared" si="26"/>
        <v/>
      </c>
      <c r="U152" s="100"/>
      <c r="V152" s="93" t="str">
        <f t="shared" si="19"/>
        <v/>
      </c>
      <c r="W152" s="93" t="str">
        <f>IF(S152&lt;&gt;"",FREQUENCY(S153:S$309,T152),"")</f>
        <v/>
      </c>
      <c r="X152" s="105" t="str">
        <f t="shared" si="27"/>
        <v/>
      </c>
    </row>
    <row r="153" spans="1:24" x14ac:dyDescent="0.2">
      <c r="A153" s="97">
        <f t="shared" si="20"/>
        <v>144</v>
      </c>
      <c r="B153" s="98"/>
      <c r="C153" s="99"/>
      <c r="D153" s="100"/>
      <c r="E153" s="98"/>
      <c r="F153" s="93"/>
      <c r="G153" s="101"/>
      <c r="H153" s="101"/>
      <c r="I153" s="101"/>
      <c r="J153" s="102"/>
      <c r="K153" s="103"/>
      <c r="L153"/>
      <c r="M153" s="104" t="str">
        <f t="shared" si="21"/>
        <v/>
      </c>
      <c r="N153" s="100" t="str">
        <f t="shared" si="22"/>
        <v/>
      </c>
      <c r="O153" s="100"/>
      <c r="P153" s="100" t="str">
        <f t="shared" si="23"/>
        <v/>
      </c>
      <c r="Q153" s="93" t="str">
        <f>IF(M153&lt;&gt;"",FREQUENCY(M154:M$309,N153),"")</f>
        <v/>
      </c>
      <c r="R153" s="105" t="str">
        <f t="shared" si="24"/>
        <v/>
      </c>
      <c r="S153" s="104" t="str">
        <f t="shared" si="25"/>
        <v/>
      </c>
      <c r="T153" s="100" t="str">
        <f t="shared" si="26"/>
        <v/>
      </c>
      <c r="U153" s="100"/>
      <c r="V153" s="93" t="str">
        <f t="shared" si="19"/>
        <v/>
      </c>
      <c r="W153" s="93" t="str">
        <f>IF(S153&lt;&gt;"",FREQUENCY(S154:S$309,T153),"")</f>
        <v/>
      </c>
      <c r="X153" s="105" t="str">
        <f t="shared" si="27"/>
        <v/>
      </c>
    </row>
    <row r="154" spans="1:24" x14ac:dyDescent="0.2">
      <c r="A154" s="97">
        <f t="shared" si="20"/>
        <v>145</v>
      </c>
      <c r="B154" s="98"/>
      <c r="C154" s="99"/>
      <c r="D154" s="100"/>
      <c r="E154" s="98"/>
      <c r="F154" s="93"/>
      <c r="G154" s="101"/>
      <c r="H154" s="101"/>
      <c r="I154" s="101"/>
      <c r="J154" s="102"/>
      <c r="K154" s="103"/>
      <c r="L154"/>
      <c r="M154" s="104" t="str">
        <f t="shared" si="21"/>
        <v/>
      </c>
      <c r="N154" s="100" t="str">
        <f t="shared" si="22"/>
        <v/>
      </c>
      <c r="O154" s="100"/>
      <c r="P154" s="100" t="str">
        <f t="shared" si="23"/>
        <v/>
      </c>
      <c r="Q154" s="93" t="str">
        <f>IF(M154&lt;&gt;"",FREQUENCY(M155:M$309,N154),"")</f>
        <v/>
      </c>
      <c r="R154" s="105" t="str">
        <f t="shared" si="24"/>
        <v/>
      </c>
      <c r="S154" s="104" t="str">
        <f t="shared" si="25"/>
        <v/>
      </c>
      <c r="T154" s="100" t="str">
        <f t="shared" si="26"/>
        <v/>
      </c>
      <c r="U154" s="100"/>
      <c r="V154" s="93" t="str">
        <f t="shared" si="19"/>
        <v/>
      </c>
      <c r="W154" s="93" t="str">
        <f>IF(S154&lt;&gt;"",FREQUENCY(S155:S$309,T154),"")</f>
        <v/>
      </c>
      <c r="X154" s="105" t="str">
        <f t="shared" si="27"/>
        <v/>
      </c>
    </row>
    <row r="155" spans="1:24" x14ac:dyDescent="0.2">
      <c r="A155" s="97">
        <f t="shared" si="20"/>
        <v>146</v>
      </c>
      <c r="B155" s="98"/>
      <c r="C155" s="99"/>
      <c r="D155" s="100"/>
      <c r="E155" s="98"/>
      <c r="F155" s="93"/>
      <c r="G155" s="101"/>
      <c r="H155" s="101"/>
      <c r="I155" s="101"/>
      <c r="J155" s="102"/>
      <c r="K155" s="103"/>
      <c r="L155"/>
      <c r="M155" s="104" t="str">
        <f t="shared" si="21"/>
        <v/>
      </c>
      <c r="N155" s="100" t="str">
        <f t="shared" si="22"/>
        <v/>
      </c>
      <c r="O155" s="100"/>
      <c r="P155" s="100" t="str">
        <f t="shared" si="23"/>
        <v/>
      </c>
      <c r="Q155" s="93" t="str">
        <f>IF(M155&lt;&gt;"",FREQUENCY(M156:M$309,N155),"")</f>
        <v/>
      </c>
      <c r="R155" s="105" t="str">
        <f t="shared" si="24"/>
        <v/>
      </c>
      <c r="S155" s="104" t="str">
        <f t="shared" si="25"/>
        <v/>
      </c>
      <c r="T155" s="100" t="str">
        <f t="shared" si="26"/>
        <v/>
      </c>
      <c r="U155" s="100"/>
      <c r="V155" s="93" t="str">
        <f t="shared" si="19"/>
        <v/>
      </c>
      <c r="W155" s="93" t="str">
        <f>IF(S155&lt;&gt;"",FREQUENCY(S156:S$309,T155),"")</f>
        <v/>
      </c>
      <c r="X155" s="105" t="str">
        <f t="shared" si="27"/>
        <v/>
      </c>
    </row>
    <row r="156" spans="1:24" x14ac:dyDescent="0.2">
      <c r="A156" s="97">
        <f t="shared" si="20"/>
        <v>147</v>
      </c>
      <c r="B156" s="98"/>
      <c r="C156" s="99"/>
      <c r="D156" s="100"/>
      <c r="E156" s="98"/>
      <c r="F156" s="93"/>
      <c r="G156" s="101"/>
      <c r="H156" s="101"/>
      <c r="I156" s="101"/>
      <c r="J156" s="102"/>
      <c r="K156" s="103"/>
      <c r="L156"/>
      <c r="M156" s="104" t="str">
        <f t="shared" si="21"/>
        <v/>
      </c>
      <c r="N156" s="100" t="str">
        <f t="shared" si="22"/>
        <v/>
      </c>
      <c r="O156" s="100"/>
      <c r="P156" s="100" t="str">
        <f t="shared" si="23"/>
        <v/>
      </c>
      <c r="Q156" s="93" t="str">
        <f>IF(M156&lt;&gt;"",FREQUENCY(M157:M$309,N156),"")</f>
        <v/>
      </c>
      <c r="R156" s="105" t="str">
        <f t="shared" si="24"/>
        <v/>
      </c>
      <c r="S156" s="104" t="str">
        <f t="shared" si="25"/>
        <v/>
      </c>
      <c r="T156" s="100" t="str">
        <f t="shared" si="26"/>
        <v/>
      </c>
      <c r="U156" s="100"/>
      <c r="V156" s="93" t="str">
        <f t="shared" si="19"/>
        <v/>
      </c>
      <c r="W156" s="93" t="str">
        <f>IF(S156&lt;&gt;"",FREQUENCY(S157:S$309,T156),"")</f>
        <v/>
      </c>
      <c r="X156" s="105" t="str">
        <f t="shared" si="27"/>
        <v/>
      </c>
    </row>
    <row r="157" spans="1:24" x14ac:dyDescent="0.2">
      <c r="A157" s="97">
        <f t="shared" si="20"/>
        <v>148</v>
      </c>
      <c r="B157" s="98"/>
      <c r="C157" s="99"/>
      <c r="D157" s="100"/>
      <c r="E157" s="98"/>
      <c r="F157" s="93"/>
      <c r="G157" s="101"/>
      <c r="H157" s="101"/>
      <c r="I157" s="101"/>
      <c r="J157" s="102"/>
      <c r="K157" s="103"/>
      <c r="L157"/>
      <c r="M157" s="104" t="str">
        <f t="shared" si="21"/>
        <v/>
      </c>
      <c r="N157" s="100" t="str">
        <f t="shared" si="22"/>
        <v/>
      </c>
      <c r="O157" s="100"/>
      <c r="P157" s="100" t="str">
        <f t="shared" si="23"/>
        <v/>
      </c>
      <c r="Q157" s="93" t="str">
        <f>IF(M157&lt;&gt;"",FREQUENCY(M158:M$309,N157),"")</f>
        <v/>
      </c>
      <c r="R157" s="105" t="str">
        <f t="shared" si="24"/>
        <v/>
      </c>
      <c r="S157" s="104" t="str">
        <f t="shared" si="25"/>
        <v/>
      </c>
      <c r="T157" s="100" t="str">
        <f t="shared" si="26"/>
        <v/>
      </c>
      <c r="U157" s="100"/>
      <c r="V157" s="93" t="str">
        <f t="shared" si="19"/>
        <v/>
      </c>
      <c r="W157" s="93" t="str">
        <f>IF(S157&lt;&gt;"",FREQUENCY(S158:S$309,T157),"")</f>
        <v/>
      </c>
      <c r="X157" s="105" t="str">
        <f t="shared" si="27"/>
        <v/>
      </c>
    </row>
    <row r="158" spans="1:24" x14ac:dyDescent="0.2">
      <c r="A158" s="97">
        <f t="shared" si="20"/>
        <v>149</v>
      </c>
      <c r="B158" s="98"/>
      <c r="C158" s="99"/>
      <c r="D158" s="100"/>
      <c r="E158" s="98"/>
      <c r="F158" s="93"/>
      <c r="G158" s="101"/>
      <c r="H158" s="101"/>
      <c r="I158" s="101"/>
      <c r="J158" s="102"/>
      <c r="K158" s="103"/>
      <c r="L158"/>
      <c r="M158" s="104" t="str">
        <f t="shared" si="21"/>
        <v/>
      </c>
      <c r="N158" s="100" t="str">
        <f t="shared" si="22"/>
        <v/>
      </c>
      <c r="O158" s="100"/>
      <c r="P158" s="100" t="str">
        <f t="shared" si="23"/>
        <v/>
      </c>
      <c r="Q158" s="93" t="str">
        <f>IF(M158&lt;&gt;"",FREQUENCY(M159:M$309,N158),"")</f>
        <v/>
      </c>
      <c r="R158" s="105" t="str">
        <f t="shared" si="24"/>
        <v/>
      </c>
      <c r="S158" s="104" t="str">
        <f t="shared" si="25"/>
        <v/>
      </c>
      <c r="T158" s="100" t="str">
        <f t="shared" si="26"/>
        <v/>
      </c>
      <c r="U158" s="100"/>
      <c r="V158" s="93" t="str">
        <f t="shared" si="19"/>
        <v/>
      </c>
      <c r="W158" s="93" t="str">
        <f>IF(S158&lt;&gt;"",FREQUENCY(S159:S$309,T158),"")</f>
        <v/>
      </c>
      <c r="X158" s="105" t="str">
        <f t="shared" si="27"/>
        <v/>
      </c>
    </row>
    <row r="159" spans="1:24" x14ac:dyDescent="0.2">
      <c r="A159" s="97">
        <f t="shared" si="20"/>
        <v>150</v>
      </c>
      <c r="B159" s="98"/>
      <c r="C159" s="99"/>
      <c r="D159" s="100"/>
      <c r="E159" s="98"/>
      <c r="F159" s="93"/>
      <c r="G159" s="101"/>
      <c r="H159" s="101"/>
      <c r="I159" s="101"/>
      <c r="J159" s="102"/>
      <c r="K159" s="103"/>
      <c r="L159"/>
      <c r="M159" s="104" t="str">
        <f t="shared" si="21"/>
        <v/>
      </c>
      <c r="N159" s="100" t="str">
        <f t="shared" si="22"/>
        <v/>
      </c>
      <c r="O159" s="100"/>
      <c r="P159" s="100" t="str">
        <f t="shared" si="23"/>
        <v/>
      </c>
      <c r="Q159" s="93" t="str">
        <f>IF(M159&lt;&gt;"",FREQUENCY(M160:M$309,N159),"")</f>
        <v/>
      </c>
      <c r="R159" s="105" t="str">
        <f t="shared" si="24"/>
        <v/>
      </c>
      <c r="S159" s="104" t="str">
        <f t="shared" si="25"/>
        <v/>
      </c>
      <c r="T159" s="100" t="str">
        <f t="shared" si="26"/>
        <v/>
      </c>
      <c r="U159" s="100"/>
      <c r="V159" s="93" t="str">
        <f t="shared" si="19"/>
        <v/>
      </c>
      <c r="W159" s="93" t="str">
        <f>IF(S159&lt;&gt;"",FREQUENCY(S160:S$309,T159),"")</f>
        <v/>
      </c>
      <c r="X159" s="105" t="str">
        <f t="shared" si="27"/>
        <v/>
      </c>
    </row>
    <row r="160" spans="1:24" x14ac:dyDescent="0.2">
      <c r="A160" s="97">
        <f t="shared" si="20"/>
        <v>151</v>
      </c>
      <c r="B160" s="98"/>
      <c r="C160" s="99"/>
      <c r="D160" s="100"/>
      <c r="E160" s="98"/>
      <c r="F160" s="93"/>
      <c r="G160" s="101"/>
      <c r="H160" s="101"/>
      <c r="I160" s="101"/>
      <c r="J160" s="102"/>
      <c r="K160" s="103"/>
      <c r="L160"/>
      <c r="M160" s="104" t="str">
        <f t="shared" si="21"/>
        <v/>
      </c>
      <c r="N160" s="100" t="str">
        <f t="shared" si="22"/>
        <v/>
      </c>
      <c r="O160" s="100"/>
      <c r="P160" s="100" t="str">
        <f t="shared" si="23"/>
        <v/>
      </c>
      <c r="Q160" s="93" t="str">
        <f>IF(M160&lt;&gt;"",FREQUENCY(M161:M$309,N160),"")</f>
        <v/>
      </c>
      <c r="R160" s="105" t="str">
        <f t="shared" si="24"/>
        <v/>
      </c>
      <c r="S160" s="104" t="str">
        <f t="shared" si="25"/>
        <v/>
      </c>
      <c r="T160" s="100" t="str">
        <f t="shared" si="26"/>
        <v/>
      </c>
      <c r="U160" s="100"/>
      <c r="V160" s="93" t="str">
        <f t="shared" si="19"/>
        <v/>
      </c>
      <c r="W160" s="93" t="str">
        <f>IF(S160&lt;&gt;"",FREQUENCY(S161:S$309,T160),"")</f>
        <v/>
      </c>
      <c r="X160" s="105" t="str">
        <f t="shared" si="27"/>
        <v/>
      </c>
    </row>
    <row r="161" spans="1:24" x14ac:dyDescent="0.2">
      <c r="A161" s="97">
        <f t="shared" si="20"/>
        <v>152</v>
      </c>
      <c r="B161" s="98"/>
      <c r="C161" s="99"/>
      <c r="D161" s="100"/>
      <c r="E161" s="98"/>
      <c r="F161" s="93"/>
      <c r="G161" s="101"/>
      <c r="H161" s="101"/>
      <c r="I161" s="101"/>
      <c r="J161" s="102"/>
      <c r="K161" s="103"/>
      <c r="L161"/>
      <c r="M161" s="104" t="str">
        <f t="shared" si="21"/>
        <v/>
      </c>
      <c r="N161" s="100" t="str">
        <f t="shared" si="22"/>
        <v/>
      </c>
      <c r="O161" s="100"/>
      <c r="P161" s="100" t="str">
        <f t="shared" si="23"/>
        <v/>
      </c>
      <c r="Q161" s="93" t="str">
        <f>IF(M161&lt;&gt;"",FREQUENCY(M162:M$309,N161),"")</f>
        <v/>
      </c>
      <c r="R161" s="105" t="str">
        <f t="shared" si="24"/>
        <v/>
      </c>
      <c r="S161" s="104" t="str">
        <f t="shared" si="25"/>
        <v/>
      </c>
      <c r="T161" s="100" t="str">
        <f t="shared" si="26"/>
        <v/>
      </c>
      <c r="U161" s="100"/>
      <c r="V161" s="93" t="str">
        <f t="shared" si="19"/>
        <v/>
      </c>
      <c r="W161" s="93" t="str">
        <f>IF(S161&lt;&gt;"",FREQUENCY(S162:S$309,T161),"")</f>
        <v/>
      </c>
      <c r="X161" s="105" t="str">
        <f t="shared" si="27"/>
        <v/>
      </c>
    </row>
    <row r="162" spans="1:24" x14ac:dyDescent="0.2">
      <c r="A162" s="97">
        <f t="shared" si="20"/>
        <v>153</v>
      </c>
      <c r="B162" s="98"/>
      <c r="C162" s="99"/>
      <c r="D162" s="100"/>
      <c r="E162" s="98"/>
      <c r="F162" s="93"/>
      <c r="G162" s="101"/>
      <c r="H162" s="101"/>
      <c r="I162" s="101"/>
      <c r="J162" s="102"/>
      <c r="K162" s="103"/>
      <c r="L162"/>
      <c r="M162" s="104" t="str">
        <f t="shared" si="21"/>
        <v/>
      </c>
      <c r="N162" s="100" t="str">
        <f t="shared" si="22"/>
        <v/>
      </c>
      <c r="O162" s="100"/>
      <c r="P162" s="100" t="str">
        <f t="shared" si="23"/>
        <v/>
      </c>
      <c r="Q162" s="93" t="str">
        <f>IF(M162&lt;&gt;"",FREQUENCY(M163:M$309,N162),"")</f>
        <v/>
      </c>
      <c r="R162" s="105" t="str">
        <f t="shared" si="24"/>
        <v/>
      </c>
      <c r="S162" s="104" t="str">
        <f t="shared" si="25"/>
        <v/>
      </c>
      <c r="T162" s="100" t="str">
        <f t="shared" si="26"/>
        <v/>
      </c>
      <c r="U162" s="100"/>
      <c r="V162" s="93" t="str">
        <f t="shared" si="19"/>
        <v/>
      </c>
      <c r="W162" s="93" t="str">
        <f>IF(S162&lt;&gt;"",FREQUENCY(S163:S$309,T162),"")</f>
        <v/>
      </c>
      <c r="X162" s="105" t="str">
        <f t="shared" si="27"/>
        <v/>
      </c>
    </row>
    <row r="163" spans="1:24" x14ac:dyDescent="0.2">
      <c r="A163" s="97">
        <f t="shared" si="20"/>
        <v>154</v>
      </c>
      <c r="B163" s="98"/>
      <c r="C163" s="99"/>
      <c r="D163" s="100"/>
      <c r="E163" s="98"/>
      <c r="F163" s="93"/>
      <c r="G163" s="101"/>
      <c r="H163" s="101"/>
      <c r="I163" s="101"/>
      <c r="J163" s="102"/>
      <c r="K163" s="103"/>
      <c r="L163"/>
      <c r="M163" s="104" t="str">
        <f t="shared" si="21"/>
        <v/>
      </c>
      <c r="N163" s="100" t="str">
        <f t="shared" si="22"/>
        <v/>
      </c>
      <c r="O163" s="100"/>
      <c r="P163" s="100" t="str">
        <f t="shared" si="23"/>
        <v/>
      </c>
      <c r="Q163" s="93" t="str">
        <f>IF(M163&lt;&gt;"",FREQUENCY(M164:M$309,N163),"")</f>
        <v/>
      </c>
      <c r="R163" s="105" t="str">
        <f t="shared" si="24"/>
        <v/>
      </c>
      <c r="S163" s="104" t="str">
        <f t="shared" si="25"/>
        <v/>
      </c>
      <c r="T163" s="100" t="str">
        <f t="shared" si="26"/>
        <v/>
      </c>
      <c r="U163" s="100"/>
      <c r="V163" s="93" t="str">
        <f t="shared" si="19"/>
        <v/>
      </c>
      <c r="W163" s="93" t="str">
        <f>IF(S163&lt;&gt;"",FREQUENCY(S164:S$309,T163),"")</f>
        <v/>
      </c>
      <c r="X163" s="105" t="str">
        <f t="shared" si="27"/>
        <v/>
      </c>
    </row>
    <row r="164" spans="1:24" x14ac:dyDescent="0.2">
      <c r="A164" s="97">
        <f t="shared" si="20"/>
        <v>155</v>
      </c>
      <c r="B164" s="98"/>
      <c r="C164" s="99"/>
      <c r="D164" s="100"/>
      <c r="E164" s="98"/>
      <c r="F164" s="93"/>
      <c r="G164" s="101"/>
      <c r="H164" s="101"/>
      <c r="I164" s="101"/>
      <c r="J164" s="102"/>
      <c r="K164" s="103"/>
      <c r="L164"/>
      <c r="M164" s="104" t="str">
        <f t="shared" si="21"/>
        <v/>
      </c>
      <c r="N164" s="100" t="str">
        <f t="shared" si="22"/>
        <v/>
      </c>
      <c r="O164" s="100"/>
      <c r="P164" s="100" t="str">
        <f t="shared" si="23"/>
        <v/>
      </c>
      <c r="Q164" s="93" t="str">
        <f>IF(M164&lt;&gt;"",FREQUENCY(M165:M$309,N164),"")</f>
        <v/>
      </c>
      <c r="R164" s="105" t="str">
        <f t="shared" si="24"/>
        <v/>
      </c>
      <c r="S164" s="104" t="str">
        <f t="shared" si="25"/>
        <v/>
      </c>
      <c r="T164" s="100" t="str">
        <f t="shared" si="26"/>
        <v/>
      </c>
      <c r="U164" s="100"/>
      <c r="V164" s="93" t="str">
        <f t="shared" si="19"/>
        <v/>
      </c>
      <c r="W164" s="93" t="str">
        <f>IF(S164&lt;&gt;"",FREQUENCY(S165:S$309,T164),"")</f>
        <v/>
      </c>
      <c r="X164" s="105" t="str">
        <f t="shared" si="27"/>
        <v/>
      </c>
    </row>
    <row r="165" spans="1:24" x14ac:dyDescent="0.2">
      <c r="A165" s="97">
        <f t="shared" si="20"/>
        <v>156</v>
      </c>
      <c r="B165" s="98"/>
      <c r="C165" s="99"/>
      <c r="D165" s="100"/>
      <c r="E165" s="98"/>
      <c r="F165" s="93"/>
      <c r="G165" s="101"/>
      <c r="H165" s="101"/>
      <c r="I165" s="101"/>
      <c r="J165" s="102"/>
      <c r="K165" s="103"/>
      <c r="L165"/>
      <c r="M165" s="104" t="str">
        <f t="shared" si="21"/>
        <v/>
      </c>
      <c r="N165" s="100" t="str">
        <f t="shared" si="22"/>
        <v/>
      </c>
      <c r="O165" s="100"/>
      <c r="P165" s="100" t="str">
        <f t="shared" si="23"/>
        <v/>
      </c>
      <c r="Q165" s="93" t="str">
        <f>IF(M165&lt;&gt;"",FREQUENCY(M166:M$309,N165),"")</f>
        <v/>
      </c>
      <c r="R165" s="105" t="str">
        <f t="shared" si="24"/>
        <v/>
      </c>
      <c r="S165" s="104" t="str">
        <f t="shared" si="25"/>
        <v/>
      </c>
      <c r="T165" s="100" t="str">
        <f t="shared" si="26"/>
        <v/>
      </c>
      <c r="U165" s="100"/>
      <c r="V165" s="93" t="str">
        <f t="shared" si="19"/>
        <v/>
      </c>
      <c r="W165" s="93" t="str">
        <f>IF(S165&lt;&gt;"",FREQUENCY(S166:S$309,T165),"")</f>
        <v/>
      </c>
      <c r="X165" s="105" t="str">
        <f t="shared" si="27"/>
        <v/>
      </c>
    </row>
    <row r="166" spans="1:24" x14ac:dyDescent="0.2">
      <c r="A166" s="97">
        <f t="shared" si="20"/>
        <v>157</v>
      </c>
      <c r="B166" s="98"/>
      <c r="C166" s="99"/>
      <c r="D166" s="100"/>
      <c r="E166" s="98"/>
      <c r="F166" s="93"/>
      <c r="G166" s="101"/>
      <c r="H166" s="101"/>
      <c r="I166" s="101"/>
      <c r="J166" s="102"/>
      <c r="K166" s="103"/>
      <c r="L166"/>
      <c r="M166" s="104" t="str">
        <f t="shared" si="21"/>
        <v/>
      </c>
      <c r="N166" s="100" t="str">
        <f t="shared" si="22"/>
        <v/>
      </c>
      <c r="O166" s="100"/>
      <c r="P166" s="100" t="str">
        <f t="shared" si="23"/>
        <v/>
      </c>
      <c r="Q166" s="93" t="str">
        <f>IF(M166&lt;&gt;"",FREQUENCY(M167:M$309,N166),"")</f>
        <v/>
      </c>
      <c r="R166" s="105" t="str">
        <f t="shared" si="24"/>
        <v/>
      </c>
      <c r="S166" s="104" t="str">
        <f t="shared" si="25"/>
        <v/>
      </c>
      <c r="T166" s="100" t="str">
        <f t="shared" si="26"/>
        <v/>
      </c>
      <c r="U166" s="100"/>
      <c r="V166" s="93" t="str">
        <f t="shared" si="19"/>
        <v/>
      </c>
      <c r="W166" s="93" t="str">
        <f>IF(S166&lt;&gt;"",FREQUENCY(S167:S$309,T166),"")</f>
        <v/>
      </c>
      <c r="X166" s="105" t="str">
        <f t="shared" si="27"/>
        <v/>
      </c>
    </row>
    <row r="167" spans="1:24" x14ac:dyDescent="0.2">
      <c r="A167" s="97">
        <f t="shared" si="20"/>
        <v>158</v>
      </c>
      <c r="B167" s="98"/>
      <c r="C167" s="99"/>
      <c r="D167" s="100"/>
      <c r="E167" s="98"/>
      <c r="F167" s="93"/>
      <c r="G167" s="101"/>
      <c r="H167" s="101"/>
      <c r="I167" s="101"/>
      <c r="J167" s="102"/>
      <c r="K167" s="103"/>
      <c r="L167"/>
      <c r="M167" s="104" t="str">
        <f t="shared" si="21"/>
        <v/>
      </c>
      <c r="N167" s="100" t="str">
        <f t="shared" si="22"/>
        <v/>
      </c>
      <c r="O167" s="100"/>
      <c r="P167" s="100" t="str">
        <f t="shared" si="23"/>
        <v/>
      </c>
      <c r="Q167" s="93" t="str">
        <f>IF(M167&lt;&gt;"",FREQUENCY(M168:M$309,N167),"")</f>
        <v/>
      </c>
      <c r="R167" s="105" t="str">
        <f t="shared" si="24"/>
        <v/>
      </c>
      <c r="S167" s="104" t="str">
        <f t="shared" si="25"/>
        <v/>
      </c>
      <c r="T167" s="100" t="str">
        <f t="shared" si="26"/>
        <v/>
      </c>
      <c r="U167" s="100"/>
      <c r="V167" s="93" t="str">
        <f t="shared" si="19"/>
        <v/>
      </c>
      <c r="W167" s="93" t="str">
        <f>IF(S167&lt;&gt;"",FREQUENCY(S168:S$309,T167),"")</f>
        <v/>
      </c>
      <c r="X167" s="105" t="str">
        <f t="shared" si="27"/>
        <v/>
      </c>
    </row>
    <row r="168" spans="1:24" x14ac:dyDescent="0.2">
      <c r="A168" s="97">
        <f t="shared" si="20"/>
        <v>159</v>
      </c>
      <c r="B168" s="98"/>
      <c r="C168" s="99"/>
      <c r="D168" s="100"/>
      <c r="E168" s="98"/>
      <c r="F168" s="93"/>
      <c r="G168" s="101"/>
      <c r="H168" s="101"/>
      <c r="I168" s="101"/>
      <c r="J168" s="102"/>
      <c r="K168" s="103"/>
      <c r="L168"/>
      <c r="M168" s="104" t="str">
        <f t="shared" si="21"/>
        <v/>
      </c>
      <c r="N168" s="100" t="str">
        <f t="shared" si="22"/>
        <v/>
      </c>
      <c r="O168" s="100"/>
      <c r="P168" s="100" t="str">
        <f t="shared" si="23"/>
        <v/>
      </c>
      <c r="Q168" s="93" t="str">
        <f>IF(M168&lt;&gt;"",FREQUENCY(M169:M$309,N168),"")</f>
        <v/>
      </c>
      <c r="R168" s="105" t="str">
        <f t="shared" si="24"/>
        <v/>
      </c>
      <c r="S168" s="104" t="str">
        <f t="shared" si="25"/>
        <v/>
      </c>
      <c r="T168" s="100" t="str">
        <f t="shared" si="26"/>
        <v/>
      </c>
      <c r="U168" s="100"/>
      <c r="V168" s="93" t="str">
        <f t="shared" si="19"/>
        <v/>
      </c>
      <c r="W168" s="93" t="str">
        <f>IF(S168&lt;&gt;"",FREQUENCY(S169:S$309,T168),"")</f>
        <v/>
      </c>
      <c r="X168" s="105" t="str">
        <f t="shared" si="27"/>
        <v/>
      </c>
    </row>
    <row r="169" spans="1:24" x14ac:dyDescent="0.2">
      <c r="A169" s="97">
        <f t="shared" si="20"/>
        <v>160</v>
      </c>
      <c r="B169" s="98"/>
      <c r="C169" s="99"/>
      <c r="D169" s="100"/>
      <c r="E169" s="98"/>
      <c r="F169" s="93"/>
      <c r="G169" s="101"/>
      <c r="H169" s="101"/>
      <c r="I169" s="101"/>
      <c r="J169" s="102"/>
      <c r="K169" s="103"/>
      <c r="L169"/>
      <c r="M169" s="104" t="str">
        <f t="shared" si="21"/>
        <v/>
      </c>
      <c r="N169" s="100" t="str">
        <f t="shared" si="22"/>
        <v/>
      </c>
      <c r="O169" s="100"/>
      <c r="P169" s="100" t="str">
        <f t="shared" si="23"/>
        <v/>
      </c>
      <c r="Q169" s="93" t="str">
        <f>IF(M169&lt;&gt;"",FREQUENCY(M170:M$309,N169),"")</f>
        <v/>
      </c>
      <c r="R169" s="105" t="str">
        <f t="shared" si="24"/>
        <v/>
      </c>
      <c r="S169" s="104" t="str">
        <f t="shared" si="25"/>
        <v/>
      </c>
      <c r="T169" s="100" t="str">
        <f t="shared" si="26"/>
        <v/>
      </c>
      <c r="U169" s="100"/>
      <c r="V169" s="93" t="str">
        <f t="shared" si="19"/>
        <v/>
      </c>
      <c r="W169" s="93" t="str">
        <f>IF(S169&lt;&gt;"",FREQUENCY(S170:S$309,T169),"")</f>
        <v/>
      </c>
      <c r="X169" s="105" t="str">
        <f t="shared" si="27"/>
        <v/>
      </c>
    </row>
    <row r="170" spans="1:24" x14ac:dyDescent="0.2">
      <c r="A170" s="97">
        <f t="shared" si="20"/>
        <v>161</v>
      </c>
      <c r="B170" s="98"/>
      <c r="C170" s="99"/>
      <c r="D170" s="100"/>
      <c r="E170" s="98"/>
      <c r="F170" s="93"/>
      <c r="G170" s="101"/>
      <c r="H170" s="101"/>
      <c r="I170" s="101"/>
      <c r="J170" s="102"/>
      <c r="K170" s="103"/>
      <c r="L170"/>
      <c r="M170" s="104" t="str">
        <f t="shared" si="21"/>
        <v/>
      </c>
      <c r="N170" s="100" t="str">
        <f t="shared" si="22"/>
        <v/>
      </c>
      <c r="O170" s="100"/>
      <c r="P170" s="100" t="str">
        <f t="shared" si="23"/>
        <v/>
      </c>
      <c r="Q170" s="93" t="str">
        <f>IF(M170&lt;&gt;"",FREQUENCY(M171:M$309,N170),"")</f>
        <v/>
      </c>
      <c r="R170" s="105" t="str">
        <f t="shared" si="24"/>
        <v/>
      </c>
      <c r="S170" s="104" t="str">
        <f t="shared" si="25"/>
        <v/>
      </c>
      <c r="T170" s="100" t="str">
        <f t="shared" si="26"/>
        <v/>
      </c>
      <c r="U170" s="100"/>
      <c r="V170" s="93" t="str">
        <f t="shared" si="19"/>
        <v/>
      </c>
      <c r="W170" s="93" t="str">
        <f>IF(S170&lt;&gt;"",FREQUENCY(S171:S$309,T170),"")</f>
        <v/>
      </c>
      <c r="X170" s="105" t="str">
        <f t="shared" si="27"/>
        <v/>
      </c>
    </row>
    <row r="171" spans="1:24" x14ac:dyDescent="0.2">
      <c r="A171" s="97">
        <f t="shared" si="20"/>
        <v>162</v>
      </c>
      <c r="B171" s="98"/>
      <c r="C171" s="99"/>
      <c r="D171" s="100"/>
      <c r="E171" s="98"/>
      <c r="F171" s="93"/>
      <c r="G171" s="101"/>
      <c r="H171" s="101"/>
      <c r="I171" s="101"/>
      <c r="J171" s="102"/>
      <c r="K171" s="103"/>
      <c r="L171"/>
      <c r="M171" s="104" t="str">
        <f t="shared" si="21"/>
        <v/>
      </c>
      <c r="N171" s="100" t="str">
        <f t="shared" si="22"/>
        <v/>
      </c>
      <c r="O171" s="100"/>
      <c r="P171" s="100" t="str">
        <f t="shared" si="23"/>
        <v/>
      </c>
      <c r="Q171" s="93" t="str">
        <f>IF(M171&lt;&gt;"",FREQUENCY(M172:M$309,N171),"")</f>
        <v/>
      </c>
      <c r="R171" s="105" t="str">
        <f t="shared" si="24"/>
        <v/>
      </c>
      <c r="S171" s="104" t="str">
        <f t="shared" si="25"/>
        <v/>
      </c>
      <c r="T171" s="100" t="str">
        <f t="shared" si="26"/>
        <v/>
      </c>
      <c r="U171" s="100"/>
      <c r="V171" s="93" t="str">
        <f t="shared" si="19"/>
        <v/>
      </c>
      <c r="W171" s="93" t="str">
        <f>IF(S171&lt;&gt;"",FREQUENCY(S172:S$309,T171),"")</f>
        <v/>
      </c>
      <c r="X171" s="105" t="str">
        <f t="shared" si="27"/>
        <v/>
      </c>
    </row>
    <row r="172" spans="1:24" x14ac:dyDescent="0.2">
      <c r="A172" s="97">
        <f t="shared" si="20"/>
        <v>163</v>
      </c>
      <c r="B172" s="98"/>
      <c r="C172" s="99"/>
      <c r="D172" s="100"/>
      <c r="E172" s="98"/>
      <c r="F172" s="93"/>
      <c r="G172" s="101"/>
      <c r="H172" s="101"/>
      <c r="I172" s="101"/>
      <c r="J172" s="102"/>
      <c r="K172" s="103"/>
      <c r="L172"/>
      <c r="M172" s="104" t="str">
        <f t="shared" si="21"/>
        <v/>
      </c>
      <c r="N172" s="100" t="str">
        <f t="shared" si="22"/>
        <v/>
      </c>
      <c r="O172" s="100"/>
      <c r="P172" s="100" t="str">
        <f t="shared" si="23"/>
        <v/>
      </c>
      <c r="Q172" s="93" t="str">
        <f>IF(M172&lt;&gt;"",FREQUENCY(M173:M$309,N172),"")</f>
        <v/>
      </c>
      <c r="R172" s="105" t="str">
        <f t="shared" si="24"/>
        <v/>
      </c>
      <c r="S172" s="104" t="str">
        <f t="shared" si="25"/>
        <v/>
      </c>
      <c r="T172" s="100" t="str">
        <f t="shared" si="26"/>
        <v/>
      </c>
      <c r="U172" s="100"/>
      <c r="V172" s="93" t="str">
        <f t="shared" si="19"/>
        <v/>
      </c>
      <c r="W172" s="93" t="str">
        <f>IF(S172&lt;&gt;"",FREQUENCY(S173:S$309,T172),"")</f>
        <v/>
      </c>
      <c r="X172" s="105" t="str">
        <f t="shared" si="27"/>
        <v/>
      </c>
    </row>
    <row r="173" spans="1:24" x14ac:dyDescent="0.2">
      <c r="A173" s="97">
        <f t="shared" si="20"/>
        <v>164</v>
      </c>
      <c r="B173" s="98"/>
      <c r="C173" s="99"/>
      <c r="D173" s="100"/>
      <c r="E173" s="98"/>
      <c r="F173" s="93"/>
      <c r="G173" s="101"/>
      <c r="H173" s="101"/>
      <c r="I173" s="101"/>
      <c r="J173" s="102"/>
      <c r="K173" s="103"/>
      <c r="L173"/>
      <c r="M173" s="104" t="str">
        <f t="shared" si="21"/>
        <v/>
      </c>
      <c r="N173" s="100" t="str">
        <f t="shared" si="22"/>
        <v/>
      </c>
      <c r="O173" s="100"/>
      <c r="P173" s="100" t="str">
        <f t="shared" si="23"/>
        <v/>
      </c>
      <c r="Q173" s="93" t="str">
        <f>IF(M173&lt;&gt;"",FREQUENCY(M174:M$309,N173),"")</f>
        <v/>
      </c>
      <c r="R173" s="105" t="str">
        <f t="shared" si="24"/>
        <v/>
      </c>
      <c r="S173" s="104" t="str">
        <f t="shared" si="25"/>
        <v/>
      </c>
      <c r="T173" s="100" t="str">
        <f t="shared" si="26"/>
        <v/>
      </c>
      <c r="U173" s="100"/>
      <c r="V173" s="93" t="str">
        <f t="shared" si="19"/>
        <v/>
      </c>
      <c r="W173" s="93" t="str">
        <f>IF(S173&lt;&gt;"",FREQUENCY(S174:S$309,T173),"")</f>
        <v/>
      </c>
      <c r="X173" s="105" t="str">
        <f t="shared" si="27"/>
        <v/>
      </c>
    </row>
    <row r="174" spans="1:24" x14ac:dyDescent="0.2">
      <c r="A174" s="97">
        <f t="shared" si="20"/>
        <v>165</v>
      </c>
      <c r="B174" s="98"/>
      <c r="C174" s="99"/>
      <c r="D174" s="100"/>
      <c r="E174" s="98"/>
      <c r="F174" s="93"/>
      <c r="G174" s="101"/>
      <c r="H174" s="101"/>
      <c r="I174" s="101"/>
      <c r="J174" s="102"/>
      <c r="K174" s="103"/>
      <c r="L174"/>
      <c r="M174" s="104" t="str">
        <f t="shared" si="21"/>
        <v/>
      </c>
      <c r="N174" s="100" t="str">
        <f t="shared" si="22"/>
        <v/>
      </c>
      <c r="O174" s="100"/>
      <c r="P174" s="100" t="str">
        <f t="shared" si="23"/>
        <v/>
      </c>
      <c r="Q174" s="93" t="str">
        <f>IF(M174&lt;&gt;"",FREQUENCY(M175:M$309,N174),"")</f>
        <v/>
      </c>
      <c r="R174" s="105" t="str">
        <f t="shared" si="24"/>
        <v/>
      </c>
      <c r="S174" s="104" t="str">
        <f t="shared" si="25"/>
        <v/>
      </c>
      <c r="T174" s="100" t="str">
        <f t="shared" si="26"/>
        <v/>
      </c>
      <c r="U174" s="100"/>
      <c r="V174" s="93" t="str">
        <f t="shared" si="19"/>
        <v/>
      </c>
      <c r="W174" s="93" t="str">
        <f>IF(S174&lt;&gt;"",FREQUENCY(S175:S$309,T174),"")</f>
        <v/>
      </c>
      <c r="X174" s="105" t="str">
        <f t="shared" si="27"/>
        <v/>
      </c>
    </row>
    <row r="175" spans="1:24" x14ac:dyDescent="0.2">
      <c r="A175" s="97">
        <f t="shared" si="20"/>
        <v>166</v>
      </c>
      <c r="B175" s="98"/>
      <c r="C175" s="99"/>
      <c r="D175" s="100"/>
      <c r="E175" s="98"/>
      <c r="F175" s="93"/>
      <c r="G175" s="101"/>
      <c r="H175" s="101"/>
      <c r="I175" s="101"/>
      <c r="J175" s="102"/>
      <c r="K175" s="103"/>
      <c r="L175"/>
      <c r="M175" s="104" t="str">
        <f t="shared" si="21"/>
        <v/>
      </c>
      <c r="N175" s="100" t="str">
        <f t="shared" si="22"/>
        <v/>
      </c>
      <c r="O175" s="100"/>
      <c r="P175" s="100" t="str">
        <f t="shared" si="23"/>
        <v/>
      </c>
      <c r="Q175" s="93" t="str">
        <f>IF(M175&lt;&gt;"",FREQUENCY(M176:M$309,N175),"")</f>
        <v/>
      </c>
      <c r="R175" s="105" t="str">
        <f t="shared" si="24"/>
        <v/>
      </c>
      <c r="S175" s="104" t="str">
        <f t="shared" si="25"/>
        <v/>
      </c>
      <c r="T175" s="100" t="str">
        <f t="shared" si="26"/>
        <v/>
      </c>
      <c r="U175" s="100"/>
      <c r="V175" s="93" t="str">
        <f t="shared" si="19"/>
        <v/>
      </c>
      <c r="W175" s="93" t="str">
        <f>IF(S175&lt;&gt;"",FREQUENCY(S176:S$309,T175),"")</f>
        <v/>
      </c>
      <c r="X175" s="105" t="str">
        <f t="shared" si="27"/>
        <v/>
      </c>
    </row>
    <row r="176" spans="1:24" x14ac:dyDescent="0.2">
      <c r="A176" s="97">
        <f t="shared" si="20"/>
        <v>167</v>
      </c>
      <c r="B176" s="98"/>
      <c r="C176" s="99"/>
      <c r="D176" s="100"/>
      <c r="E176" s="98"/>
      <c r="F176" s="93"/>
      <c r="G176" s="101"/>
      <c r="H176" s="101"/>
      <c r="I176" s="101"/>
      <c r="J176" s="102"/>
      <c r="K176" s="103"/>
      <c r="L176"/>
      <c r="M176" s="104" t="str">
        <f t="shared" si="21"/>
        <v/>
      </c>
      <c r="N176" s="100" t="str">
        <f t="shared" si="22"/>
        <v/>
      </c>
      <c r="O176" s="100"/>
      <c r="P176" s="100" t="str">
        <f t="shared" si="23"/>
        <v/>
      </c>
      <c r="Q176" s="93" t="str">
        <f>IF(M176&lt;&gt;"",FREQUENCY(M177:M$309,N176),"")</f>
        <v/>
      </c>
      <c r="R176" s="105" t="str">
        <f t="shared" si="24"/>
        <v/>
      </c>
      <c r="S176" s="104" t="str">
        <f t="shared" si="25"/>
        <v/>
      </c>
      <c r="T176" s="100" t="str">
        <f t="shared" si="26"/>
        <v/>
      </c>
      <c r="U176" s="100"/>
      <c r="V176" s="93" t="str">
        <f t="shared" si="19"/>
        <v/>
      </c>
      <c r="W176" s="93" t="str">
        <f>IF(S176&lt;&gt;"",FREQUENCY(S177:S$309,T176),"")</f>
        <v/>
      </c>
      <c r="X176" s="105" t="str">
        <f t="shared" si="27"/>
        <v/>
      </c>
    </row>
    <row r="177" spans="1:24" x14ac:dyDescent="0.2">
      <c r="A177" s="97">
        <f t="shared" si="20"/>
        <v>168</v>
      </c>
      <c r="B177" s="98"/>
      <c r="C177" s="99"/>
      <c r="D177" s="100"/>
      <c r="E177" s="98"/>
      <c r="F177" s="93"/>
      <c r="G177" s="101"/>
      <c r="H177" s="101"/>
      <c r="I177" s="101"/>
      <c r="J177" s="102"/>
      <c r="K177" s="103"/>
      <c r="L177"/>
      <c r="M177" s="104" t="str">
        <f t="shared" si="21"/>
        <v/>
      </c>
      <c r="N177" s="100" t="str">
        <f t="shared" si="22"/>
        <v/>
      </c>
      <c r="O177" s="100"/>
      <c r="P177" s="100" t="str">
        <f t="shared" si="23"/>
        <v/>
      </c>
      <c r="Q177" s="93" t="str">
        <f>IF(M177&lt;&gt;"",FREQUENCY(M178:M$309,N177),"")</f>
        <v/>
      </c>
      <c r="R177" s="105" t="str">
        <f t="shared" si="24"/>
        <v/>
      </c>
      <c r="S177" s="104" t="str">
        <f t="shared" si="25"/>
        <v/>
      </c>
      <c r="T177" s="100" t="str">
        <f t="shared" si="26"/>
        <v/>
      </c>
      <c r="U177" s="100"/>
      <c r="V177" s="93" t="str">
        <f t="shared" si="19"/>
        <v/>
      </c>
      <c r="W177" s="93" t="str">
        <f>IF(S177&lt;&gt;"",FREQUENCY(S178:S$309,T177),"")</f>
        <v/>
      </c>
      <c r="X177" s="105" t="str">
        <f t="shared" si="27"/>
        <v/>
      </c>
    </row>
    <row r="178" spans="1:24" x14ac:dyDescent="0.2">
      <c r="A178" s="97">
        <f t="shared" si="20"/>
        <v>169</v>
      </c>
      <c r="B178" s="98"/>
      <c r="C178" s="99"/>
      <c r="D178" s="100"/>
      <c r="E178" s="98"/>
      <c r="F178" s="93"/>
      <c r="G178" s="101"/>
      <c r="H178" s="101"/>
      <c r="I178" s="101"/>
      <c r="J178" s="102"/>
      <c r="K178" s="103"/>
      <c r="L178"/>
      <c r="M178" s="104" t="str">
        <f t="shared" si="21"/>
        <v/>
      </c>
      <c r="N178" s="100" t="str">
        <f t="shared" si="22"/>
        <v/>
      </c>
      <c r="O178" s="100"/>
      <c r="P178" s="100" t="str">
        <f t="shared" si="23"/>
        <v/>
      </c>
      <c r="Q178" s="93" t="str">
        <f>IF(M178&lt;&gt;"",FREQUENCY(M179:M$309,N178),"")</f>
        <v/>
      </c>
      <c r="R178" s="105" t="str">
        <f t="shared" si="24"/>
        <v/>
      </c>
      <c r="S178" s="104" t="str">
        <f t="shared" si="25"/>
        <v/>
      </c>
      <c r="T178" s="100" t="str">
        <f t="shared" si="26"/>
        <v/>
      </c>
      <c r="U178" s="100"/>
      <c r="V178" s="93" t="str">
        <f t="shared" si="19"/>
        <v/>
      </c>
      <c r="W178" s="93" t="str">
        <f>IF(S178&lt;&gt;"",FREQUENCY(S179:S$309,T178),"")</f>
        <v/>
      </c>
      <c r="X178" s="105" t="str">
        <f t="shared" si="27"/>
        <v/>
      </c>
    </row>
    <row r="179" spans="1:24" x14ac:dyDescent="0.2">
      <c r="A179" s="97">
        <f t="shared" si="20"/>
        <v>170</v>
      </c>
      <c r="B179" s="98"/>
      <c r="C179" s="99"/>
      <c r="D179" s="100"/>
      <c r="E179" s="98"/>
      <c r="F179" s="93"/>
      <c r="G179" s="101"/>
      <c r="H179" s="101"/>
      <c r="I179" s="101"/>
      <c r="J179" s="102"/>
      <c r="K179" s="103"/>
      <c r="L179"/>
      <c r="M179" s="104" t="str">
        <f t="shared" si="21"/>
        <v/>
      </c>
      <c r="N179" s="100" t="str">
        <f t="shared" si="22"/>
        <v/>
      </c>
      <c r="O179" s="100"/>
      <c r="P179" s="100" t="str">
        <f t="shared" si="23"/>
        <v/>
      </c>
      <c r="Q179" s="93" t="str">
        <f>IF(M179&lt;&gt;"",FREQUENCY(M180:M$309,N179),"")</f>
        <v/>
      </c>
      <c r="R179" s="105" t="str">
        <f t="shared" si="24"/>
        <v/>
      </c>
      <c r="S179" s="104" t="str">
        <f t="shared" si="25"/>
        <v/>
      </c>
      <c r="T179" s="100" t="str">
        <f t="shared" si="26"/>
        <v/>
      </c>
      <c r="U179" s="100"/>
      <c r="V179" s="93" t="str">
        <f t="shared" si="19"/>
        <v/>
      </c>
      <c r="W179" s="93" t="str">
        <f>IF(S179&lt;&gt;"",FREQUENCY(S180:S$309,T179),"")</f>
        <v/>
      </c>
      <c r="X179" s="105" t="str">
        <f t="shared" si="27"/>
        <v/>
      </c>
    </row>
    <row r="180" spans="1:24" x14ac:dyDescent="0.2">
      <c r="A180" s="97">
        <f t="shared" si="20"/>
        <v>171</v>
      </c>
      <c r="B180" s="98"/>
      <c r="C180" s="99"/>
      <c r="D180" s="100"/>
      <c r="E180" s="98"/>
      <c r="F180" s="93"/>
      <c r="G180" s="101"/>
      <c r="H180" s="101"/>
      <c r="I180" s="101"/>
      <c r="J180" s="102"/>
      <c r="K180" s="103"/>
      <c r="L180"/>
      <c r="M180" s="104" t="str">
        <f t="shared" si="21"/>
        <v/>
      </c>
      <c r="N180" s="100" t="str">
        <f t="shared" si="22"/>
        <v/>
      </c>
      <c r="O180" s="100"/>
      <c r="P180" s="100" t="str">
        <f t="shared" si="23"/>
        <v/>
      </c>
      <c r="Q180" s="93" t="str">
        <f>IF(M180&lt;&gt;"",FREQUENCY(M181:M$309,N180),"")</f>
        <v/>
      </c>
      <c r="R180" s="105" t="str">
        <f t="shared" si="24"/>
        <v/>
      </c>
      <c r="S180" s="104" t="str">
        <f t="shared" si="25"/>
        <v/>
      </c>
      <c r="T180" s="100" t="str">
        <f t="shared" si="26"/>
        <v/>
      </c>
      <c r="U180" s="100"/>
      <c r="V180" s="93" t="str">
        <f t="shared" si="19"/>
        <v/>
      </c>
      <c r="W180" s="93" t="str">
        <f>IF(S180&lt;&gt;"",FREQUENCY(S181:S$309,T180),"")</f>
        <v/>
      </c>
      <c r="X180" s="105" t="str">
        <f t="shared" si="27"/>
        <v/>
      </c>
    </row>
    <row r="181" spans="1:24" x14ac:dyDescent="0.2">
      <c r="A181" s="97">
        <f t="shared" si="20"/>
        <v>172</v>
      </c>
      <c r="B181" s="98"/>
      <c r="C181" s="99"/>
      <c r="D181" s="100"/>
      <c r="E181" s="98"/>
      <c r="F181" s="93"/>
      <c r="G181" s="101"/>
      <c r="H181" s="101"/>
      <c r="I181" s="101"/>
      <c r="J181" s="102"/>
      <c r="K181" s="103"/>
      <c r="L181"/>
      <c r="M181" s="104" t="str">
        <f t="shared" si="21"/>
        <v/>
      </c>
      <c r="N181" s="100" t="str">
        <f t="shared" si="22"/>
        <v/>
      </c>
      <c r="O181" s="100"/>
      <c r="P181" s="100" t="str">
        <f t="shared" si="23"/>
        <v/>
      </c>
      <c r="Q181" s="93" t="str">
        <f>IF(M181&lt;&gt;"",FREQUENCY(M182:M$309,N181),"")</f>
        <v/>
      </c>
      <c r="R181" s="105" t="str">
        <f t="shared" si="24"/>
        <v/>
      </c>
      <c r="S181" s="104" t="str">
        <f t="shared" si="25"/>
        <v/>
      </c>
      <c r="T181" s="100" t="str">
        <f t="shared" si="26"/>
        <v/>
      </c>
      <c r="U181" s="100"/>
      <c r="V181" s="93" t="str">
        <f t="shared" si="19"/>
        <v/>
      </c>
      <c r="W181" s="93" t="str">
        <f>IF(S181&lt;&gt;"",FREQUENCY(S182:S$309,T181),"")</f>
        <v/>
      </c>
      <c r="X181" s="105" t="str">
        <f t="shared" si="27"/>
        <v/>
      </c>
    </row>
    <row r="182" spans="1:24" x14ac:dyDescent="0.2">
      <c r="A182" s="97">
        <f t="shared" si="20"/>
        <v>173</v>
      </c>
      <c r="B182" s="98"/>
      <c r="C182" s="99"/>
      <c r="D182" s="100"/>
      <c r="E182" s="98"/>
      <c r="F182" s="93"/>
      <c r="G182" s="101"/>
      <c r="H182" s="101"/>
      <c r="I182" s="101"/>
      <c r="J182" s="102"/>
      <c r="K182" s="103"/>
      <c r="L182"/>
      <c r="M182" s="104" t="str">
        <f t="shared" si="21"/>
        <v/>
      </c>
      <c r="N182" s="100" t="str">
        <f t="shared" si="22"/>
        <v/>
      </c>
      <c r="O182" s="100"/>
      <c r="P182" s="100" t="str">
        <f t="shared" si="23"/>
        <v/>
      </c>
      <c r="Q182" s="93" t="str">
        <f>IF(M182&lt;&gt;"",FREQUENCY(M183:M$309,N182),"")</f>
        <v/>
      </c>
      <c r="R182" s="105" t="str">
        <f t="shared" si="24"/>
        <v/>
      </c>
      <c r="S182" s="104" t="str">
        <f t="shared" si="25"/>
        <v/>
      </c>
      <c r="T182" s="100" t="str">
        <f t="shared" si="26"/>
        <v/>
      </c>
      <c r="U182" s="100"/>
      <c r="V182" s="93" t="str">
        <f t="shared" si="19"/>
        <v/>
      </c>
      <c r="W182" s="93" t="str">
        <f>IF(S182&lt;&gt;"",FREQUENCY(S183:S$309,T182),"")</f>
        <v/>
      </c>
      <c r="X182" s="105" t="str">
        <f t="shared" si="27"/>
        <v/>
      </c>
    </row>
    <row r="183" spans="1:24" x14ac:dyDescent="0.2">
      <c r="A183" s="97">
        <f t="shared" si="20"/>
        <v>174</v>
      </c>
      <c r="B183" s="98"/>
      <c r="C183" s="99"/>
      <c r="D183" s="100"/>
      <c r="E183" s="98"/>
      <c r="F183" s="93"/>
      <c r="G183" s="101"/>
      <c r="H183" s="101"/>
      <c r="I183" s="101"/>
      <c r="J183" s="102"/>
      <c r="K183" s="103"/>
      <c r="L183"/>
      <c r="M183" s="104" t="str">
        <f t="shared" si="21"/>
        <v/>
      </c>
      <c r="N183" s="100" t="str">
        <f t="shared" si="22"/>
        <v/>
      </c>
      <c r="O183" s="100"/>
      <c r="P183" s="100" t="str">
        <f t="shared" si="23"/>
        <v/>
      </c>
      <c r="Q183" s="93" t="str">
        <f>IF(M183&lt;&gt;"",FREQUENCY(M184:M$309,N183),"")</f>
        <v/>
      </c>
      <c r="R183" s="105" t="str">
        <f t="shared" si="24"/>
        <v/>
      </c>
      <c r="S183" s="104" t="str">
        <f t="shared" si="25"/>
        <v/>
      </c>
      <c r="T183" s="100" t="str">
        <f t="shared" si="26"/>
        <v/>
      </c>
      <c r="U183" s="100"/>
      <c r="V183" s="93" t="str">
        <f t="shared" si="19"/>
        <v/>
      </c>
      <c r="W183" s="93" t="str">
        <f>IF(S183&lt;&gt;"",FREQUENCY(S184:S$309,T183),"")</f>
        <v/>
      </c>
      <c r="X183" s="105" t="str">
        <f t="shared" si="27"/>
        <v/>
      </c>
    </row>
    <row r="184" spans="1:24" x14ac:dyDescent="0.2">
      <c r="A184" s="97">
        <f t="shared" si="20"/>
        <v>175</v>
      </c>
      <c r="B184" s="98"/>
      <c r="C184" s="99"/>
      <c r="D184" s="100"/>
      <c r="E184" s="98"/>
      <c r="F184" s="93"/>
      <c r="G184" s="101"/>
      <c r="H184" s="101"/>
      <c r="I184" s="101"/>
      <c r="J184" s="102"/>
      <c r="K184" s="103"/>
      <c r="L184"/>
      <c r="M184" s="104" t="str">
        <f t="shared" si="21"/>
        <v/>
      </c>
      <c r="N184" s="100" t="str">
        <f t="shared" si="22"/>
        <v/>
      </c>
      <c r="O184" s="100"/>
      <c r="P184" s="100" t="str">
        <f t="shared" si="23"/>
        <v/>
      </c>
      <c r="Q184" s="93" t="str">
        <f>IF(M184&lt;&gt;"",FREQUENCY(M185:M$309,N184),"")</f>
        <v/>
      </c>
      <c r="R184" s="105" t="str">
        <f t="shared" si="24"/>
        <v/>
      </c>
      <c r="S184" s="104" t="str">
        <f t="shared" si="25"/>
        <v/>
      </c>
      <c r="T184" s="100" t="str">
        <f t="shared" si="26"/>
        <v/>
      </c>
      <c r="U184" s="100"/>
      <c r="V184" s="93" t="str">
        <f t="shared" si="19"/>
        <v/>
      </c>
      <c r="W184" s="93" t="str">
        <f>IF(S184&lt;&gt;"",FREQUENCY(S185:S$309,T184),"")</f>
        <v/>
      </c>
      <c r="X184" s="105" t="str">
        <f t="shared" si="27"/>
        <v/>
      </c>
    </row>
    <row r="185" spans="1:24" x14ac:dyDescent="0.2">
      <c r="A185" s="97">
        <f t="shared" si="20"/>
        <v>176</v>
      </c>
      <c r="B185" s="98"/>
      <c r="C185" s="99"/>
      <c r="D185" s="100"/>
      <c r="E185" s="98"/>
      <c r="F185" s="93"/>
      <c r="G185" s="101"/>
      <c r="H185" s="101"/>
      <c r="I185" s="101"/>
      <c r="J185" s="102"/>
      <c r="K185" s="103"/>
      <c r="L185"/>
      <c r="M185" s="104" t="str">
        <f t="shared" si="21"/>
        <v/>
      </c>
      <c r="N185" s="100" t="str">
        <f t="shared" si="22"/>
        <v/>
      </c>
      <c r="O185" s="100"/>
      <c r="P185" s="100" t="str">
        <f t="shared" si="23"/>
        <v/>
      </c>
      <c r="Q185" s="93" t="str">
        <f>IF(M185&lt;&gt;"",FREQUENCY(M186:M$309,N185),"")</f>
        <v/>
      </c>
      <c r="R185" s="105" t="str">
        <f t="shared" si="24"/>
        <v/>
      </c>
      <c r="S185" s="104" t="str">
        <f t="shared" si="25"/>
        <v/>
      </c>
      <c r="T185" s="100" t="str">
        <f t="shared" si="26"/>
        <v/>
      </c>
      <c r="U185" s="100"/>
      <c r="V185" s="93" t="str">
        <f t="shared" si="19"/>
        <v/>
      </c>
      <c r="W185" s="93" t="str">
        <f>IF(S185&lt;&gt;"",FREQUENCY(S186:S$309,T185),"")</f>
        <v/>
      </c>
      <c r="X185" s="105" t="str">
        <f t="shared" si="27"/>
        <v/>
      </c>
    </row>
    <row r="186" spans="1:24" x14ac:dyDescent="0.2">
      <c r="A186" s="97">
        <f t="shared" si="20"/>
        <v>177</v>
      </c>
      <c r="B186" s="98"/>
      <c r="C186" s="99"/>
      <c r="D186" s="100"/>
      <c r="E186" s="98"/>
      <c r="F186" s="93"/>
      <c r="G186" s="101"/>
      <c r="H186" s="101"/>
      <c r="I186" s="101"/>
      <c r="J186" s="102"/>
      <c r="K186" s="103"/>
      <c r="L186"/>
      <c r="M186" s="104" t="str">
        <f t="shared" si="21"/>
        <v/>
      </c>
      <c r="N186" s="100" t="str">
        <f t="shared" si="22"/>
        <v/>
      </c>
      <c r="O186" s="100"/>
      <c r="P186" s="100" t="str">
        <f t="shared" si="23"/>
        <v/>
      </c>
      <c r="Q186" s="93" t="str">
        <f>IF(M186&lt;&gt;"",FREQUENCY(M187:M$309,N186),"")</f>
        <v/>
      </c>
      <c r="R186" s="105" t="str">
        <f t="shared" si="24"/>
        <v/>
      </c>
      <c r="S186" s="104" t="str">
        <f t="shared" si="25"/>
        <v/>
      </c>
      <c r="T186" s="100" t="str">
        <f t="shared" si="26"/>
        <v/>
      </c>
      <c r="U186" s="100"/>
      <c r="V186" s="93" t="str">
        <f t="shared" si="19"/>
        <v/>
      </c>
      <c r="W186" s="93" t="str">
        <f>IF(S186&lt;&gt;"",FREQUENCY(S187:S$309,T186),"")</f>
        <v/>
      </c>
      <c r="X186" s="105" t="str">
        <f t="shared" si="27"/>
        <v/>
      </c>
    </row>
    <row r="187" spans="1:24" x14ac:dyDescent="0.2">
      <c r="A187" s="97">
        <f t="shared" si="20"/>
        <v>178</v>
      </c>
      <c r="B187" s="98"/>
      <c r="C187" s="99"/>
      <c r="D187" s="100"/>
      <c r="E187" s="98"/>
      <c r="F187" s="93"/>
      <c r="G187" s="101"/>
      <c r="H187" s="101"/>
      <c r="I187" s="101"/>
      <c r="J187" s="102"/>
      <c r="K187" s="103"/>
      <c r="L187"/>
      <c r="M187" s="104" t="str">
        <f t="shared" si="21"/>
        <v/>
      </c>
      <c r="N187" s="100" t="str">
        <f t="shared" si="22"/>
        <v/>
      </c>
      <c r="O187" s="100"/>
      <c r="P187" s="100" t="str">
        <f t="shared" si="23"/>
        <v/>
      </c>
      <c r="Q187" s="93" t="str">
        <f>IF(M187&lt;&gt;"",FREQUENCY(M188:M$309,N187),"")</f>
        <v/>
      </c>
      <c r="R187" s="105" t="str">
        <f t="shared" si="24"/>
        <v/>
      </c>
      <c r="S187" s="104" t="str">
        <f t="shared" si="25"/>
        <v/>
      </c>
      <c r="T187" s="100" t="str">
        <f t="shared" si="26"/>
        <v/>
      </c>
      <c r="U187" s="100"/>
      <c r="V187" s="93" t="str">
        <f t="shared" si="19"/>
        <v/>
      </c>
      <c r="W187" s="93" t="str">
        <f>IF(S187&lt;&gt;"",FREQUENCY(S188:S$309,T187),"")</f>
        <v/>
      </c>
      <c r="X187" s="105" t="str">
        <f t="shared" si="27"/>
        <v/>
      </c>
    </row>
    <row r="188" spans="1:24" x14ac:dyDescent="0.2">
      <c r="A188" s="97">
        <f t="shared" si="20"/>
        <v>179</v>
      </c>
      <c r="B188" s="98"/>
      <c r="C188" s="99"/>
      <c r="D188" s="100"/>
      <c r="E188" s="98"/>
      <c r="F188" s="93"/>
      <c r="G188" s="101"/>
      <c r="H188" s="101"/>
      <c r="I188" s="101"/>
      <c r="J188" s="102"/>
      <c r="K188" s="103"/>
      <c r="L188"/>
      <c r="M188" s="104" t="str">
        <f t="shared" si="21"/>
        <v/>
      </c>
      <c r="N188" s="100" t="str">
        <f t="shared" si="22"/>
        <v/>
      </c>
      <c r="O188" s="100"/>
      <c r="P188" s="100" t="str">
        <f t="shared" si="23"/>
        <v/>
      </c>
      <c r="Q188" s="93" t="str">
        <f>IF(M188&lt;&gt;"",FREQUENCY(M189:M$309,N188),"")</f>
        <v/>
      </c>
      <c r="R188" s="105" t="str">
        <f t="shared" si="24"/>
        <v/>
      </c>
      <c r="S188" s="104" t="str">
        <f t="shared" si="25"/>
        <v/>
      </c>
      <c r="T188" s="100" t="str">
        <f t="shared" si="26"/>
        <v/>
      </c>
      <c r="U188" s="100"/>
      <c r="V188" s="93" t="str">
        <f t="shared" si="19"/>
        <v/>
      </c>
      <c r="W188" s="93" t="str">
        <f>IF(S188&lt;&gt;"",FREQUENCY(S189:S$309,T188),"")</f>
        <v/>
      </c>
      <c r="X188" s="105" t="str">
        <f t="shared" si="27"/>
        <v/>
      </c>
    </row>
    <row r="189" spans="1:24" x14ac:dyDescent="0.2">
      <c r="A189" s="97">
        <f t="shared" si="20"/>
        <v>180</v>
      </c>
      <c r="B189" s="98"/>
      <c r="C189" s="99"/>
      <c r="D189" s="100"/>
      <c r="E189" s="98"/>
      <c r="F189" s="93"/>
      <c r="G189" s="101"/>
      <c r="H189" s="101"/>
      <c r="I189" s="101"/>
      <c r="J189" s="102"/>
      <c r="K189" s="103"/>
      <c r="L189"/>
      <c r="M189" s="104" t="str">
        <f t="shared" si="21"/>
        <v/>
      </c>
      <c r="N189" s="100" t="str">
        <f t="shared" si="22"/>
        <v/>
      </c>
      <c r="O189" s="100"/>
      <c r="P189" s="100" t="str">
        <f t="shared" si="23"/>
        <v/>
      </c>
      <c r="Q189" s="93" t="str">
        <f>IF(M189&lt;&gt;"",FREQUENCY(M190:M$309,N189),"")</f>
        <v/>
      </c>
      <c r="R189" s="105" t="str">
        <f t="shared" si="24"/>
        <v/>
      </c>
      <c r="S189" s="104" t="str">
        <f t="shared" si="25"/>
        <v/>
      </c>
      <c r="T189" s="100" t="str">
        <f t="shared" si="26"/>
        <v/>
      </c>
      <c r="U189" s="100"/>
      <c r="V189" s="93" t="str">
        <f t="shared" si="19"/>
        <v/>
      </c>
      <c r="W189" s="93" t="str">
        <f>IF(S189&lt;&gt;"",FREQUENCY(S190:S$309,T189),"")</f>
        <v/>
      </c>
      <c r="X189" s="105" t="str">
        <f t="shared" si="27"/>
        <v/>
      </c>
    </row>
    <row r="190" spans="1:24" x14ac:dyDescent="0.2">
      <c r="A190" s="97">
        <f t="shared" si="20"/>
        <v>181</v>
      </c>
      <c r="B190" s="98"/>
      <c r="C190" s="99"/>
      <c r="D190" s="100"/>
      <c r="E190" s="98"/>
      <c r="F190" s="93"/>
      <c r="G190" s="101"/>
      <c r="H190" s="101"/>
      <c r="I190" s="101"/>
      <c r="J190" s="102"/>
      <c r="K190" s="103"/>
      <c r="L190"/>
      <c r="M190" s="104" t="str">
        <f t="shared" si="21"/>
        <v/>
      </c>
      <c r="N190" s="100" t="str">
        <f t="shared" si="22"/>
        <v/>
      </c>
      <c r="O190" s="100"/>
      <c r="P190" s="100" t="str">
        <f t="shared" si="23"/>
        <v/>
      </c>
      <c r="Q190" s="93" t="str">
        <f>IF(M190&lt;&gt;"",FREQUENCY(M191:M$309,N190),"")</f>
        <v/>
      </c>
      <c r="R190" s="105" t="str">
        <f t="shared" si="24"/>
        <v/>
      </c>
      <c r="S190" s="104" t="str">
        <f t="shared" si="25"/>
        <v/>
      </c>
      <c r="T190" s="100" t="str">
        <f t="shared" si="26"/>
        <v/>
      </c>
      <c r="U190" s="100"/>
      <c r="V190" s="93" t="str">
        <f t="shared" si="19"/>
        <v/>
      </c>
      <c r="W190" s="93" t="str">
        <f>IF(S190&lt;&gt;"",FREQUENCY(S191:S$309,T190),"")</f>
        <v/>
      </c>
      <c r="X190" s="105" t="str">
        <f t="shared" si="27"/>
        <v/>
      </c>
    </row>
    <row r="191" spans="1:24" x14ac:dyDescent="0.2">
      <c r="A191" s="97">
        <f t="shared" si="20"/>
        <v>182</v>
      </c>
      <c r="B191" s="98"/>
      <c r="C191" s="99"/>
      <c r="D191" s="100"/>
      <c r="E191" s="98"/>
      <c r="F191" s="93"/>
      <c r="G191" s="101"/>
      <c r="H191" s="101"/>
      <c r="I191" s="101"/>
      <c r="J191" s="102"/>
      <c r="K191" s="103"/>
      <c r="L191"/>
      <c r="M191" s="104" t="str">
        <f t="shared" si="21"/>
        <v/>
      </c>
      <c r="N191" s="100" t="str">
        <f t="shared" si="22"/>
        <v/>
      </c>
      <c r="O191" s="100"/>
      <c r="P191" s="100" t="str">
        <f t="shared" si="23"/>
        <v/>
      </c>
      <c r="Q191" s="93" t="str">
        <f>IF(M191&lt;&gt;"",FREQUENCY(M192:M$309,N191),"")</f>
        <v/>
      </c>
      <c r="R191" s="105" t="str">
        <f t="shared" si="24"/>
        <v/>
      </c>
      <c r="S191" s="104" t="str">
        <f t="shared" si="25"/>
        <v/>
      </c>
      <c r="T191" s="100" t="str">
        <f t="shared" si="26"/>
        <v/>
      </c>
      <c r="U191" s="100"/>
      <c r="V191" s="93" t="str">
        <f t="shared" si="19"/>
        <v/>
      </c>
      <c r="W191" s="93" t="str">
        <f>IF(S191&lt;&gt;"",FREQUENCY(S192:S$309,T191),"")</f>
        <v/>
      </c>
      <c r="X191" s="105" t="str">
        <f t="shared" si="27"/>
        <v/>
      </c>
    </row>
    <row r="192" spans="1:24" x14ac:dyDescent="0.2">
      <c r="A192" s="97">
        <f t="shared" si="20"/>
        <v>183</v>
      </c>
      <c r="B192" s="98"/>
      <c r="C192" s="99"/>
      <c r="D192" s="100"/>
      <c r="E192" s="98"/>
      <c r="F192" s="93"/>
      <c r="G192" s="101"/>
      <c r="H192" s="101"/>
      <c r="I192" s="101"/>
      <c r="J192" s="102"/>
      <c r="K192" s="103"/>
      <c r="L192"/>
      <c r="M192" s="104" t="str">
        <f t="shared" si="21"/>
        <v/>
      </c>
      <c r="N192" s="100" t="str">
        <f t="shared" si="22"/>
        <v/>
      </c>
      <c r="O192" s="100"/>
      <c r="P192" s="100" t="str">
        <f t="shared" si="23"/>
        <v/>
      </c>
      <c r="Q192" s="93" t="str">
        <f>IF(M192&lt;&gt;"",FREQUENCY(M193:M$309,N192),"")</f>
        <v/>
      </c>
      <c r="R192" s="105" t="str">
        <f t="shared" si="24"/>
        <v/>
      </c>
      <c r="S192" s="104" t="str">
        <f t="shared" si="25"/>
        <v/>
      </c>
      <c r="T192" s="100" t="str">
        <f t="shared" si="26"/>
        <v/>
      </c>
      <c r="U192" s="100"/>
      <c r="V192" s="93" t="str">
        <f t="shared" si="19"/>
        <v/>
      </c>
      <c r="W192" s="93" t="str">
        <f>IF(S192&lt;&gt;"",FREQUENCY(S193:S$309,T192),"")</f>
        <v/>
      </c>
      <c r="X192" s="105" t="str">
        <f t="shared" si="27"/>
        <v/>
      </c>
    </row>
    <row r="193" spans="1:24" x14ac:dyDescent="0.2">
      <c r="A193" s="97">
        <f t="shared" si="20"/>
        <v>184</v>
      </c>
      <c r="B193" s="98"/>
      <c r="C193" s="99"/>
      <c r="D193" s="100"/>
      <c r="E193" s="98"/>
      <c r="F193" s="93"/>
      <c r="G193" s="101"/>
      <c r="H193" s="101"/>
      <c r="I193" s="101"/>
      <c r="J193" s="102"/>
      <c r="K193" s="103"/>
      <c r="L193"/>
      <c r="M193" s="104" t="str">
        <f t="shared" si="21"/>
        <v/>
      </c>
      <c r="N193" s="100" t="str">
        <f t="shared" si="22"/>
        <v/>
      </c>
      <c r="O193" s="100"/>
      <c r="P193" s="100" t="str">
        <f t="shared" si="23"/>
        <v/>
      </c>
      <c r="Q193" s="93" t="str">
        <f>IF(M193&lt;&gt;"",FREQUENCY(M194:M$309,N193),"")</f>
        <v/>
      </c>
      <c r="R193" s="105" t="str">
        <f t="shared" si="24"/>
        <v/>
      </c>
      <c r="S193" s="104" t="str">
        <f t="shared" si="25"/>
        <v/>
      </c>
      <c r="T193" s="100" t="str">
        <f t="shared" si="26"/>
        <v/>
      </c>
      <c r="U193" s="100"/>
      <c r="V193" s="93" t="str">
        <f t="shared" si="19"/>
        <v/>
      </c>
      <c r="W193" s="93" t="str">
        <f>IF(S193&lt;&gt;"",FREQUENCY(S194:S$309,T193),"")</f>
        <v/>
      </c>
      <c r="X193" s="105" t="str">
        <f t="shared" si="27"/>
        <v/>
      </c>
    </row>
    <row r="194" spans="1:24" x14ac:dyDescent="0.2">
      <c r="A194" s="97">
        <f t="shared" si="20"/>
        <v>185</v>
      </c>
      <c r="B194" s="98"/>
      <c r="C194" s="99"/>
      <c r="D194" s="100"/>
      <c r="E194" s="98"/>
      <c r="F194" s="93"/>
      <c r="G194" s="101"/>
      <c r="H194" s="101"/>
      <c r="I194" s="101"/>
      <c r="J194" s="102"/>
      <c r="K194" s="103"/>
      <c r="L194"/>
      <c r="M194" s="104" t="str">
        <f t="shared" si="21"/>
        <v/>
      </c>
      <c r="N194" s="100" t="str">
        <f t="shared" si="22"/>
        <v/>
      </c>
      <c r="O194" s="100"/>
      <c r="P194" s="100" t="str">
        <f t="shared" si="23"/>
        <v/>
      </c>
      <c r="Q194" s="93" t="str">
        <f>IF(M194&lt;&gt;"",FREQUENCY(M195:M$309,N194),"")</f>
        <v/>
      </c>
      <c r="R194" s="105" t="str">
        <f t="shared" si="24"/>
        <v/>
      </c>
      <c r="S194" s="104" t="str">
        <f t="shared" si="25"/>
        <v/>
      </c>
      <c r="T194" s="100" t="str">
        <f t="shared" si="26"/>
        <v/>
      </c>
      <c r="U194" s="100"/>
      <c r="V194" s="93" t="str">
        <f t="shared" si="19"/>
        <v/>
      </c>
      <c r="W194" s="93" t="str">
        <f>IF(S194&lt;&gt;"",FREQUENCY(S195:S$309,T194),"")</f>
        <v/>
      </c>
      <c r="X194" s="105" t="str">
        <f t="shared" si="27"/>
        <v/>
      </c>
    </row>
    <row r="195" spans="1:24" x14ac:dyDescent="0.2">
      <c r="A195" s="97">
        <f t="shared" si="20"/>
        <v>186</v>
      </c>
      <c r="B195" s="98"/>
      <c r="C195" s="99"/>
      <c r="D195" s="100"/>
      <c r="E195" s="98"/>
      <c r="F195" s="93"/>
      <c r="G195" s="101"/>
      <c r="H195" s="101"/>
      <c r="I195" s="101"/>
      <c r="J195" s="102"/>
      <c r="K195" s="103"/>
      <c r="L195"/>
      <c r="M195" s="104" t="str">
        <f t="shared" si="21"/>
        <v/>
      </c>
      <c r="N195" s="100" t="str">
        <f t="shared" si="22"/>
        <v/>
      </c>
      <c r="O195" s="100"/>
      <c r="P195" s="100" t="str">
        <f t="shared" si="23"/>
        <v/>
      </c>
      <c r="Q195" s="93" t="str">
        <f>IF(M195&lt;&gt;"",FREQUENCY(M196:M$309,N195),"")</f>
        <v/>
      </c>
      <c r="R195" s="105" t="str">
        <f t="shared" si="24"/>
        <v/>
      </c>
      <c r="S195" s="104" t="str">
        <f t="shared" si="25"/>
        <v/>
      </c>
      <c r="T195" s="100" t="str">
        <f t="shared" si="26"/>
        <v/>
      </c>
      <c r="U195" s="100"/>
      <c r="V195" s="93" t="str">
        <f t="shared" si="19"/>
        <v/>
      </c>
      <c r="W195" s="93" t="str">
        <f>IF(S195&lt;&gt;"",FREQUENCY(S196:S$309,T195),"")</f>
        <v/>
      </c>
      <c r="X195" s="105" t="str">
        <f t="shared" si="27"/>
        <v/>
      </c>
    </row>
    <row r="196" spans="1:24" x14ac:dyDescent="0.2">
      <c r="A196" s="97">
        <f t="shared" si="20"/>
        <v>187</v>
      </c>
      <c r="B196" s="98"/>
      <c r="C196" s="99"/>
      <c r="D196" s="100"/>
      <c r="E196" s="98"/>
      <c r="F196" s="93"/>
      <c r="G196" s="101"/>
      <c r="H196" s="101"/>
      <c r="I196" s="101"/>
      <c r="J196" s="102"/>
      <c r="K196" s="103"/>
      <c r="L196"/>
      <c r="M196" s="104" t="str">
        <f t="shared" si="21"/>
        <v/>
      </c>
      <c r="N196" s="100" t="str">
        <f t="shared" si="22"/>
        <v/>
      </c>
      <c r="O196" s="100"/>
      <c r="P196" s="100" t="str">
        <f t="shared" si="23"/>
        <v/>
      </c>
      <c r="Q196" s="93" t="str">
        <f>IF(M196&lt;&gt;"",FREQUENCY(M197:M$309,N196),"")</f>
        <v/>
      </c>
      <c r="R196" s="105" t="str">
        <f t="shared" si="24"/>
        <v/>
      </c>
      <c r="S196" s="104" t="str">
        <f t="shared" si="25"/>
        <v/>
      </c>
      <c r="T196" s="100" t="str">
        <f t="shared" si="26"/>
        <v/>
      </c>
      <c r="U196" s="100"/>
      <c r="V196" s="93" t="str">
        <f t="shared" si="19"/>
        <v/>
      </c>
      <c r="W196" s="93" t="str">
        <f>IF(S196&lt;&gt;"",FREQUENCY(S197:S$309,T196),"")</f>
        <v/>
      </c>
      <c r="X196" s="105" t="str">
        <f t="shared" si="27"/>
        <v/>
      </c>
    </row>
    <row r="197" spans="1:24" x14ac:dyDescent="0.2">
      <c r="A197" s="97">
        <f t="shared" si="20"/>
        <v>188</v>
      </c>
      <c r="B197" s="98"/>
      <c r="C197" s="99"/>
      <c r="D197" s="100"/>
      <c r="E197" s="98"/>
      <c r="F197" s="93"/>
      <c r="G197" s="101"/>
      <c r="H197" s="101"/>
      <c r="I197" s="101"/>
      <c r="J197" s="102"/>
      <c r="K197" s="103"/>
      <c r="L197"/>
      <c r="M197" s="104" t="str">
        <f t="shared" si="21"/>
        <v/>
      </c>
      <c r="N197" s="100" t="str">
        <f t="shared" si="22"/>
        <v/>
      </c>
      <c r="O197" s="100"/>
      <c r="P197" s="100" t="str">
        <f t="shared" si="23"/>
        <v/>
      </c>
      <c r="Q197" s="93" t="str">
        <f>IF(M197&lt;&gt;"",FREQUENCY(M198:M$309,N197),"")</f>
        <v/>
      </c>
      <c r="R197" s="105" t="str">
        <f t="shared" si="24"/>
        <v/>
      </c>
      <c r="S197" s="104" t="str">
        <f t="shared" si="25"/>
        <v/>
      </c>
      <c r="T197" s="100" t="str">
        <f t="shared" si="26"/>
        <v/>
      </c>
      <c r="U197" s="100"/>
      <c r="V197" s="93" t="str">
        <f t="shared" si="19"/>
        <v/>
      </c>
      <c r="W197" s="93" t="str">
        <f>IF(S197&lt;&gt;"",FREQUENCY(S198:S$309,T197),"")</f>
        <v/>
      </c>
      <c r="X197" s="105" t="str">
        <f t="shared" si="27"/>
        <v/>
      </c>
    </row>
    <row r="198" spans="1:24" x14ac:dyDescent="0.2">
      <c r="A198" s="97">
        <f t="shared" si="20"/>
        <v>189</v>
      </c>
      <c r="B198" s="98"/>
      <c r="C198" s="99"/>
      <c r="D198" s="100"/>
      <c r="E198" s="98"/>
      <c r="F198" s="93"/>
      <c r="G198" s="101"/>
      <c r="H198" s="101"/>
      <c r="I198" s="101"/>
      <c r="J198" s="102"/>
      <c r="K198" s="103"/>
      <c r="L198"/>
      <c r="M198" s="104" t="str">
        <f t="shared" si="21"/>
        <v/>
      </c>
      <c r="N198" s="100" t="str">
        <f t="shared" si="22"/>
        <v/>
      </c>
      <c r="O198" s="100"/>
      <c r="P198" s="100" t="str">
        <f t="shared" si="23"/>
        <v/>
      </c>
      <c r="Q198" s="93" t="str">
        <f>IF(M198&lt;&gt;"",FREQUENCY(M199:M$309,N198),"")</f>
        <v/>
      </c>
      <c r="R198" s="105" t="str">
        <f t="shared" si="24"/>
        <v/>
      </c>
      <c r="S198" s="104" t="str">
        <f t="shared" si="25"/>
        <v/>
      </c>
      <c r="T198" s="100" t="str">
        <f t="shared" si="26"/>
        <v/>
      </c>
      <c r="U198" s="100"/>
      <c r="V198" s="93" t="str">
        <f t="shared" si="19"/>
        <v/>
      </c>
      <c r="W198" s="93" t="str">
        <f>IF(S198&lt;&gt;"",FREQUENCY(S199:S$309,T198),"")</f>
        <v/>
      </c>
      <c r="X198" s="105" t="str">
        <f t="shared" si="27"/>
        <v/>
      </c>
    </row>
    <row r="199" spans="1:24" x14ac:dyDescent="0.2">
      <c r="A199" s="97">
        <f t="shared" si="20"/>
        <v>190</v>
      </c>
      <c r="B199" s="98"/>
      <c r="C199" s="99"/>
      <c r="D199" s="100"/>
      <c r="E199" s="98"/>
      <c r="F199" s="93"/>
      <c r="G199" s="101"/>
      <c r="H199" s="101"/>
      <c r="I199" s="101"/>
      <c r="J199" s="102"/>
      <c r="K199" s="103"/>
      <c r="L199"/>
      <c r="M199" s="104" t="str">
        <f t="shared" si="21"/>
        <v/>
      </c>
      <c r="N199" s="100" t="str">
        <f t="shared" si="22"/>
        <v/>
      </c>
      <c r="O199" s="100"/>
      <c r="P199" s="100" t="str">
        <f t="shared" si="23"/>
        <v/>
      </c>
      <c r="Q199" s="93" t="str">
        <f>IF(M199&lt;&gt;"",FREQUENCY(M200:M$309,N199),"")</f>
        <v/>
      </c>
      <c r="R199" s="105" t="str">
        <f t="shared" si="24"/>
        <v/>
      </c>
      <c r="S199" s="104" t="str">
        <f t="shared" si="25"/>
        <v/>
      </c>
      <c r="T199" s="100" t="str">
        <f t="shared" si="26"/>
        <v/>
      </c>
      <c r="U199" s="100"/>
      <c r="V199" s="93" t="str">
        <f t="shared" si="19"/>
        <v/>
      </c>
      <c r="W199" s="93" t="str">
        <f>IF(S199&lt;&gt;"",FREQUENCY(S200:S$309,T199),"")</f>
        <v/>
      </c>
      <c r="X199" s="105" t="str">
        <f t="shared" si="27"/>
        <v/>
      </c>
    </row>
    <row r="200" spans="1:24" x14ac:dyDescent="0.2">
      <c r="A200" s="97">
        <f t="shared" si="20"/>
        <v>191</v>
      </c>
      <c r="B200" s="98"/>
      <c r="C200" s="99"/>
      <c r="D200" s="100"/>
      <c r="E200" s="98"/>
      <c r="F200" s="93"/>
      <c r="G200" s="101"/>
      <c r="H200" s="101"/>
      <c r="I200" s="101"/>
      <c r="J200" s="102"/>
      <c r="K200" s="103"/>
      <c r="L200"/>
      <c r="M200" s="104" t="str">
        <f t="shared" si="21"/>
        <v/>
      </c>
      <c r="N200" s="100" t="str">
        <f t="shared" si="22"/>
        <v/>
      </c>
      <c r="O200" s="100"/>
      <c r="P200" s="100" t="str">
        <f t="shared" si="23"/>
        <v/>
      </c>
      <c r="Q200" s="93" t="str">
        <f>IF(M200&lt;&gt;"",FREQUENCY(M201:M$309,N200),"")</f>
        <v/>
      </c>
      <c r="R200" s="105" t="str">
        <f t="shared" si="24"/>
        <v/>
      </c>
      <c r="S200" s="104" t="str">
        <f t="shared" si="25"/>
        <v/>
      </c>
      <c r="T200" s="100" t="str">
        <f t="shared" si="26"/>
        <v/>
      </c>
      <c r="U200" s="100"/>
      <c r="V200" s="93" t="str">
        <f t="shared" si="19"/>
        <v/>
      </c>
      <c r="W200" s="93" t="str">
        <f>IF(S200&lt;&gt;"",FREQUENCY(S201:S$309,T200),"")</f>
        <v/>
      </c>
      <c r="X200" s="105" t="str">
        <f t="shared" si="27"/>
        <v/>
      </c>
    </row>
    <row r="201" spans="1:24" x14ac:dyDescent="0.2">
      <c r="A201" s="97">
        <f t="shared" si="20"/>
        <v>192</v>
      </c>
      <c r="B201" s="98"/>
      <c r="C201" s="99"/>
      <c r="D201" s="100"/>
      <c r="E201" s="98"/>
      <c r="F201" s="93"/>
      <c r="G201" s="101"/>
      <c r="H201" s="101"/>
      <c r="I201" s="101"/>
      <c r="J201" s="102"/>
      <c r="K201" s="103"/>
      <c r="L201"/>
      <c r="M201" s="104" t="str">
        <f t="shared" si="21"/>
        <v/>
      </c>
      <c r="N201" s="100" t="str">
        <f t="shared" si="22"/>
        <v/>
      </c>
      <c r="O201" s="100"/>
      <c r="P201" s="100" t="str">
        <f t="shared" si="23"/>
        <v/>
      </c>
      <c r="Q201" s="93" t="str">
        <f>IF(M201&lt;&gt;"",FREQUENCY(M202:M$309,N201),"")</f>
        <v/>
      </c>
      <c r="R201" s="105" t="str">
        <f t="shared" si="24"/>
        <v/>
      </c>
      <c r="S201" s="104" t="str">
        <f t="shared" si="25"/>
        <v/>
      </c>
      <c r="T201" s="100" t="str">
        <f t="shared" si="26"/>
        <v/>
      </c>
      <c r="U201" s="100"/>
      <c r="V201" s="93" t="str">
        <f t="shared" si="19"/>
        <v/>
      </c>
      <c r="W201" s="93" t="str">
        <f>IF(S201&lt;&gt;"",FREQUENCY(S202:S$309,T201),"")</f>
        <v/>
      </c>
      <c r="X201" s="105" t="str">
        <f t="shared" si="27"/>
        <v/>
      </c>
    </row>
    <row r="202" spans="1:24" x14ac:dyDescent="0.2">
      <c r="A202" s="97">
        <f t="shared" si="20"/>
        <v>193</v>
      </c>
      <c r="B202" s="98"/>
      <c r="C202" s="99"/>
      <c r="D202" s="100"/>
      <c r="E202" s="98"/>
      <c r="F202" s="93"/>
      <c r="G202" s="101"/>
      <c r="H202" s="101"/>
      <c r="I202" s="101"/>
      <c r="J202" s="102"/>
      <c r="K202" s="103"/>
      <c r="L202"/>
      <c r="M202" s="104" t="str">
        <f t="shared" si="21"/>
        <v/>
      </c>
      <c r="N202" s="100" t="str">
        <f t="shared" si="22"/>
        <v/>
      </c>
      <c r="O202" s="100"/>
      <c r="P202" s="100" t="str">
        <f t="shared" si="23"/>
        <v/>
      </c>
      <c r="Q202" s="93" t="str">
        <f>IF(M202&lt;&gt;"",FREQUENCY(M203:M$309,N202),"")</f>
        <v/>
      </c>
      <c r="R202" s="105" t="str">
        <f t="shared" si="24"/>
        <v/>
      </c>
      <c r="S202" s="104" t="str">
        <f t="shared" si="25"/>
        <v/>
      </c>
      <c r="T202" s="100" t="str">
        <f t="shared" si="26"/>
        <v/>
      </c>
      <c r="U202" s="100"/>
      <c r="V202" s="93" t="str">
        <f t="shared" ref="V202:V265" si="28">IF(S202&lt;&gt;"",T202-S202,"")</f>
        <v/>
      </c>
      <c r="W202" s="93" t="str">
        <f>IF(S202&lt;&gt;"",FREQUENCY(S203:S$309,T202),"")</f>
        <v/>
      </c>
      <c r="X202" s="105" t="str">
        <f t="shared" si="27"/>
        <v/>
      </c>
    </row>
    <row r="203" spans="1:24" x14ac:dyDescent="0.2">
      <c r="A203" s="97">
        <f t="shared" ref="A203:A266" si="29">ROW()-9</f>
        <v>194</v>
      </c>
      <c r="B203" s="98"/>
      <c r="C203" s="99"/>
      <c r="D203" s="100"/>
      <c r="E203" s="98"/>
      <c r="F203" s="93"/>
      <c r="G203" s="101"/>
      <c r="H203" s="101"/>
      <c r="I203" s="101"/>
      <c r="J203" s="102"/>
      <c r="K203" s="103"/>
      <c r="L203"/>
      <c r="M203" s="104" t="str">
        <f t="shared" ref="M203:M266" si="30">IF(OR($F203=$H$2,$F203=$H$3),$D203,"")</f>
        <v/>
      </c>
      <c r="N203" s="100" t="str">
        <f t="shared" ref="N203:N266" si="31">IF(M203&lt;&gt;"",MAX(O202,M203),"")</f>
        <v/>
      </c>
      <c r="O203" s="100"/>
      <c r="P203" s="100" t="str">
        <f t="shared" ref="P203:P266" si="32">IF(M203&lt;&gt;"",N203-M203,"")</f>
        <v/>
      </c>
      <c r="Q203" s="93" t="str">
        <f>IF(M203&lt;&gt;"",FREQUENCY(M204:M$309,N203),"")</f>
        <v/>
      </c>
      <c r="R203" s="105" t="str">
        <f t="shared" ref="R203:R266" si="33">IF(M203&lt;&gt;"",N203-O202,"")</f>
        <v/>
      </c>
      <c r="S203" s="104" t="str">
        <f t="shared" ref="S203:S266" si="34">IF(OR($F203=$H$4,$F203=$H$5),$D203,"")</f>
        <v/>
      </c>
      <c r="T203" s="100" t="str">
        <f t="shared" si="26"/>
        <v/>
      </c>
      <c r="U203" s="100"/>
      <c r="V203" s="93" t="str">
        <f t="shared" si="28"/>
        <v/>
      </c>
      <c r="W203" s="93" t="str">
        <f>IF(S203&lt;&gt;"",FREQUENCY(S204:S$309,T203),"")</f>
        <v/>
      </c>
      <c r="X203" s="105" t="str">
        <f t="shared" si="27"/>
        <v/>
      </c>
    </row>
    <row r="204" spans="1:24" x14ac:dyDescent="0.2">
      <c r="A204" s="97">
        <f t="shared" si="29"/>
        <v>195</v>
      </c>
      <c r="B204" s="98"/>
      <c r="C204" s="99"/>
      <c r="D204" s="100"/>
      <c r="E204" s="98"/>
      <c r="F204" s="93"/>
      <c r="G204" s="101"/>
      <c r="H204" s="101"/>
      <c r="I204" s="101"/>
      <c r="J204" s="102"/>
      <c r="K204" s="103"/>
      <c r="L204"/>
      <c r="M204" s="104" t="str">
        <f t="shared" si="30"/>
        <v/>
      </c>
      <c r="N204" s="100" t="str">
        <f t="shared" si="31"/>
        <v/>
      </c>
      <c r="O204" s="100"/>
      <c r="P204" s="100" t="str">
        <f t="shared" si="32"/>
        <v/>
      </c>
      <c r="Q204" s="93" t="str">
        <f>IF(M204&lt;&gt;"",FREQUENCY(M205:M$309,N204),"")</f>
        <v/>
      </c>
      <c r="R204" s="105" t="str">
        <f t="shared" si="33"/>
        <v/>
      </c>
      <c r="S204" s="104" t="str">
        <f t="shared" si="34"/>
        <v/>
      </c>
      <c r="T204" s="100" t="str">
        <f t="shared" ref="T204:T267" si="35">IF(S204&lt;&gt;"",MAX(U203,S204),"")</f>
        <v/>
      </c>
      <c r="U204" s="100"/>
      <c r="V204" s="93" t="str">
        <f t="shared" si="28"/>
        <v/>
      </c>
      <c r="W204" s="93" t="str">
        <f>IF(S204&lt;&gt;"",FREQUENCY(S205:S$309,T204),"")</f>
        <v/>
      </c>
      <c r="X204" s="105" t="str">
        <f t="shared" ref="X204:X267" si="36">IF(S204&lt;&gt;"",T204-U203,"")</f>
        <v/>
      </c>
    </row>
    <row r="205" spans="1:24" x14ac:dyDescent="0.2">
      <c r="A205" s="97">
        <f t="shared" si="29"/>
        <v>196</v>
      </c>
      <c r="B205" s="98"/>
      <c r="C205" s="99"/>
      <c r="D205" s="100"/>
      <c r="E205" s="98"/>
      <c r="F205" s="93"/>
      <c r="G205" s="101"/>
      <c r="H205" s="101"/>
      <c r="I205" s="101"/>
      <c r="J205" s="102"/>
      <c r="K205" s="103"/>
      <c r="L205"/>
      <c r="M205" s="104" t="str">
        <f t="shared" si="30"/>
        <v/>
      </c>
      <c r="N205" s="100" t="str">
        <f t="shared" si="31"/>
        <v/>
      </c>
      <c r="O205" s="100"/>
      <c r="P205" s="100" t="str">
        <f t="shared" si="32"/>
        <v/>
      </c>
      <c r="Q205" s="93" t="str">
        <f>IF(M205&lt;&gt;"",FREQUENCY(M206:M$309,N205),"")</f>
        <v/>
      </c>
      <c r="R205" s="105" t="str">
        <f t="shared" si="33"/>
        <v/>
      </c>
      <c r="S205" s="104" t="str">
        <f t="shared" si="34"/>
        <v/>
      </c>
      <c r="T205" s="100" t="str">
        <f t="shared" si="35"/>
        <v/>
      </c>
      <c r="U205" s="100"/>
      <c r="V205" s="93" t="str">
        <f t="shared" si="28"/>
        <v/>
      </c>
      <c r="W205" s="93" t="str">
        <f>IF(S205&lt;&gt;"",FREQUENCY(S206:S$309,T205),"")</f>
        <v/>
      </c>
      <c r="X205" s="105" t="str">
        <f t="shared" si="36"/>
        <v/>
      </c>
    </row>
    <row r="206" spans="1:24" x14ac:dyDescent="0.2">
      <c r="A206" s="97">
        <f t="shared" si="29"/>
        <v>197</v>
      </c>
      <c r="B206" s="98"/>
      <c r="C206" s="99"/>
      <c r="D206" s="100"/>
      <c r="E206" s="98"/>
      <c r="F206" s="93"/>
      <c r="G206" s="101"/>
      <c r="H206" s="101"/>
      <c r="I206" s="101"/>
      <c r="J206" s="102"/>
      <c r="K206" s="103"/>
      <c r="L206"/>
      <c r="M206" s="104" t="str">
        <f t="shared" si="30"/>
        <v/>
      </c>
      <c r="N206" s="100" t="str">
        <f t="shared" si="31"/>
        <v/>
      </c>
      <c r="O206" s="100"/>
      <c r="P206" s="100" t="str">
        <f t="shared" si="32"/>
        <v/>
      </c>
      <c r="Q206" s="93" t="str">
        <f>IF(M206&lt;&gt;"",FREQUENCY(M207:M$309,N206),"")</f>
        <v/>
      </c>
      <c r="R206" s="105" t="str">
        <f t="shared" si="33"/>
        <v/>
      </c>
      <c r="S206" s="104" t="str">
        <f t="shared" si="34"/>
        <v/>
      </c>
      <c r="T206" s="100" t="str">
        <f t="shared" si="35"/>
        <v/>
      </c>
      <c r="U206" s="100"/>
      <c r="V206" s="93" t="str">
        <f t="shared" si="28"/>
        <v/>
      </c>
      <c r="W206" s="93" t="str">
        <f>IF(S206&lt;&gt;"",FREQUENCY(S207:S$309,T206),"")</f>
        <v/>
      </c>
      <c r="X206" s="105" t="str">
        <f t="shared" si="36"/>
        <v/>
      </c>
    </row>
    <row r="207" spans="1:24" x14ac:dyDescent="0.2">
      <c r="A207" s="97">
        <f t="shared" si="29"/>
        <v>198</v>
      </c>
      <c r="B207" s="98"/>
      <c r="C207" s="99"/>
      <c r="D207" s="100"/>
      <c r="E207" s="98"/>
      <c r="F207" s="93"/>
      <c r="G207" s="101"/>
      <c r="H207" s="101"/>
      <c r="I207" s="101"/>
      <c r="J207" s="102"/>
      <c r="K207" s="103"/>
      <c r="L207"/>
      <c r="M207" s="104" t="str">
        <f t="shared" si="30"/>
        <v/>
      </c>
      <c r="N207" s="100" t="str">
        <f t="shared" si="31"/>
        <v/>
      </c>
      <c r="O207" s="100"/>
      <c r="P207" s="100" t="str">
        <f t="shared" si="32"/>
        <v/>
      </c>
      <c r="Q207" s="93" t="str">
        <f>IF(M207&lt;&gt;"",FREQUENCY(M208:M$309,N207),"")</f>
        <v/>
      </c>
      <c r="R207" s="105" t="str">
        <f t="shared" si="33"/>
        <v/>
      </c>
      <c r="S207" s="104" t="str">
        <f t="shared" si="34"/>
        <v/>
      </c>
      <c r="T207" s="100" t="str">
        <f t="shared" si="35"/>
        <v/>
      </c>
      <c r="U207" s="100"/>
      <c r="V207" s="93" t="str">
        <f t="shared" si="28"/>
        <v/>
      </c>
      <c r="W207" s="93" t="str">
        <f>IF(S207&lt;&gt;"",FREQUENCY(S208:S$309,T207),"")</f>
        <v/>
      </c>
      <c r="X207" s="105" t="str">
        <f t="shared" si="36"/>
        <v/>
      </c>
    </row>
    <row r="208" spans="1:24" x14ac:dyDescent="0.2">
      <c r="A208" s="97">
        <f t="shared" si="29"/>
        <v>199</v>
      </c>
      <c r="B208" s="98"/>
      <c r="C208" s="99"/>
      <c r="D208" s="100"/>
      <c r="E208" s="98"/>
      <c r="F208" s="93"/>
      <c r="G208" s="101"/>
      <c r="H208" s="101"/>
      <c r="I208" s="101"/>
      <c r="J208" s="102"/>
      <c r="K208" s="103"/>
      <c r="L208"/>
      <c r="M208" s="104" t="str">
        <f t="shared" si="30"/>
        <v/>
      </c>
      <c r="N208" s="100" t="str">
        <f t="shared" si="31"/>
        <v/>
      </c>
      <c r="O208" s="100"/>
      <c r="P208" s="100" t="str">
        <f t="shared" si="32"/>
        <v/>
      </c>
      <c r="Q208" s="93" t="str">
        <f>IF(M208&lt;&gt;"",FREQUENCY(M209:M$309,N208),"")</f>
        <v/>
      </c>
      <c r="R208" s="105" t="str">
        <f t="shared" si="33"/>
        <v/>
      </c>
      <c r="S208" s="104" t="str">
        <f t="shared" si="34"/>
        <v/>
      </c>
      <c r="T208" s="100" t="str">
        <f t="shared" si="35"/>
        <v/>
      </c>
      <c r="U208" s="100"/>
      <c r="V208" s="93" t="str">
        <f t="shared" si="28"/>
        <v/>
      </c>
      <c r="W208" s="93" t="str">
        <f>IF(S208&lt;&gt;"",FREQUENCY(S209:S$309,T208),"")</f>
        <v/>
      </c>
      <c r="X208" s="105" t="str">
        <f t="shared" si="36"/>
        <v/>
      </c>
    </row>
    <row r="209" spans="1:24" x14ac:dyDescent="0.2">
      <c r="A209" s="97">
        <f t="shared" si="29"/>
        <v>200</v>
      </c>
      <c r="B209" s="98"/>
      <c r="C209" s="99"/>
      <c r="D209" s="100"/>
      <c r="E209" s="98"/>
      <c r="F209" s="93"/>
      <c r="G209" s="101"/>
      <c r="H209" s="101"/>
      <c r="I209" s="101"/>
      <c r="J209" s="102"/>
      <c r="K209" s="103"/>
      <c r="L209"/>
      <c r="M209" s="104" t="str">
        <f t="shared" si="30"/>
        <v/>
      </c>
      <c r="N209" s="100" t="str">
        <f t="shared" si="31"/>
        <v/>
      </c>
      <c r="O209" s="100"/>
      <c r="P209" s="100" t="str">
        <f t="shared" si="32"/>
        <v/>
      </c>
      <c r="Q209" s="93" t="str">
        <f>IF(M209&lt;&gt;"",FREQUENCY(M210:M$309,N209),"")</f>
        <v/>
      </c>
      <c r="R209" s="105" t="str">
        <f t="shared" si="33"/>
        <v/>
      </c>
      <c r="S209" s="104" t="str">
        <f t="shared" si="34"/>
        <v/>
      </c>
      <c r="T209" s="100" t="str">
        <f t="shared" si="35"/>
        <v/>
      </c>
      <c r="U209" s="100"/>
      <c r="V209" s="93" t="str">
        <f t="shared" si="28"/>
        <v/>
      </c>
      <c r="W209" s="93" t="str">
        <f>IF(S209&lt;&gt;"",FREQUENCY(S210:S$309,T209),"")</f>
        <v/>
      </c>
      <c r="X209" s="105" t="str">
        <f t="shared" si="36"/>
        <v/>
      </c>
    </row>
    <row r="210" spans="1:24" x14ac:dyDescent="0.2">
      <c r="A210" s="97">
        <f t="shared" si="29"/>
        <v>201</v>
      </c>
      <c r="B210" s="98"/>
      <c r="C210" s="99"/>
      <c r="D210" s="100"/>
      <c r="E210" s="98"/>
      <c r="F210" s="93"/>
      <c r="G210" s="101"/>
      <c r="H210" s="101"/>
      <c r="I210" s="101"/>
      <c r="J210" s="102"/>
      <c r="K210" s="103"/>
      <c r="L210"/>
      <c r="M210" s="104" t="str">
        <f t="shared" si="30"/>
        <v/>
      </c>
      <c r="N210" s="100" t="str">
        <f t="shared" si="31"/>
        <v/>
      </c>
      <c r="O210" s="100"/>
      <c r="P210" s="100" t="str">
        <f t="shared" si="32"/>
        <v/>
      </c>
      <c r="Q210" s="93" t="str">
        <f>IF(M210&lt;&gt;"",FREQUENCY(M211:M$309,N210),"")</f>
        <v/>
      </c>
      <c r="R210" s="105" t="str">
        <f t="shared" si="33"/>
        <v/>
      </c>
      <c r="S210" s="104" t="str">
        <f t="shared" si="34"/>
        <v/>
      </c>
      <c r="T210" s="100" t="str">
        <f t="shared" si="35"/>
        <v/>
      </c>
      <c r="U210" s="100"/>
      <c r="V210" s="93" t="str">
        <f t="shared" si="28"/>
        <v/>
      </c>
      <c r="W210" s="93" t="str">
        <f>IF(S210&lt;&gt;"",FREQUENCY(S211:S$309,T210),"")</f>
        <v/>
      </c>
      <c r="X210" s="105" t="str">
        <f t="shared" si="36"/>
        <v/>
      </c>
    </row>
    <row r="211" spans="1:24" x14ac:dyDescent="0.2">
      <c r="A211" s="97">
        <f t="shared" si="29"/>
        <v>202</v>
      </c>
      <c r="B211" s="98"/>
      <c r="C211" s="99"/>
      <c r="D211" s="100"/>
      <c r="E211" s="98"/>
      <c r="F211" s="93"/>
      <c r="G211" s="101"/>
      <c r="H211" s="101"/>
      <c r="I211" s="101"/>
      <c r="J211" s="102"/>
      <c r="K211" s="103"/>
      <c r="L211"/>
      <c r="M211" s="104" t="str">
        <f t="shared" si="30"/>
        <v/>
      </c>
      <c r="N211" s="100" t="str">
        <f t="shared" si="31"/>
        <v/>
      </c>
      <c r="O211" s="100"/>
      <c r="P211" s="100" t="str">
        <f t="shared" si="32"/>
        <v/>
      </c>
      <c r="Q211" s="93" t="str">
        <f>IF(M211&lt;&gt;"",FREQUENCY(M212:M$309,N211),"")</f>
        <v/>
      </c>
      <c r="R211" s="105" t="str">
        <f t="shared" si="33"/>
        <v/>
      </c>
      <c r="S211" s="104" t="str">
        <f t="shared" si="34"/>
        <v/>
      </c>
      <c r="T211" s="100" t="str">
        <f t="shared" si="35"/>
        <v/>
      </c>
      <c r="U211" s="100"/>
      <c r="V211" s="93" t="str">
        <f t="shared" si="28"/>
        <v/>
      </c>
      <c r="W211" s="93" t="str">
        <f>IF(S211&lt;&gt;"",FREQUENCY(S212:S$309,T211),"")</f>
        <v/>
      </c>
      <c r="X211" s="105" t="str">
        <f t="shared" si="36"/>
        <v/>
      </c>
    </row>
    <row r="212" spans="1:24" x14ac:dyDescent="0.2">
      <c r="A212" s="97">
        <f t="shared" si="29"/>
        <v>203</v>
      </c>
      <c r="B212" s="98"/>
      <c r="C212" s="99"/>
      <c r="D212" s="100"/>
      <c r="E212" s="98"/>
      <c r="F212" s="93"/>
      <c r="G212" s="101"/>
      <c r="H212" s="101"/>
      <c r="I212" s="101"/>
      <c r="J212" s="102"/>
      <c r="K212" s="103"/>
      <c r="L212"/>
      <c r="M212" s="104" t="str">
        <f t="shared" si="30"/>
        <v/>
      </c>
      <c r="N212" s="100" t="str">
        <f t="shared" si="31"/>
        <v/>
      </c>
      <c r="O212" s="100"/>
      <c r="P212" s="100" t="str">
        <f t="shared" si="32"/>
        <v/>
      </c>
      <c r="Q212" s="93" t="str">
        <f>IF(M212&lt;&gt;"",FREQUENCY(M213:M$309,N212),"")</f>
        <v/>
      </c>
      <c r="R212" s="105" t="str">
        <f t="shared" si="33"/>
        <v/>
      </c>
      <c r="S212" s="104" t="str">
        <f t="shared" si="34"/>
        <v/>
      </c>
      <c r="T212" s="100" t="str">
        <f t="shared" si="35"/>
        <v/>
      </c>
      <c r="U212" s="100"/>
      <c r="V212" s="93" t="str">
        <f t="shared" si="28"/>
        <v/>
      </c>
      <c r="W212" s="93" t="str">
        <f>IF(S212&lt;&gt;"",FREQUENCY(S213:S$309,T212),"")</f>
        <v/>
      </c>
      <c r="X212" s="105" t="str">
        <f t="shared" si="36"/>
        <v/>
      </c>
    </row>
    <row r="213" spans="1:24" x14ac:dyDescent="0.2">
      <c r="A213" s="97">
        <f t="shared" si="29"/>
        <v>204</v>
      </c>
      <c r="B213" s="98"/>
      <c r="C213" s="99"/>
      <c r="D213" s="100"/>
      <c r="E213" s="98"/>
      <c r="F213" s="93"/>
      <c r="G213" s="101"/>
      <c r="H213" s="101"/>
      <c r="I213" s="101"/>
      <c r="J213" s="102"/>
      <c r="K213" s="103"/>
      <c r="L213"/>
      <c r="M213" s="104" t="str">
        <f t="shared" si="30"/>
        <v/>
      </c>
      <c r="N213" s="100" t="str">
        <f t="shared" si="31"/>
        <v/>
      </c>
      <c r="O213" s="100"/>
      <c r="P213" s="100" t="str">
        <f t="shared" si="32"/>
        <v/>
      </c>
      <c r="Q213" s="93" t="str">
        <f>IF(M213&lt;&gt;"",FREQUENCY(M214:M$309,N213),"")</f>
        <v/>
      </c>
      <c r="R213" s="105" t="str">
        <f t="shared" si="33"/>
        <v/>
      </c>
      <c r="S213" s="104" t="str">
        <f t="shared" si="34"/>
        <v/>
      </c>
      <c r="T213" s="100" t="str">
        <f t="shared" si="35"/>
        <v/>
      </c>
      <c r="U213" s="100"/>
      <c r="V213" s="93" t="str">
        <f t="shared" si="28"/>
        <v/>
      </c>
      <c r="W213" s="93" t="str">
        <f>IF(S213&lt;&gt;"",FREQUENCY(S214:S$309,T213),"")</f>
        <v/>
      </c>
      <c r="X213" s="105" t="str">
        <f t="shared" si="36"/>
        <v/>
      </c>
    </row>
    <row r="214" spans="1:24" x14ac:dyDescent="0.2">
      <c r="A214" s="97">
        <f t="shared" si="29"/>
        <v>205</v>
      </c>
      <c r="B214" s="98"/>
      <c r="C214" s="99"/>
      <c r="D214" s="100"/>
      <c r="E214" s="98"/>
      <c r="F214" s="93"/>
      <c r="G214" s="101"/>
      <c r="H214" s="101"/>
      <c r="I214" s="101"/>
      <c r="J214" s="102"/>
      <c r="K214" s="103"/>
      <c r="L214"/>
      <c r="M214" s="104" t="str">
        <f t="shared" si="30"/>
        <v/>
      </c>
      <c r="N214" s="100" t="str">
        <f t="shared" si="31"/>
        <v/>
      </c>
      <c r="O214" s="100"/>
      <c r="P214" s="100" t="str">
        <f t="shared" si="32"/>
        <v/>
      </c>
      <c r="Q214" s="93" t="str">
        <f>IF(M214&lt;&gt;"",FREQUENCY(M215:M$309,N214),"")</f>
        <v/>
      </c>
      <c r="R214" s="105" t="str">
        <f t="shared" si="33"/>
        <v/>
      </c>
      <c r="S214" s="104" t="str">
        <f t="shared" si="34"/>
        <v/>
      </c>
      <c r="T214" s="100" t="str">
        <f t="shared" si="35"/>
        <v/>
      </c>
      <c r="U214" s="100"/>
      <c r="V214" s="93" t="str">
        <f t="shared" si="28"/>
        <v/>
      </c>
      <c r="W214" s="93" t="str">
        <f>IF(S214&lt;&gt;"",FREQUENCY(S215:S$309,T214),"")</f>
        <v/>
      </c>
      <c r="X214" s="105" t="str">
        <f t="shared" si="36"/>
        <v/>
      </c>
    </row>
    <row r="215" spans="1:24" x14ac:dyDescent="0.2">
      <c r="A215" s="97">
        <f t="shared" si="29"/>
        <v>206</v>
      </c>
      <c r="B215" s="98"/>
      <c r="C215" s="99"/>
      <c r="D215" s="100"/>
      <c r="E215" s="98"/>
      <c r="F215" s="93"/>
      <c r="G215" s="101"/>
      <c r="H215" s="101"/>
      <c r="I215" s="101"/>
      <c r="J215" s="102"/>
      <c r="K215" s="103"/>
      <c r="L215"/>
      <c r="M215" s="104" t="str">
        <f t="shared" si="30"/>
        <v/>
      </c>
      <c r="N215" s="100" t="str">
        <f t="shared" si="31"/>
        <v/>
      </c>
      <c r="O215" s="100"/>
      <c r="P215" s="100" t="str">
        <f t="shared" si="32"/>
        <v/>
      </c>
      <c r="Q215" s="93" t="str">
        <f>IF(M215&lt;&gt;"",FREQUENCY(M216:M$309,N215),"")</f>
        <v/>
      </c>
      <c r="R215" s="105" t="str">
        <f t="shared" si="33"/>
        <v/>
      </c>
      <c r="S215" s="104" t="str">
        <f t="shared" si="34"/>
        <v/>
      </c>
      <c r="T215" s="100" t="str">
        <f t="shared" si="35"/>
        <v/>
      </c>
      <c r="U215" s="100"/>
      <c r="V215" s="93" t="str">
        <f t="shared" si="28"/>
        <v/>
      </c>
      <c r="W215" s="93" t="str">
        <f>IF(S215&lt;&gt;"",FREQUENCY(S216:S$309,T215),"")</f>
        <v/>
      </c>
      <c r="X215" s="105" t="str">
        <f t="shared" si="36"/>
        <v/>
      </c>
    </row>
    <row r="216" spans="1:24" x14ac:dyDescent="0.2">
      <c r="A216" s="97">
        <f t="shared" si="29"/>
        <v>207</v>
      </c>
      <c r="B216" s="98"/>
      <c r="C216" s="99"/>
      <c r="D216" s="100"/>
      <c r="E216" s="98"/>
      <c r="F216" s="93"/>
      <c r="G216" s="101"/>
      <c r="H216" s="101"/>
      <c r="I216" s="101"/>
      <c r="J216" s="102"/>
      <c r="K216" s="103"/>
      <c r="L216"/>
      <c r="M216" s="104" t="str">
        <f t="shared" si="30"/>
        <v/>
      </c>
      <c r="N216" s="100" t="str">
        <f t="shared" si="31"/>
        <v/>
      </c>
      <c r="O216" s="100"/>
      <c r="P216" s="100" t="str">
        <f t="shared" si="32"/>
        <v/>
      </c>
      <c r="Q216" s="93" t="str">
        <f>IF(M216&lt;&gt;"",FREQUENCY(M217:M$309,N216),"")</f>
        <v/>
      </c>
      <c r="R216" s="105" t="str">
        <f t="shared" si="33"/>
        <v/>
      </c>
      <c r="S216" s="104" t="str">
        <f t="shared" si="34"/>
        <v/>
      </c>
      <c r="T216" s="100" t="str">
        <f t="shared" si="35"/>
        <v/>
      </c>
      <c r="U216" s="100"/>
      <c r="V216" s="93" t="str">
        <f t="shared" si="28"/>
        <v/>
      </c>
      <c r="W216" s="93" t="str">
        <f>IF(S216&lt;&gt;"",FREQUENCY(S217:S$309,T216),"")</f>
        <v/>
      </c>
      <c r="X216" s="105" t="str">
        <f t="shared" si="36"/>
        <v/>
      </c>
    </row>
    <row r="217" spans="1:24" x14ac:dyDescent="0.2">
      <c r="A217" s="97">
        <f t="shared" si="29"/>
        <v>208</v>
      </c>
      <c r="B217" s="98"/>
      <c r="C217" s="99"/>
      <c r="D217" s="100"/>
      <c r="E217" s="98"/>
      <c r="F217" s="93"/>
      <c r="G217" s="101"/>
      <c r="H217" s="101"/>
      <c r="I217" s="101"/>
      <c r="J217" s="102"/>
      <c r="K217" s="103"/>
      <c r="L217"/>
      <c r="M217" s="104" t="str">
        <f t="shared" si="30"/>
        <v/>
      </c>
      <c r="N217" s="100" t="str">
        <f t="shared" si="31"/>
        <v/>
      </c>
      <c r="O217" s="100"/>
      <c r="P217" s="100" t="str">
        <f t="shared" si="32"/>
        <v/>
      </c>
      <c r="Q217" s="93" t="str">
        <f>IF(M217&lt;&gt;"",FREQUENCY(M218:M$309,N217),"")</f>
        <v/>
      </c>
      <c r="R217" s="105" t="str">
        <f t="shared" si="33"/>
        <v/>
      </c>
      <c r="S217" s="104" t="str">
        <f t="shared" si="34"/>
        <v/>
      </c>
      <c r="T217" s="100" t="str">
        <f t="shared" si="35"/>
        <v/>
      </c>
      <c r="U217" s="100"/>
      <c r="V217" s="93" t="str">
        <f t="shared" si="28"/>
        <v/>
      </c>
      <c r="W217" s="93" t="str">
        <f>IF(S217&lt;&gt;"",FREQUENCY(S218:S$309,T217),"")</f>
        <v/>
      </c>
      <c r="X217" s="105" t="str">
        <f t="shared" si="36"/>
        <v/>
      </c>
    </row>
    <row r="218" spans="1:24" x14ac:dyDescent="0.2">
      <c r="A218" s="97">
        <f t="shared" si="29"/>
        <v>209</v>
      </c>
      <c r="B218" s="98"/>
      <c r="C218" s="99"/>
      <c r="D218" s="100"/>
      <c r="E218" s="98"/>
      <c r="F218" s="93"/>
      <c r="G218" s="101"/>
      <c r="H218" s="101"/>
      <c r="I218" s="101"/>
      <c r="J218" s="102"/>
      <c r="K218" s="103"/>
      <c r="L218"/>
      <c r="M218" s="104" t="str">
        <f t="shared" si="30"/>
        <v/>
      </c>
      <c r="N218" s="100" t="str">
        <f t="shared" si="31"/>
        <v/>
      </c>
      <c r="O218" s="100"/>
      <c r="P218" s="100" t="str">
        <f t="shared" si="32"/>
        <v/>
      </c>
      <c r="Q218" s="93" t="str">
        <f>IF(M218&lt;&gt;"",FREQUENCY(M219:M$309,N218),"")</f>
        <v/>
      </c>
      <c r="R218" s="105" t="str">
        <f t="shared" si="33"/>
        <v/>
      </c>
      <c r="S218" s="104" t="str">
        <f t="shared" si="34"/>
        <v/>
      </c>
      <c r="T218" s="100" t="str">
        <f t="shared" si="35"/>
        <v/>
      </c>
      <c r="U218" s="100"/>
      <c r="V218" s="93" t="str">
        <f t="shared" si="28"/>
        <v/>
      </c>
      <c r="W218" s="93" t="str">
        <f>IF(S218&lt;&gt;"",FREQUENCY(S219:S$309,T218),"")</f>
        <v/>
      </c>
      <c r="X218" s="105" t="str">
        <f t="shared" si="36"/>
        <v/>
      </c>
    </row>
    <row r="219" spans="1:24" x14ac:dyDescent="0.2">
      <c r="A219" s="97">
        <f t="shared" si="29"/>
        <v>210</v>
      </c>
      <c r="B219" s="98"/>
      <c r="C219" s="99"/>
      <c r="D219" s="100"/>
      <c r="E219" s="98"/>
      <c r="F219" s="93"/>
      <c r="G219" s="101"/>
      <c r="H219" s="101"/>
      <c r="I219" s="101"/>
      <c r="J219" s="102"/>
      <c r="K219" s="103"/>
      <c r="L219"/>
      <c r="M219" s="104" t="str">
        <f t="shared" si="30"/>
        <v/>
      </c>
      <c r="N219" s="100" t="str">
        <f t="shared" si="31"/>
        <v/>
      </c>
      <c r="O219" s="100"/>
      <c r="P219" s="100" t="str">
        <f t="shared" si="32"/>
        <v/>
      </c>
      <c r="Q219" s="93" t="str">
        <f>IF(M219&lt;&gt;"",FREQUENCY(M220:M$309,N219),"")</f>
        <v/>
      </c>
      <c r="R219" s="105" t="str">
        <f t="shared" si="33"/>
        <v/>
      </c>
      <c r="S219" s="104" t="str">
        <f t="shared" si="34"/>
        <v/>
      </c>
      <c r="T219" s="100" t="str">
        <f t="shared" si="35"/>
        <v/>
      </c>
      <c r="U219" s="100"/>
      <c r="V219" s="93" t="str">
        <f t="shared" si="28"/>
        <v/>
      </c>
      <c r="W219" s="93" t="str">
        <f>IF(S219&lt;&gt;"",FREQUENCY(S220:S$309,T219),"")</f>
        <v/>
      </c>
      <c r="X219" s="105" t="str">
        <f t="shared" si="36"/>
        <v/>
      </c>
    </row>
    <row r="220" spans="1:24" x14ac:dyDescent="0.2">
      <c r="A220" s="97">
        <f t="shared" si="29"/>
        <v>211</v>
      </c>
      <c r="B220" s="98"/>
      <c r="C220" s="99"/>
      <c r="D220" s="100"/>
      <c r="E220" s="98"/>
      <c r="F220" s="93"/>
      <c r="G220" s="101"/>
      <c r="H220" s="101"/>
      <c r="I220" s="101"/>
      <c r="J220" s="102"/>
      <c r="K220" s="103"/>
      <c r="L220"/>
      <c r="M220" s="104" t="str">
        <f t="shared" si="30"/>
        <v/>
      </c>
      <c r="N220" s="100" t="str">
        <f t="shared" si="31"/>
        <v/>
      </c>
      <c r="O220" s="100"/>
      <c r="P220" s="100" t="str">
        <f t="shared" si="32"/>
        <v/>
      </c>
      <c r="Q220" s="93" t="str">
        <f>IF(M220&lt;&gt;"",FREQUENCY(M221:M$309,N220),"")</f>
        <v/>
      </c>
      <c r="R220" s="105" t="str">
        <f t="shared" si="33"/>
        <v/>
      </c>
      <c r="S220" s="104" t="str">
        <f t="shared" si="34"/>
        <v/>
      </c>
      <c r="T220" s="100" t="str">
        <f t="shared" si="35"/>
        <v/>
      </c>
      <c r="U220" s="100"/>
      <c r="V220" s="93" t="str">
        <f t="shared" si="28"/>
        <v/>
      </c>
      <c r="W220" s="93" t="str">
        <f>IF(S220&lt;&gt;"",FREQUENCY(S221:S$309,T220),"")</f>
        <v/>
      </c>
      <c r="X220" s="105" t="str">
        <f t="shared" si="36"/>
        <v/>
      </c>
    </row>
    <row r="221" spans="1:24" x14ac:dyDescent="0.2">
      <c r="A221" s="97">
        <f t="shared" si="29"/>
        <v>212</v>
      </c>
      <c r="B221" s="98"/>
      <c r="C221" s="99"/>
      <c r="D221" s="100"/>
      <c r="E221" s="98"/>
      <c r="F221" s="93"/>
      <c r="G221" s="101"/>
      <c r="H221" s="101"/>
      <c r="I221" s="101"/>
      <c r="J221" s="102"/>
      <c r="K221" s="103"/>
      <c r="L221"/>
      <c r="M221" s="104" t="str">
        <f t="shared" si="30"/>
        <v/>
      </c>
      <c r="N221" s="100" t="str">
        <f t="shared" si="31"/>
        <v/>
      </c>
      <c r="O221" s="100"/>
      <c r="P221" s="100" t="str">
        <f t="shared" si="32"/>
        <v/>
      </c>
      <c r="Q221" s="93" t="str">
        <f>IF(M221&lt;&gt;"",FREQUENCY(M222:M$309,N221),"")</f>
        <v/>
      </c>
      <c r="R221" s="105" t="str">
        <f t="shared" si="33"/>
        <v/>
      </c>
      <c r="S221" s="104" t="str">
        <f t="shared" si="34"/>
        <v/>
      </c>
      <c r="T221" s="100" t="str">
        <f t="shared" si="35"/>
        <v/>
      </c>
      <c r="U221" s="100"/>
      <c r="V221" s="93" t="str">
        <f t="shared" si="28"/>
        <v/>
      </c>
      <c r="W221" s="93" t="str">
        <f>IF(S221&lt;&gt;"",FREQUENCY(S222:S$309,T221),"")</f>
        <v/>
      </c>
      <c r="X221" s="105" t="str">
        <f t="shared" si="36"/>
        <v/>
      </c>
    </row>
    <row r="222" spans="1:24" x14ac:dyDescent="0.2">
      <c r="A222" s="97">
        <f t="shared" si="29"/>
        <v>213</v>
      </c>
      <c r="B222" s="98"/>
      <c r="C222" s="99"/>
      <c r="D222" s="100"/>
      <c r="E222" s="98"/>
      <c r="F222" s="93"/>
      <c r="G222" s="101"/>
      <c r="H222" s="101"/>
      <c r="I222" s="101"/>
      <c r="J222" s="102"/>
      <c r="K222" s="103"/>
      <c r="L222"/>
      <c r="M222" s="104" t="str">
        <f t="shared" si="30"/>
        <v/>
      </c>
      <c r="N222" s="100" t="str">
        <f t="shared" si="31"/>
        <v/>
      </c>
      <c r="O222" s="100"/>
      <c r="P222" s="100" t="str">
        <f t="shared" si="32"/>
        <v/>
      </c>
      <c r="Q222" s="93" t="str">
        <f>IF(M222&lt;&gt;"",FREQUENCY(M223:M$309,N222),"")</f>
        <v/>
      </c>
      <c r="R222" s="105" t="str">
        <f t="shared" si="33"/>
        <v/>
      </c>
      <c r="S222" s="104" t="str">
        <f t="shared" si="34"/>
        <v/>
      </c>
      <c r="T222" s="100" t="str">
        <f t="shared" si="35"/>
        <v/>
      </c>
      <c r="U222" s="100"/>
      <c r="V222" s="93" t="str">
        <f t="shared" si="28"/>
        <v/>
      </c>
      <c r="W222" s="93" t="str">
        <f>IF(S222&lt;&gt;"",FREQUENCY(S223:S$309,T222),"")</f>
        <v/>
      </c>
      <c r="X222" s="105" t="str">
        <f t="shared" si="36"/>
        <v/>
      </c>
    </row>
    <row r="223" spans="1:24" x14ac:dyDescent="0.2">
      <c r="A223" s="97">
        <f t="shared" si="29"/>
        <v>214</v>
      </c>
      <c r="B223" s="98"/>
      <c r="C223" s="99"/>
      <c r="D223" s="100"/>
      <c r="E223" s="98"/>
      <c r="F223" s="93"/>
      <c r="G223" s="101"/>
      <c r="H223" s="101"/>
      <c r="I223" s="101"/>
      <c r="J223" s="102"/>
      <c r="K223" s="103"/>
      <c r="L223"/>
      <c r="M223" s="104" t="str">
        <f t="shared" si="30"/>
        <v/>
      </c>
      <c r="N223" s="100" t="str">
        <f t="shared" si="31"/>
        <v/>
      </c>
      <c r="O223" s="100"/>
      <c r="P223" s="100" t="str">
        <f t="shared" si="32"/>
        <v/>
      </c>
      <c r="Q223" s="93" t="str">
        <f>IF(M223&lt;&gt;"",FREQUENCY(M224:M$309,N223),"")</f>
        <v/>
      </c>
      <c r="R223" s="105" t="str">
        <f t="shared" si="33"/>
        <v/>
      </c>
      <c r="S223" s="104" t="str">
        <f t="shared" si="34"/>
        <v/>
      </c>
      <c r="T223" s="100" t="str">
        <f t="shared" si="35"/>
        <v/>
      </c>
      <c r="U223" s="100"/>
      <c r="V223" s="93" t="str">
        <f t="shared" si="28"/>
        <v/>
      </c>
      <c r="W223" s="93" t="str">
        <f>IF(S223&lt;&gt;"",FREQUENCY(S224:S$309,T223),"")</f>
        <v/>
      </c>
      <c r="X223" s="105" t="str">
        <f t="shared" si="36"/>
        <v/>
      </c>
    </row>
    <row r="224" spans="1:24" x14ac:dyDescent="0.2">
      <c r="A224" s="97">
        <f t="shared" si="29"/>
        <v>215</v>
      </c>
      <c r="B224" s="98"/>
      <c r="C224" s="99"/>
      <c r="D224" s="100"/>
      <c r="E224" s="98"/>
      <c r="F224" s="93"/>
      <c r="G224" s="101"/>
      <c r="H224" s="101"/>
      <c r="I224" s="101"/>
      <c r="J224" s="102"/>
      <c r="K224" s="103"/>
      <c r="L224"/>
      <c r="M224" s="104" t="str">
        <f t="shared" si="30"/>
        <v/>
      </c>
      <c r="N224" s="100" t="str">
        <f t="shared" si="31"/>
        <v/>
      </c>
      <c r="O224" s="100"/>
      <c r="P224" s="100" t="str">
        <f t="shared" si="32"/>
        <v/>
      </c>
      <c r="Q224" s="93" t="str">
        <f>IF(M224&lt;&gt;"",FREQUENCY(M225:M$309,N224),"")</f>
        <v/>
      </c>
      <c r="R224" s="105" t="str">
        <f t="shared" si="33"/>
        <v/>
      </c>
      <c r="S224" s="104" t="str">
        <f t="shared" si="34"/>
        <v/>
      </c>
      <c r="T224" s="100" t="str">
        <f t="shared" si="35"/>
        <v/>
      </c>
      <c r="U224" s="100"/>
      <c r="V224" s="93" t="str">
        <f t="shared" si="28"/>
        <v/>
      </c>
      <c r="W224" s="93" t="str">
        <f>IF(S224&lt;&gt;"",FREQUENCY(S225:S$309,T224),"")</f>
        <v/>
      </c>
      <c r="X224" s="105" t="str">
        <f t="shared" si="36"/>
        <v/>
      </c>
    </row>
    <row r="225" spans="1:24" x14ac:dyDescent="0.2">
      <c r="A225" s="97">
        <f t="shared" si="29"/>
        <v>216</v>
      </c>
      <c r="B225" s="98"/>
      <c r="C225" s="99"/>
      <c r="D225" s="100"/>
      <c r="E225" s="98"/>
      <c r="F225" s="93"/>
      <c r="G225" s="101"/>
      <c r="H225" s="101"/>
      <c r="I225" s="101"/>
      <c r="J225" s="102"/>
      <c r="K225" s="103"/>
      <c r="L225"/>
      <c r="M225" s="104" t="str">
        <f t="shared" si="30"/>
        <v/>
      </c>
      <c r="N225" s="100" t="str">
        <f t="shared" si="31"/>
        <v/>
      </c>
      <c r="O225" s="100"/>
      <c r="P225" s="100" t="str">
        <f t="shared" si="32"/>
        <v/>
      </c>
      <c r="Q225" s="93" t="str">
        <f>IF(M225&lt;&gt;"",FREQUENCY(M226:M$309,N225),"")</f>
        <v/>
      </c>
      <c r="R225" s="105" t="str">
        <f t="shared" si="33"/>
        <v/>
      </c>
      <c r="S225" s="104" t="str">
        <f t="shared" si="34"/>
        <v/>
      </c>
      <c r="T225" s="100" t="str">
        <f t="shared" si="35"/>
        <v/>
      </c>
      <c r="U225" s="100"/>
      <c r="V225" s="93" t="str">
        <f t="shared" si="28"/>
        <v/>
      </c>
      <c r="W225" s="93" t="str">
        <f>IF(S225&lt;&gt;"",FREQUENCY(S226:S$309,T225),"")</f>
        <v/>
      </c>
      <c r="X225" s="105" t="str">
        <f t="shared" si="36"/>
        <v/>
      </c>
    </row>
    <row r="226" spans="1:24" x14ac:dyDescent="0.2">
      <c r="A226" s="97">
        <f t="shared" si="29"/>
        <v>217</v>
      </c>
      <c r="B226" s="98"/>
      <c r="C226" s="99"/>
      <c r="D226" s="100"/>
      <c r="E226" s="98"/>
      <c r="F226" s="93"/>
      <c r="G226" s="101"/>
      <c r="H226" s="101"/>
      <c r="I226" s="101"/>
      <c r="J226" s="102"/>
      <c r="K226" s="103"/>
      <c r="L226"/>
      <c r="M226" s="104" t="str">
        <f t="shared" si="30"/>
        <v/>
      </c>
      <c r="N226" s="100" t="str">
        <f t="shared" si="31"/>
        <v/>
      </c>
      <c r="O226" s="100"/>
      <c r="P226" s="100" t="str">
        <f t="shared" si="32"/>
        <v/>
      </c>
      <c r="Q226" s="93" t="str">
        <f>IF(M226&lt;&gt;"",FREQUENCY(M227:M$309,N226),"")</f>
        <v/>
      </c>
      <c r="R226" s="105" t="str">
        <f t="shared" si="33"/>
        <v/>
      </c>
      <c r="S226" s="104" t="str">
        <f t="shared" si="34"/>
        <v/>
      </c>
      <c r="T226" s="100" t="str">
        <f t="shared" si="35"/>
        <v/>
      </c>
      <c r="U226" s="100"/>
      <c r="V226" s="93" t="str">
        <f t="shared" si="28"/>
        <v/>
      </c>
      <c r="W226" s="93" t="str">
        <f>IF(S226&lt;&gt;"",FREQUENCY(S227:S$309,T226),"")</f>
        <v/>
      </c>
      <c r="X226" s="105" t="str">
        <f t="shared" si="36"/>
        <v/>
      </c>
    </row>
    <row r="227" spans="1:24" x14ac:dyDescent="0.2">
      <c r="A227" s="97">
        <f t="shared" si="29"/>
        <v>218</v>
      </c>
      <c r="B227" s="98"/>
      <c r="C227" s="99"/>
      <c r="D227" s="100"/>
      <c r="E227" s="98"/>
      <c r="F227" s="93"/>
      <c r="G227" s="101"/>
      <c r="H227" s="101"/>
      <c r="I227" s="101"/>
      <c r="J227" s="102"/>
      <c r="K227" s="103"/>
      <c r="L227"/>
      <c r="M227" s="104" t="str">
        <f t="shared" si="30"/>
        <v/>
      </c>
      <c r="N227" s="100" t="str">
        <f t="shared" si="31"/>
        <v/>
      </c>
      <c r="O227" s="100"/>
      <c r="P227" s="100" t="str">
        <f t="shared" si="32"/>
        <v/>
      </c>
      <c r="Q227" s="93" t="str">
        <f>IF(M227&lt;&gt;"",FREQUENCY(M228:M$309,N227),"")</f>
        <v/>
      </c>
      <c r="R227" s="105" t="str">
        <f t="shared" si="33"/>
        <v/>
      </c>
      <c r="S227" s="104" t="str">
        <f t="shared" si="34"/>
        <v/>
      </c>
      <c r="T227" s="100" t="str">
        <f t="shared" si="35"/>
        <v/>
      </c>
      <c r="U227" s="100"/>
      <c r="V227" s="93" t="str">
        <f t="shared" si="28"/>
        <v/>
      </c>
      <c r="W227" s="93" t="str">
        <f>IF(S227&lt;&gt;"",FREQUENCY(S228:S$309,T227),"")</f>
        <v/>
      </c>
      <c r="X227" s="105" t="str">
        <f t="shared" si="36"/>
        <v/>
      </c>
    </row>
    <row r="228" spans="1:24" x14ac:dyDescent="0.2">
      <c r="A228" s="97">
        <f t="shared" si="29"/>
        <v>219</v>
      </c>
      <c r="B228" s="98"/>
      <c r="C228" s="99"/>
      <c r="D228" s="100"/>
      <c r="E228" s="98"/>
      <c r="F228" s="93"/>
      <c r="G228" s="101"/>
      <c r="H228" s="101"/>
      <c r="I228" s="101"/>
      <c r="J228" s="102"/>
      <c r="K228" s="103"/>
      <c r="L228"/>
      <c r="M228" s="104" t="str">
        <f t="shared" si="30"/>
        <v/>
      </c>
      <c r="N228" s="100" t="str">
        <f t="shared" si="31"/>
        <v/>
      </c>
      <c r="O228" s="100"/>
      <c r="P228" s="100" t="str">
        <f t="shared" si="32"/>
        <v/>
      </c>
      <c r="Q228" s="93" t="str">
        <f>IF(M228&lt;&gt;"",FREQUENCY(M229:M$309,N228),"")</f>
        <v/>
      </c>
      <c r="R228" s="105" t="str">
        <f t="shared" si="33"/>
        <v/>
      </c>
      <c r="S228" s="104" t="str">
        <f t="shared" si="34"/>
        <v/>
      </c>
      <c r="T228" s="100" t="str">
        <f t="shared" si="35"/>
        <v/>
      </c>
      <c r="U228" s="100"/>
      <c r="V228" s="93" t="str">
        <f t="shared" si="28"/>
        <v/>
      </c>
      <c r="W228" s="93" t="str">
        <f>IF(S228&lt;&gt;"",FREQUENCY(S229:S$309,T228),"")</f>
        <v/>
      </c>
      <c r="X228" s="105" t="str">
        <f t="shared" si="36"/>
        <v/>
      </c>
    </row>
    <row r="229" spans="1:24" x14ac:dyDescent="0.2">
      <c r="A229" s="97">
        <f t="shared" si="29"/>
        <v>220</v>
      </c>
      <c r="B229" s="98"/>
      <c r="C229" s="99"/>
      <c r="D229" s="100"/>
      <c r="E229" s="98"/>
      <c r="F229" s="93"/>
      <c r="G229" s="101"/>
      <c r="H229" s="101"/>
      <c r="I229" s="101"/>
      <c r="J229" s="102"/>
      <c r="K229" s="103"/>
      <c r="L229"/>
      <c r="M229" s="104" t="str">
        <f t="shared" si="30"/>
        <v/>
      </c>
      <c r="N229" s="100" t="str">
        <f t="shared" si="31"/>
        <v/>
      </c>
      <c r="O229" s="100"/>
      <c r="P229" s="100" t="str">
        <f t="shared" si="32"/>
        <v/>
      </c>
      <c r="Q229" s="93" t="str">
        <f>IF(M229&lt;&gt;"",FREQUENCY(M230:M$309,N229),"")</f>
        <v/>
      </c>
      <c r="R229" s="105" t="str">
        <f t="shared" si="33"/>
        <v/>
      </c>
      <c r="S229" s="104" t="str">
        <f t="shared" si="34"/>
        <v/>
      </c>
      <c r="T229" s="100" t="str">
        <f t="shared" si="35"/>
        <v/>
      </c>
      <c r="U229" s="100"/>
      <c r="V229" s="93" t="str">
        <f t="shared" si="28"/>
        <v/>
      </c>
      <c r="W229" s="93" t="str">
        <f>IF(S229&lt;&gt;"",FREQUENCY(S230:S$309,T229),"")</f>
        <v/>
      </c>
      <c r="X229" s="105" t="str">
        <f t="shared" si="36"/>
        <v/>
      </c>
    </row>
    <row r="230" spans="1:24" x14ac:dyDescent="0.2">
      <c r="A230" s="97">
        <f t="shared" si="29"/>
        <v>221</v>
      </c>
      <c r="B230" s="98"/>
      <c r="C230" s="99"/>
      <c r="D230" s="100"/>
      <c r="E230" s="98"/>
      <c r="F230" s="93"/>
      <c r="G230" s="101"/>
      <c r="H230" s="101"/>
      <c r="I230" s="101"/>
      <c r="J230" s="102"/>
      <c r="K230" s="103"/>
      <c r="L230"/>
      <c r="M230" s="104" t="str">
        <f t="shared" si="30"/>
        <v/>
      </c>
      <c r="N230" s="100" t="str">
        <f t="shared" si="31"/>
        <v/>
      </c>
      <c r="O230" s="100"/>
      <c r="P230" s="100" t="str">
        <f t="shared" si="32"/>
        <v/>
      </c>
      <c r="Q230" s="93" t="str">
        <f>IF(M230&lt;&gt;"",FREQUENCY(M231:M$309,N230),"")</f>
        <v/>
      </c>
      <c r="R230" s="105" t="str">
        <f t="shared" si="33"/>
        <v/>
      </c>
      <c r="S230" s="104" t="str">
        <f t="shared" si="34"/>
        <v/>
      </c>
      <c r="T230" s="100" t="str">
        <f t="shared" si="35"/>
        <v/>
      </c>
      <c r="U230" s="100"/>
      <c r="V230" s="93" t="str">
        <f t="shared" si="28"/>
        <v/>
      </c>
      <c r="W230" s="93" t="str">
        <f>IF(S230&lt;&gt;"",FREQUENCY(S231:S$309,T230),"")</f>
        <v/>
      </c>
      <c r="X230" s="105" t="str">
        <f t="shared" si="36"/>
        <v/>
      </c>
    </row>
    <row r="231" spans="1:24" x14ac:dyDescent="0.2">
      <c r="A231" s="97">
        <f t="shared" si="29"/>
        <v>222</v>
      </c>
      <c r="B231" s="98"/>
      <c r="C231" s="99"/>
      <c r="D231" s="100"/>
      <c r="E231" s="98"/>
      <c r="F231" s="93"/>
      <c r="G231" s="101"/>
      <c r="H231" s="101"/>
      <c r="I231" s="101"/>
      <c r="J231" s="102"/>
      <c r="K231" s="103"/>
      <c r="L231"/>
      <c r="M231" s="104" t="str">
        <f t="shared" si="30"/>
        <v/>
      </c>
      <c r="N231" s="100" t="str">
        <f t="shared" si="31"/>
        <v/>
      </c>
      <c r="O231" s="100"/>
      <c r="P231" s="100" t="str">
        <f t="shared" si="32"/>
        <v/>
      </c>
      <c r="Q231" s="93" t="str">
        <f>IF(M231&lt;&gt;"",FREQUENCY(M232:M$309,N231),"")</f>
        <v/>
      </c>
      <c r="R231" s="105" t="str">
        <f t="shared" si="33"/>
        <v/>
      </c>
      <c r="S231" s="104" t="str">
        <f t="shared" si="34"/>
        <v/>
      </c>
      <c r="T231" s="100" t="str">
        <f t="shared" si="35"/>
        <v/>
      </c>
      <c r="U231" s="100"/>
      <c r="V231" s="93" t="str">
        <f t="shared" si="28"/>
        <v/>
      </c>
      <c r="W231" s="93" t="str">
        <f>IF(S231&lt;&gt;"",FREQUENCY(S232:S$309,T231),"")</f>
        <v/>
      </c>
      <c r="X231" s="105" t="str">
        <f t="shared" si="36"/>
        <v/>
      </c>
    </row>
    <row r="232" spans="1:24" x14ac:dyDescent="0.2">
      <c r="A232" s="97">
        <f t="shared" si="29"/>
        <v>223</v>
      </c>
      <c r="B232" s="98"/>
      <c r="C232" s="99"/>
      <c r="D232" s="100"/>
      <c r="E232" s="98"/>
      <c r="F232" s="93"/>
      <c r="G232" s="101"/>
      <c r="H232" s="101"/>
      <c r="I232" s="101"/>
      <c r="J232" s="102"/>
      <c r="K232" s="103"/>
      <c r="L232"/>
      <c r="M232" s="104" t="str">
        <f t="shared" si="30"/>
        <v/>
      </c>
      <c r="N232" s="100" t="str">
        <f t="shared" si="31"/>
        <v/>
      </c>
      <c r="O232" s="100"/>
      <c r="P232" s="100" t="str">
        <f t="shared" si="32"/>
        <v/>
      </c>
      <c r="Q232" s="93" t="str">
        <f>IF(M232&lt;&gt;"",FREQUENCY(M233:M$309,N232),"")</f>
        <v/>
      </c>
      <c r="R232" s="105" t="str">
        <f t="shared" si="33"/>
        <v/>
      </c>
      <c r="S232" s="104" t="str">
        <f t="shared" si="34"/>
        <v/>
      </c>
      <c r="T232" s="100" t="str">
        <f t="shared" si="35"/>
        <v/>
      </c>
      <c r="U232" s="100"/>
      <c r="V232" s="93" t="str">
        <f t="shared" si="28"/>
        <v/>
      </c>
      <c r="W232" s="93" t="str">
        <f>IF(S232&lt;&gt;"",FREQUENCY(S233:S$309,T232),"")</f>
        <v/>
      </c>
      <c r="X232" s="105" t="str">
        <f t="shared" si="36"/>
        <v/>
      </c>
    </row>
    <row r="233" spans="1:24" x14ac:dyDescent="0.2">
      <c r="A233" s="97">
        <f t="shared" si="29"/>
        <v>224</v>
      </c>
      <c r="B233" s="98"/>
      <c r="C233" s="99"/>
      <c r="D233" s="100"/>
      <c r="E233" s="98"/>
      <c r="F233" s="93"/>
      <c r="G233" s="101"/>
      <c r="H233" s="101"/>
      <c r="I233" s="101"/>
      <c r="J233" s="102"/>
      <c r="K233" s="103"/>
      <c r="L233"/>
      <c r="M233" s="104" t="str">
        <f t="shared" si="30"/>
        <v/>
      </c>
      <c r="N233" s="100" t="str">
        <f t="shared" si="31"/>
        <v/>
      </c>
      <c r="O233" s="100"/>
      <c r="P233" s="100" t="str">
        <f t="shared" si="32"/>
        <v/>
      </c>
      <c r="Q233" s="93" t="str">
        <f>IF(M233&lt;&gt;"",FREQUENCY(M234:M$309,N233),"")</f>
        <v/>
      </c>
      <c r="R233" s="105" t="str">
        <f t="shared" si="33"/>
        <v/>
      </c>
      <c r="S233" s="104" t="str">
        <f t="shared" si="34"/>
        <v/>
      </c>
      <c r="T233" s="100" t="str">
        <f t="shared" si="35"/>
        <v/>
      </c>
      <c r="U233" s="100"/>
      <c r="V233" s="93" t="str">
        <f t="shared" si="28"/>
        <v/>
      </c>
      <c r="W233" s="93" t="str">
        <f>IF(S233&lt;&gt;"",FREQUENCY(S234:S$309,T233),"")</f>
        <v/>
      </c>
      <c r="X233" s="105" t="str">
        <f t="shared" si="36"/>
        <v/>
      </c>
    </row>
    <row r="234" spans="1:24" x14ac:dyDescent="0.2">
      <c r="A234" s="97">
        <f t="shared" si="29"/>
        <v>225</v>
      </c>
      <c r="B234" s="98"/>
      <c r="C234" s="99"/>
      <c r="D234" s="100"/>
      <c r="E234" s="98"/>
      <c r="F234" s="93"/>
      <c r="G234" s="101"/>
      <c r="H234" s="101"/>
      <c r="I234" s="101"/>
      <c r="J234" s="102"/>
      <c r="K234" s="103"/>
      <c r="L234"/>
      <c r="M234" s="104" t="str">
        <f t="shared" si="30"/>
        <v/>
      </c>
      <c r="N234" s="100" t="str">
        <f t="shared" si="31"/>
        <v/>
      </c>
      <c r="O234" s="100"/>
      <c r="P234" s="100" t="str">
        <f t="shared" si="32"/>
        <v/>
      </c>
      <c r="Q234" s="93" t="str">
        <f>IF(M234&lt;&gt;"",FREQUENCY(M235:M$309,N234),"")</f>
        <v/>
      </c>
      <c r="R234" s="105" t="str">
        <f t="shared" si="33"/>
        <v/>
      </c>
      <c r="S234" s="104" t="str">
        <f t="shared" si="34"/>
        <v/>
      </c>
      <c r="T234" s="100" t="str">
        <f t="shared" si="35"/>
        <v/>
      </c>
      <c r="U234" s="100"/>
      <c r="V234" s="93" t="str">
        <f t="shared" si="28"/>
        <v/>
      </c>
      <c r="W234" s="93" t="str">
        <f>IF(S234&lt;&gt;"",FREQUENCY(S235:S$309,T234),"")</f>
        <v/>
      </c>
      <c r="X234" s="105" t="str">
        <f t="shared" si="36"/>
        <v/>
      </c>
    </row>
    <row r="235" spans="1:24" x14ac:dyDescent="0.2">
      <c r="A235" s="97">
        <f t="shared" si="29"/>
        <v>226</v>
      </c>
      <c r="B235" s="98"/>
      <c r="C235" s="99"/>
      <c r="D235" s="100"/>
      <c r="E235" s="98"/>
      <c r="F235" s="93"/>
      <c r="G235" s="101"/>
      <c r="H235" s="101"/>
      <c r="I235" s="101"/>
      <c r="J235" s="102"/>
      <c r="K235" s="103"/>
      <c r="L235"/>
      <c r="M235" s="104" t="str">
        <f t="shared" si="30"/>
        <v/>
      </c>
      <c r="N235" s="100" t="str">
        <f t="shared" si="31"/>
        <v/>
      </c>
      <c r="O235" s="100"/>
      <c r="P235" s="100" t="str">
        <f t="shared" si="32"/>
        <v/>
      </c>
      <c r="Q235" s="93" t="str">
        <f>IF(M235&lt;&gt;"",FREQUENCY(M236:M$309,N235),"")</f>
        <v/>
      </c>
      <c r="R235" s="105" t="str">
        <f t="shared" si="33"/>
        <v/>
      </c>
      <c r="S235" s="104" t="str">
        <f t="shared" si="34"/>
        <v/>
      </c>
      <c r="T235" s="100" t="str">
        <f t="shared" si="35"/>
        <v/>
      </c>
      <c r="U235" s="100"/>
      <c r="V235" s="93" t="str">
        <f t="shared" si="28"/>
        <v/>
      </c>
      <c r="W235" s="93" t="str">
        <f>IF(S235&lt;&gt;"",FREQUENCY(S236:S$309,T235),"")</f>
        <v/>
      </c>
      <c r="X235" s="105" t="str">
        <f t="shared" si="36"/>
        <v/>
      </c>
    </row>
    <row r="236" spans="1:24" x14ac:dyDescent="0.2">
      <c r="A236" s="97">
        <f t="shared" si="29"/>
        <v>227</v>
      </c>
      <c r="B236" s="98"/>
      <c r="C236" s="99"/>
      <c r="D236" s="100"/>
      <c r="E236" s="98"/>
      <c r="F236" s="93"/>
      <c r="G236" s="101"/>
      <c r="H236" s="101"/>
      <c r="I236" s="101"/>
      <c r="J236" s="102"/>
      <c r="K236" s="103"/>
      <c r="L236"/>
      <c r="M236" s="104" t="str">
        <f t="shared" si="30"/>
        <v/>
      </c>
      <c r="N236" s="100" t="str">
        <f t="shared" si="31"/>
        <v/>
      </c>
      <c r="O236" s="100"/>
      <c r="P236" s="100" t="str">
        <f t="shared" si="32"/>
        <v/>
      </c>
      <c r="Q236" s="93" t="str">
        <f>IF(M236&lt;&gt;"",FREQUENCY(M237:M$309,N236),"")</f>
        <v/>
      </c>
      <c r="R236" s="105" t="str">
        <f t="shared" si="33"/>
        <v/>
      </c>
      <c r="S236" s="104" t="str">
        <f t="shared" si="34"/>
        <v/>
      </c>
      <c r="T236" s="100" t="str">
        <f t="shared" si="35"/>
        <v/>
      </c>
      <c r="U236" s="100"/>
      <c r="V236" s="93" t="str">
        <f t="shared" si="28"/>
        <v/>
      </c>
      <c r="W236" s="93" t="str">
        <f>IF(S236&lt;&gt;"",FREQUENCY(S237:S$309,T236),"")</f>
        <v/>
      </c>
      <c r="X236" s="105" t="str">
        <f t="shared" si="36"/>
        <v/>
      </c>
    </row>
    <row r="237" spans="1:24" x14ac:dyDescent="0.2">
      <c r="A237" s="97">
        <f t="shared" si="29"/>
        <v>228</v>
      </c>
      <c r="B237" s="98"/>
      <c r="C237" s="99"/>
      <c r="D237" s="100"/>
      <c r="E237" s="98"/>
      <c r="F237" s="93"/>
      <c r="G237" s="101"/>
      <c r="H237" s="101"/>
      <c r="I237" s="101"/>
      <c r="J237" s="102"/>
      <c r="K237" s="103"/>
      <c r="L237"/>
      <c r="M237" s="104" t="str">
        <f t="shared" si="30"/>
        <v/>
      </c>
      <c r="N237" s="100" t="str">
        <f t="shared" si="31"/>
        <v/>
      </c>
      <c r="O237" s="100"/>
      <c r="P237" s="100" t="str">
        <f t="shared" si="32"/>
        <v/>
      </c>
      <c r="Q237" s="93" t="str">
        <f>IF(M237&lt;&gt;"",FREQUENCY(M238:M$309,N237),"")</f>
        <v/>
      </c>
      <c r="R237" s="105" t="str">
        <f t="shared" si="33"/>
        <v/>
      </c>
      <c r="S237" s="104" t="str">
        <f t="shared" si="34"/>
        <v/>
      </c>
      <c r="T237" s="100" t="str">
        <f t="shared" si="35"/>
        <v/>
      </c>
      <c r="U237" s="100"/>
      <c r="V237" s="93" t="str">
        <f t="shared" si="28"/>
        <v/>
      </c>
      <c r="W237" s="93" t="str">
        <f>IF(S237&lt;&gt;"",FREQUENCY(S238:S$309,T237),"")</f>
        <v/>
      </c>
      <c r="X237" s="105" t="str">
        <f t="shared" si="36"/>
        <v/>
      </c>
    </row>
    <row r="238" spans="1:24" x14ac:dyDescent="0.2">
      <c r="A238" s="97">
        <f t="shared" si="29"/>
        <v>229</v>
      </c>
      <c r="B238" s="98"/>
      <c r="C238" s="99"/>
      <c r="D238" s="100"/>
      <c r="E238" s="98"/>
      <c r="F238" s="93"/>
      <c r="G238" s="101"/>
      <c r="H238" s="101"/>
      <c r="I238" s="101"/>
      <c r="J238" s="102"/>
      <c r="K238" s="103"/>
      <c r="L238"/>
      <c r="M238" s="104" t="str">
        <f t="shared" si="30"/>
        <v/>
      </c>
      <c r="N238" s="100" t="str">
        <f t="shared" si="31"/>
        <v/>
      </c>
      <c r="O238" s="100"/>
      <c r="P238" s="100" t="str">
        <f t="shared" si="32"/>
        <v/>
      </c>
      <c r="Q238" s="93" t="str">
        <f>IF(M238&lt;&gt;"",FREQUENCY(M239:M$309,N238),"")</f>
        <v/>
      </c>
      <c r="R238" s="105" t="str">
        <f t="shared" si="33"/>
        <v/>
      </c>
      <c r="S238" s="104" t="str">
        <f t="shared" si="34"/>
        <v/>
      </c>
      <c r="T238" s="100" t="str">
        <f t="shared" si="35"/>
        <v/>
      </c>
      <c r="U238" s="100"/>
      <c r="V238" s="93" t="str">
        <f t="shared" si="28"/>
        <v/>
      </c>
      <c r="W238" s="93" t="str">
        <f>IF(S238&lt;&gt;"",FREQUENCY(S239:S$309,T238),"")</f>
        <v/>
      </c>
      <c r="X238" s="105" t="str">
        <f t="shared" si="36"/>
        <v/>
      </c>
    </row>
    <row r="239" spans="1:24" x14ac:dyDescent="0.2">
      <c r="A239" s="97">
        <f t="shared" si="29"/>
        <v>230</v>
      </c>
      <c r="B239" s="98"/>
      <c r="C239" s="99"/>
      <c r="D239" s="100"/>
      <c r="E239" s="98"/>
      <c r="F239" s="93"/>
      <c r="G239" s="101"/>
      <c r="H239" s="101"/>
      <c r="I239" s="101"/>
      <c r="J239" s="102"/>
      <c r="K239" s="103"/>
      <c r="L239"/>
      <c r="M239" s="104" t="str">
        <f t="shared" si="30"/>
        <v/>
      </c>
      <c r="N239" s="100" t="str">
        <f t="shared" si="31"/>
        <v/>
      </c>
      <c r="O239" s="100"/>
      <c r="P239" s="100" t="str">
        <f t="shared" si="32"/>
        <v/>
      </c>
      <c r="Q239" s="93" t="str">
        <f>IF(M239&lt;&gt;"",FREQUENCY(M240:M$309,N239),"")</f>
        <v/>
      </c>
      <c r="R239" s="105" t="str">
        <f t="shared" si="33"/>
        <v/>
      </c>
      <c r="S239" s="104" t="str">
        <f t="shared" si="34"/>
        <v/>
      </c>
      <c r="T239" s="100" t="str">
        <f t="shared" si="35"/>
        <v/>
      </c>
      <c r="U239" s="100"/>
      <c r="V239" s="93" t="str">
        <f t="shared" si="28"/>
        <v/>
      </c>
      <c r="W239" s="93" t="str">
        <f>IF(S239&lt;&gt;"",FREQUENCY(S240:S$309,T239),"")</f>
        <v/>
      </c>
      <c r="X239" s="105" t="str">
        <f t="shared" si="36"/>
        <v/>
      </c>
    </row>
    <row r="240" spans="1:24" x14ac:dyDescent="0.2">
      <c r="A240" s="97">
        <f t="shared" si="29"/>
        <v>231</v>
      </c>
      <c r="B240" s="98"/>
      <c r="C240" s="99"/>
      <c r="D240" s="100"/>
      <c r="E240" s="98"/>
      <c r="F240" s="93"/>
      <c r="G240" s="101"/>
      <c r="H240" s="101"/>
      <c r="I240" s="101"/>
      <c r="J240" s="102"/>
      <c r="K240" s="103"/>
      <c r="L240"/>
      <c r="M240" s="104" t="str">
        <f t="shared" si="30"/>
        <v/>
      </c>
      <c r="N240" s="100" t="str">
        <f t="shared" si="31"/>
        <v/>
      </c>
      <c r="O240" s="100"/>
      <c r="P240" s="100" t="str">
        <f t="shared" si="32"/>
        <v/>
      </c>
      <c r="Q240" s="93" t="str">
        <f>IF(M240&lt;&gt;"",FREQUENCY(M241:M$309,N240),"")</f>
        <v/>
      </c>
      <c r="R240" s="105" t="str">
        <f t="shared" si="33"/>
        <v/>
      </c>
      <c r="S240" s="104" t="str">
        <f t="shared" si="34"/>
        <v/>
      </c>
      <c r="T240" s="100" t="str">
        <f t="shared" si="35"/>
        <v/>
      </c>
      <c r="U240" s="100"/>
      <c r="V240" s="93" t="str">
        <f t="shared" si="28"/>
        <v/>
      </c>
      <c r="W240" s="93" t="str">
        <f>IF(S240&lt;&gt;"",FREQUENCY(S241:S$309,T240),"")</f>
        <v/>
      </c>
      <c r="X240" s="105" t="str">
        <f t="shared" si="36"/>
        <v/>
      </c>
    </row>
    <row r="241" spans="1:24" x14ac:dyDescent="0.2">
      <c r="A241" s="97">
        <f t="shared" si="29"/>
        <v>232</v>
      </c>
      <c r="B241" s="98"/>
      <c r="C241" s="99"/>
      <c r="D241" s="100"/>
      <c r="E241" s="98"/>
      <c r="F241" s="93"/>
      <c r="G241" s="101"/>
      <c r="H241" s="101"/>
      <c r="I241" s="101"/>
      <c r="J241" s="102"/>
      <c r="K241" s="103"/>
      <c r="L241"/>
      <c r="M241" s="104" t="str">
        <f t="shared" si="30"/>
        <v/>
      </c>
      <c r="N241" s="100" t="str">
        <f t="shared" si="31"/>
        <v/>
      </c>
      <c r="O241" s="100"/>
      <c r="P241" s="100" t="str">
        <f t="shared" si="32"/>
        <v/>
      </c>
      <c r="Q241" s="93" t="str">
        <f>IF(M241&lt;&gt;"",FREQUENCY(M242:M$309,N241),"")</f>
        <v/>
      </c>
      <c r="R241" s="105" t="str">
        <f t="shared" si="33"/>
        <v/>
      </c>
      <c r="S241" s="104" t="str">
        <f t="shared" si="34"/>
        <v/>
      </c>
      <c r="T241" s="100" t="str">
        <f t="shared" si="35"/>
        <v/>
      </c>
      <c r="U241" s="100"/>
      <c r="V241" s="93" t="str">
        <f t="shared" si="28"/>
        <v/>
      </c>
      <c r="W241" s="93" t="str">
        <f>IF(S241&lt;&gt;"",FREQUENCY(S242:S$309,T241),"")</f>
        <v/>
      </c>
      <c r="X241" s="105" t="str">
        <f t="shared" si="36"/>
        <v/>
      </c>
    </row>
    <row r="242" spans="1:24" x14ac:dyDescent="0.2">
      <c r="A242" s="97">
        <f t="shared" si="29"/>
        <v>233</v>
      </c>
      <c r="B242" s="98"/>
      <c r="C242" s="99"/>
      <c r="D242" s="100"/>
      <c r="E242" s="98"/>
      <c r="F242" s="93"/>
      <c r="G242" s="101"/>
      <c r="H242" s="101"/>
      <c r="I242" s="101"/>
      <c r="J242" s="102"/>
      <c r="K242" s="103"/>
      <c r="L242"/>
      <c r="M242" s="104" t="str">
        <f t="shared" si="30"/>
        <v/>
      </c>
      <c r="N242" s="100" t="str">
        <f t="shared" si="31"/>
        <v/>
      </c>
      <c r="O242" s="100"/>
      <c r="P242" s="100" t="str">
        <f t="shared" si="32"/>
        <v/>
      </c>
      <c r="Q242" s="93" t="str">
        <f>IF(M242&lt;&gt;"",FREQUENCY(M243:M$309,N242),"")</f>
        <v/>
      </c>
      <c r="R242" s="105" t="str">
        <f t="shared" si="33"/>
        <v/>
      </c>
      <c r="S242" s="104" t="str">
        <f t="shared" si="34"/>
        <v/>
      </c>
      <c r="T242" s="100" t="str">
        <f t="shared" si="35"/>
        <v/>
      </c>
      <c r="U242" s="100"/>
      <c r="V242" s="93" t="str">
        <f t="shared" si="28"/>
        <v/>
      </c>
      <c r="W242" s="93" t="str">
        <f>IF(S242&lt;&gt;"",FREQUENCY(S243:S$309,T242),"")</f>
        <v/>
      </c>
      <c r="X242" s="105" t="str">
        <f t="shared" si="36"/>
        <v/>
      </c>
    </row>
    <row r="243" spans="1:24" x14ac:dyDescent="0.2">
      <c r="A243" s="97">
        <f t="shared" si="29"/>
        <v>234</v>
      </c>
      <c r="B243" s="98"/>
      <c r="C243" s="99"/>
      <c r="D243" s="100"/>
      <c r="E243" s="98"/>
      <c r="F243" s="93"/>
      <c r="G243" s="101"/>
      <c r="H243" s="101"/>
      <c r="I243" s="101"/>
      <c r="J243" s="102"/>
      <c r="K243" s="103"/>
      <c r="L243"/>
      <c r="M243" s="104" t="str">
        <f t="shared" si="30"/>
        <v/>
      </c>
      <c r="N243" s="100" t="str">
        <f t="shared" si="31"/>
        <v/>
      </c>
      <c r="O243" s="100"/>
      <c r="P243" s="100" t="str">
        <f t="shared" si="32"/>
        <v/>
      </c>
      <c r="Q243" s="93" t="str">
        <f>IF(M243&lt;&gt;"",FREQUENCY(M244:M$309,N243),"")</f>
        <v/>
      </c>
      <c r="R243" s="105" t="str">
        <f t="shared" si="33"/>
        <v/>
      </c>
      <c r="S243" s="104" t="str">
        <f t="shared" si="34"/>
        <v/>
      </c>
      <c r="T243" s="100" t="str">
        <f t="shared" si="35"/>
        <v/>
      </c>
      <c r="U243" s="100"/>
      <c r="V243" s="93" t="str">
        <f t="shared" si="28"/>
        <v/>
      </c>
      <c r="W243" s="93" t="str">
        <f>IF(S243&lt;&gt;"",FREQUENCY(S244:S$309,T243),"")</f>
        <v/>
      </c>
      <c r="X243" s="105" t="str">
        <f t="shared" si="36"/>
        <v/>
      </c>
    </row>
    <row r="244" spans="1:24" x14ac:dyDescent="0.2">
      <c r="A244" s="97">
        <f t="shared" si="29"/>
        <v>235</v>
      </c>
      <c r="B244" s="98"/>
      <c r="C244" s="99"/>
      <c r="D244" s="100"/>
      <c r="E244" s="98"/>
      <c r="F244" s="93"/>
      <c r="G244" s="101"/>
      <c r="H244" s="101"/>
      <c r="I244" s="101"/>
      <c r="J244" s="102"/>
      <c r="K244" s="103"/>
      <c r="L244"/>
      <c r="M244" s="104" t="str">
        <f t="shared" si="30"/>
        <v/>
      </c>
      <c r="N244" s="100" t="str">
        <f t="shared" si="31"/>
        <v/>
      </c>
      <c r="O244" s="100"/>
      <c r="P244" s="100" t="str">
        <f t="shared" si="32"/>
        <v/>
      </c>
      <c r="Q244" s="93" t="str">
        <f>IF(M244&lt;&gt;"",FREQUENCY(M245:M$309,N244),"")</f>
        <v/>
      </c>
      <c r="R244" s="105" t="str">
        <f t="shared" si="33"/>
        <v/>
      </c>
      <c r="S244" s="104" t="str">
        <f t="shared" si="34"/>
        <v/>
      </c>
      <c r="T244" s="100" t="str">
        <f t="shared" si="35"/>
        <v/>
      </c>
      <c r="U244" s="100"/>
      <c r="V244" s="93" t="str">
        <f t="shared" si="28"/>
        <v/>
      </c>
      <c r="W244" s="93" t="str">
        <f>IF(S244&lt;&gt;"",FREQUENCY(S245:S$309,T244),"")</f>
        <v/>
      </c>
      <c r="X244" s="105" t="str">
        <f t="shared" si="36"/>
        <v/>
      </c>
    </row>
    <row r="245" spans="1:24" x14ac:dyDescent="0.2">
      <c r="A245" s="97">
        <f t="shared" si="29"/>
        <v>236</v>
      </c>
      <c r="B245" s="98"/>
      <c r="C245" s="99"/>
      <c r="D245" s="100"/>
      <c r="E245" s="98"/>
      <c r="F245" s="93"/>
      <c r="G245" s="101"/>
      <c r="H245" s="101"/>
      <c r="I245" s="101"/>
      <c r="J245" s="102"/>
      <c r="K245" s="103"/>
      <c r="L245"/>
      <c r="M245" s="104" t="str">
        <f t="shared" si="30"/>
        <v/>
      </c>
      <c r="N245" s="100" t="str">
        <f t="shared" si="31"/>
        <v/>
      </c>
      <c r="O245" s="100"/>
      <c r="P245" s="100" t="str">
        <f t="shared" si="32"/>
        <v/>
      </c>
      <c r="Q245" s="93" t="str">
        <f>IF(M245&lt;&gt;"",FREQUENCY(M246:M$309,N245),"")</f>
        <v/>
      </c>
      <c r="R245" s="105" t="str">
        <f t="shared" si="33"/>
        <v/>
      </c>
      <c r="S245" s="104" t="str">
        <f t="shared" si="34"/>
        <v/>
      </c>
      <c r="T245" s="100" t="str">
        <f t="shared" si="35"/>
        <v/>
      </c>
      <c r="U245" s="100"/>
      <c r="V245" s="93" t="str">
        <f t="shared" si="28"/>
        <v/>
      </c>
      <c r="W245" s="93" t="str">
        <f>IF(S245&lt;&gt;"",FREQUENCY(S246:S$309,T245),"")</f>
        <v/>
      </c>
      <c r="X245" s="105" t="str">
        <f t="shared" si="36"/>
        <v/>
      </c>
    </row>
    <row r="246" spans="1:24" x14ac:dyDescent="0.2">
      <c r="A246" s="97">
        <f t="shared" si="29"/>
        <v>237</v>
      </c>
      <c r="B246" s="98"/>
      <c r="C246" s="99"/>
      <c r="D246" s="100"/>
      <c r="E246" s="98"/>
      <c r="F246" s="93"/>
      <c r="G246" s="101"/>
      <c r="H246" s="101"/>
      <c r="I246" s="101"/>
      <c r="J246" s="102"/>
      <c r="K246" s="103"/>
      <c r="L246"/>
      <c r="M246" s="104" t="str">
        <f t="shared" si="30"/>
        <v/>
      </c>
      <c r="N246" s="100" t="str">
        <f t="shared" si="31"/>
        <v/>
      </c>
      <c r="O246" s="100"/>
      <c r="P246" s="100" t="str">
        <f t="shared" si="32"/>
        <v/>
      </c>
      <c r="Q246" s="93" t="str">
        <f>IF(M246&lt;&gt;"",FREQUENCY(M247:M$309,N246),"")</f>
        <v/>
      </c>
      <c r="R246" s="105" t="str">
        <f t="shared" si="33"/>
        <v/>
      </c>
      <c r="S246" s="104" t="str">
        <f t="shared" si="34"/>
        <v/>
      </c>
      <c r="T246" s="100" t="str">
        <f t="shared" si="35"/>
        <v/>
      </c>
      <c r="U246" s="100"/>
      <c r="V246" s="93" t="str">
        <f t="shared" si="28"/>
        <v/>
      </c>
      <c r="W246" s="93" t="str">
        <f>IF(S246&lt;&gt;"",FREQUENCY(S247:S$309,T246),"")</f>
        <v/>
      </c>
      <c r="X246" s="105" t="str">
        <f t="shared" si="36"/>
        <v/>
      </c>
    </row>
    <row r="247" spans="1:24" x14ac:dyDescent="0.2">
      <c r="A247" s="97">
        <f t="shared" si="29"/>
        <v>238</v>
      </c>
      <c r="B247" s="98"/>
      <c r="C247" s="99"/>
      <c r="D247" s="100"/>
      <c r="E247" s="98"/>
      <c r="F247" s="93"/>
      <c r="G247" s="101"/>
      <c r="H247" s="101"/>
      <c r="I247" s="101"/>
      <c r="J247" s="102"/>
      <c r="K247" s="103"/>
      <c r="L247"/>
      <c r="M247" s="104" t="str">
        <f t="shared" si="30"/>
        <v/>
      </c>
      <c r="N247" s="100" t="str">
        <f t="shared" si="31"/>
        <v/>
      </c>
      <c r="O247" s="100"/>
      <c r="P247" s="100" t="str">
        <f t="shared" si="32"/>
        <v/>
      </c>
      <c r="Q247" s="93" t="str">
        <f>IF(M247&lt;&gt;"",FREQUENCY(M248:M$309,N247),"")</f>
        <v/>
      </c>
      <c r="R247" s="105" t="str">
        <f t="shared" si="33"/>
        <v/>
      </c>
      <c r="S247" s="104" t="str">
        <f t="shared" si="34"/>
        <v/>
      </c>
      <c r="T247" s="100" t="str">
        <f t="shared" si="35"/>
        <v/>
      </c>
      <c r="U247" s="100"/>
      <c r="V247" s="93" t="str">
        <f t="shared" si="28"/>
        <v/>
      </c>
      <c r="W247" s="93" t="str">
        <f>IF(S247&lt;&gt;"",FREQUENCY(S248:S$309,T247),"")</f>
        <v/>
      </c>
      <c r="X247" s="105" t="str">
        <f t="shared" si="36"/>
        <v/>
      </c>
    </row>
    <row r="248" spans="1:24" x14ac:dyDescent="0.2">
      <c r="A248" s="97">
        <f t="shared" si="29"/>
        <v>239</v>
      </c>
      <c r="B248" s="98"/>
      <c r="C248" s="99"/>
      <c r="D248" s="100"/>
      <c r="E248" s="98"/>
      <c r="F248" s="93"/>
      <c r="G248" s="101"/>
      <c r="H248" s="101"/>
      <c r="I248" s="101"/>
      <c r="J248" s="102"/>
      <c r="K248" s="103"/>
      <c r="L248"/>
      <c r="M248" s="104" t="str">
        <f t="shared" si="30"/>
        <v/>
      </c>
      <c r="N248" s="100" t="str">
        <f t="shared" si="31"/>
        <v/>
      </c>
      <c r="O248" s="100"/>
      <c r="P248" s="100" t="str">
        <f t="shared" si="32"/>
        <v/>
      </c>
      <c r="Q248" s="93" t="str">
        <f>IF(M248&lt;&gt;"",FREQUENCY(M249:M$309,N248),"")</f>
        <v/>
      </c>
      <c r="R248" s="105" t="str">
        <f t="shared" si="33"/>
        <v/>
      </c>
      <c r="S248" s="104" t="str">
        <f t="shared" si="34"/>
        <v/>
      </c>
      <c r="T248" s="100" t="str">
        <f t="shared" si="35"/>
        <v/>
      </c>
      <c r="U248" s="100"/>
      <c r="V248" s="93" t="str">
        <f t="shared" si="28"/>
        <v/>
      </c>
      <c r="W248" s="93" t="str">
        <f>IF(S248&lt;&gt;"",FREQUENCY(S249:S$309,T248),"")</f>
        <v/>
      </c>
      <c r="X248" s="105" t="str">
        <f t="shared" si="36"/>
        <v/>
      </c>
    </row>
    <row r="249" spans="1:24" x14ac:dyDescent="0.2">
      <c r="A249" s="97">
        <f t="shared" si="29"/>
        <v>240</v>
      </c>
      <c r="B249" s="98"/>
      <c r="C249" s="99"/>
      <c r="D249" s="100"/>
      <c r="E249" s="98"/>
      <c r="F249" s="93"/>
      <c r="G249" s="101"/>
      <c r="H249" s="101"/>
      <c r="I249" s="101"/>
      <c r="J249" s="102"/>
      <c r="K249" s="103"/>
      <c r="L249"/>
      <c r="M249" s="104" t="str">
        <f t="shared" si="30"/>
        <v/>
      </c>
      <c r="N249" s="100" t="str">
        <f t="shared" si="31"/>
        <v/>
      </c>
      <c r="O249" s="100"/>
      <c r="P249" s="100" t="str">
        <f t="shared" si="32"/>
        <v/>
      </c>
      <c r="Q249" s="93" t="str">
        <f>IF(M249&lt;&gt;"",FREQUENCY(M250:M$309,N249),"")</f>
        <v/>
      </c>
      <c r="R249" s="105" t="str">
        <f t="shared" si="33"/>
        <v/>
      </c>
      <c r="S249" s="104" t="str">
        <f t="shared" si="34"/>
        <v/>
      </c>
      <c r="T249" s="100" t="str">
        <f t="shared" si="35"/>
        <v/>
      </c>
      <c r="U249" s="100"/>
      <c r="V249" s="93" t="str">
        <f t="shared" si="28"/>
        <v/>
      </c>
      <c r="W249" s="93" t="str">
        <f>IF(S249&lt;&gt;"",FREQUENCY(S250:S$309,T249),"")</f>
        <v/>
      </c>
      <c r="X249" s="105" t="str">
        <f t="shared" si="36"/>
        <v/>
      </c>
    </row>
    <row r="250" spans="1:24" x14ac:dyDescent="0.2">
      <c r="A250" s="97">
        <f t="shared" si="29"/>
        <v>241</v>
      </c>
      <c r="B250" s="98"/>
      <c r="C250" s="99"/>
      <c r="D250" s="100"/>
      <c r="E250" s="98"/>
      <c r="F250" s="93"/>
      <c r="G250" s="101"/>
      <c r="H250" s="101"/>
      <c r="I250" s="101"/>
      <c r="J250" s="102"/>
      <c r="K250" s="103"/>
      <c r="L250"/>
      <c r="M250" s="104" t="str">
        <f t="shared" si="30"/>
        <v/>
      </c>
      <c r="N250" s="100" t="str">
        <f t="shared" si="31"/>
        <v/>
      </c>
      <c r="O250" s="100"/>
      <c r="P250" s="100" t="str">
        <f t="shared" si="32"/>
        <v/>
      </c>
      <c r="Q250" s="93" t="str">
        <f>IF(M250&lt;&gt;"",FREQUENCY(M251:M$309,N250),"")</f>
        <v/>
      </c>
      <c r="R250" s="105" t="str">
        <f t="shared" si="33"/>
        <v/>
      </c>
      <c r="S250" s="104" t="str">
        <f t="shared" si="34"/>
        <v/>
      </c>
      <c r="T250" s="100" t="str">
        <f t="shared" si="35"/>
        <v/>
      </c>
      <c r="U250" s="100"/>
      <c r="V250" s="93" t="str">
        <f t="shared" si="28"/>
        <v/>
      </c>
      <c r="W250" s="93" t="str">
        <f>IF(S250&lt;&gt;"",FREQUENCY(S251:S$309,T250),"")</f>
        <v/>
      </c>
      <c r="X250" s="105" t="str">
        <f t="shared" si="36"/>
        <v/>
      </c>
    </row>
    <row r="251" spans="1:24" x14ac:dyDescent="0.2">
      <c r="A251" s="97">
        <f t="shared" si="29"/>
        <v>242</v>
      </c>
      <c r="B251" s="98"/>
      <c r="C251" s="99"/>
      <c r="D251" s="100"/>
      <c r="E251" s="98"/>
      <c r="F251" s="93"/>
      <c r="G251" s="101"/>
      <c r="H251" s="101"/>
      <c r="I251" s="101"/>
      <c r="J251" s="102"/>
      <c r="K251" s="103"/>
      <c r="L251"/>
      <c r="M251" s="104" t="str">
        <f t="shared" si="30"/>
        <v/>
      </c>
      <c r="N251" s="100" t="str">
        <f t="shared" si="31"/>
        <v/>
      </c>
      <c r="O251" s="100"/>
      <c r="P251" s="100" t="str">
        <f t="shared" si="32"/>
        <v/>
      </c>
      <c r="Q251" s="93" t="str">
        <f>IF(M251&lt;&gt;"",FREQUENCY(M252:M$309,N251),"")</f>
        <v/>
      </c>
      <c r="R251" s="105" t="str">
        <f t="shared" si="33"/>
        <v/>
      </c>
      <c r="S251" s="104" t="str">
        <f t="shared" si="34"/>
        <v/>
      </c>
      <c r="T251" s="100" t="str">
        <f t="shared" si="35"/>
        <v/>
      </c>
      <c r="U251" s="100"/>
      <c r="V251" s="93" t="str">
        <f t="shared" si="28"/>
        <v/>
      </c>
      <c r="W251" s="93" t="str">
        <f>IF(S251&lt;&gt;"",FREQUENCY(S252:S$309,T251),"")</f>
        <v/>
      </c>
      <c r="X251" s="105" t="str">
        <f t="shared" si="36"/>
        <v/>
      </c>
    </row>
    <row r="252" spans="1:24" x14ac:dyDescent="0.2">
      <c r="A252" s="97">
        <f t="shared" si="29"/>
        <v>243</v>
      </c>
      <c r="B252" s="98"/>
      <c r="C252" s="99"/>
      <c r="D252" s="100"/>
      <c r="E252" s="98"/>
      <c r="F252" s="93"/>
      <c r="G252" s="101"/>
      <c r="H252" s="101"/>
      <c r="I252" s="101"/>
      <c r="J252" s="102"/>
      <c r="K252" s="103"/>
      <c r="L252"/>
      <c r="M252" s="104" t="str">
        <f t="shared" si="30"/>
        <v/>
      </c>
      <c r="N252" s="100" t="str">
        <f t="shared" si="31"/>
        <v/>
      </c>
      <c r="O252" s="100"/>
      <c r="P252" s="100" t="str">
        <f t="shared" si="32"/>
        <v/>
      </c>
      <c r="Q252" s="93" t="str">
        <f>IF(M252&lt;&gt;"",FREQUENCY(M253:M$309,N252),"")</f>
        <v/>
      </c>
      <c r="R252" s="105" t="str">
        <f t="shared" si="33"/>
        <v/>
      </c>
      <c r="S252" s="104" t="str">
        <f t="shared" si="34"/>
        <v/>
      </c>
      <c r="T252" s="100" t="str">
        <f t="shared" si="35"/>
        <v/>
      </c>
      <c r="U252" s="100"/>
      <c r="V252" s="93" t="str">
        <f t="shared" si="28"/>
        <v/>
      </c>
      <c r="W252" s="93" t="str">
        <f>IF(S252&lt;&gt;"",FREQUENCY(S253:S$309,T252),"")</f>
        <v/>
      </c>
      <c r="X252" s="105" t="str">
        <f t="shared" si="36"/>
        <v/>
      </c>
    </row>
    <row r="253" spans="1:24" x14ac:dyDescent="0.2">
      <c r="A253" s="97">
        <f t="shared" si="29"/>
        <v>244</v>
      </c>
      <c r="B253" s="98"/>
      <c r="C253" s="99"/>
      <c r="D253" s="100"/>
      <c r="E253" s="98"/>
      <c r="F253" s="93"/>
      <c r="G253" s="101"/>
      <c r="H253" s="101"/>
      <c r="I253" s="101"/>
      <c r="J253" s="102"/>
      <c r="K253" s="103"/>
      <c r="L253"/>
      <c r="M253" s="104" t="str">
        <f t="shared" si="30"/>
        <v/>
      </c>
      <c r="N253" s="100" t="str">
        <f t="shared" si="31"/>
        <v/>
      </c>
      <c r="O253" s="100"/>
      <c r="P253" s="100" t="str">
        <f t="shared" si="32"/>
        <v/>
      </c>
      <c r="Q253" s="93" t="str">
        <f>IF(M253&lt;&gt;"",FREQUENCY(M254:M$309,N253),"")</f>
        <v/>
      </c>
      <c r="R253" s="105" t="str">
        <f t="shared" si="33"/>
        <v/>
      </c>
      <c r="S253" s="104" t="str">
        <f t="shared" si="34"/>
        <v/>
      </c>
      <c r="T253" s="100" t="str">
        <f t="shared" si="35"/>
        <v/>
      </c>
      <c r="U253" s="100"/>
      <c r="V253" s="93" t="str">
        <f t="shared" si="28"/>
        <v/>
      </c>
      <c r="W253" s="93" t="str">
        <f>IF(S253&lt;&gt;"",FREQUENCY(S254:S$309,T253),"")</f>
        <v/>
      </c>
      <c r="X253" s="105" t="str">
        <f t="shared" si="36"/>
        <v/>
      </c>
    </row>
    <row r="254" spans="1:24" x14ac:dyDescent="0.2">
      <c r="A254" s="97">
        <f t="shared" si="29"/>
        <v>245</v>
      </c>
      <c r="B254" s="98"/>
      <c r="C254" s="99"/>
      <c r="D254" s="100"/>
      <c r="E254" s="98"/>
      <c r="F254" s="93"/>
      <c r="G254" s="101"/>
      <c r="H254" s="101"/>
      <c r="I254" s="101"/>
      <c r="J254" s="102"/>
      <c r="K254" s="103"/>
      <c r="L254"/>
      <c r="M254" s="104" t="str">
        <f t="shared" si="30"/>
        <v/>
      </c>
      <c r="N254" s="100" t="str">
        <f t="shared" si="31"/>
        <v/>
      </c>
      <c r="O254" s="100"/>
      <c r="P254" s="100" t="str">
        <f t="shared" si="32"/>
        <v/>
      </c>
      <c r="Q254" s="93" t="str">
        <f>IF(M254&lt;&gt;"",FREQUENCY(M255:M$309,N254),"")</f>
        <v/>
      </c>
      <c r="R254" s="105" t="str">
        <f t="shared" si="33"/>
        <v/>
      </c>
      <c r="S254" s="104" t="str">
        <f t="shared" si="34"/>
        <v/>
      </c>
      <c r="T254" s="100" t="str">
        <f t="shared" si="35"/>
        <v/>
      </c>
      <c r="U254" s="100"/>
      <c r="V254" s="93" t="str">
        <f t="shared" si="28"/>
        <v/>
      </c>
      <c r="W254" s="93" t="str">
        <f>IF(S254&lt;&gt;"",FREQUENCY(S255:S$309,T254),"")</f>
        <v/>
      </c>
      <c r="X254" s="105" t="str">
        <f t="shared" si="36"/>
        <v/>
      </c>
    </row>
    <row r="255" spans="1:24" x14ac:dyDescent="0.2">
      <c r="A255" s="97">
        <f t="shared" si="29"/>
        <v>246</v>
      </c>
      <c r="B255" s="98"/>
      <c r="C255" s="99"/>
      <c r="D255" s="100"/>
      <c r="E255" s="98"/>
      <c r="F255" s="93"/>
      <c r="G255" s="101"/>
      <c r="H255" s="101"/>
      <c r="I255" s="101"/>
      <c r="J255" s="102"/>
      <c r="K255" s="103"/>
      <c r="L255"/>
      <c r="M255" s="104" t="str">
        <f t="shared" si="30"/>
        <v/>
      </c>
      <c r="N255" s="100" t="str">
        <f t="shared" si="31"/>
        <v/>
      </c>
      <c r="O255" s="100"/>
      <c r="P255" s="100" t="str">
        <f t="shared" si="32"/>
        <v/>
      </c>
      <c r="Q255" s="93" t="str">
        <f>IF(M255&lt;&gt;"",FREQUENCY(M256:M$309,N255),"")</f>
        <v/>
      </c>
      <c r="R255" s="105" t="str">
        <f t="shared" si="33"/>
        <v/>
      </c>
      <c r="S255" s="104" t="str">
        <f t="shared" si="34"/>
        <v/>
      </c>
      <c r="T255" s="100" t="str">
        <f t="shared" si="35"/>
        <v/>
      </c>
      <c r="U255" s="100"/>
      <c r="V255" s="93" t="str">
        <f t="shared" si="28"/>
        <v/>
      </c>
      <c r="W255" s="93" t="str">
        <f>IF(S255&lt;&gt;"",FREQUENCY(S256:S$309,T255),"")</f>
        <v/>
      </c>
      <c r="X255" s="105" t="str">
        <f t="shared" si="36"/>
        <v/>
      </c>
    </row>
    <row r="256" spans="1:24" x14ac:dyDescent="0.2">
      <c r="A256" s="97">
        <f t="shared" si="29"/>
        <v>247</v>
      </c>
      <c r="B256" s="98"/>
      <c r="C256" s="99"/>
      <c r="D256" s="100"/>
      <c r="E256" s="98"/>
      <c r="F256" s="93"/>
      <c r="G256" s="101"/>
      <c r="H256" s="101"/>
      <c r="I256" s="101"/>
      <c r="J256" s="102"/>
      <c r="K256" s="103"/>
      <c r="L256"/>
      <c r="M256" s="104" t="str">
        <f t="shared" si="30"/>
        <v/>
      </c>
      <c r="N256" s="100" t="str">
        <f t="shared" si="31"/>
        <v/>
      </c>
      <c r="O256" s="100"/>
      <c r="P256" s="100" t="str">
        <f t="shared" si="32"/>
        <v/>
      </c>
      <c r="Q256" s="93" t="str">
        <f>IF(M256&lt;&gt;"",FREQUENCY(M257:M$309,N256),"")</f>
        <v/>
      </c>
      <c r="R256" s="105" t="str">
        <f t="shared" si="33"/>
        <v/>
      </c>
      <c r="S256" s="104" t="str">
        <f t="shared" si="34"/>
        <v/>
      </c>
      <c r="T256" s="100" t="str">
        <f t="shared" si="35"/>
        <v/>
      </c>
      <c r="U256" s="100"/>
      <c r="V256" s="93" t="str">
        <f t="shared" si="28"/>
        <v/>
      </c>
      <c r="W256" s="93" t="str">
        <f>IF(S256&lt;&gt;"",FREQUENCY(S257:S$309,T256),"")</f>
        <v/>
      </c>
      <c r="X256" s="105" t="str">
        <f t="shared" si="36"/>
        <v/>
      </c>
    </row>
    <row r="257" spans="1:24" x14ac:dyDescent="0.2">
      <c r="A257" s="97">
        <f t="shared" si="29"/>
        <v>248</v>
      </c>
      <c r="B257" s="98"/>
      <c r="C257" s="99"/>
      <c r="D257" s="100"/>
      <c r="E257" s="98"/>
      <c r="F257" s="93"/>
      <c r="G257" s="101"/>
      <c r="H257" s="101"/>
      <c r="I257" s="101"/>
      <c r="J257" s="102"/>
      <c r="K257" s="103"/>
      <c r="L257"/>
      <c r="M257" s="104" t="str">
        <f t="shared" si="30"/>
        <v/>
      </c>
      <c r="N257" s="100" t="str">
        <f t="shared" si="31"/>
        <v/>
      </c>
      <c r="O257" s="100"/>
      <c r="P257" s="100" t="str">
        <f t="shared" si="32"/>
        <v/>
      </c>
      <c r="Q257" s="93" t="str">
        <f>IF(M257&lt;&gt;"",FREQUENCY(M258:M$309,N257),"")</f>
        <v/>
      </c>
      <c r="R257" s="105" t="str">
        <f t="shared" si="33"/>
        <v/>
      </c>
      <c r="S257" s="104" t="str">
        <f t="shared" si="34"/>
        <v/>
      </c>
      <c r="T257" s="100" t="str">
        <f t="shared" si="35"/>
        <v/>
      </c>
      <c r="U257" s="100"/>
      <c r="V257" s="93" t="str">
        <f t="shared" si="28"/>
        <v/>
      </c>
      <c r="W257" s="93" t="str">
        <f>IF(S257&lt;&gt;"",FREQUENCY(S258:S$309,T257),"")</f>
        <v/>
      </c>
      <c r="X257" s="105" t="str">
        <f t="shared" si="36"/>
        <v/>
      </c>
    </row>
    <row r="258" spans="1:24" x14ac:dyDescent="0.2">
      <c r="A258" s="97">
        <f t="shared" si="29"/>
        <v>249</v>
      </c>
      <c r="B258" s="98"/>
      <c r="C258" s="99"/>
      <c r="D258" s="100"/>
      <c r="E258" s="98"/>
      <c r="F258" s="93"/>
      <c r="G258" s="101"/>
      <c r="H258" s="101"/>
      <c r="I258" s="101"/>
      <c r="J258" s="102"/>
      <c r="K258" s="103"/>
      <c r="L258"/>
      <c r="M258" s="104" t="str">
        <f t="shared" si="30"/>
        <v/>
      </c>
      <c r="N258" s="100" t="str">
        <f t="shared" si="31"/>
        <v/>
      </c>
      <c r="O258" s="100"/>
      <c r="P258" s="100" t="str">
        <f t="shared" si="32"/>
        <v/>
      </c>
      <c r="Q258" s="93" t="str">
        <f>IF(M258&lt;&gt;"",FREQUENCY(M259:M$309,N258),"")</f>
        <v/>
      </c>
      <c r="R258" s="105" t="str">
        <f t="shared" si="33"/>
        <v/>
      </c>
      <c r="S258" s="104" t="str">
        <f t="shared" si="34"/>
        <v/>
      </c>
      <c r="T258" s="100" t="str">
        <f t="shared" si="35"/>
        <v/>
      </c>
      <c r="U258" s="100"/>
      <c r="V258" s="93" t="str">
        <f t="shared" si="28"/>
        <v/>
      </c>
      <c r="W258" s="93" t="str">
        <f>IF(S258&lt;&gt;"",FREQUENCY(S259:S$309,T258),"")</f>
        <v/>
      </c>
      <c r="X258" s="105" t="str">
        <f t="shared" si="36"/>
        <v/>
      </c>
    </row>
    <row r="259" spans="1:24" x14ac:dyDescent="0.2">
      <c r="A259" s="97">
        <f t="shared" si="29"/>
        <v>250</v>
      </c>
      <c r="B259" s="98"/>
      <c r="C259" s="99"/>
      <c r="D259" s="100"/>
      <c r="E259" s="98"/>
      <c r="F259" s="93"/>
      <c r="G259" s="101"/>
      <c r="H259" s="101"/>
      <c r="I259" s="101"/>
      <c r="J259" s="102"/>
      <c r="K259" s="103"/>
      <c r="L259"/>
      <c r="M259" s="104" t="str">
        <f t="shared" si="30"/>
        <v/>
      </c>
      <c r="N259" s="100" t="str">
        <f t="shared" si="31"/>
        <v/>
      </c>
      <c r="O259" s="100"/>
      <c r="P259" s="100" t="str">
        <f t="shared" si="32"/>
        <v/>
      </c>
      <c r="Q259" s="93" t="str">
        <f>IF(M259&lt;&gt;"",FREQUENCY(M260:M$309,N259),"")</f>
        <v/>
      </c>
      <c r="R259" s="105" t="str">
        <f t="shared" si="33"/>
        <v/>
      </c>
      <c r="S259" s="104" t="str">
        <f t="shared" si="34"/>
        <v/>
      </c>
      <c r="T259" s="100" t="str">
        <f t="shared" si="35"/>
        <v/>
      </c>
      <c r="U259" s="100"/>
      <c r="V259" s="93" t="str">
        <f t="shared" si="28"/>
        <v/>
      </c>
      <c r="W259" s="93" t="str">
        <f>IF(S259&lt;&gt;"",FREQUENCY(S260:S$309,T259),"")</f>
        <v/>
      </c>
      <c r="X259" s="105" t="str">
        <f t="shared" si="36"/>
        <v/>
      </c>
    </row>
    <row r="260" spans="1:24" x14ac:dyDescent="0.2">
      <c r="A260" s="97">
        <f t="shared" si="29"/>
        <v>251</v>
      </c>
      <c r="B260" s="98"/>
      <c r="C260" s="99"/>
      <c r="D260" s="100"/>
      <c r="E260" s="98"/>
      <c r="F260" s="93"/>
      <c r="G260" s="101"/>
      <c r="H260" s="101"/>
      <c r="I260" s="101"/>
      <c r="J260" s="102"/>
      <c r="K260" s="103"/>
      <c r="L260"/>
      <c r="M260" s="104" t="str">
        <f t="shared" si="30"/>
        <v/>
      </c>
      <c r="N260" s="100" t="str">
        <f t="shared" si="31"/>
        <v/>
      </c>
      <c r="O260" s="100"/>
      <c r="P260" s="100" t="str">
        <f t="shared" si="32"/>
        <v/>
      </c>
      <c r="Q260" s="93" t="str">
        <f>IF(M260&lt;&gt;"",FREQUENCY(M261:M$309,N260),"")</f>
        <v/>
      </c>
      <c r="R260" s="105" t="str">
        <f t="shared" si="33"/>
        <v/>
      </c>
      <c r="S260" s="104" t="str">
        <f t="shared" si="34"/>
        <v/>
      </c>
      <c r="T260" s="100" t="str">
        <f t="shared" si="35"/>
        <v/>
      </c>
      <c r="U260" s="100"/>
      <c r="V260" s="93" t="str">
        <f t="shared" si="28"/>
        <v/>
      </c>
      <c r="W260" s="93" t="str">
        <f>IF(S260&lt;&gt;"",FREQUENCY(S261:S$309,T260),"")</f>
        <v/>
      </c>
      <c r="X260" s="105" t="str">
        <f t="shared" si="36"/>
        <v/>
      </c>
    </row>
    <row r="261" spans="1:24" x14ac:dyDescent="0.2">
      <c r="A261" s="97">
        <f t="shared" si="29"/>
        <v>252</v>
      </c>
      <c r="B261" s="98"/>
      <c r="C261" s="99"/>
      <c r="D261" s="100"/>
      <c r="E261" s="98"/>
      <c r="F261" s="93"/>
      <c r="G261" s="101"/>
      <c r="H261" s="101"/>
      <c r="I261" s="101"/>
      <c r="J261" s="102"/>
      <c r="K261" s="103"/>
      <c r="L261"/>
      <c r="M261" s="104" t="str">
        <f t="shared" si="30"/>
        <v/>
      </c>
      <c r="N261" s="100" t="str">
        <f t="shared" si="31"/>
        <v/>
      </c>
      <c r="O261" s="100"/>
      <c r="P261" s="100" t="str">
        <f t="shared" si="32"/>
        <v/>
      </c>
      <c r="Q261" s="93" t="str">
        <f>IF(M261&lt;&gt;"",FREQUENCY(M262:M$309,N261),"")</f>
        <v/>
      </c>
      <c r="R261" s="105" t="str">
        <f t="shared" si="33"/>
        <v/>
      </c>
      <c r="S261" s="104" t="str">
        <f t="shared" si="34"/>
        <v/>
      </c>
      <c r="T261" s="100" t="str">
        <f t="shared" si="35"/>
        <v/>
      </c>
      <c r="U261" s="100"/>
      <c r="V261" s="93" t="str">
        <f t="shared" si="28"/>
        <v/>
      </c>
      <c r="W261" s="93" t="str">
        <f>IF(S261&lt;&gt;"",FREQUENCY(S262:S$309,T261),"")</f>
        <v/>
      </c>
      <c r="X261" s="105" t="str">
        <f t="shared" si="36"/>
        <v/>
      </c>
    </row>
    <row r="262" spans="1:24" x14ac:dyDescent="0.2">
      <c r="A262" s="97">
        <f t="shared" si="29"/>
        <v>253</v>
      </c>
      <c r="B262" s="98"/>
      <c r="C262" s="99"/>
      <c r="D262" s="100"/>
      <c r="E262" s="98"/>
      <c r="F262" s="93"/>
      <c r="G262" s="101"/>
      <c r="H262" s="101"/>
      <c r="I262" s="101"/>
      <c r="J262" s="102"/>
      <c r="K262" s="103"/>
      <c r="L262"/>
      <c r="M262" s="104" t="str">
        <f t="shared" si="30"/>
        <v/>
      </c>
      <c r="N262" s="100" t="str">
        <f t="shared" si="31"/>
        <v/>
      </c>
      <c r="O262" s="100"/>
      <c r="P262" s="100" t="str">
        <f t="shared" si="32"/>
        <v/>
      </c>
      <c r="Q262" s="93" t="str">
        <f>IF(M262&lt;&gt;"",FREQUENCY(M263:M$309,N262),"")</f>
        <v/>
      </c>
      <c r="R262" s="105" t="str">
        <f t="shared" si="33"/>
        <v/>
      </c>
      <c r="S262" s="104" t="str">
        <f t="shared" si="34"/>
        <v/>
      </c>
      <c r="T262" s="100" t="str">
        <f t="shared" si="35"/>
        <v/>
      </c>
      <c r="U262" s="100"/>
      <c r="V262" s="93" t="str">
        <f t="shared" si="28"/>
        <v/>
      </c>
      <c r="W262" s="93" t="str">
        <f>IF(S262&lt;&gt;"",FREQUENCY(S263:S$309,T262),"")</f>
        <v/>
      </c>
      <c r="X262" s="105" t="str">
        <f t="shared" si="36"/>
        <v/>
      </c>
    </row>
    <row r="263" spans="1:24" x14ac:dyDescent="0.2">
      <c r="A263" s="97">
        <f t="shared" si="29"/>
        <v>254</v>
      </c>
      <c r="B263" s="98"/>
      <c r="C263" s="99"/>
      <c r="D263" s="100"/>
      <c r="E263" s="98"/>
      <c r="F263" s="93"/>
      <c r="G263" s="101"/>
      <c r="H263" s="101"/>
      <c r="I263" s="101"/>
      <c r="J263" s="102"/>
      <c r="K263" s="103"/>
      <c r="L263"/>
      <c r="M263" s="104" t="str">
        <f t="shared" si="30"/>
        <v/>
      </c>
      <c r="N263" s="100" t="str">
        <f t="shared" si="31"/>
        <v/>
      </c>
      <c r="O263" s="100"/>
      <c r="P263" s="100" t="str">
        <f t="shared" si="32"/>
        <v/>
      </c>
      <c r="Q263" s="93" t="str">
        <f>IF(M263&lt;&gt;"",FREQUENCY(M264:M$309,N263),"")</f>
        <v/>
      </c>
      <c r="R263" s="105" t="str">
        <f t="shared" si="33"/>
        <v/>
      </c>
      <c r="S263" s="104" t="str">
        <f t="shared" si="34"/>
        <v/>
      </c>
      <c r="T263" s="100" t="str">
        <f t="shared" si="35"/>
        <v/>
      </c>
      <c r="U263" s="100"/>
      <c r="V263" s="93" t="str">
        <f t="shared" si="28"/>
        <v/>
      </c>
      <c r="W263" s="93" t="str">
        <f>IF(S263&lt;&gt;"",FREQUENCY(S264:S$309,T263),"")</f>
        <v/>
      </c>
      <c r="X263" s="105" t="str">
        <f t="shared" si="36"/>
        <v/>
      </c>
    </row>
    <row r="264" spans="1:24" x14ac:dyDescent="0.2">
      <c r="A264" s="97">
        <f t="shared" si="29"/>
        <v>255</v>
      </c>
      <c r="B264" s="98"/>
      <c r="C264" s="99"/>
      <c r="D264" s="100"/>
      <c r="E264" s="98"/>
      <c r="F264" s="93"/>
      <c r="G264" s="101"/>
      <c r="H264" s="101"/>
      <c r="I264" s="101"/>
      <c r="J264" s="102"/>
      <c r="K264" s="103"/>
      <c r="L264"/>
      <c r="M264" s="104" t="str">
        <f t="shared" si="30"/>
        <v/>
      </c>
      <c r="N264" s="100" t="str">
        <f t="shared" si="31"/>
        <v/>
      </c>
      <c r="O264" s="100"/>
      <c r="P264" s="100" t="str">
        <f t="shared" si="32"/>
        <v/>
      </c>
      <c r="Q264" s="93" t="str">
        <f>IF(M264&lt;&gt;"",FREQUENCY(M265:M$309,N264),"")</f>
        <v/>
      </c>
      <c r="R264" s="105" t="str">
        <f t="shared" si="33"/>
        <v/>
      </c>
      <c r="S264" s="104" t="str">
        <f t="shared" si="34"/>
        <v/>
      </c>
      <c r="T264" s="100" t="str">
        <f t="shared" si="35"/>
        <v/>
      </c>
      <c r="U264" s="100"/>
      <c r="V264" s="93" t="str">
        <f t="shared" si="28"/>
        <v/>
      </c>
      <c r="W264" s="93" t="str">
        <f>IF(S264&lt;&gt;"",FREQUENCY(S265:S$309,T264),"")</f>
        <v/>
      </c>
      <c r="X264" s="105" t="str">
        <f t="shared" si="36"/>
        <v/>
      </c>
    </row>
    <row r="265" spans="1:24" x14ac:dyDescent="0.2">
      <c r="A265" s="97">
        <f t="shared" si="29"/>
        <v>256</v>
      </c>
      <c r="B265" s="98"/>
      <c r="C265" s="99"/>
      <c r="D265" s="100"/>
      <c r="E265" s="98"/>
      <c r="F265" s="93"/>
      <c r="G265" s="101"/>
      <c r="H265" s="101"/>
      <c r="I265" s="101"/>
      <c r="J265" s="102"/>
      <c r="K265" s="103"/>
      <c r="L265"/>
      <c r="M265" s="104" t="str">
        <f t="shared" si="30"/>
        <v/>
      </c>
      <c r="N265" s="100" t="str">
        <f t="shared" si="31"/>
        <v/>
      </c>
      <c r="O265" s="100"/>
      <c r="P265" s="100" t="str">
        <f t="shared" si="32"/>
        <v/>
      </c>
      <c r="Q265" s="93" t="str">
        <f>IF(M265&lt;&gt;"",FREQUENCY(M266:M$309,N265),"")</f>
        <v/>
      </c>
      <c r="R265" s="105" t="str">
        <f t="shared" si="33"/>
        <v/>
      </c>
      <c r="S265" s="104" t="str">
        <f t="shared" si="34"/>
        <v/>
      </c>
      <c r="T265" s="100" t="str">
        <f t="shared" si="35"/>
        <v/>
      </c>
      <c r="U265" s="100"/>
      <c r="V265" s="93" t="str">
        <f t="shared" si="28"/>
        <v/>
      </c>
      <c r="W265" s="93" t="str">
        <f>IF(S265&lt;&gt;"",FREQUENCY(S266:S$309,T265),"")</f>
        <v/>
      </c>
      <c r="X265" s="105" t="str">
        <f t="shared" si="36"/>
        <v/>
      </c>
    </row>
    <row r="266" spans="1:24" x14ac:dyDescent="0.2">
      <c r="A266" s="97">
        <f t="shared" si="29"/>
        <v>257</v>
      </c>
      <c r="B266" s="98"/>
      <c r="C266" s="99"/>
      <c r="D266" s="100"/>
      <c r="E266" s="98"/>
      <c r="F266" s="93"/>
      <c r="G266" s="101"/>
      <c r="H266" s="101"/>
      <c r="I266" s="101"/>
      <c r="J266" s="102"/>
      <c r="K266" s="103"/>
      <c r="L266"/>
      <c r="M266" s="104" t="str">
        <f t="shared" si="30"/>
        <v/>
      </c>
      <c r="N266" s="100" t="str">
        <f t="shared" si="31"/>
        <v/>
      </c>
      <c r="O266" s="100"/>
      <c r="P266" s="100" t="str">
        <f t="shared" si="32"/>
        <v/>
      </c>
      <c r="Q266" s="93" t="str">
        <f>IF(M266&lt;&gt;"",FREQUENCY(M267:M$309,N266),"")</f>
        <v/>
      </c>
      <c r="R266" s="105" t="str">
        <f t="shared" si="33"/>
        <v/>
      </c>
      <c r="S266" s="104" t="str">
        <f t="shared" si="34"/>
        <v/>
      </c>
      <c r="T266" s="100" t="str">
        <f t="shared" si="35"/>
        <v/>
      </c>
      <c r="U266" s="100"/>
      <c r="V266" s="93" t="str">
        <f t="shared" ref="V266:V308" si="37">IF(S266&lt;&gt;"",T266-S266,"")</f>
        <v/>
      </c>
      <c r="W266" s="93" t="str">
        <f>IF(S266&lt;&gt;"",FREQUENCY(S267:S$309,T266),"")</f>
        <v/>
      </c>
      <c r="X266" s="105" t="str">
        <f t="shared" si="36"/>
        <v/>
      </c>
    </row>
    <row r="267" spans="1:24" x14ac:dyDescent="0.2">
      <c r="A267" s="97">
        <f t="shared" ref="A267:A309" si="38">ROW()-9</f>
        <v>258</v>
      </c>
      <c r="B267" s="98"/>
      <c r="C267" s="99"/>
      <c r="D267" s="100"/>
      <c r="E267" s="98"/>
      <c r="F267" s="93"/>
      <c r="G267" s="101"/>
      <c r="H267" s="101"/>
      <c r="I267" s="101"/>
      <c r="J267" s="102"/>
      <c r="K267" s="103"/>
      <c r="L267"/>
      <c r="M267" s="104" t="str">
        <f t="shared" ref="M267:M310" si="39">IF(OR($F267=$H$2,$F267=$H$3),$D267,"")</f>
        <v/>
      </c>
      <c r="N267" s="100" t="str">
        <f t="shared" ref="N267:N309" si="40">IF(M267&lt;&gt;"",MAX(O266,M267),"")</f>
        <v/>
      </c>
      <c r="O267" s="100"/>
      <c r="P267" s="100" t="str">
        <f t="shared" ref="P267:P309" si="41">IF(M267&lt;&gt;"",N267-M267,"")</f>
        <v/>
      </c>
      <c r="Q267" s="93" t="str">
        <f>IF(M267&lt;&gt;"",FREQUENCY(M268:M$309,N267),"")</f>
        <v/>
      </c>
      <c r="R267" s="105" t="str">
        <f t="shared" ref="R267:R308" si="42">IF(M267&lt;&gt;"",N267-O266,"")</f>
        <v/>
      </c>
      <c r="S267" s="104" t="str">
        <f t="shared" ref="S267:S310" si="43">IF(OR($F267=$H$4,$F267=$H$5),$D267,"")</f>
        <v/>
      </c>
      <c r="T267" s="100" t="str">
        <f t="shared" si="35"/>
        <v/>
      </c>
      <c r="U267" s="100"/>
      <c r="V267" s="93" t="str">
        <f t="shared" si="37"/>
        <v/>
      </c>
      <c r="W267" s="93" t="str">
        <f>IF(S267&lt;&gt;"",FREQUENCY(S268:S$309,T267),"")</f>
        <v/>
      </c>
      <c r="X267" s="105" t="str">
        <f t="shared" si="36"/>
        <v/>
      </c>
    </row>
    <row r="268" spans="1:24" x14ac:dyDescent="0.2">
      <c r="A268" s="97">
        <f t="shared" si="38"/>
        <v>259</v>
      </c>
      <c r="B268" s="98"/>
      <c r="C268" s="99"/>
      <c r="D268" s="100"/>
      <c r="E268" s="98"/>
      <c r="F268" s="93"/>
      <c r="G268" s="101"/>
      <c r="H268" s="101"/>
      <c r="I268" s="101"/>
      <c r="J268" s="102"/>
      <c r="K268" s="103"/>
      <c r="L268"/>
      <c r="M268" s="104" t="str">
        <f t="shared" si="39"/>
        <v/>
      </c>
      <c r="N268" s="100" t="str">
        <f t="shared" si="40"/>
        <v/>
      </c>
      <c r="O268" s="100"/>
      <c r="P268" s="100" t="str">
        <f t="shared" si="41"/>
        <v/>
      </c>
      <c r="Q268" s="93" t="str">
        <f>IF(M268&lt;&gt;"",FREQUENCY(M269:M$309,N268),"")</f>
        <v/>
      </c>
      <c r="R268" s="105" t="str">
        <f t="shared" si="42"/>
        <v/>
      </c>
      <c r="S268" s="104" t="str">
        <f t="shared" si="43"/>
        <v/>
      </c>
      <c r="T268" s="100" t="str">
        <f t="shared" ref="T268:T310" si="44">IF(S268&lt;&gt;"",MAX(U267,S268),"")</f>
        <v/>
      </c>
      <c r="U268" s="100"/>
      <c r="V268" s="93" t="str">
        <f t="shared" si="37"/>
        <v/>
      </c>
      <c r="W268" s="93" t="str">
        <f>IF(S268&lt;&gt;"",FREQUENCY(S269:S$309,T268),"")</f>
        <v/>
      </c>
      <c r="X268" s="105" t="str">
        <f t="shared" ref="X268:X310" si="45">IF(S268&lt;&gt;"",T268-U267,"")</f>
        <v/>
      </c>
    </row>
    <row r="269" spans="1:24" x14ac:dyDescent="0.2">
      <c r="A269" s="97">
        <f t="shared" si="38"/>
        <v>260</v>
      </c>
      <c r="B269" s="98"/>
      <c r="C269" s="99"/>
      <c r="D269" s="100"/>
      <c r="E269" s="98"/>
      <c r="F269" s="93"/>
      <c r="G269" s="101"/>
      <c r="H269" s="101"/>
      <c r="I269" s="101"/>
      <c r="J269" s="102"/>
      <c r="K269" s="103"/>
      <c r="L269"/>
      <c r="M269" s="104" t="str">
        <f t="shared" si="39"/>
        <v/>
      </c>
      <c r="N269" s="100" t="str">
        <f t="shared" si="40"/>
        <v/>
      </c>
      <c r="O269" s="100"/>
      <c r="P269" s="100" t="str">
        <f t="shared" si="41"/>
        <v/>
      </c>
      <c r="Q269" s="93" t="str">
        <f>IF(M269&lt;&gt;"",FREQUENCY(M270:M$309,N269),"")</f>
        <v/>
      </c>
      <c r="R269" s="105" t="str">
        <f t="shared" si="42"/>
        <v/>
      </c>
      <c r="S269" s="104" t="str">
        <f t="shared" si="43"/>
        <v/>
      </c>
      <c r="T269" s="100" t="str">
        <f t="shared" si="44"/>
        <v/>
      </c>
      <c r="U269" s="100"/>
      <c r="V269" s="93" t="str">
        <f t="shared" si="37"/>
        <v/>
      </c>
      <c r="W269" s="93" t="str">
        <f>IF(S269&lt;&gt;"",FREQUENCY(S270:S$309,T269),"")</f>
        <v/>
      </c>
      <c r="X269" s="105" t="str">
        <f t="shared" si="45"/>
        <v/>
      </c>
    </row>
    <row r="270" spans="1:24" x14ac:dyDescent="0.2">
      <c r="A270" s="97">
        <f t="shared" si="38"/>
        <v>261</v>
      </c>
      <c r="B270" s="98"/>
      <c r="C270" s="99"/>
      <c r="D270" s="100"/>
      <c r="E270" s="98"/>
      <c r="F270" s="93"/>
      <c r="G270" s="101"/>
      <c r="H270" s="101"/>
      <c r="I270" s="101"/>
      <c r="J270" s="102"/>
      <c r="K270" s="103"/>
      <c r="L270"/>
      <c r="M270" s="104" t="str">
        <f t="shared" si="39"/>
        <v/>
      </c>
      <c r="N270" s="100" t="str">
        <f t="shared" si="40"/>
        <v/>
      </c>
      <c r="O270" s="100"/>
      <c r="P270" s="100" t="str">
        <f t="shared" si="41"/>
        <v/>
      </c>
      <c r="Q270" s="93" t="str">
        <f>IF(M270&lt;&gt;"",FREQUENCY(M271:M$309,N270),"")</f>
        <v/>
      </c>
      <c r="R270" s="105" t="str">
        <f t="shared" si="42"/>
        <v/>
      </c>
      <c r="S270" s="104" t="str">
        <f t="shared" si="43"/>
        <v/>
      </c>
      <c r="T270" s="100" t="str">
        <f t="shared" si="44"/>
        <v/>
      </c>
      <c r="U270" s="100"/>
      <c r="V270" s="93" t="str">
        <f t="shared" si="37"/>
        <v/>
      </c>
      <c r="W270" s="93" t="str">
        <f>IF(S270&lt;&gt;"",FREQUENCY(S271:S$309,T270),"")</f>
        <v/>
      </c>
      <c r="X270" s="105" t="str">
        <f t="shared" si="45"/>
        <v/>
      </c>
    </row>
    <row r="271" spans="1:24" x14ac:dyDescent="0.2">
      <c r="A271" s="97">
        <f t="shared" si="38"/>
        <v>262</v>
      </c>
      <c r="B271" s="98"/>
      <c r="C271" s="99"/>
      <c r="D271" s="100"/>
      <c r="E271" s="98"/>
      <c r="F271" s="93"/>
      <c r="G271" s="101"/>
      <c r="H271" s="101"/>
      <c r="I271" s="101"/>
      <c r="J271" s="102"/>
      <c r="K271" s="103"/>
      <c r="L271"/>
      <c r="M271" s="104" t="str">
        <f t="shared" si="39"/>
        <v/>
      </c>
      <c r="N271" s="100" t="str">
        <f t="shared" si="40"/>
        <v/>
      </c>
      <c r="O271" s="100"/>
      <c r="P271" s="100" t="str">
        <f t="shared" si="41"/>
        <v/>
      </c>
      <c r="Q271" s="93" t="str">
        <f>IF(M271&lt;&gt;"",FREQUENCY(M272:M$309,N271),"")</f>
        <v/>
      </c>
      <c r="R271" s="105" t="str">
        <f t="shared" si="42"/>
        <v/>
      </c>
      <c r="S271" s="104" t="str">
        <f t="shared" si="43"/>
        <v/>
      </c>
      <c r="T271" s="100" t="str">
        <f t="shared" si="44"/>
        <v/>
      </c>
      <c r="U271" s="100"/>
      <c r="V271" s="93" t="str">
        <f t="shared" si="37"/>
        <v/>
      </c>
      <c r="W271" s="93" t="str">
        <f>IF(S271&lt;&gt;"",FREQUENCY(S272:S$309,T271),"")</f>
        <v/>
      </c>
      <c r="X271" s="105" t="str">
        <f t="shared" si="45"/>
        <v/>
      </c>
    </row>
    <row r="272" spans="1:24" x14ac:dyDescent="0.2">
      <c r="A272" s="97">
        <f t="shared" si="38"/>
        <v>263</v>
      </c>
      <c r="B272" s="98"/>
      <c r="C272" s="99"/>
      <c r="D272" s="100"/>
      <c r="E272" s="98"/>
      <c r="F272" s="93"/>
      <c r="G272" s="101"/>
      <c r="H272" s="101"/>
      <c r="I272" s="101"/>
      <c r="J272" s="102"/>
      <c r="K272" s="103"/>
      <c r="L272"/>
      <c r="M272" s="104" t="str">
        <f t="shared" si="39"/>
        <v/>
      </c>
      <c r="N272" s="100" t="str">
        <f t="shared" si="40"/>
        <v/>
      </c>
      <c r="O272" s="100"/>
      <c r="P272" s="100" t="str">
        <f t="shared" si="41"/>
        <v/>
      </c>
      <c r="Q272" s="93" t="str">
        <f>IF(M272&lt;&gt;"",FREQUENCY(M273:M$309,N272),"")</f>
        <v/>
      </c>
      <c r="R272" s="105" t="str">
        <f t="shared" si="42"/>
        <v/>
      </c>
      <c r="S272" s="104" t="str">
        <f t="shared" si="43"/>
        <v/>
      </c>
      <c r="T272" s="100" t="str">
        <f t="shared" si="44"/>
        <v/>
      </c>
      <c r="U272" s="100"/>
      <c r="V272" s="93" t="str">
        <f t="shared" si="37"/>
        <v/>
      </c>
      <c r="W272" s="93" t="str">
        <f>IF(S272&lt;&gt;"",FREQUENCY(S273:S$309,T272),"")</f>
        <v/>
      </c>
      <c r="X272" s="105" t="str">
        <f t="shared" si="45"/>
        <v/>
      </c>
    </row>
    <row r="273" spans="1:24" x14ac:dyDescent="0.2">
      <c r="A273" s="97">
        <f t="shared" si="38"/>
        <v>264</v>
      </c>
      <c r="B273" s="98"/>
      <c r="C273" s="99"/>
      <c r="D273" s="100"/>
      <c r="E273" s="98"/>
      <c r="F273" s="93"/>
      <c r="G273" s="101"/>
      <c r="H273" s="101"/>
      <c r="I273" s="101"/>
      <c r="J273" s="102"/>
      <c r="K273" s="103"/>
      <c r="L273"/>
      <c r="M273" s="104" t="str">
        <f t="shared" si="39"/>
        <v/>
      </c>
      <c r="N273" s="100" t="str">
        <f t="shared" si="40"/>
        <v/>
      </c>
      <c r="O273" s="100"/>
      <c r="P273" s="100" t="str">
        <f t="shared" si="41"/>
        <v/>
      </c>
      <c r="Q273" s="93" t="str">
        <f>IF(M273&lt;&gt;"",FREQUENCY(M274:M$309,N273),"")</f>
        <v/>
      </c>
      <c r="R273" s="105" t="str">
        <f t="shared" si="42"/>
        <v/>
      </c>
      <c r="S273" s="104" t="str">
        <f t="shared" si="43"/>
        <v/>
      </c>
      <c r="T273" s="100" t="str">
        <f t="shared" si="44"/>
        <v/>
      </c>
      <c r="U273" s="100"/>
      <c r="V273" s="93" t="str">
        <f t="shared" si="37"/>
        <v/>
      </c>
      <c r="W273" s="93" t="str">
        <f>IF(S273&lt;&gt;"",FREQUENCY(S274:S$309,T273),"")</f>
        <v/>
      </c>
      <c r="X273" s="105" t="str">
        <f t="shared" si="45"/>
        <v/>
      </c>
    </row>
    <row r="274" spans="1:24" x14ac:dyDescent="0.2">
      <c r="A274" s="97">
        <f t="shared" si="38"/>
        <v>265</v>
      </c>
      <c r="B274" s="98"/>
      <c r="C274" s="99"/>
      <c r="D274" s="100"/>
      <c r="E274" s="98"/>
      <c r="F274" s="93"/>
      <c r="G274" s="101"/>
      <c r="H274" s="101"/>
      <c r="I274" s="101"/>
      <c r="J274" s="102"/>
      <c r="K274" s="103"/>
      <c r="L274"/>
      <c r="M274" s="104" t="str">
        <f t="shared" si="39"/>
        <v/>
      </c>
      <c r="N274" s="100" t="str">
        <f t="shared" si="40"/>
        <v/>
      </c>
      <c r="O274" s="100"/>
      <c r="P274" s="100" t="str">
        <f t="shared" si="41"/>
        <v/>
      </c>
      <c r="Q274" s="93" t="str">
        <f>IF(M274&lt;&gt;"",FREQUENCY(M275:M$309,N274),"")</f>
        <v/>
      </c>
      <c r="R274" s="105" t="str">
        <f t="shared" si="42"/>
        <v/>
      </c>
      <c r="S274" s="104" t="str">
        <f t="shared" si="43"/>
        <v/>
      </c>
      <c r="T274" s="100" t="str">
        <f t="shared" si="44"/>
        <v/>
      </c>
      <c r="U274" s="100"/>
      <c r="V274" s="93" t="str">
        <f t="shared" si="37"/>
        <v/>
      </c>
      <c r="W274" s="93" t="str">
        <f>IF(S274&lt;&gt;"",FREQUENCY(S275:S$309,T274),"")</f>
        <v/>
      </c>
      <c r="X274" s="105" t="str">
        <f t="shared" si="45"/>
        <v/>
      </c>
    </row>
    <row r="275" spans="1:24" x14ac:dyDescent="0.2">
      <c r="A275" s="97">
        <f t="shared" si="38"/>
        <v>266</v>
      </c>
      <c r="B275" s="98"/>
      <c r="C275" s="99"/>
      <c r="D275" s="100"/>
      <c r="E275" s="98"/>
      <c r="F275" s="93"/>
      <c r="G275" s="101"/>
      <c r="H275" s="101"/>
      <c r="I275" s="101"/>
      <c r="J275" s="102"/>
      <c r="K275" s="103"/>
      <c r="L275"/>
      <c r="M275" s="104" t="str">
        <f t="shared" si="39"/>
        <v/>
      </c>
      <c r="N275" s="100" t="str">
        <f t="shared" si="40"/>
        <v/>
      </c>
      <c r="O275" s="100"/>
      <c r="P275" s="100" t="str">
        <f t="shared" si="41"/>
        <v/>
      </c>
      <c r="Q275" s="93" t="str">
        <f>IF(M275&lt;&gt;"",FREQUENCY(M276:M$309,N275),"")</f>
        <v/>
      </c>
      <c r="R275" s="105" t="str">
        <f t="shared" si="42"/>
        <v/>
      </c>
      <c r="S275" s="104" t="str">
        <f t="shared" si="43"/>
        <v/>
      </c>
      <c r="T275" s="100" t="str">
        <f t="shared" si="44"/>
        <v/>
      </c>
      <c r="U275" s="100"/>
      <c r="V275" s="93" t="str">
        <f t="shared" si="37"/>
        <v/>
      </c>
      <c r="W275" s="93" t="str">
        <f>IF(S275&lt;&gt;"",FREQUENCY(S276:S$309,T275),"")</f>
        <v/>
      </c>
      <c r="X275" s="105" t="str">
        <f t="shared" si="45"/>
        <v/>
      </c>
    </row>
    <row r="276" spans="1:24" x14ac:dyDescent="0.2">
      <c r="A276" s="97">
        <f t="shared" si="38"/>
        <v>267</v>
      </c>
      <c r="B276" s="98"/>
      <c r="C276" s="99"/>
      <c r="D276" s="100"/>
      <c r="E276" s="98"/>
      <c r="F276" s="93"/>
      <c r="G276" s="101"/>
      <c r="H276" s="101"/>
      <c r="I276" s="101"/>
      <c r="J276" s="102"/>
      <c r="K276" s="103"/>
      <c r="L276"/>
      <c r="M276" s="104" t="str">
        <f t="shared" si="39"/>
        <v/>
      </c>
      <c r="N276" s="100" t="str">
        <f t="shared" si="40"/>
        <v/>
      </c>
      <c r="O276" s="100"/>
      <c r="P276" s="100" t="str">
        <f t="shared" si="41"/>
        <v/>
      </c>
      <c r="Q276" s="93" t="str">
        <f>IF(M276&lt;&gt;"",FREQUENCY(M277:M$309,N276),"")</f>
        <v/>
      </c>
      <c r="R276" s="105" t="str">
        <f t="shared" si="42"/>
        <v/>
      </c>
      <c r="S276" s="104" t="str">
        <f t="shared" si="43"/>
        <v/>
      </c>
      <c r="T276" s="100" t="str">
        <f t="shared" si="44"/>
        <v/>
      </c>
      <c r="U276" s="100"/>
      <c r="V276" s="93" t="str">
        <f t="shared" si="37"/>
        <v/>
      </c>
      <c r="W276" s="93" t="str">
        <f>IF(S276&lt;&gt;"",FREQUENCY(S277:S$309,T276),"")</f>
        <v/>
      </c>
      <c r="X276" s="105" t="str">
        <f t="shared" si="45"/>
        <v/>
      </c>
    </row>
    <row r="277" spans="1:24" x14ac:dyDescent="0.2">
      <c r="A277" s="97">
        <f t="shared" si="38"/>
        <v>268</v>
      </c>
      <c r="B277" s="98"/>
      <c r="C277" s="99"/>
      <c r="D277" s="100"/>
      <c r="E277" s="98"/>
      <c r="F277" s="93"/>
      <c r="G277" s="101"/>
      <c r="H277" s="101"/>
      <c r="I277" s="101"/>
      <c r="J277" s="102"/>
      <c r="K277" s="103"/>
      <c r="L277"/>
      <c r="M277" s="104" t="str">
        <f t="shared" si="39"/>
        <v/>
      </c>
      <c r="N277" s="100" t="str">
        <f t="shared" si="40"/>
        <v/>
      </c>
      <c r="O277" s="100"/>
      <c r="P277" s="100" t="str">
        <f t="shared" si="41"/>
        <v/>
      </c>
      <c r="Q277" s="93" t="str">
        <f>IF(M277&lt;&gt;"",FREQUENCY(M278:M$309,N277),"")</f>
        <v/>
      </c>
      <c r="R277" s="105" t="str">
        <f t="shared" si="42"/>
        <v/>
      </c>
      <c r="S277" s="104" t="str">
        <f t="shared" si="43"/>
        <v/>
      </c>
      <c r="T277" s="100" t="str">
        <f t="shared" si="44"/>
        <v/>
      </c>
      <c r="U277" s="100"/>
      <c r="V277" s="93" t="str">
        <f t="shared" si="37"/>
        <v/>
      </c>
      <c r="W277" s="93" t="str">
        <f>IF(S277&lt;&gt;"",FREQUENCY(S278:S$309,T277),"")</f>
        <v/>
      </c>
      <c r="X277" s="105" t="str">
        <f t="shared" si="45"/>
        <v/>
      </c>
    </row>
    <row r="278" spans="1:24" x14ac:dyDescent="0.2">
      <c r="A278" s="97">
        <f t="shared" si="38"/>
        <v>269</v>
      </c>
      <c r="B278" s="98"/>
      <c r="C278" s="99"/>
      <c r="D278" s="100"/>
      <c r="E278" s="98"/>
      <c r="F278" s="93"/>
      <c r="G278" s="101"/>
      <c r="H278" s="101"/>
      <c r="I278" s="101"/>
      <c r="J278" s="102"/>
      <c r="K278" s="103"/>
      <c r="L278"/>
      <c r="M278" s="104" t="str">
        <f t="shared" si="39"/>
        <v/>
      </c>
      <c r="N278" s="100" t="str">
        <f t="shared" si="40"/>
        <v/>
      </c>
      <c r="O278" s="100"/>
      <c r="P278" s="100" t="str">
        <f t="shared" si="41"/>
        <v/>
      </c>
      <c r="Q278" s="93" t="str">
        <f>IF(M278&lt;&gt;"",FREQUENCY(M279:M$309,N278),"")</f>
        <v/>
      </c>
      <c r="R278" s="105" t="str">
        <f t="shared" si="42"/>
        <v/>
      </c>
      <c r="S278" s="104" t="str">
        <f t="shared" si="43"/>
        <v/>
      </c>
      <c r="T278" s="100" t="str">
        <f t="shared" si="44"/>
        <v/>
      </c>
      <c r="U278" s="100"/>
      <c r="V278" s="93" t="str">
        <f t="shared" si="37"/>
        <v/>
      </c>
      <c r="W278" s="93" t="str">
        <f>IF(S278&lt;&gt;"",FREQUENCY(S279:S$309,T278),"")</f>
        <v/>
      </c>
      <c r="X278" s="105" t="str">
        <f t="shared" si="45"/>
        <v/>
      </c>
    </row>
    <row r="279" spans="1:24" x14ac:dyDescent="0.2">
      <c r="A279" s="97">
        <f t="shared" si="38"/>
        <v>270</v>
      </c>
      <c r="B279" s="98"/>
      <c r="C279" s="99"/>
      <c r="D279" s="100"/>
      <c r="E279" s="98"/>
      <c r="F279" s="93"/>
      <c r="G279" s="101"/>
      <c r="H279" s="101"/>
      <c r="I279" s="101"/>
      <c r="J279" s="102"/>
      <c r="K279" s="103"/>
      <c r="L279"/>
      <c r="M279" s="104" t="str">
        <f t="shared" si="39"/>
        <v/>
      </c>
      <c r="N279" s="100" t="str">
        <f t="shared" si="40"/>
        <v/>
      </c>
      <c r="O279" s="100"/>
      <c r="P279" s="100" t="str">
        <f t="shared" si="41"/>
        <v/>
      </c>
      <c r="Q279" s="93" t="str">
        <f>IF(M279&lt;&gt;"",FREQUENCY(M280:M$309,N279),"")</f>
        <v/>
      </c>
      <c r="R279" s="105" t="str">
        <f t="shared" si="42"/>
        <v/>
      </c>
      <c r="S279" s="104" t="str">
        <f t="shared" si="43"/>
        <v/>
      </c>
      <c r="T279" s="100" t="str">
        <f t="shared" si="44"/>
        <v/>
      </c>
      <c r="U279" s="100"/>
      <c r="V279" s="93" t="str">
        <f t="shared" si="37"/>
        <v/>
      </c>
      <c r="W279" s="93" t="str">
        <f>IF(S279&lt;&gt;"",FREQUENCY(S280:S$309,T279),"")</f>
        <v/>
      </c>
      <c r="X279" s="105" t="str">
        <f t="shared" si="45"/>
        <v/>
      </c>
    </row>
    <row r="280" spans="1:24" x14ac:dyDescent="0.2">
      <c r="A280" s="97">
        <f t="shared" si="38"/>
        <v>271</v>
      </c>
      <c r="B280" s="98"/>
      <c r="C280" s="99"/>
      <c r="D280" s="100"/>
      <c r="E280" s="98"/>
      <c r="F280" s="93"/>
      <c r="G280" s="101"/>
      <c r="H280" s="101"/>
      <c r="I280" s="101"/>
      <c r="J280" s="102"/>
      <c r="K280" s="103"/>
      <c r="L280"/>
      <c r="M280" s="104" t="str">
        <f t="shared" si="39"/>
        <v/>
      </c>
      <c r="N280" s="100" t="str">
        <f t="shared" si="40"/>
        <v/>
      </c>
      <c r="O280" s="100"/>
      <c r="P280" s="100" t="str">
        <f t="shared" si="41"/>
        <v/>
      </c>
      <c r="Q280" s="93" t="str">
        <f>IF(M280&lt;&gt;"",FREQUENCY(M281:M$309,N280),"")</f>
        <v/>
      </c>
      <c r="R280" s="105" t="str">
        <f t="shared" si="42"/>
        <v/>
      </c>
      <c r="S280" s="104" t="str">
        <f t="shared" si="43"/>
        <v/>
      </c>
      <c r="T280" s="100" t="str">
        <f t="shared" si="44"/>
        <v/>
      </c>
      <c r="U280" s="100"/>
      <c r="V280" s="93" t="str">
        <f t="shared" si="37"/>
        <v/>
      </c>
      <c r="W280" s="93" t="str">
        <f>IF(S280&lt;&gt;"",FREQUENCY(S281:S$309,T280),"")</f>
        <v/>
      </c>
      <c r="X280" s="105" t="str">
        <f t="shared" si="45"/>
        <v/>
      </c>
    </row>
    <row r="281" spans="1:24" x14ac:dyDescent="0.2">
      <c r="A281" s="97">
        <f t="shared" si="38"/>
        <v>272</v>
      </c>
      <c r="B281" s="98"/>
      <c r="C281" s="99"/>
      <c r="D281" s="100"/>
      <c r="E281" s="98"/>
      <c r="F281" s="93"/>
      <c r="G281" s="101"/>
      <c r="H281" s="101"/>
      <c r="I281" s="101"/>
      <c r="J281" s="102"/>
      <c r="K281" s="103"/>
      <c r="L281"/>
      <c r="M281" s="104" t="str">
        <f t="shared" si="39"/>
        <v/>
      </c>
      <c r="N281" s="100" t="str">
        <f t="shared" si="40"/>
        <v/>
      </c>
      <c r="O281" s="100"/>
      <c r="P281" s="100" t="str">
        <f t="shared" si="41"/>
        <v/>
      </c>
      <c r="Q281" s="93" t="str">
        <f>IF(M281&lt;&gt;"",FREQUENCY(M282:M$309,N281),"")</f>
        <v/>
      </c>
      <c r="R281" s="105" t="str">
        <f t="shared" si="42"/>
        <v/>
      </c>
      <c r="S281" s="104" t="str">
        <f t="shared" si="43"/>
        <v/>
      </c>
      <c r="T281" s="100" t="str">
        <f t="shared" si="44"/>
        <v/>
      </c>
      <c r="U281" s="100"/>
      <c r="V281" s="93" t="str">
        <f t="shared" si="37"/>
        <v/>
      </c>
      <c r="W281" s="93" t="str">
        <f>IF(S281&lt;&gt;"",FREQUENCY(S282:S$309,T281),"")</f>
        <v/>
      </c>
      <c r="X281" s="105" t="str">
        <f t="shared" si="45"/>
        <v/>
      </c>
    </row>
    <row r="282" spans="1:24" x14ac:dyDescent="0.2">
      <c r="A282" s="97">
        <f t="shared" si="38"/>
        <v>273</v>
      </c>
      <c r="B282" s="98"/>
      <c r="C282" s="99"/>
      <c r="D282" s="100"/>
      <c r="E282" s="98"/>
      <c r="F282" s="93"/>
      <c r="G282" s="101"/>
      <c r="H282" s="101"/>
      <c r="I282" s="101"/>
      <c r="J282" s="102"/>
      <c r="K282" s="103"/>
      <c r="L282"/>
      <c r="M282" s="104" t="str">
        <f t="shared" si="39"/>
        <v/>
      </c>
      <c r="N282" s="100" t="str">
        <f t="shared" si="40"/>
        <v/>
      </c>
      <c r="O282" s="100"/>
      <c r="P282" s="100" t="str">
        <f t="shared" si="41"/>
        <v/>
      </c>
      <c r="Q282" s="93" t="str">
        <f>IF(M282&lt;&gt;"",FREQUENCY(M283:M$309,N282),"")</f>
        <v/>
      </c>
      <c r="R282" s="105" t="str">
        <f t="shared" si="42"/>
        <v/>
      </c>
      <c r="S282" s="104" t="str">
        <f t="shared" si="43"/>
        <v/>
      </c>
      <c r="T282" s="100" t="str">
        <f t="shared" si="44"/>
        <v/>
      </c>
      <c r="U282" s="100"/>
      <c r="V282" s="93" t="str">
        <f t="shared" si="37"/>
        <v/>
      </c>
      <c r="W282" s="93" t="str">
        <f>IF(S282&lt;&gt;"",FREQUENCY(S283:S$309,T282),"")</f>
        <v/>
      </c>
      <c r="X282" s="105" t="str">
        <f t="shared" si="45"/>
        <v/>
      </c>
    </row>
    <row r="283" spans="1:24" x14ac:dyDescent="0.2">
      <c r="A283" s="97">
        <f t="shared" si="38"/>
        <v>274</v>
      </c>
      <c r="B283" s="98"/>
      <c r="C283" s="99"/>
      <c r="D283" s="100"/>
      <c r="E283" s="98"/>
      <c r="F283" s="93"/>
      <c r="G283" s="101"/>
      <c r="H283" s="101"/>
      <c r="I283" s="101"/>
      <c r="J283" s="102"/>
      <c r="K283" s="103"/>
      <c r="L283"/>
      <c r="M283" s="104" t="str">
        <f t="shared" si="39"/>
        <v/>
      </c>
      <c r="N283" s="100" t="str">
        <f t="shared" si="40"/>
        <v/>
      </c>
      <c r="O283" s="100"/>
      <c r="P283" s="100" t="str">
        <f t="shared" si="41"/>
        <v/>
      </c>
      <c r="Q283" s="93" t="str">
        <f>IF(M283&lt;&gt;"",FREQUENCY(M284:M$309,N283),"")</f>
        <v/>
      </c>
      <c r="R283" s="105" t="str">
        <f t="shared" si="42"/>
        <v/>
      </c>
      <c r="S283" s="104" t="str">
        <f t="shared" si="43"/>
        <v/>
      </c>
      <c r="T283" s="100" t="str">
        <f t="shared" si="44"/>
        <v/>
      </c>
      <c r="U283" s="100"/>
      <c r="V283" s="93" t="str">
        <f t="shared" si="37"/>
        <v/>
      </c>
      <c r="W283" s="93" t="str">
        <f>IF(S283&lt;&gt;"",FREQUENCY(S284:S$309,T283),"")</f>
        <v/>
      </c>
      <c r="X283" s="105" t="str">
        <f t="shared" si="45"/>
        <v/>
      </c>
    </row>
    <row r="284" spans="1:24" x14ac:dyDescent="0.2">
      <c r="A284" s="97">
        <f t="shared" si="38"/>
        <v>275</v>
      </c>
      <c r="B284" s="98"/>
      <c r="C284" s="99"/>
      <c r="D284" s="100"/>
      <c r="E284" s="98"/>
      <c r="F284" s="93"/>
      <c r="G284" s="101"/>
      <c r="H284" s="101"/>
      <c r="I284" s="101"/>
      <c r="J284" s="102"/>
      <c r="K284" s="103"/>
      <c r="L284"/>
      <c r="M284" s="104" t="str">
        <f t="shared" si="39"/>
        <v/>
      </c>
      <c r="N284" s="100" t="str">
        <f t="shared" si="40"/>
        <v/>
      </c>
      <c r="O284" s="100"/>
      <c r="P284" s="100" t="str">
        <f t="shared" si="41"/>
        <v/>
      </c>
      <c r="Q284" s="93" t="str">
        <f>IF(M284&lt;&gt;"",FREQUENCY(M285:M$309,N284),"")</f>
        <v/>
      </c>
      <c r="R284" s="105" t="str">
        <f t="shared" si="42"/>
        <v/>
      </c>
      <c r="S284" s="104" t="str">
        <f t="shared" si="43"/>
        <v/>
      </c>
      <c r="T284" s="100" t="str">
        <f t="shared" si="44"/>
        <v/>
      </c>
      <c r="U284" s="100"/>
      <c r="V284" s="93" t="str">
        <f t="shared" si="37"/>
        <v/>
      </c>
      <c r="W284" s="93" t="str">
        <f>IF(S284&lt;&gt;"",FREQUENCY(S285:S$309,T284),"")</f>
        <v/>
      </c>
      <c r="X284" s="105" t="str">
        <f t="shared" si="45"/>
        <v/>
      </c>
    </row>
    <row r="285" spans="1:24" x14ac:dyDescent="0.2">
      <c r="A285" s="97">
        <f t="shared" si="38"/>
        <v>276</v>
      </c>
      <c r="B285" s="98"/>
      <c r="C285" s="99"/>
      <c r="D285" s="100"/>
      <c r="E285" s="98"/>
      <c r="F285" s="93"/>
      <c r="G285" s="101"/>
      <c r="H285" s="101"/>
      <c r="I285" s="101"/>
      <c r="J285" s="102"/>
      <c r="K285" s="103"/>
      <c r="L285"/>
      <c r="M285" s="104" t="str">
        <f t="shared" si="39"/>
        <v/>
      </c>
      <c r="N285" s="100" t="str">
        <f t="shared" si="40"/>
        <v/>
      </c>
      <c r="O285" s="100"/>
      <c r="P285" s="100" t="str">
        <f t="shared" si="41"/>
        <v/>
      </c>
      <c r="Q285" s="93" t="str">
        <f>IF(M285&lt;&gt;"",FREQUENCY(M286:M$309,N285),"")</f>
        <v/>
      </c>
      <c r="R285" s="105" t="str">
        <f t="shared" si="42"/>
        <v/>
      </c>
      <c r="S285" s="104" t="str">
        <f t="shared" si="43"/>
        <v/>
      </c>
      <c r="T285" s="100" t="str">
        <f t="shared" si="44"/>
        <v/>
      </c>
      <c r="U285" s="100"/>
      <c r="V285" s="93" t="str">
        <f t="shared" si="37"/>
        <v/>
      </c>
      <c r="W285" s="93" t="str">
        <f>IF(S285&lt;&gt;"",FREQUENCY(S286:S$309,T285),"")</f>
        <v/>
      </c>
      <c r="X285" s="105" t="str">
        <f t="shared" si="45"/>
        <v/>
      </c>
    </row>
    <row r="286" spans="1:24" x14ac:dyDescent="0.2">
      <c r="A286" s="97">
        <f t="shared" si="38"/>
        <v>277</v>
      </c>
      <c r="B286" s="98"/>
      <c r="C286" s="99"/>
      <c r="D286" s="100"/>
      <c r="E286" s="98"/>
      <c r="F286" s="93"/>
      <c r="G286" s="101"/>
      <c r="H286" s="101"/>
      <c r="I286" s="101"/>
      <c r="J286" s="102"/>
      <c r="K286" s="103"/>
      <c r="L286"/>
      <c r="M286" s="104" t="str">
        <f t="shared" si="39"/>
        <v/>
      </c>
      <c r="N286" s="100" t="str">
        <f t="shared" si="40"/>
        <v/>
      </c>
      <c r="O286" s="100"/>
      <c r="P286" s="100" t="str">
        <f t="shared" si="41"/>
        <v/>
      </c>
      <c r="Q286" s="93" t="str">
        <f>IF(M286&lt;&gt;"",FREQUENCY(M287:M$309,N286),"")</f>
        <v/>
      </c>
      <c r="R286" s="105" t="str">
        <f t="shared" si="42"/>
        <v/>
      </c>
      <c r="S286" s="104" t="str">
        <f t="shared" si="43"/>
        <v/>
      </c>
      <c r="T286" s="100" t="str">
        <f t="shared" si="44"/>
        <v/>
      </c>
      <c r="U286" s="100"/>
      <c r="V286" s="93" t="str">
        <f t="shared" si="37"/>
        <v/>
      </c>
      <c r="W286" s="93" t="str">
        <f>IF(S286&lt;&gt;"",FREQUENCY(S287:S$309,T286),"")</f>
        <v/>
      </c>
      <c r="X286" s="105" t="str">
        <f t="shared" si="45"/>
        <v/>
      </c>
    </row>
    <row r="287" spans="1:24" x14ac:dyDescent="0.2">
      <c r="A287" s="97">
        <f t="shared" si="38"/>
        <v>278</v>
      </c>
      <c r="B287" s="98"/>
      <c r="C287" s="99"/>
      <c r="D287" s="100"/>
      <c r="E287" s="98"/>
      <c r="F287" s="93"/>
      <c r="G287" s="101"/>
      <c r="H287" s="101"/>
      <c r="I287" s="101"/>
      <c r="J287" s="102"/>
      <c r="K287" s="103"/>
      <c r="L287"/>
      <c r="M287" s="104" t="str">
        <f t="shared" si="39"/>
        <v/>
      </c>
      <c r="N287" s="100" t="str">
        <f t="shared" si="40"/>
        <v/>
      </c>
      <c r="O287" s="100"/>
      <c r="P287" s="100" t="str">
        <f t="shared" si="41"/>
        <v/>
      </c>
      <c r="Q287" s="93" t="str">
        <f>IF(M287&lt;&gt;"",FREQUENCY(M288:M$309,N287),"")</f>
        <v/>
      </c>
      <c r="R287" s="105" t="str">
        <f t="shared" si="42"/>
        <v/>
      </c>
      <c r="S287" s="104" t="str">
        <f t="shared" si="43"/>
        <v/>
      </c>
      <c r="T287" s="100" t="str">
        <f t="shared" si="44"/>
        <v/>
      </c>
      <c r="U287" s="100"/>
      <c r="V287" s="93" t="str">
        <f t="shared" si="37"/>
        <v/>
      </c>
      <c r="W287" s="93" t="str">
        <f>IF(S287&lt;&gt;"",FREQUENCY(S288:S$309,T287),"")</f>
        <v/>
      </c>
      <c r="X287" s="105" t="str">
        <f t="shared" si="45"/>
        <v/>
      </c>
    </row>
    <row r="288" spans="1:24" x14ac:dyDescent="0.2">
      <c r="A288" s="97">
        <f t="shared" si="38"/>
        <v>279</v>
      </c>
      <c r="B288" s="98"/>
      <c r="C288" s="99"/>
      <c r="D288" s="100"/>
      <c r="E288" s="98"/>
      <c r="F288" s="93"/>
      <c r="G288" s="101"/>
      <c r="H288" s="101"/>
      <c r="I288" s="101"/>
      <c r="J288" s="102"/>
      <c r="K288" s="103"/>
      <c r="L288"/>
      <c r="M288" s="104" t="str">
        <f t="shared" si="39"/>
        <v/>
      </c>
      <c r="N288" s="100" t="str">
        <f t="shared" si="40"/>
        <v/>
      </c>
      <c r="O288" s="100"/>
      <c r="P288" s="100" t="str">
        <f t="shared" si="41"/>
        <v/>
      </c>
      <c r="Q288" s="93" t="str">
        <f>IF(M288&lt;&gt;"",FREQUENCY(M289:M$309,N288),"")</f>
        <v/>
      </c>
      <c r="R288" s="105" t="str">
        <f t="shared" si="42"/>
        <v/>
      </c>
      <c r="S288" s="104" t="str">
        <f t="shared" si="43"/>
        <v/>
      </c>
      <c r="T288" s="100" t="str">
        <f t="shared" si="44"/>
        <v/>
      </c>
      <c r="U288" s="100"/>
      <c r="V288" s="93" t="str">
        <f t="shared" si="37"/>
        <v/>
      </c>
      <c r="W288" s="93" t="str">
        <f>IF(S288&lt;&gt;"",FREQUENCY(S289:S$309,T288),"")</f>
        <v/>
      </c>
      <c r="X288" s="105" t="str">
        <f t="shared" si="45"/>
        <v/>
      </c>
    </row>
    <row r="289" spans="1:24" x14ac:dyDescent="0.2">
      <c r="A289" s="97">
        <f t="shared" si="38"/>
        <v>280</v>
      </c>
      <c r="B289" s="98"/>
      <c r="C289" s="99"/>
      <c r="D289" s="100"/>
      <c r="E289" s="98"/>
      <c r="F289" s="93"/>
      <c r="G289" s="101"/>
      <c r="H289" s="101"/>
      <c r="I289" s="101"/>
      <c r="J289" s="102"/>
      <c r="K289" s="103"/>
      <c r="L289"/>
      <c r="M289" s="104" t="str">
        <f t="shared" si="39"/>
        <v/>
      </c>
      <c r="N289" s="100" t="str">
        <f t="shared" si="40"/>
        <v/>
      </c>
      <c r="O289" s="100"/>
      <c r="P289" s="100" t="str">
        <f t="shared" si="41"/>
        <v/>
      </c>
      <c r="Q289" s="93" t="str">
        <f>IF(M289&lt;&gt;"",FREQUENCY(M290:M$309,N289),"")</f>
        <v/>
      </c>
      <c r="R289" s="105" t="str">
        <f t="shared" si="42"/>
        <v/>
      </c>
      <c r="S289" s="104" t="str">
        <f t="shared" si="43"/>
        <v/>
      </c>
      <c r="T289" s="100" t="str">
        <f t="shared" si="44"/>
        <v/>
      </c>
      <c r="U289" s="100"/>
      <c r="V289" s="93" t="str">
        <f t="shared" si="37"/>
        <v/>
      </c>
      <c r="W289" s="93" t="str">
        <f>IF(S289&lt;&gt;"",FREQUENCY(S290:S$309,T289),"")</f>
        <v/>
      </c>
      <c r="X289" s="105" t="str">
        <f t="shared" si="45"/>
        <v/>
      </c>
    </row>
    <row r="290" spans="1:24" x14ac:dyDescent="0.2">
      <c r="A290" s="97">
        <f t="shared" si="38"/>
        <v>281</v>
      </c>
      <c r="B290" s="98"/>
      <c r="C290" s="99"/>
      <c r="D290" s="100"/>
      <c r="E290" s="98"/>
      <c r="F290" s="93"/>
      <c r="G290" s="101"/>
      <c r="H290" s="101"/>
      <c r="I290" s="101"/>
      <c r="J290" s="102"/>
      <c r="K290" s="103"/>
      <c r="L290"/>
      <c r="M290" s="104" t="str">
        <f t="shared" si="39"/>
        <v/>
      </c>
      <c r="N290" s="100" t="str">
        <f t="shared" si="40"/>
        <v/>
      </c>
      <c r="O290" s="100"/>
      <c r="P290" s="100" t="str">
        <f t="shared" si="41"/>
        <v/>
      </c>
      <c r="Q290" s="93" t="str">
        <f>IF(M290&lt;&gt;"",FREQUENCY(M291:M$309,N290),"")</f>
        <v/>
      </c>
      <c r="R290" s="105" t="str">
        <f t="shared" si="42"/>
        <v/>
      </c>
      <c r="S290" s="104" t="str">
        <f t="shared" si="43"/>
        <v/>
      </c>
      <c r="T290" s="100" t="str">
        <f t="shared" si="44"/>
        <v/>
      </c>
      <c r="U290" s="100"/>
      <c r="V290" s="93" t="str">
        <f t="shared" si="37"/>
        <v/>
      </c>
      <c r="W290" s="93" t="str">
        <f>IF(S290&lt;&gt;"",FREQUENCY(S291:S$309,T290),"")</f>
        <v/>
      </c>
      <c r="X290" s="105" t="str">
        <f t="shared" si="45"/>
        <v/>
      </c>
    </row>
    <row r="291" spans="1:24" x14ac:dyDescent="0.2">
      <c r="A291" s="97">
        <f t="shared" si="38"/>
        <v>282</v>
      </c>
      <c r="B291" s="98"/>
      <c r="C291" s="99"/>
      <c r="D291" s="100"/>
      <c r="E291" s="98"/>
      <c r="F291" s="93"/>
      <c r="G291" s="101"/>
      <c r="H291" s="101"/>
      <c r="I291" s="101"/>
      <c r="J291" s="102"/>
      <c r="K291" s="103"/>
      <c r="L291"/>
      <c r="M291" s="104" t="str">
        <f t="shared" si="39"/>
        <v/>
      </c>
      <c r="N291" s="100" t="str">
        <f t="shared" si="40"/>
        <v/>
      </c>
      <c r="O291" s="100"/>
      <c r="P291" s="100" t="str">
        <f t="shared" si="41"/>
        <v/>
      </c>
      <c r="Q291" s="93" t="str">
        <f>IF(M291&lt;&gt;"",FREQUENCY(M292:M$309,N291),"")</f>
        <v/>
      </c>
      <c r="R291" s="105" t="str">
        <f t="shared" si="42"/>
        <v/>
      </c>
      <c r="S291" s="104" t="str">
        <f t="shared" si="43"/>
        <v/>
      </c>
      <c r="T291" s="100" t="str">
        <f t="shared" si="44"/>
        <v/>
      </c>
      <c r="U291" s="100"/>
      <c r="V291" s="93" t="str">
        <f t="shared" si="37"/>
        <v/>
      </c>
      <c r="W291" s="93" t="str">
        <f>IF(S291&lt;&gt;"",FREQUENCY(S292:S$309,T291),"")</f>
        <v/>
      </c>
      <c r="X291" s="105" t="str">
        <f t="shared" si="45"/>
        <v/>
      </c>
    </row>
    <row r="292" spans="1:24" x14ac:dyDescent="0.2">
      <c r="A292" s="97">
        <f t="shared" si="38"/>
        <v>283</v>
      </c>
      <c r="B292" s="98"/>
      <c r="C292" s="99"/>
      <c r="D292" s="100"/>
      <c r="E292" s="98"/>
      <c r="F292" s="93"/>
      <c r="G292" s="101"/>
      <c r="H292" s="101"/>
      <c r="I292" s="101"/>
      <c r="J292" s="102"/>
      <c r="K292" s="103"/>
      <c r="L292"/>
      <c r="M292" s="104" t="str">
        <f t="shared" si="39"/>
        <v/>
      </c>
      <c r="N292" s="100" t="str">
        <f t="shared" si="40"/>
        <v/>
      </c>
      <c r="O292" s="100"/>
      <c r="P292" s="100" t="str">
        <f t="shared" si="41"/>
        <v/>
      </c>
      <c r="Q292" s="93" t="str">
        <f>IF(M292&lt;&gt;"",FREQUENCY(M293:M$309,N292),"")</f>
        <v/>
      </c>
      <c r="R292" s="105" t="str">
        <f t="shared" si="42"/>
        <v/>
      </c>
      <c r="S292" s="104" t="str">
        <f t="shared" si="43"/>
        <v/>
      </c>
      <c r="T292" s="100" t="str">
        <f t="shared" si="44"/>
        <v/>
      </c>
      <c r="U292" s="100"/>
      <c r="V292" s="93" t="str">
        <f t="shared" si="37"/>
        <v/>
      </c>
      <c r="W292" s="93" t="str">
        <f>IF(S292&lt;&gt;"",FREQUENCY(S293:S$309,T292),"")</f>
        <v/>
      </c>
      <c r="X292" s="105" t="str">
        <f t="shared" si="45"/>
        <v/>
      </c>
    </row>
    <row r="293" spans="1:24" x14ac:dyDescent="0.2">
      <c r="A293" s="97">
        <f t="shared" si="38"/>
        <v>284</v>
      </c>
      <c r="B293" s="98"/>
      <c r="C293" s="99"/>
      <c r="D293" s="100"/>
      <c r="E293" s="98"/>
      <c r="F293" s="93"/>
      <c r="G293" s="101"/>
      <c r="H293" s="101"/>
      <c r="I293" s="101"/>
      <c r="J293" s="102"/>
      <c r="K293" s="103"/>
      <c r="L293"/>
      <c r="M293" s="104" t="str">
        <f t="shared" si="39"/>
        <v/>
      </c>
      <c r="N293" s="100" t="str">
        <f t="shared" si="40"/>
        <v/>
      </c>
      <c r="O293" s="100"/>
      <c r="P293" s="100" t="str">
        <f t="shared" si="41"/>
        <v/>
      </c>
      <c r="Q293" s="93" t="str">
        <f>IF(M293&lt;&gt;"",FREQUENCY(M294:M$309,N293),"")</f>
        <v/>
      </c>
      <c r="R293" s="105" t="str">
        <f t="shared" si="42"/>
        <v/>
      </c>
      <c r="S293" s="104" t="str">
        <f t="shared" si="43"/>
        <v/>
      </c>
      <c r="T293" s="100" t="str">
        <f t="shared" si="44"/>
        <v/>
      </c>
      <c r="U293" s="100"/>
      <c r="V293" s="93" t="str">
        <f t="shared" si="37"/>
        <v/>
      </c>
      <c r="W293" s="93" t="str">
        <f>IF(S293&lt;&gt;"",FREQUENCY(S294:S$309,T293),"")</f>
        <v/>
      </c>
      <c r="X293" s="105" t="str">
        <f t="shared" si="45"/>
        <v/>
      </c>
    </row>
    <row r="294" spans="1:24" x14ac:dyDescent="0.2">
      <c r="A294" s="97">
        <f t="shared" si="38"/>
        <v>285</v>
      </c>
      <c r="B294" s="98"/>
      <c r="C294" s="99"/>
      <c r="D294" s="100"/>
      <c r="E294" s="98"/>
      <c r="F294" s="93"/>
      <c r="G294" s="101"/>
      <c r="H294" s="101"/>
      <c r="I294" s="101"/>
      <c r="J294" s="102"/>
      <c r="K294" s="103"/>
      <c r="L294"/>
      <c r="M294" s="104" t="str">
        <f t="shared" si="39"/>
        <v/>
      </c>
      <c r="N294" s="100" t="str">
        <f t="shared" si="40"/>
        <v/>
      </c>
      <c r="O294" s="100"/>
      <c r="P294" s="100" t="str">
        <f t="shared" si="41"/>
        <v/>
      </c>
      <c r="Q294" s="93" t="str">
        <f>IF(M294&lt;&gt;"",FREQUENCY(M295:M$309,N294),"")</f>
        <v/>
      </c>
      <c r="R294" s="105" t="str">
        <f t="shared" si="42"/>
        <v/>
      </c>
      <c r="S294" s="104" t="str">
        <f t="shared" si="43"/>
        <v/>
      </c>
      <c r="T294" s="100" t="str">
        <f t="shared" si="44"/>
        <v/>
      </c>
      <c r="U294" s="100"/>
      <c r="V294" s="93" t="str">
        <f t="shared" si="37"/>
        <v/>
      </c>
      <c r="W294" s="93" t="str">
        <f>IF(S294&lt;&gt;"",FREQUENCY(S295:S$309,T294),"")</f>
        <v/>
      </c>
      <c r="X294" s="105" t="str">
        <f t="shared" si="45"/>
        <v/>
      </c>
    </row>
    <row r="295" spans="1:24" x14ac:dyDescent="0.2">
      <c r="A295" s="97">
        <f t="shared" si="38"/>
        <v>286</v>
      </c>
      <c r="B295" s="98"/>
      <c r="C295" s="99"/>
      <c r="D295" s="100"/>
      <c r="E295" s="98"/>
      <c r="F295" s="93"/>
      <c r="G295" s="101"/>
      <c r="H295" s="101"/>
      <c r="I295" s="101"/>
      <c r="J295" s="102"/>
      <c r="K295" s="103"/>
      <c r="L295"/>
      <c r="M295" s="104" t="str">
        <f t="shared" si="39"/>
        <v/>
      </c>
      <c r="N295" s="100" t="str">
        <f t="shared" si="40"/>
        <v/>
      </c>
      <c r="O295" s="100"/>
      <c r="P295" s="100" t="str">
        <f t="shared" si="41"/>
        <v/>
      </c>
      <c r="Q295" s="93" t="str">
        <f>IF(M295&lt;&gt;"",FREQUENCY(M296:M$309,N295),"")</f>
        <v/>
      </c>
      <c r="R295" s="105" t="str">
        <f t="shared" si="42"/>
        <v/>
      </c>
      <c r="S295" s="104" t="str">
        <f t="shared" si="43"/>
        <v/>
      </c>
      <c r="T295" s="100" t="str">
        <f t="shared" si="44"/>
        <v/>
      </c>
      <c r="U295" s="100"/>
      <c r="V295" s="93" t="str">
        <f t="shared" si="37"/>
        <v/>
      </c>
      <c r="W295" s="93" t="str">
        <f>IF(S295&lt;&gt;"",FREQUENCY(S296:S$309,T295),"")</f>
        <v/>
      </c>
      <c r="X295" s="105" t="str">
        <f t="shared" si="45"/>
        <v/>
      </c>
    </row>
    <row r="296" spans="1:24" x14ac:dyDescent="0.2">
      <c r="A296" s="97">
        <f t="shared" si="38"/>
        <v>287</v>
      </c>
      <c r="B296" s="98"/>
      <c r="C296" s="99"/>
      <c r="D296" s="100"/>
      <c r="E296" s="98"/>
      <c r="F296" s="93"/>
      <c r="G296" s="101"/>
      <c r="H296" s="101"/>
      <c r="I296" s="101"/>
      <c r="J296" s="102"/>
      <c r="K296" s="103"/>
      <c r="L296"/>
      <c r="M296" s="104" t="str">
        <f t="shared" si="39"/>
        <v/>
      </c>
      <c r="N296" s="100" t="str">
        <f t="shared" si="40"/>
        <v/>
      </c>
      <c r="O296" s="100"/>
      <c r="P296" s="100" t="str">
        <f t="shared" si="41"/>
        <v/>
      </c>
      <c r="Q296" s="93" t="str">
        <f>IF(M296&lt;&gt;"",FREQUENCY(M297:M$309,N296),"")</f>
        <v/>
      </c>
      <c r="R296" s="105" t="str">
        <f t="shared" si="42"/>
        <v/>
      </c>
      <c r="S296" s="104" t="str">
        <f t="shared" si="43"/>
        <v/>
      </c>
      <c r="T296" s="100" t="str">
        <f t="shared" si="44"/>
        <v/>
      </c>
      <c r="U296" s="100"/>
      <c r="V296" s="93" t="str">
        <f t="shared" si="37"/>
        <v/>
      </c>
      <c r="W296" s="93" t="str">
        <f>IF(S296&lt;&gt;"",FREQUENCY(S297:S$309,T296),"")</f>
        <v/>
      </c>
      <c r="X296" s="105" t="str">
        <f t="shared" si="45"/>
        <v/>
      </c>
    </row>
    <row r="297" spans="1:24" x14ac:dyDescent="0.2">
      <c r="A297" s="97">
        <f t="shared" si="38"/>
        <v>288</v>
      </c>
      <c r="B297" s="98"/>
      <c r="C297" s="99"/>
      <c r="D297" s="100"/>
      <c r="E297" s="98"/>
      <c r="F297" s="93"/>
      <c r="G297" s="101"/>
      <c r="H297" s="101"/>
      <c r="I297" s="101"/>
      <c r="J297" s="102"/>
      <c r="K297" s="103"/>
      <c r="L297"/>
      <c r="M297" s="104" t="str">
        <f t="shared" si="39"/>
        <v/>
      </c>
      <c r="N297" s="100" t="str">
        <f t="shared" si="40"/>
        <v/>
      </c>
      <c r="O297" s="100"/>
      <c r="P297" s="100" t="str">
        <f t="shared" si="41"/>
        <v/>
      </c>
      <c r="Q297" s="93" t="str">
        <f>IF(M297&lt;&gt;"",FREQUENCY(M298:M$309,N297),"")</f>
        <v/>
      </c>
      <c r="R297" s="105" t="str">
        <f t="shared" si="42"/>
        <v/>
      </c>
      <c r="S297" s="104" t="str">
        <f t="shared" si="43"/>
        <v/>
      </c>
      <c r="T297" s="100" t="str">
        <f t="shared" si="44"/>
        <v/>
      </c>
      <c r="U297" s="100"/>
      <c r="V297" s="93" t="str">
        <f t="shared" si="37"/>
        <v/>
      </c>
      <c r="W297" s="93" t="str">
        <f>IF(S297&lt;&gt;"",FREQUENCY(S298:S$309,T297),"")</f>
        <v/>
      </c>
      <c r="X297" s="105" t="str">
        <f t="shared" si="45"/>
        <v/>
      </c>
    </row>
    <row r="298" spans="1:24" x14ac:dyDescent="0.2">
      <c r="A298" s="97">
        <f t="shared" si="38"/>
        <v>289</v>
      </c>
      <c r="B298" s="98"/>
      <c r="C298" s="99"/>
      <c r="D298" s="100"/>
      <c r="E298" s="98"/>
      <c r="F298" s="93"/>
      <c r="G298" s="101"/>
      <c r="H298" s="101"/>
      <c r="I298" s="101"/>
      <c r="J298" s="102"/>
      <c r="K298" s="103"/>
      <c r="L298"/>
      <c r="M298" s="104" t="str">
        <f t="shared" si="39"/>
        <v/>
      </c>
      <c r="N298" s="100" t="str">
        <f t="shared" si="40"/>
        <v/>
      </c>
      <c r="O298" s="100"/>
      <c r="P298" s="100" t="str">
        <f t="shared" si="41"/>
        <v/>
      </c>
      <c r="Q298" s="93" t="str">
        <f>IF(M298&lt;&gt;"",FREQUENCY(M299:M$309,N298),"")</f>
        <v/>
      </c>
      <c r="R298" s="105" t="str">
        <f t="shared" si="42"/>
        <v/>
      </c>
      <c r="S298" s="104" t="str">
        <f t="shared" si="43"/>
        <v/>
      </c>
      <c r="T298" s="100" t="str">
        <f t="shared" si="44"/>
        <v/>
      </c>
      <c r="U298" s="100"/>
      <c r="V298" s="93" t="str">
        <f t="shared" si="37"/>
        <v/>
      </c>
      <c r="W298" s="93" t="str">
        <f>IF(S298&lt;&gt;"",FREQUENCY(S299:S$309,T298),"")</f>
        <v/>
      </c>
      <c r="X298" s="105" t="str">
        <f t="shared" si="45"/>
        <v/>
      </c>
    </row>
    <row r="299" spans="1:24" x14ac:dyDescent="0.2">
      <c r="A299" s="97">
        <f t="shared" si="38"/>
        <v>290</v>
      </c>
      <c r="B299" s="98"/>
      <c r="C299" s="99"/>
      <c r="D299" s="100"/>
      <c r="E299" s="98"/>
      <c r="F299" s="93"/>
      <c r="G299" s="101"/>
      <c r="H299" s="101"/>
      <c r="I299" s="101"/>
      <c r="J299" s="102"/>
      <c r="K299" s="103"/>
      <c r="L299"/>
      <c r="M299" s="104" t="str">
        <f t="shared" si="39"/>
        <v/>
      </c>
      <c r="N299" s="100" t="str">
        <f t="shared" si="40"/>
        <v/>
      </c>
      <c r="O299" s="100"/>
      <c r="P299" s="100" t="str">
        <f t="shared" si="41"/>
        <v/>
      </c>
      <c r="Q299" s="93" t="str">
        <f>IF(M299&lt;&gt;"",FREQUENCY(M300:M$309,N299),"")</f>
        <v/>
      </c>
      <c r="R299" s="105" t="str">
        <f t="shared" si="42"/>
        <v/>
      </c>
      <c r="S299" s="104" t="str">
        <f t="shared" si="43"/>
        <v/>
      </c>
      <c r="T299" s="100" t="str">
        <f t="shared" si="44"/>
        <v/>
      </c>
      <c r="U299" s="100"/>
      <c r="V299" s="93" t="str">
        <f t="shared" si="37"/>
        <v/>
      </c>
      <c r="W299" s="93" t="str">
        <f>IF(S299&lt;&gt;"",FREQUENCY(S300:S$309,T299),"")</f>
        <v/>
      </c>
      <c r="X299" s="105" t="str">
        <f t="shared" si="45"/>
        <v/>
      </c>
    </row>
    <row r="300" spans="1:24" x14ac:dyDescent="0.2">
      <c r="A300" s="97">
        <f t="shared" si="38"/>
        <v>291</v>
      </c>
      <c r="B300" s="98"/>
      <c r="C300" s="99"/>
      <c r="D300" s="100"/>
      <c r="E300" s="98"/>
      <c r="F300" s="93"/>
      <c r="G300" s="101"/>
      <c r="H300" s="101"/>
      <c r="I300" s="101"/>
      <c r="J300" s="102"/>
      <c r="K300" s="103"/>
      <c r="L300"/>
      <c r="M300" s="104" t="str">
        <f t="shared" si="39"/>
        <v/>
      </c>
      <c r="N300" s="100" t="str">
        <f t="shared" si="40"/>
        <v/>
      </c>
      <c r="O300" s="100"/>
      <c r="P300" s="100" t="str">
        <f t="shared" si="41"/>
        <v/>
      </c>
      <c r="Q300" s="93" t="str">
        <f>IF(M300&lt;&gt;"",FREQUENCY(M301:M$309,N300),"")</f>
        <v/>
      </c>
      <c r="R300" s="105" t="str">
        <f t="shared" si="42"/>
        <v/>
      </c>
      <c r="S300" s="104" t="str">
        <f t="shared" si="43"/>
        <v/>
      </c>
      <c r="T300" s="100" t="str">
        <f t="shared" si="44"/>
        <v/>
      </c>
      <c r="U300" s="100"/>
      <c r="V300" s="93" t="str">
        <f t="shared" si="37"/>
        <v/>
      </c>
      <c r="W300" s="93" t="str">
        <f>IF(S300&lt;&gt;"",FREQUENCY(S301:S$309,T300),"")</f>
        <v/>
      </c>
      <c r="X300" s="105" t="str">
        <f t="shared" si="45"/>
        <v/>
      </c>
    </row>
    <row r="301" spans="1:24" x14ac:dyDescent="0.2">
      <c r="A301" s="97">
        <f t="shared" si="38"/>
        <v>292</v>
      </c>
      <c r="B301" s="98"/>
      <c r="C301" s="99"/>
      <c r="D301" s="100"/>
      <c r="E301" s="98"/>
      <c r="F301" s="93"/>
      <c r="G301" s="101"/>
      <c r="H301" s="101"/>
      <c r="I301" s="101"/>
      <c r="J301" s="102"/>
      <c r="K301" s="103"/>
      <c r="L301"/>
      <c r="M301" s="104" t="str">
        <f t="shared" si="39"/>
        <v/>
      </c>
      <c r="N301" s="100" t="str">
        <f t="shared" si="40"/>
        <v/>
      </c>
      <c r="O301" s="100"/>
      <c r="P301" s="100" t="str">
        <f t="shared" si="41"/>
        <v/>
      </c>
      <c r="Q301" s="93" t="str">
        <f>IF(M301&lt;&gt;"",FREQUENCY(M302:M$309,N301),"")</f>
        <v/>
      </c>
      <c r="R301" s="105" t="str">
        <f t="shared" si="42"/>
        <v/>
      </c>
      <c r="S301" s="104" t="str">
        <f t="shared" si="43"/>
        <v/>
      </c>
      <c r="T301" s="100" t="str">
        <f t="shared" si="44"/>
        <v/>
      </c>
      <c r="U301" s="100"/>
      <c r="V301" s="93" t="str">
        <f t="shared" si="37"/>
        <v/>
      </c>
      <c r="W301" s="93" t="str">
        <f>IF(S301&lt;&gt;"",FREQUENCY(S302:S$309,T301),"")</f>
        <v/>
      </c>
      <c r="X301" s="105" t="str">
        <f t="shared" si="45"/>
        <v/>
      </c>
    </row>
    <row r="302" spans="1:24" x14ac:dyDescent="0.2">
      <c r="A302" s="97">
        <f t="shared" si="38"/>
        <v>293</v>
      </c>
      <c r="B302" s="98"/>
      <c r="C302" s="99"/>
      <c r="D302" s="100"/>
      <c r="E302" s="98"/>
      <c r="F302" s="93"/>
      <c r="G302" s="101"/>
      <c r="H302" s="101"/>
      <c r="I302" s="101"/>
      <c r="J302" s="102"/>
      <c r="K302" s="103"/>
      <c r="L302"/>
      <c r="M302" s="104" t="str">
        <f t="shared" si="39"/>
        <v/>
      </c>
      <c r="N302" s="100" t="str">
        <f t="shared" si="40"/>
        <v/>
      </c>
      <c r="O302" s="100"/>
      <c r="P302" s="100" t="str">
        <f t="shared" si="41"/>
        <v/>
      </c>
      <c r="Q302" s="93" t="str">
        <f>IF(M302&lt;&gt;"",FREQUENCY(M303:M$309,N302),"")</f>
        <v/>
      </c>
      <c r="R302" s="105" t="str">
        <f t="shared" si="42"/>
        <v/>
      </c>
      <c r="S302" s="104" t="str">
        <f t="shared" si="43"/>
        <v/>
      </c>
      <c r="T302" s="100" t="str">
        <f t="shared" si="44"/>
        <v/>
      </c>
      <c r="U302" s="100"/>
      <c r="V302" s="93" t="str">
        <f t="shared" si="37"/>
        <v/>
      </c>
      <c r="W302" s="93" t="str">
        <f>IF(S302&lt;&gt;"",FREQUENCY(S303:S$309,T302),"")</f>
        <v/>
      </c>
      <c r="X302" s="105" t="str">
        <f t="shared" si="45"/>
        <v/>
      </c>
    </row>
    <row r="303" spans="1:24" x14ac:dyDescent="0.2">
      <c r="A303" s="97">
        <f t="shared" si="38"/>
        <v>294</v>
      </c>
      <c r="B303" s="98"/>
      <c r="C303" s="99"/>
      <c r="D303" s="100"/>
      <c r="E303" s="98"/>
      <c r="F303" s="93"/>
      <c r="G303" s="101"/>
      <c r="H303" s="101"/>
      <c r="I303" s="101"/>
      <c r="J303" s="102"/>
      <c r="K303" s="103"/>
      <c r="L303"/>
      <c r="M303" s="104" t="str">
        <f t="shared" si="39"/>
        <v/>
      </c>
      <c r="N303" s="100" t="str">
        <f t="shared" si="40"/>
        <v/>
      </c>
      <c r="O303" s="100"/>
      <c r="P303" s="100" t="str">
        <f t="shared" si="41"/>
        <v/>
      </c>
      <c r="Q303" s="93" t="str">
        <f>IF(M303&lt;&gt;"",FREQUENCY(M304:M$309,N303),"")</f>
        <v/>
      </c>
      <c r="R303" s="105" t="str">
        <f t="shared" si="42"/>
        <v/>
      </c>
      <c r="S303" s="104" t="str">
        <f t="shared" si="43"/>
        <v/>
      </c>
      <c r="T303" s="100" t="str">
        <f t="shared" si="44"/>
        <v/>
      </c>
      <c r="U303" s="100"/>
      <c r="V303" s="93" t="str">
        <f t="shared" si="37"/>
        <v/>
      </c>
      <c r="W303" s="93" t="str">
        <f>IF(S303&lt;&gt;"",FREQUENCY(S304:S$309,T303),"")</f>
        <v/>
      </c>
      <c r="X303" s="105" t="str">
        <f t="shared" si="45"/>
        <v/>
      </c>
    </row>
    <row r="304" spans="1:24" x14ac:dyDescent="0.2">
      <c r="A304" s="97">
        <f t="shared" si="38"/>
        <v>295</v>
      </c>
      <c r="B304" s="98"/>
      <c r="C304" s="99"/>
      <c r="D304" s="100"/>
      <c r="E304" s="98"/>
      <c r="F304" s="93"/>
      <c r="G304" s="101"/>
      <c r="H304" s="101"/>
      <c r="I304" s="101"/>
      <c r="J304" s="102"/>
      <c r="K304" s="103"/>
      <c r="L304"/>
      <c r="M304" s="104" t="str">
        <f t="shared" si="39"/>
        <v/>
      </c>
      <c r="N304" s="100" t="str">
        <f t="shared" si="40"/>
        <v/>
      </c>
      <c r="O304" s="100"/>
      <c r="P304" s="100" t="str">
        <f t="shared" si="41"/>
        <v/>
      </c>
      <c r="Q304" s="93" t="str">
        <f>IF(M304&lt;&gt;"",FREQUENCY(M305:M$309,N304),"")</f>
        <v/>
      </c>
      <c r="R304" s="105" t="str">
        <f t="shared" si="42"/>
        <v/>
      </c>
      <c r="S304" s="104" t="str">
        <f t="shared" si="43"/>
        <v/>
      </c>
      <c r="T304" s="100" t="str">
        <f t="shared" si="44"/>
        <v/>
      </c>
      <c r="U304" s="100"/>
      <c r="V304" s="93" t="str">
        <f t="shared" si="37"/>
        <v/>
      </c>
      <c r="W304" s="93" t="str">
        <f>IF(S304&lt;&gt;"",FREQUENCY(S305:S$309,T304),"")</f>
        <v/>
      </c>
      <c r="X304" s="105" t="str">
        <f t="shared" si="45"/>
        <v/>
      </c>
    </row>
    <row r="305" spans="1:24" x14ac:dyDescent="0.2">
      <c r="A305" s="97">
        <f t="shared" si="38"/>
        <v>296</v>
      </c>
      <c r="B305" s="98"/>
      <c r="C305" s="99"/>
      <c r="D305" s="100"/>
      <c r="E305" s="98"/>
      <c r="F305" s="93"/>
      <c r="G305" s="101"/>
      <c r="H305" s="101"/>
      <c r="I305" s="101"/>
      <c r="J305" s="102"/>
      <c r="K305" s="103"/>
      <c r="L305"/>
      <c r="M305" s="104" t="str">
        <f t="shared" si="39"/>
        <v/>
      </c>
      <c r="N305" s="100" t="str">
        <f t="shared" si="40"/>
        <v/>
      </c>
      <c r="O305" s="100"/>
      <c r="P305" s="100" t="str">
        <f t="shared" si="41"/>
        <v/>
      </c>
      <c r="Q305" s="93" t="str">
        <f>IF(M305&lt;&gt;"",FREQUENCY(M306:M$309,N305),"")</f>
        <v/>
      </c>
      <c r="R305" s="105" t="str">
        <f t="shared" si="42"/>
        <v/>
      </c>
      <c r="S305" s="104" t="str">
        <f t="shared" si="43"/>
        <v/>
      </c>
      <c r="T305" s="100" t="str">
        <f t="shared" si="44"/>
        <v/>
      </c>
      <c r="U305" s="100"/>
      <c r="V305" s="93" t="str">
        <f t="shared" si="37"/>
        <v/>
      </c>
      <c r="W305" s="93" t="str">
        <f>IF(S305&lt;&gt;"",FREQUENCY(S306:S$309,T305),"")</f>
        <v/>
      </c>
      <c r="X305" s="105" t="str">
        <f t="shared" si="45"/>
        <v/>
      </c>
    </row>
    <row r="306" spans="1:24" x14ac:dyDescent="0.2">
      <c r="A306" s="97">
        <f t="shared" si="38"/>
        <v>297</v>
      </c>
      <c r="B306" s="98"/>
      <c r="C306" s="99"/>
      <c r="D306" s="100"/>
      <c r="E306" s="98"/>
      <c r="F306" s="93"/>
      <c r="G306" s="101"/>
      <c r="H306" s="101"/>
      <c r="I306" s="101"/>
      <c r="J306" s="102"/>
      <c r="K306" s="103"/>
      <c r="L306"/>
      <c r="M306" s="104" t="str">
        <f t="shared" si="39"/>
        <v/>
      </c>
      <c r="N306" s="100" t="str">
        <f t="shared" si="40"/>
        <v/>
      </c>
      <c r="O306" s="100"/>
      <c r="P306" s="100" t="str">
        <f t="shared" si="41"/>
        <v/>
      </c>
      <c r="Q306" s="93" t="str">
        <f>IF(M306&lt;&gt;"",FREQUENCY(M307:M$309,N306),"")</f>
        <v/>
      </c>
      <c r="R306" s="105" t="str">
        <f t="shared" si="42"/>
        <v/>
      </c>
      <c r="S306" s="104" t="str">
        <f t="shared" si="43"/>
        <v/>
      </c>
      <c r="T306" s="100" t="str">
        <f t="shared" si="44"/>
        <v/>
      </c>
      <c r="U306" s="100"/>
      <c r="V306" s="93" t="str">
        <f t="shared" si="37"/>
        <v/>
      </c>
      <c r="W306" s="93" t="str">
        <f>IF(S306&lt;&gt;"",FREQUENCY(S307:S$309,T306),"")</f>
        <v/>
      </c>
      <c r="X306" s="105" t="str">
        <f t="shared" si="45"/>
        <v/>
      </c>
    </row>
    <row r="307" spans="1:24" x14ac:dyDescent="0.2">
      <c r="A307" s="97">
        <f t="shared" si="38"/>
        <v>298</v>
      </c>
      <c r="B307" s="98"/>
      <c r="C307" s="99"/>
      <c r="D307" s="100"/>
      <c r="E307" s="98"/>
      <c r="F307" s="93"/>
      <c r="G307" s="101"/>
      <c r="H307" s="101"/>
      <c r="I307" s="101"/>
      <c r="J307" s="102"/>
      <c r="K307" s="103"/>
      <c r="L307"/>
      <c r="M307" s="104" t="str">
        <f t="shared" si="39"/>
        <v/>
      </c>
      <c r="N307" s="100" t="str">
        <f t="shared" si="40"/>
        <v/>
      </c>
      <c r="O307" s="100"/>
      <c r="P307" s="100" t="str">
        <f t="shared" si="41"/>
        <v/>
      </c>
      <c r="Q307" s="93" t="str">
        <f>IF(M307&lt;&gt;"",FREQUENCY(M308:M$309,N307),"")</f>
        <v/>
      </c>
      <c r="R307" s="105" t="str">
        <f t="shared" si="42"/>
        <v/>
      </c>
      <c r="S307" s="104" t="str">
        <f t="shared" si="43"/>
        <v/>
      </c>
      <c r="T307" s="100" t="str">
        <f t="shared" si="44"/>
        <v/>
      </c>
      <c r="U307" s="100"/>
      <c r="V307" s="93" t="str">
        <f t="shared" si="37"/>
        <v/>
      </c>
      <c r="W307" s="93" t="str">
        <f>IF(S307&lt;&gt;"",FREQUENCY(S308:S$309,T307),"")</f>
        <v/>
      </c>
      <c r="X307" s="105" t="str">
        <f t="shared" si="45"/>
        <v/>
      </c>
    </row>
    <row r="308" spans="1:24" x14ac:dyDescent="0.2">
      <c r="A308" s="97">
        <f t="shared" si="38"/>
        <v>299</v>
      </c>
      <c r="B308" s="98"/>
      <c r="C308" s="99"/>
      <c r="D308" s="100"/>
      <c r="E308" s="98"/>
      <c r="F308" s="93"/>
      <c r="G308" s="101"/>
      <c r="H308" s="101"/>
      <c r="I308" s="101"/>
      <c r="J308" s="102"/>
      <c r="K308" s="103"/>
      <c r="L308"/>
      <c r="M308" s="104" t="str">
        <f t="shared" si="39"/>
        <v/>
      </c>
      <c r="N308" s="100" t="str">
        <f t="shared" si="40"/>
        <v/>
      </c>
      <c r="O308" s="100"/>
      <c r="P308" s="100" t="str">
        <f t="shared" si="41"/>
        <v/>
      </c>
      <c r="Q308" s="93" t="str">
        <f>IF(M308&lt;&gt;"",FREQUENCY(M309:M$309,N308),"")</f>
        <v/>
      </c>
      <c r="R308" s="105" t="str">
        <f t="shared" si="42"/>
        <v/>
      </c>
      <c r="S308" s="104" t="str">
        <f t="shared" si="43"/>
        <v/>
      </c>
      <c r="T308" s="100" t="str">
        <f t="shared" si="44"/>
        <v/>
      </c>
      <c r="U308" s="100"/>
      <c r="V308" s="93" t="str">
        <f t="shared" si="37"/>
        <v/>
      </c>
      <c r="W308" s="93" t="str">
        <f>IF(S308&lt;&gt;"",FREQUENCY(S$309:S309,T308),"")</f>
        <v/>
      </c>
      <c r="X308" s="105" t="str">
        <f t="shared" si="45"/>
        <v/>
      </c>
    </row>
    <row r="309" spans="1:24" ht="13.8" thickBot="1" x14ac:dyDescent="0.25">
      <c r="A309" s="106">
        <f t="shared" si="38"/>
        <v>300</v>
      </c>
      <c r="B309" s="107"/>
      <c r="C309" s="108"/>
      <c r="D309" s="109"/>
      <c r="E309" s="107"/>
      <c r="F309" s="110"/>
      <c r="G309" s="111"/>
      <c r="H309" s="111"/>
      <c r="I309" s="111"/>
      <c r="J309" s="112"/>
      <c r="K309" s="113"/>
      <c r="L309"/>
      <c r="M309" s="114" t="str">
        <f t="shared" si="39"/>
        <v/>
      </c>
      <c r="N309" s="109" t="str">
        <f t="shared" si="40"/>
        <v/>
      </c>
      <c r="O309" s="109"/>
      <c r="P309" s="109" t="str">
        <f t="shared" si="41"/>
        <v/>
      </c>
      <c r="Q309" s="110" t="str">
        <f>IF(M309&lt;&gt;"",FREQUENCY(M$309:M310,N309),"")</f>
        <v/>
      </c>
      <c r="R309" s="115" t="str">
        <f>IF(M309&lt;&gt;"",N309-O308,"")</f>
        <v/>
      </c>
      <c r="S309" s="114" t="str">
        <f t="shared" si="43"/>
        <v/>
      </c>
      <c r="T309" s="109" t="str">
        <f t="shared" si="44"/>
        <v/>
      </c>
      <c r="U309" s="109"/>
      <c r="V309" s="110" t="str">
        <f>IF(S309&lt;&gt;"",T309-S309,"")</f>
        <v/>
      </c>
      <c r="W309" s="110" t="str">
        <f>IF(S309&lt;&gt;"",FREQUENCY(S$309:S310,T309),"")</f>
        <v/>
      </c>
      <c r="X309" s="115" t="str">
        <f t="shared" si="45"/>
        <v/>
      </c>
    </row>
    <row r="310" spans="1:24" ht="13.8" thickBot="1" x14ac:dyDescent="0.25">
      <c r="B310" s="116" t="s">
        <v>65</v>
      </c>
      <c r="C310" s="117"/>
      <c r="I310" s="117"/>
      <c r="J310" s="117"/>
      <c r="K310" s="117"/>
      <c r="O310" s="1" t="s">
        <v>66</v>
      </c>
      <c r="P310" s="118"/>
      <c r="Q310" s="119"/>
      <c r="R310" s="120"/>
      <c r="U310" s="1" t="s">
        <v>66</v>
      </c>
      <c r="V310" s="118"/>
      <c r="W310" s="119"/>
      <c r="X310" s="120"/>
    </row>
    <row r="311" spans="1:24" x14ac:dyDescent="0.2">
      <c r="B311" s="116" t="s">
        <v>67</v>
      </c>
      <c r="C311" s="117"/>
      <c r="E311" s="1"/>
      <c r="F311" s="121"/>
      <c r="G311" s="121"/>
      <c r="H311" s="121"/>
      <c r="I311" s="121"/>
      <c r="J311" s="121"/>
      <c r="K311" s="121"/>
      <c r="L311" s="121"/>
    </row>
    <row r="312" spans="1:24" x14ac:dyDescent="0.2">
      <c r="E312" s="1"/>
      <c r="F312" s="121"/>
      <c r="G312" s="121"/>
      <c r="H312" s="121"/>
      <c r="I312" s="121"/>
      <c r="J312" s="121"/>
      <c r="K312" s="121"/>
      <c r="L312" s="121"/>
    </row>
    <row r="313" spans="1:24" x14ac:dyDescent="0.2">
      <c r="B313" s="122" t="s">
        <v>68</v>
      </c>
      <c r="C313" s="123" t="s">
        <v>69</v>
      </c>
      <c r="E313" s="1"/>
      <c r="F313" s="121"/>
      <c r="G313" s="121"/>
      <c r="H313" s="121"/>
      <c r="I313" s="121"/>
      <c r="J313" s="121"/>
      <c r="K313" s="121"/>
      <c r="L313" s="121"/>
    </row>
    <row r="314" spans="1:24" x14ac:dyDescent="0.2">
      <c r="B314" s="1">
        <v>0</v>
      </c>
      <c r="C314" s="124"/>
      <c r="E314" s="1"/>
      <c r="F314" s="121"/>
      <c r="G314" s="121"/>
      <c r="H314" s="121"/>
      <c r="I314" s="121"/>
      <c r="J314" s="121"/>
      <c r="K314" s="121"/>
      <c r="L314" s="121"/>
    </row>
    <row r="315" spans="1:24" x14ac:dyDescent="0.2">
      <c r="B315" s="1">
        <f t="shared" ref="B315:B323" si="46">B314+1</f>
        <v>1</v>
      </c>
      <c r="C315" s="124"/>
    </row>
    <row r="316" spans="1:24" x14ac:dyDescent="0.2">
      <c r="B316" s="1">
        <f t="shared" si="46"/>
        <v>2</v>
      </c>
      <c r="C316" s="124"/>
    </row>
    <row r="317" spans="1:24" x14ac:dyDescent="0.2">
      <c r="B317" s="1">
        <f t="shared" si="46"/>
        <v>3</v>
      </c>
      <c r="C317" s="124"/>
    </row>
    <row r="318" spans="1:24" x14ac:dyDescent="0.2">
      <c r="B318" s="1">
        <f t="shared" si="46"/>
        <v>4</v>
      </c>
      <c r="C318" s="124"/>
    </row>
    <row r="319" spans="1:24" x14ac:dyDescent="0.2">
      <c r="B319" s="1">
        <f t="shared" si="46"/>
        <v>5</v>
      </c>
      <c r="C319" s="124"/>
    </row>
    <row r="320" spans="1:24" x14ac:dyDescent="0.2">
      <c r="B320" s="1">
        <f t="shared" si="46"/>
        <v>6</v>
      </c>
      <c r="C320" s="124"/>
    </row>
    <row r="321" spans="2:3" s="1" customFormat="1" x14ac:dyDescent="0.2">
      <c r="B321" s="1">
        <f t="shared" si="46"/>
        <v>7</v>
      </c>
      <c r="C321" s="124"/>
    </row>
    <row r="322" spans="2:3" s="1" customFormat="1" x14ac:dyDescent="0.2">
      <c r="B322" s="1">
        <f t="shared" si="46"/>
        <v>8</v>
      </c>
      <c r="C322" s="124"/>
    </row>
    <row r="323" spans="2:3" s="1" customFormat="1" x14ac:dyDescent="0.2">
      <c r="B323" s="1">
        <f t="shared" si="46"/>
        <v>9</v>
      </c>
      <c r="C323" s="124"/>
    </row>
    <row r="324" spans="2:3" s="1" customFormat="1" x14ac:dyDescent="0.2">
      <c r="C324" s="117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例題2.1.1</vt:lpstr>
      <vt:lpstr>例題2.2.1</vt:lpstr>
      <vt:lpstr>例題2.2.2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jgoto</dc:creator>
  <cp:lastModifiedBy>jgoto</cp:lastModifiedBy>
  <dcterms:created xsi:type="dcterms:W3CDTF">2011-07-03T08:27:43Z</dcterms:created>
  <dcterms:modified xsi:type="dcterms:W3CDTF">2011-07-03T08:40:53Z</dcterms:modified>
</cp:coreProperties>
</file>