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60" yWindow="-105" windowWidth="19815" windowHeight="8505" tabRatio="914" firstSheet="1" activeTab="2"/>
  </bookViews>
  <sheets>
    <sheet name="演習3.2.1 1対1最短路問題のLPへの定式化" sheetId="7" r:id="rId1"/>
    <sheet name="演習3.2.2 1対全最短路問題のLPへの定式化" sheetId="2" r:id="rId2"/>
    <sheet name="演習3.3.1 最大流問題のLPへの定式化" sheetId="4" r:id="rId3"/>
    <sheet name="演習3.3.2 最小費用流問題のLPへの定式化" sheetId="6" r:id="rId4"/>
    <sheet name="演習3.4.1 巡回セールスマン問題" sheetId="12" r:id="rId5"/>
  </sheets>
  <definedNames>
    <definedName name="solver_adj" localSheetId="0" hidden="1">'演習3.2.1 1対1最短路問題のLPへの定式化'!$D$6:$D$13</definedName>
    <definedName name="solver_adj" localSheetId="1" hidden="1">'演習3.2.2 1対全最短路問題のLPへの定式化'!$D$6:$D$13</definedName>
    <definedName name="solver_adj" localSheetId="2" hidden="1">'演習3.3.1 最大流問題のLPへの定式化'!$E$6:$E$14</definedName>
    <definedName name="solver_adj" localSheetId="3" hidden="1">'演習3.3.2 最小費用流問題のLPへの定式化'!$F$6:$F$13</definedName>
    <definedName name="solver_adj" localSheetId="4" hidden="1">'演習3.4.1 巡回セールスマン問題'!$B$12:$F$16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eng" localSheetId="0" hidden="1">1</definedName>
    <definedName name="solver_eng" localSheetId="1" hidden="1">2</definedName>
    <definedName name="solver_eng" localSheetId="2" hidden="1">2</definedName>
    <definedName name="solver_eng" localSheetId="3" hidden="1">2</definedName>
    <definedName name="solver_eng" localSheetId="4" hidden="1">2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itr" localSheetId="0" hidden="1">2147483647</definedName>
    <definedName name="solver_itr" localSheetId="1" hidden="1">2147483647</definedName>
    <definedName name="solver_itr" localSheetId="2" hidden="1">2147483647</definedName>
    <definedName name="solver_itr" localSheetId="3" hidden="1">2147483647</definedName>
    <definedName name="solver_itr" localSheetId="4" hidden="1">2147483647</definedName>
    <definedName name="solver_lhs0" localSheetId="4" hidden="1">'演習3.4.1 巡回セールスマン問題'!$M$3:$M$7</definedName>
    <definedName name="solver_lhs1" localSheetId="0" hidden="1">'演習3.2.1 1対1最短路問題のLPへの定式化'!$G$6:$G$11</definedName>
    <definedName name="solver_lhs1" localSheetId="1" hidden="1">'演習3.2.2 1対全最短路問題のLPへの定式化'!$D$6:$D$13</definedName>
    <definedName name="solver_lhs1" localSheetId="2" hidden="1">'演習3.3.1 最大流問題のLPへの定式化'!$C$6:$C$14</definedName>
    <definedName name="solver_lhs1" localSheetId="3" hidden="1">'演習3.3.2 最小費用流問題のLPへの定式化'!$D$6:$D$13</definedName>
    <definedName name="solver_lhs1" localSheetId="4" hidden="1">'演習3.4.1 巡回セールスマン問題'!$M$19</definedName>
    <definedName name="solver_lhs2" localSheetId="1" hidden="1">'演習3.2.2 1対全最短路問題のLPへの定式化'!$G$6:$G$11</definedName>
    <definedName name="solver_lhs2" localSheetId="2" hidden="1">'演習3.3.1 最大流問題のLPへの定式化'!$H$7:$H$11</definedName>
    <definedName name="solver_lhs2" localSheetId="3" hidden="1">'演習3.3.2 最小費用流問題のLPへの定式化'!$I$6:$I$12</definedName>
    <definedName name="solver_lhs2" localSheetId="4" hidden="1">'演習3.4.1 巡回セールスマン問題'!$M$3:$M$7</definedName>
    <definedName name="solver_lhs3" localSheetId="4" hidden="1">'演習3.4.1 巡回セールスマン問題'!$B$17:$F$17</definedName>
    <definedName name="solver_lhs4" localSheetId="4" hidden="1">'演習3.4.1 巡回セールスマン問題'!$B$12:$F$16</definedName>
    <definedName name="solver_lhs5" localSheetId="4" hidden="1">'演習3.4.1 巡回セールスマン問題'!$G$12:$G$16</definedName>
    <definedName name="solver_lhs6" localSheetId="4" hidden="1">'演習3.4.1 巡回セールスマン問題'!$M$13</definedName>
    <definedName name="solver_lhs7" localSheetId="4" hidden="1">'演習3.4.1 巡回セールスマン問題'!$G$12:$G$16</definedName>
    <definedName name="solver_lhs8" localSheetId="4" hidden="1">'演習3.4.1 巡回セールスマン問題'!$M$3:$M$7</definedName>
    <definedName name="solver_lin" localSheetId="1" hidden="1">1</definedName>
    <definedName name="solver_lin" localSheetId="2" hidden="1">1</definedName>
    <definedName name="solver_lin" localSheetId="3" hidden="1">1</definedName>
    <definedName name="solver_lin" localSheetId="4" hidden="1">1</definedName>
    <definedName name="solver_mip" localSheetId="0" hidden="1">2147483647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od" localSheetId="0" hidden="1">2147483647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um" localSheetId="0" hidden="1">1</definedName>
    <definedName name="solver_num" localSheetId="1" hidden="1">2</definedName>
    <definedName name="solver_num" localSheetId="2" hidden="1">2</definedName>
    <definedName name="solver_num" localSheetId="3" hidden="1">2</definedName>
    <definedName name="solver_num" localSheetId="4" hidden="1">6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opt" localSheetId="0" hidden="1">'演習3.2.1 1対1最短路問題のLPへの定式化'!$C$2</definedName>
    <definedName name="solver_opt" localSheetId="1" hidden="1">'演習3.2.2 1対全最短路問題のLPへの定式化'!$C$2</definedName>
    <definedName name="solver_opt" localSheetId="2" hidden="1">'演習3.3.1 最大流問題のLPへの定式化'!$C$2</definedName>
    <definedName name="solver_opt" localSheetId="3" hidden="1">'演習3.3.2 最小費用流問題のLPへの定式化'!$A$2</definedName>
    <definedName name="solver_opt" localSheetId="4" hidden="1">'演習3.4.1 巡回セールスマン問題'!$A$2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rbv" localSheetId="0" hidden="1">1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bv" localSheetId="4" hidden="1">1</definedName>
    <definedName name="solver_rel0" localSheetId="4" hidden="1">2</definedName>
    <definedName name="solver_rel1" localSheetId="0" hidden="1">2</definedName>
    <definedName name="solver_rel1" localSheetId="1" hidden="1">1</definedName>
    <definedName name="solver_rel1" localSheetId="2" hidden="1">3</definedName>
    <definedName name="solver_rel1" localSheetId="3" hidden="1">3</definedName>
    <definedName name="solver_rel1" localSheetId="4" hidden="1">1</definedName>
    <definedName name="solver_rel2" localSheetId="1" hidden="1">2</definedName>
    <definedName name="solver_rel2" localSheetId="2" hidden="1">2</definedName>
    <definedName name="solver_rel2" localSheetId="3" hidden="1">2</definedName>
    <definedName name="solver_rel2" localSheetId="4" hidden="1">2</definedName>
    <definedName name="solver_rel3" localSheetId="4" hidden="1">2</definedName>
    <definedName name="solver_rel4" localSheetId="4" hidden="1">5</definedName>
    <definedName name="solver_rel5" localSheetId="4" hidden="1">2</definedName>
    <definedName name="solver_rel6" localSheetId="4" hidden="1">1</definedName>
    <definedName name="solver_rel7" localSheetId="4" hidden="1">2</definedName>
    <definedName name="solver_rel8" localSheetId="4" hidden="1">2</definedName>
    <definedName name="solver_rhs0" localSheetId="4" hidden="1">'演習3.4.1 巡回セールスマン問題'!$O$3:$O$7</definedName>
    <definedName name="solver_rhs1" localSheetId="0" hidden="1">'演習3.2.1 1対1最短路問題のLPへの定式化'!$I$6:$I$11</definedName>
    <definedName name="solver_rhs1" localSheetId="1" hidden="1">'演習3.2.2 1対全最短路問題のLPへの定式化'!$B$2</definedName>
    <definedName name="solver_rhs1" localSheetId="2" hidden="1">'演習3.3.1 最大流問題のLPへの定式化'!$E$6:$E$14</definedName>
    <definedName name="solver_rhs1" localSheetId="3" hidden="1">'演習3.3.2 最小費用流問題のLPへの定式化'!$F$6:$F$13</definedName>
    <definedName name="solver_rhs1" localSheetId="4" hidden="1">'演習3.4.1 巡回セールスマン問題'!$O$19</definedName>
    <definedName name="solver_rhs2" localSheetId="1" hidden="1">'演習3.2.2 1対全最短路問題のLPへの定式化'!$I$6:$I$11</definedName>
    <definedName name="solver_rhs2" localSheetId="2" hidden="1">'演習3.3.1 最大流問題のLPへの定式化'!$J$7:$J$11</definedName>
    <definedName name="solver_rhs2" localSheetId="3" hidden="1">'演習3.3.2 最小費用流問題のLPへの定式化'!$K$6:$K$12</definedName>
    <definedName name="solver_rhs2" localSheetId="4" hidden="1">'演習3.4.1 巡回セールスマン問題'!$O$3:$O$7</definedName>
    <definedName name="solver_rhs3" localSheetId="4" hidden="1">'演習3.4.1 巡回セールスマン問題'!$B$19:$F$19</definedName>
    <definedName name="solver_rhs4" localSheetId="4" hidden="1">バイナリ</definedName>
    <definedName name="solver_rhs5" localSheetId="4" hidden="1">'演習3.4.1 巡回セールスマン問題'!$I$12:$I$16</definedName>
    <definedName name="solver_rhs6" localSheetId="4" hidden="1">'演習3.4.1 巡回セールスマン問題'!$O$13</definedName>
    <definedName name="solver_rhs7" localSheetId="4" hidden="1">'演習3.4.1 巡回セールスマン問題'!$I$12:$I$16</definedName>
    <definedName name="solver_rhs8" localSheetId="4" hidden="1">'演習3.4.1 巡回セールスマン問題'!$O$3:$O$7</definedName>
    <definedName name="solver_rlx" localSheetId="0" hidden="1">2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scl" localSheetId="0" hidden="1">1</definedName>
    <definedName name="solver_scl" localSheetId="1" hidden="1">1</definedName>
    <definedName name="solver_scl" localSheetId="2" hidden="1">1</definedName>
    <definedName name="solver_scl" localSheetId="3" hidden="1">1</definedName>
    <definedName name="solver_scl" localSheetId="4" hidden="1">2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tim" localSheetId="0" hidden="1">2147483647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im" localSheetId="4" hidden="1">2147483647</definedName>
    <definedName name="solver_tol" localSheetId="0" hidden="1">0.01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ol" localSheetId="4" hidden="1">0.01</definedName>
    <definedName name="solver_typ" localSheetId="0" hidden="1">2</definedName>
    <definedName name="solver_typ" localSheetId="1" hidden="1">2</definedName>
    <definedName name="solver_typ" localSheetId="2" hidden="1">1</definedName>
    <definedName name="solver_typ" localSheetId="3" hidden="1">2</definedName>
    <definedName name="solver_typ" localSheetId="4" hidden="1">2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er" localSheetId="0" hidden="1">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7" i="2" l="1"/>
  <c r="I8" i="2"/>
  <c r="I9" i="2"/>
  <c r="I10" i="2"/>
  <c r="I11" i="2"/>
  <c r="I7" i="7"/>
  <c r="I8" i="7"/>
  <c r="I9" i="7"/>
  <c r="I10" i="7"/>
  <c r="I11" i="7"/>
  <c r="G7" i="7"/>
  <c r="G8" i="7"/>
  <c r="G9" i="7"/>
  <c r="G10" i="7"/>
  <c r="G11" i="7"/>
  <c r="I6" i="2"/>
  <c r="A2" i="12"/>
  <c r="M3" i="12"/>
  <c r="M4" i="12"/>
  <c r="M5" i="12"/>
  <c r="M6" i="12"/>
  <c r="M7" i="12"/>
  <c r="M11" i="12"/>
  <c r="G12" i="12"/>
  <c r="M12" i="12"/>
  <c r="G13" i="12"/>
  <c r="M13" i="12"/>
  <c r="G14" i="12"/>
  <c r="G15" i="12"/>
  <c r="G16" i="12"/>
  <c r="B17" i="12"/>
  <c r="C17" i="12"/>
  <c r="D17" i="12"/>
  <c r="E17" i="12"/>
  <c r="F17" i="12"/>
  <c r="M17" i="12"/>
  <c r="M18" i="12"/>
  <c r="M19" i="12"/>
  <c r="I6" i="7"/>
  <c r="G6" i="7"/>
  <c r="C2" i="7"/>
  <c r="H6" i="4"/>
  <c r="I7" i="6"/>
  <c r="I8" i="6"/>
  <c r="I9" i="6"/>
  <c r="I10" i="6"/>
  <c r="I11" i="6"/>
  <c r="I12" i="6"/>
  <c r="I6" i="6"/>
  <c r="A2" i="6"/>
  <c r="K13" i="6"/>
  <c r="C2" i="4"/>
  <c r="H12" i="4"/>
  <c r="H7" i="4"/>
  <c r="H8" i="4"/>
  <c r="H9" i="4"/>
  <c r="H10" i="4"/>
  <c r="H11" i="4"/>
  <c r="G11" i="2"/>
  <c r="G10" i="2"/>
  <c r="G9" i="2"/>
  <c r="G8" i="2"/>
  <c r="G7" i="2"/>
  <c r="G6" i="2"/>
  <c r="C2" i="2"/>
</calcChain>
</file>

<file path=xl/sharedStrings.xml><?xml version="1.0" encoding="utf-8"?>
<sst xmlns="http://schemas.openxmlformats.org/spreadsheetml/2006/main" count="125" uniqueCount="48">
  <si>
    <t>枝情報</t>
    <rPh sb="0" eb="3">
      <t>エダジョウホウ</t>
    </rPh>
    <phoneticPr fontId="1"/>
  </si>
  <si>
    <t>=</t>
    <phoneticPr fontId="1"/>
  </si>
  <si>
    <t>=</t>
    <phoneticPr fontId="4"/>
  </si>
  <si>
    <t>{1,0,-1}</t>
    <phoneticPr fontId="4"/>
  </si>
  <si>
    <t>Σx(i,j)-Σx(j,i)</t>
    <phoneticPr fontId="4"/>
  </si>
  <si>
    <t>{5,-1}</t>
    <phoneticPr fontId="4"/>
  </si>
  <si>
    <t>&gt;=</t>
    <phoneticPr fontId="1"/>
  </si>
  <si>
    <t>=</t>
    <phoneticPr fontId="1"/>
  </si>
  <si>
    <t>f</t>
    <phoneticPr fontId="1"/>
  </si>
  <si>
    <t>=</t>
    <phoneticPr fontId="1"/>
  </si>
  <si>
    <t>-f</t>
    <phoneticPr fontId="1"/>
  </si>
  <si>
    <t>b(i)</t>
    <phoneticPr fontId="1"/>
  </si>
  <si>
    <t>コストの総和</t>
    <rPh sb="4" eb="6">
      <t>ソウワ</t>
    </rPh>
    <phoneticPr fontId="1"/>
  </si>
  <si>
    <t>=</t>
    <phoneticPr fontId="1"/>
  </si>
  <si>
    <t>Σx(j,i)</t>
    <phoneticPr fontId="4"/>
  </si>
  <si>
    <t>&lt;=</t>
    <phoneticPr fontId="1"/>
  </si>
  <si>
    <t>=</t>
    <phoneticPr fontId="1"/>
  </si>
  <si>
    <t>&lt;=</t>
    <phoneticPr fontId="1"/>
  </si>
  <si>
    <t>Σx(i,j)</t>
    <phoneticPr fontId="4"/>
  </si>
  <si>
    <r>
      <t>コスト</t>
    </r>
    <r>
      <rPr>
        <sz val="12"/>
        <color rgb="FF000000"/>
        <rFont val="Verdana"/>
        <family val="2"/>
      </rPr>
      <t xml:space="preserve"> c(i,j)</t>
    </r>
    <phoneticPr fontId="1"/>
  </si>
  <si>
    <r>
      <t>容量</t>
    </r>
    <r>
      <rPr>
        <sz val="12"/>
        <color theme="1"/>
        <rFont val="Verdana"/>
        <family val="2"/>
      </rPr>
      <t xml:space="preserve"> u(i,j)</t>
    </r>
    <rPh sb="0" eb="2">
      <t>ヨウリョウ</t>
    </rPh>
    <phoneticPr fontId="1"/>
  </si>
  <si>
    <r>
      <t>流量</t>
    </r>
    <r>
      <rPr>
        <sz val="12"/>
        <color theme="1"/>
        <rFont val="Verdana"/>
        <family val="2"/>
      </rPr>
      <t xml:space="preserve"> x(i,j)</t>
    </r>
    <rPh sb="0" eb="2">
      <t>リュウリョウ</t>
    </rPh>
    <phoneticPr fontId="1"/>
  </si>
  <si>
    <t>Σx(i,j)-Σx(j,i)</t>
    <phoneticPr fontId="4"/>
  </si>
  <si>
    <r>
      <t>点</t>
    </r>
    <r>
      <rPr>
        <sz val="12"/>
        <color theme="1"/>
        <rFont val="Verdana"/>
        <family val="2"/>
      </rPr>
      <t>i</t>
    </r>
    <rPh sb="0" eb="1">
      <t>テン</t>
    </rPh>
    <phoneticPr fontId="1"/>
  </si>
  <si>
    <r>
      <t>点</t>
    </r>
    <r>
      <rPr>
        <sz val="12"/>
        <color theme="1"/>
        <rFont val="Verdana"/>
        <family val="2"/>
      </rPr>
      <t>j</t>
    </r>
    <rPh sb="0" eb="1">
      <t>テン</t>
    </rPh>
    <phoneticPr fontId="1"/>
  </si>
  <si>
    <r>
      <rPr>
        <sz val="12"/>
        <color theme="1"/>
        <rFont val="ＭＳ Ｐゴシック (本文)"/>
        <charset val="128"/>
      </rPr>
      <t>始点</t>
    </r>
    <rPh sb="0" eb="2">
      <t>シテン</t>
    </rPh>
    <phoneticPr fontId="1"/>
  </si>
  <si>
    <r>
      <rPr>
        <sz val="12"/>
        <color theme="1"/>
        <rFont val="ＭＳ Ｐゴシック (本文)"/>
        <charset val="128"/>
      </rPr>
      <t>終点</t>
    </r>
    <rPh sb="0" eb="2">
      <t>シュウテン</t>
    </rPh>
    <phoneticPr fontId="1"/>
  </si>
  <si>
    <r>
      <rPr>
        <sz val="12"/>
        <color theme="1"/>
        <rFont val="ＭＳ Ｐゴシック (本文)"/>
        <charset val="128"/>
      </rPr>
      <t>最短路長</t>
    </r>
    <rPh sb="0" eb="2">
      <t>サイタンロチョウ</t>
    </rPh>
    <rPh sb="2" eb="3">
      <t>ロ</t>
    </rPh>
    <rPh sb="3" eb="4">
      <t>チョウ</t>
    </rPh>
    <phoneticPr fontId="1"/>
  </si>
  <si>
    <r>
      <rPr>
        <sz val="12"/>
        <color theme="1"/>
        <rFont val="ＭＳ Ｐゴシック (本文)"/>
        <charset val="128"/>
      </rPr>
      <t>枝情報</t>
    </r>
    <rPh sb="0" eb="3">
      <t>エダジョウホウ</t>
    </rPh>
    <phoneticPr fontId="1"/>
  </si>
  <si>
    <r>
      <rPr>
        <sz val="12"/>
        <color theme="1"/>
        <rFont val="ＭＳ Ｐゴシック (本文)"/>
        <charset val="128"/>
      </rPr>
      <t>点</t>
    </r>
    <r>
      <rPr>
        <sz val="12"/>
        <color theme="1"/>
        <rFont val="Verdana"/>
        <family val="2"/>
      </rPr>
      <t xml:space="preserve"> i</t>
    </r>
    <rPh sb="0" eb="1">
      <t>テン</t>
    </rPh>
    <phoneticPr fontId="1"/>
  </si>
  <si>
    <r>
      <rPr>
        <sz val="12"/>
        <color theme="1"/>
        <rFont val="ＭＳ Ｐゴシック (本文)"/>
        <charset val="128"/>
      </rPr>
      <t>点</t>
    </r>
    <r>
      <rPr>
        <sz val="12"/>
        <color theme="1"/>
        <rFont val="Verdana"/>
        <family val="2"/>
      </rPr>
      <t xml:space="preserve"> j</t>
    </r>
    <rPh sb="0" eb="1">
      <t>テン</t>
    </rPh>
    <phoneticPr fontId="1"/>
  </si>
  <si>
    <r>
      <rPr>
        <sz val="12"/>
        <color theme="1"/>
        <rFont val="ＭＳ Ｐゴシック (本文)"/>
        <charset val="128"/>
      </rPr>
      <t>重み</t>
    </r>
    <r>
      <rPr>
        <sz val="12"/>
        <color theme="1"/>
        <rFont val="Verdana"/>
        <family val="2"/>
      </rPr>
      <t xml:space="preserve"> w(i,j)</t>
    </r>
    <rPh sb="0" eb="1">
      <t>オモ</t>
    </rPh>
    <phoneticPr fontId="1"/>
  </si>
  <si>
    <r>
      <rPr>
        <sz val="12"/>
        <color theme="1"/>
        <rFont val="ＭＳ Ｐゴシック (本文)"/>
        <charset val="128"/>
      </rPr>
      <t>変数</t>
    </r>
    <r>
      <rPr>
        <sz val="12"/>
        <color theme="1"/>
        <rFont val="Verdana"/>
        <family val="2"/>
      </rPr>
      <t xml:space="preserve"> x(i,j)</t>
    </r>
    <rPh sb="0" eb="2">
      <t>ヘンスウ</t>
    </rPh>
    <phoneticPr fontId="1"/>
  </si>
  <si>
    <r>
      <rPr>
        <sz val="12"/>
        <color theme="1"/>
        <rFont val="ＭＳ Ｐゴシック (本文)"/>
        <charset val="128"/>
      </rPr>
      <t>点</t>
    </r>
    <r>
      <rPr>
        <sz val="12"/>
        <color theme="1"/>
        <rFont val="Verdana"/>
        <family val="2"/>
      </rPr>
      <t>i</t>
    </r>
    <rPh sb="0" eb="1">
      <t>テン</t>
    </rPh>
    <phoneticPr fontId="1"/>
  </si>
  <si>
    <r>
      <rPr>
        <sz val="12"/>
        <color theme="1"/>
        <rFont val="ＭＳ Ｐゴシック (本文)"/>
        <charset val="128"/>
      </rPr>
      <t>点</t>
    </r>
    <r>
      <rPr>
        <sz val="12"/>
        <color theme="1"/>
        <rFont val="Verdana"/>
        <family val="2"/>
      </rPr>
      <t>j</t>
    </r>
    <rPh sb="0" eb="1">
      <t>テン</t>
    </rPh>
    <phoneticPr fontId="1"/>
  </si>
  <si>
    <r>
      <rPr>
        <sz val="12"/>
        <color theme="1"/>
        <rFont val="ＭＳ Ｐゴシック"/>
        <family val="3"/>
        <charset val="128"/>
      </rPr>
      <t>総移動距離</t>
    </r>
    <rPh sb="0" eb="5">
      <t>ソウイドウ</t>
    </rPh>
    <phoneticPr fontId="1"/>
  </si>
  <si>
    <r>
      <rPr>
        <sz val="12"/>
        <color theme="1"/>
        <rFont val="ＭＳ Ｐゴシック"/>
        <family val="3"/>
        <charset val="128"/>
      </rPr>
      <t>禁止リスト</t>
    </r>
    <r>
      <rPr>
        <sz val="12"/>
        <color theme="1"/>
        <rFont val="Verdana"/>
        <family val="2"/>
      </rPr>
      <t>1</t>
    </r>
    <rPh sb="0" eb="2">
      <t>キンシ</t>
    </rPh>
    <phoneticPr fontId="1"/>
  </si>
  <si>
    <r>
      <rPr>
        <sz val="12"/>
        <color theme="1"/>
        <rFont val="ＭＳ Ｐゴシック"/>
        <family val="3"/>
        <charset val="128"/>
      </rPr>
      <t>始点</t>
    </r>
    <rPh sb="0" eb="2">
      <t>シテン</t>
    </rPh>
    <phoneticPr fontId="1"/>
  </si>
  <si>
    <r>
      <rPr>
        <sz val="12"/>
        <color theme="1"/>
        <rFont val="ＭＳ Ｐゴシック"/>
        <family val="3"/>
        <charset val="128"/>
      </rPr>
      <t>終点</t>
    </r>
    <rPh sb="0" eb="2">
      <t>シュウテン</t>
    </rPh>
    <phoneticPr fontId="1"/>
  </si>
  <si>
    <r>
      <rPr>
        <sz val="12"/>
        <color theme="1"/>
        <rFont val="ＭＳ Ｐゴシック"/>
        <family val="3"/>
        <charset val="128"/>
      </rPr>
      <t>隣接行列</t>
    </r>
    <rPh sb="0" eb="2">
      <t>リンセツ</t>
    </rPh>
    <rPh sb="2" eb="4">
      <t>ギョウレツ</t>
    </rPh>
    <phoneticPr fontId="1"/>
  </si>
  <si>
    <r>
      <rPr>
        <sz val="12"/>
        <rFont val="ＭＳ Ｐゴシック"/>
        <family val="3"/>
        <charset val="128"/>
      </rPr>
      <t>距離行列</t>
    </r>
    <r>
      <rPr>
        <sz val="12"/>
        <rFont val="Verdana"/>
        <family val="2"/>
      </rPr>
      <t>c(i,j)</t>
    </r>
    <rPh sb="0" eb="2">
      <t>キョリ</t>
    </rPh>
    <rPh sb="2" eb="4">
      <t>ギョウレツ</t>
    </rPh>
    <phoneticPr fontId="1"/>
  </si>
  <si>
    <r>
      <rPr>
        <sz val="12"/>
        <color theme="1"/>
        <rFont val="ＭＳ Ｐゴシック"/>
        <family val="3"/>
        <charset val="128"/>
      </rPr>
      <t>禁止リスト</t>
    </r>
    <r>
      <rPr>
        <sz val="12"/>
        <color theme="1"/>
        <rFont val="Verdana"/>
        <family val="2"/>
      </rPr>
      <t>2</t>
    </r>
    <rPh sb="0" eb="2">
      <t>キンシ</t>
    </rPh>
    <phoneticPr fontId="1"/>
  </si>
  <si>
    <r>
      <rPr>
        <sz val="12"/>
        <rFont val="ＭＳ Ｐゴシック"/>
        <family val="3"/>
        <charset val="128"/>
      </rPr>
      <t>隣接行列</t>
    </r>
    <r>
      <rPr>
        <sz val="12"/>
        <rFont val="Verdana"/>
        <family val="2"/>
      </rPr>
      <t>x(i,j)</t>
    </r>
    <rPh sb="2" eb="4">
      <t>ギョウレツ</t>
    </rPh>
    <phoneticPr fontId="1"/>
  </si>
  <si>
    <r>
      <rPr>
        <sz val="12"/>
        <color theme="1"/>
        <rFont val="ＭＳ Ｐゴシック"/>
        <family val="3"/>
        <charset val="128"/>
      </rPr>
      <t>禁止リスト</t>
    </r>
    <r>
      <rPr>
        <sz val="12"/>
        <color theme="1"/>
        <rFont val="Verdana"/>
        <family val="2"/>
      </rPr>
      <t>3</t>
    </r>
    <rPh sb="0" eb="2">
      <t>キンシ</t>
    </rPh>
    <phoneticPr fontId="1"/>
  </si>
  <si>
    <r>
      <rPr>
        <sz val="12"/>
        <color theme="1"/>
        <rFont val="ＭＳ Ｐゴシック (本文)"/>
        <charset val="128"/>
      </rPr>
      <t>フロー</t>
    </r>
    <r>
      <rPr>
        <sz val="12"/>
        <color theme="1"/>
        <rFont val="Verdana"/>
        <family val="2"/>
      </rPr>
      <t>f</t>
    </r>
    <phoneticPr fontId="1"/>
  </si>
  <si>
    <r>
      <rPr>
        <sz val="12"/>
        <color theme="1"/>
        <rFont val="ＭＳ Ｐゴシック (本文)"/>
        <charset val="128"/>
      </rPr>
      <t>容量</t>
    </r>
    <r>
      <rPr>
        <sz val="12"/>
        <color theme="1"/>
        <rFont val="Verdana"/>
        <family val="2"/>
      </rPr>
      <t xml:space="preserve"> u(i,j)</t>
    </r>
    <rPh sb="0" eb="2">
      <t>ヨウリョウ</t>
    </rPh>
    <phoneticPr fontId="1"/>
  </si>
  <si>
    <r>
      <rPr>
        <sz val="12"/>
        <color theme="1"/>
        <rFont val="ＭＳ Ｐゴシック (本文)"/>
        <charset val="128"/>
      </rPr>
      <t>流量</t>
    </r>
    <r>
      <rPr>
        <sz val="12"/>
        <color theme="1"/>
        <rFont val="Verdana"/>
        <family val="2"/>
      </rPr>
      <t xml:space="preserve"> x(i,j)</t>
    </r>
    <rPh sb="0" eb="2">
      <t>リュウリョウ</t>
    </rPh>
    <phoneticPr fontId="1"/>
  </si>
  <si>
    <r>
      <rPr>
        <sz val="12"/>
        <color theme="1"/>
        <rFont val="ＭＳ Ｐゴシック (本文)"/>
        <charset val="128"/>
      </rPr>
      <t>点数</t>
    </r>
    <rPh sb="0" eb="2">
      <t>テンスウ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</si>
</sst>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14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ＭＳ Ｐゴシック (本文)"/>
      <charset val="128"/>
    </font>
    <font>
      <sz val="12"/>
      <color theme="1"/>
      <name val="ＭＳ Ｐゴシック (本文)"/>
      <family val="3"/>
      <charset val="128"/>
    </font>
    <font>
      <sz val="12"/>
      <color rgb="FF000000"/>
      <name val="ＭＳ Ｐゴシック (本文)"/>
      <family val="3"/>
      <charset val="128"/>
    </font>
    <font>
      <sz val="12"/>
      <color theme="1"/>
      <name val="Verdana"/>
      <family val="2"/>
    </font>
    <font>
      <sz val="12"/>
      <color rgb="FF000000"/>
      <name val="Verdana"/>
      <family val="2"/>
    </font>
    <font>
      <sz val="12"/>
      <name val="Verdana"/>
      <family val="2"/>
    </font>
    <font>
      <sz val="12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3" fillId="0" borderId="0"/>
  </cellStyleXfs>
  <cellXfs count="2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49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49" fontId="8" fillId="0" borderId="0" xfId="0" applyNumberFormat="1" applyFont="1" applyAlignment="1">
      <alignment horizontal="right"/>
    </xf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10" fillId="0" borderId="0" xfId="0" applyNumberFormat="1" applyFont="1" applyBorder="1"/>
    <xf numFmtId="0" fontId="10" fillId="0" borderId="0" xfId="0" applyFont="1" applyBorder="1"/>
    <xf numFmtId="1" fontId="8" fillId="0" borderId="0" xfId="0" applyNumberFormat="1" applyFont="1"/>
    <xf numFmtId="1" fontId="10" fillId="0" borderId="0" xfId="0" applyNumberFormat="1" applyFont="1" applyAlignment="1">
      <alignment horizontal="center"/>
    </xf>
    <xf numFmtId="0" fontId="8" fillId="0" borderId="0" xfId="0" applyNumberFormat="1" applyFont="1"/>
    <xf numFmtId="0" fontId="8" fillId="0" borderId="0" xfId="0" applyNumberFormat="1" applyFont="1" applyAlignment="1">
      <alignment horizontal="center" vertical="center"/>
    </xf>
    <xf numFmtId="0" fontId="10" fillId="0" borderId="0" xfId="0" applyNumberFormat="1" applyFont="1"/>
    <xf numFmtId="0" fontId="8" fillId="0" borderId="0" xfId="0" applyFont="1" applyAlignment="1">
      <alignment horizontal="left"/>
    </xf>
  </cellXfs>
  <cellStyles count="128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ハイパーリンク" xfId="95" builtinId="8" hidden="1"/>
    <cellStyle name="ハイパーリンク" xfId="97" builtinId="8" hidden="1"/>
    <cellStyle name="ハイパーリンク" xfId="99" builtinId="8" hidden="1"/>
    <cellStyle name="ハイパーリンク" xfId="101" builtinId="8" hidden="1"/>
    <cellStyle name="ハイパーリンク" xfId="103" builtinId="8" hidden="1"/>
    <cellStyle name="ハイパーリンク" xfId="105" builtinId="8" hidden="1"/>
    <cellStyle name="ハイパーリンク" xfId="107" builtinId="8" hidden="1"/>
    <cellStyle name="ハイパーリンク" xfId="109" builtinId="8" hidden="1"/>
    <cellStyle name="ハイパーリンク" xfId="111" builtinId="8" hidden="1"/>
    <cellStyle name="ハイパーリンク" xfId="113" builtinId="8" hidden="1"/>
    <cellStyle name="ハイパーリンク" xfId="115" builtinId="8" hidden="1"/>
    <cellStyle name="ハイパーリンク" xfId="117" builtinId="8" hidden="1"/>
    <cellStyle name="ハイパーリンク" xfId="119" builtinId="8" hidden="1"/>
    <cellStyle name="ハイパーリンク" xfId="121" builtinId="8" hidden="1"/>
    <cellStyle name="ハイパーリンク" xfId="123" builtinId="8" hidden="1"/>
    <cellStyle name="ハイパーリンク" xfId="125" builtinId="8" hidden="1"/>
    <cellStyle name="標準" xfId="0" builtinId="0"/>
    <cellStyle name="標準 2" xfId="127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  <cellStyle name="表示済みのハイパーリンク" xfId="96" builtinId="9" hidden="1"/>
    <cellStyle name="表示済みのハイパーリンク" xfId="98" builtinId="9" hidden="1"/>
    <cellStyle name="表示済みのハイパーリンク" xfId="100" builtinId="9" hidden="1"/>
    <cellStyle name="表示済みのハイパーリンク" xfId="102" builtinId="9" hidden="1"/>
    <cellStyle name="表示済みのハイパーリンク" xfId="104" builtinId="9" hidden="1"/>
    <cellStyle name="表示済みのハイパーリンク" xfId="106" builtinId="9" hidden="1"/>
    <cellStyle name="表示済みのハイパーリンク" xfId="108" builtinId="9" hidden="1"/>
    <cellStyle name="表示済みのハイパーリンク" xfId="110" builtinId="9" hidden="1"/>
    <cellStyle name="表示済みのハイパーリンク" xfId="112" builtinId="9" hidden="1"/>
    <cellStyle name="表示済みのハイパーリンク" xfId="114" builtinId="9" hidden="1"/>
    <cellStyle name="表示済みのハイパーリンク" xfId="116" builtinId="9" hidden="1"/>
    <cellStyle name="表示済みのハイパーリンク" xfId="118" builtinId="9" hidden="1"/>
    <cellStyle name="表示済みのハイパーリンク" xfId="120" builtinId="9" hidden="1"/>
    <cellStyle name="表示済みのハイパーリンク" xfId="122" builtinId="9" hidden="1"/>
    <cellStyle name="表示済みのハイパーリンク" xfId="124" builtinId="9" hidden="1"/>
    <cellStyle name="表示済みのハイパーリンク" xfId="126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D25" sqref="D25"/>
    </sheetView>
  </sheetViews>
  <sheetFormatPr defaultRowHeight="15"/>
  <cols>
    <col min="1" max="1" width="7.75" style="4" bestFit="1" customWidth="1"/>
    <col min="2" max="2" width="5.75" style="4" bestFit="1" customWidth="1"/>
    <col min="3" max="3" width="12.125" style="4" bestFit="1" customWidth="1"/>
    <col min="4" max="4" width="11.625" style="4" bestFit="1" customWidth="1"/>
    <col min="5" max="5" width="9" style="4"/>
    <col min="6" max="6" width="4.375" style="4" bestFit="1" customWidth="1"/>
    <col min="7" max="7" width="15.875" style="4" bestFit="1" customWidth="1"/>
    <col min="8" max="8" width="3.375" style="4" bestFit="1" customWidth="1"/>
    <col min="9" max="9" width="10.375" style="4" bestFit="1" customWidth="1"/>
    <col min="10" max="16384" width="9" style="4"/>
  </cols>
  <sheetData>
    <row r="1" spans="1:9">
      <c r="A1" s="4" t="s">
        <v>25</v>
      </c>
      <c r="B1" s="4" t="s">
        <v>26</v>
      </c>
      <c r="C1" s="4" t="s">
        <v>27</v>
      </c>
    </row>
    <row r="2" spans="1:9">
      <c r="A2" s="4">
        <v>1</v>
      </c>
      <c r="B2" s="4">
        <v>6</v>
      </c>
      <c r="C2" s="4">
        <f>SUMPRODUCT(C6:C13,D6:D13)</f>
        <v>13</v>
      </c>
    </row>
    <row r="4" spans="1:9">
      <c r="A4" s="4" t="s">
        <v>28</v>
      </c>
    </row>
    <row r="5" spans="1:9">
      <c r="A5" s="4" t="s">
        <v>33</v>
      </c>
      <c r="B5" s="4" t="s">
        <v>34</v>
      </c>
      <c r="C5" s="4" t="s">
        <v>31</v>
      </c>
      <c r="D5" s="4" t="s">
        <v>32</v>
      </c>
      <c r="F5" s="4" t="s">
        <v>33</v>
      </c>
      <c r="G5" s="12" t="s">
        <v>4</v>
      </c>
      <c r="H5" s="13" t="s">
        <v>2</v>
      </c>
      <c r="I5" s="12" t="s">
        <v>3</v>
      </c>
    </row>
    <row r="6" spans="1:9">
      <c r="A6" s="4">
        <v>1</v>
      </c>
      <c r="B6" s="4">
        <v>2</v>
      </c>
      <c r="C6" s="4">
        <v>13</v>
      </c>
      <c r="D6" s="4">
        <v>0</v>
      </c>
      <c r="F6" s="4">
        <v>1</v>
      </c>
      <c r="G6" s="4">
        <f>SUMIF($A$6:$A$13,F6,$D$6:$D$13)-SUMIF($B$6:$B$13,F6,$D$6:$D$13)</f>
        <v>1</v>
      </c>
      <c r="H6" s="14" t="s">
        <v>1</v>
      </c>
      <c r="I6" s="12">
        <f t="shared" ref="I6:I11" si="0">IF(F6=$A$2,1,IF(F6=$B$2,-1,0))</f>
        <v>1</v>
      </c>
    </row>
    <row r="7" spans="1:9">
      <c r="A7" s="4">
        <v>1</v>
      </c>
      <c r="B7" s="4">
        <v>3</v>
      </c>
      <c r="C7" s="4">
        <v>0</v>
      </c>
      <c r="D7" s="4">
        <v>1</v>
      </c>
      <c r="F7" s="4">
        <v>2</v>
      </c>
      <c r="G7" s="4">
        <f t="shared" ref="G7:G11" si="1">SUMIF($A$6:$A$13,F7,$D$6:$D$13)-SUMIF($B$6:$B$13,F7,$D$6:$D$13)</f>
        <v>0</v>
      </c>
      <c r="H7" s="14" t="s">
        <v>1</v>
      </c>
      <c r="I7" s="12">
        <f t="shared" si="0"/>
        <v>0</v>
      </c>
    </row>
    <row r="8" spans="1:9">
      <c r="A8" s="4">
        <v>1</v>
      </c>
      <c r="B8" s="4">
        <v>4</v>
      </c>
      <c r="C8" s="4">
        <v>15</v>
      </c>
      <c r="D8" s="4">
        <v>0</v>
      </c>
      <c r="F8" s="4">
        <v>3</v>
      </c>
      <c r="G8" s="4">
        <f t="shared" si="1"/>
        <v>0</v>
      </c>
      <c r="H8" s="14" t="s">
        <v>1</v>
      </c>
      <c r="I8" s="12">
        <f t="shared" si="0"/>
        <v>0</v>
      </c>
    </row>
    <row r="9" spans="1:9">
      <c r="A9" s="4">
        <v>1</v>
      </c>
      <c r="B9" s="4">
        <v>5</v>
      </c>
      <c r="C9" s="4">
        <v>25</v>
      </c>
      <c r="D9" s="4">
        <v>0</v>
      </c>
      <c r="F9" s="4">
        <v>4</v>
      </c>
      <c r="G9" s="4">
        <f t="shared" si="1"/>
        <v>0</v>
      </c>
      <c r="H9" s="14" t="s">
        <v>1</v>
      </c>
      <c r="I9" s="12">
        <f t="shared" si="0"/>
        <v>0</v>
      </c>
    </row>
    <row r="10" spans="1:9">
      <c r="A10" s="4">
        <v>2</v>
      </c>
      <c r="B10" s="4">
        <v>4</v>
      </c>
      <c r="C10" s="4">
        <v>5</v>
      </c>
      <c r="D10" s="4">
        <v>0</v>
      </c>
      <c r="F10" s="4">
        <v>5</v>
      </c>
      <c r="G10" s="4">
        <f t="shared" si="1"/>
        <v>0</v>
      </c>
      <c r="H10" s="14" t="s">
        <v>1</v>
      </c>
      <c r="I10" s="12">
        <f t="shared" si="0"/>
        <v>0</v>
      </c>
    </row>
    <row r="11" spans="1:9">
      <c r="A11" s="4">
        <v>3</v>
      </c>
      <c r="B11" s="4">
        <v>5</v>
      </c>
      <c r="C11" s="4">
        <v>9</v>
      </c>
      <c r="D11" s="4">
        <v>1</v>
      </c>
      <c r="F11" s="4">
        <v>6</v>
      </c>
      <c r="G11" s="4">
        <f t="shared" si="1"/>
        <v>-1</v>
      </c>
      <c r="H11" s="14" t="s">
        <v>1</v>
      </c>
      <c r="I11" s="12">
        <f t="shared" si="0"/>
        <v>-1</v>
      </c>
    </row>
    <row r="12" spans="1:9">
      <c r="A12" s="4">
        <v>4</v>
      </c>
      <c r="B12" s="4">
        <v>6</v>
      </c>
      <c r="C12" s="4">
        <v>2</v>
      </c>
      <c r="D12" s="4">
        <v>0</v>
      </c>
    </row>
    <row r="13" spans="1:9">
      <c r="A13" s="4">
        <v>5</v>
      </c>
      <c r="B13" s="4">
        <v>6</v>
      </c>
      <c r="C13" s="4">
        <v>4</v>
      </c>
      <c r="D13" s="4"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I13"/>
  <sheetViews>
    <sheetView workbookViewId="0">
      <selection activeCell="I11" sqref="I11"/>
    </sheetView>
  </sheetViews>
  <sheetFormatPr defaultColWidth="12.875" defaultRowHeight="15"/>
  <cols>
    <col min="1" max="1" width="7.75" style="4" bestFit="1" customWidth="1"/>
    <col min="2" max="2" width="5.75" style="4" bestFit="1" customWidth="1"/>
    <col min="3" max="3" width="12.125" style="4" bestFit="1" customWidth="1"/>
    <col min="4" max="4" width="11.625" style="4" bestFit="1" customWidth="1"/>
    <col min="5" max="5" width="12.875" style="4"/>
    <col min="6" max="6" width="4.375" style="4" bestFit="1" customWidth="1"/>
    <col min="7" max="7" width="15.875" style="4" bestFit="1" customWidth="1"/>
    <col min="8" max="8" width="3.375" style="4" bestFit="1" customWidth="1"/>
    <col min="9" max="9" width="8.375" style="4" bestFit="1" customWidth="1"/>
    <col min="10" max="16384" width="12.875" style="4"/>
  </cols>
  <sheetData>
    <row r="1" spans="1:9">
      <c r="A1" s="4" t="s">
        <v>25</v>
      </c>
      <c r="B1" s="4" t="s">
        <v>47</v>
      </c>
      <c r="C1" s="4" t="s">
        <v>27</v>
      </c>
    </row>
    <row r="2" spans="1:9">
      <c r="A2" s="4">
        <v>1</v>
      </c>
      <c r="B2" s="4">
        <v>6</v>
      </c>
      <c r="C2" s="4">
        <f>SUMPRODUCT(C6:C13,D6:D13)</f>
        <v>50</v>
      </c>
    </row>
    <row r="4" spans="1:9">
      <c r="A4" s="4" t="s">
        <v>28</v>
      </c>
    </row>
    <row r="5" spans="1:9">
      <c r="A5" s="4" t="s">
        <v>29</v>
      </c>
      <c r="B5" s="4" t="s">
        <v>30</v>
      </c>
      <c r="C5" s="4" t="s">
        <v>31</v>
      </c>
      <c r="D5" s="4" t="s">
        <v>32</v>
      </c>
      <c r="F5" s="4" t="s">
        <v>33</v>
      </c>
      <c r="G5" s="12" t="s">
        <v>4</v>
      </c>
      <c r="H5" s="13" t="s">
        <v>2</v>
      </c>
      <c r="I5" s="12" t="s">
        <v>5</v>
      </c>
    </row>
    <row r="6" spans="1:9">
      <c r="A6" s="4">
        <v>1</v>
      </c>
      <c r="B6" s="4">
        <v>2</v>
      </c>
      <c r="C6" s="4">
        <v>13</v>
      </c>
      <c r="D6" s="4">
        <v>1</v>
      </c>
      <c r="F6" s="19">
        <v>1</v>
      </c>
      <c r="G6" s="19">
        <f>SUMIF($A$6:$A$13,F6,$D$6:$D$13)-SUMIF($B$6:$B$13,F6,$D$6:$D$13)</f>
        <v>5</v>
      </c>
      <c r="H6" s="20" t="s">
        <v>1</v>
      </c>
      <c r="I6" s="21">
        <f>IF(F6=A$2,$B$2-1,-1)</f>
        <v>5</v>
      </c>
    </row>
    <row r="7" spans="1:9">
      <c r="A7" s="4">
        <v>1</v>
      </c>
      <c r="B7" s="4">
        <v>3</v>
      </c>
      <c r="C7" s="4">
        <v>0</v>
      </c>
      <c r="D7" s="4">
        <v>3</v>
      </c>
      <c r="F7" s="19">
        <v>2</v>
      </c>
      <c r="G7" s="19">
        <f t="shared" ref="G7:G11" si="0">SUMIF($A$6:$A$13,F7,$D$6:$D$13)-SUMIF($B$6:$B$13,F7,$D$6:$D$13)</f>
        <v>-1</v>
      </c>
      <c r="H7" s="20" t="s">
        <v>1</v>
      </c>
      <c r="I7" s="21">
        <f t="shared" ref="I7:I11" si="1">IF(F7=A$2,$B$2-1,-1)</f>
        <v>-1</v>
      </c>
    </row>
    <row r="8" spans="1:9">
      <c r="A8" s="4">
        <v>1</v>
      </c>
      <c r="B8" s="4">
        <v>4</v>
      </c>
      <c r="C8" s="4">
        <v>15</v>
      </c>
      <c r="D8" s="4">
        <v>1</v>
      </c>
      <c r="F8" s="19">
        <v>3</v>
      </c>
      <c r="G8" s="19">
        <f t="shared" si="0"/>
        <v>-1</v>
      </c>
      <c r="H8" s="20" t="s">
        <v>1</v>
      </c>
      <c r="I8" s="21">
        <f t="shared" si="1"/>
        <v>-1</v>
      </c>
    </row>
    <row r="9" spans="1:9">
      <c r="A9" s="4">
        <v>1</v>
      </c>
      <c r="B9" s="4">
        <v>5</v>
      </c>
      <c r="C9" s="4">
        <v>25</v>
      </c>
      <c r="D9" s="4">
        <v>0</v>
      </c>
      <c r="F9" s="19">
        <v>4</v>
      </c>
      <c r="G9" s="19">
        <f t="shared" si="0"/>
        <v>-1</v>
      </c>
      <c r="H9" s="20" t="s">
        <v>1</v>
      </c>
      <c r="I9" s="21">
        <f t="shared" si="1"/>
        <v>-1</v>
      </c>
    </row>
    <row r="10" spans="1:9">
      <c r="A10" s="4">
        <v>2</v>
      </c>
      <c r="B10" s="4">
        <v>4</v>
      </c>
      <c r="C10" s="4">
        <v>5</v>
      </c>
      <c r="D10" s="4">
        <v>0</v>
      </c>
      <c r="F10" s="19">
        <v>5</v>
      </c>
      <c r="G10" s="19">
        <f t="shared" si="0"/>
        <v>-1</v>
      </c>
      <c r="H10" s="20" t="s">
        <v>1</v>
      </c>
      <c r="I10" s="21">
        <f t="shared" si="1"/>
        <v>-1</v>
      </c>
    </row>
    <row r="11" spans="1:9">
      <c r="A11" s="4">
        <v>3</v>
      </c>
      <c r="B11" s="4">
        <v>5</v>
      </c>
      <c r="C11" s="4">
        <v>9</v>
      </c>
      <c r="D11" s="4">
        <v>2</v>
      </c>
      <c r="F11" s="19">
        <v>6</v>
      </c>
      <c r="G11" s="19">
        <f t="shared" si="0"/>
        <v>-1</v>
      </c>
      <c r="H11" s="20" t="s">
        <v>1</v>
      </c>
      <c r="I11" s="21">
        <f t="shared" si="1"/>
        <v>-1</v>
      </c>
    </row>
    <row r="12" spans="1:9">
      <c r="A12" s="4">
        <v>4</v>
      </c>
      <c r="B12" s="4">
        <v>6</v>
      </c>
      <c r="C12" s="4">
        <v>2</v>
      </c>
      <c r="D12" s="4">
        <v>0</v>
      </c>
      <c r="I12" s="21"/>
    </row>
    <row r="13" spans="1:9">
      <c r="A13" s="4">
        <v>5</v>
      </c>
      <c r="B13" s="4">
        <v>6</v>
      </c>
      <c r="C13" s="4">
        <v>4</v>
      </c>
      <c r="D13" s="4">
        <v>1</v>
      </c>
    </row>
  </sheetData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:J14"/>
  <sheetViews>
    <sheetView tabSelected="1" workbookViewId="0">
      <selection activeCell="I12" sqref="I12"/>
    </sheetView>
  </sheetViews>
  <sheetFormatPr defaultColWidth="12.875" defaultRowHeight="15"/>
  <cols>
    <col min="1" max="1" width="7.75" style="4" bestFit="1" customWidth="1"/>
    <col min="2" max="2" width="5.75" style="4" bestFit="1" customWidth="1"/>
    <col min="3" max="3" width="11.75" style="4" bestFit="1" customWidth="1"/>
    <col min="4" max="4" width="5" style="4" bestFit="1" customWidth="1"/>
    <col min="5" max="5" width="11.625" style="4" bestFit="1" customWidth="1"/>
    <col min="6" max="6" width="12.875" style="4"/>
    <col min="7" max="7" width="4.375" style="4" bestFit="1" customWidth="1"/>
    <col min="8" max="8" width="15.875" style="4" bestFit="1" customWidth="1"/>
    <col min="9" max="10" width="3.375" style="4" bestFit="1" customWidth="1"/>
    <col min="11" max="16384" width="12.875" style="4"/>
  </cols>
  <sheetData>
    <row r="1" spans="1:10">
      <c r="A1" s="4" t="s">
        <v>25</v>
      </c>
      <c r="B1" s="4" t="s">
        <v>26</v>
      </c>
      <c r="C1" s="4" t="s">
        <v>44</v>
      </c>
    </row>
    <row r="2" spans="1:10">
      <c r="A2" s="4">
        <v>1</v>
      </c>
      <c r="B2" s="4">
        <v>7</v>
      </c>
      <c r="C2" s="4">
        <f>SUMIF(G6:G12,A2,H6:H12)</f>
        <v>6</v>
      </c>
    </row>
    <row r="4" spans="1:10">
      <c r="A4" s="4" t="s">
        <v>28</v>
      </c>
    </row>
    <row r="5" spans="1:10">
      <c r="A5" s="4" t="s">
        <v>29</v>
      </c>
      <c r="B5" s="4" t="s">
        <v>30</v>
      </c>
      <c r="C5" s="4" t="s">
        <v>45</v>
      </c>
      <c r="E5" s="4" t="s">
        <v>46</v>
      </c>
      <c r="G5" s="4" t="s">
        <v>33</v>
      </c>
      <c r="H5" s="12" t="s">
        <v>4</v>
      </c>
      <c r="I5" s="14" t="s">
        <v>1</v>
      </c>
      <c r="J5" s="12">
        <v>0</v>
      </c>
    </row>
    <row r="6" spans="1:10">
      <c r="A6" s="4">
        <v>1</v>
      </c>
      <c r="B6" s="4">
        <v>2</v>
      </c>
      <c r="C6" s="4">
        <v>5</v>
      </c>
      <c r="D6" s="6" t="s">
        <v>6</v>
      </c>
      <c r="E6" s="4">
        <v>3</v>
      </c>
      <c r="G6" s="4">
        <v>1</v>
      </c>
      <c r="H6" s="4">
        <f t="shared" ref="H6:H12" si="0">SUMIF($A$6:$A$14,G6,$E$6:$E$14)-SUMIF($B$6:$B$14,G6,$E$6:$E$14)</f>
        <v>6</v>
      </c>
      <c r="I6" s="14" t="s">
        <v>7</v>
      </c>
      <c r="J6" s="8" t="s">
        <v>8</v>
      </c>
    </row>
    <row r="7" spans="1:10">
      <c r="A7" s="4">
        <v>1</v>
      </c>
      <c r="B7" s="4">
        <v>3</v>
      </c>
      <c r="C7" s="4">
        <v>3</v>
      </c>
      <c r="D7" s="6" t="s">
        <v>6</v>
      </c>
      <c r="E7" s="4">
        <v>3</v>
      </c>
      <c r="G7" s="4">
        <v>2</v>
      </c>
      <c r="H7" s="4">
        <f t="shared" si="0"/>
        <v>0</v>
      </c>
      <c r="I7" s="14" t="s">
        <v>1</v>
      </c>
      <c r="J7" s="12">
        <v>0</v>
      </c>
    </row>
    <row r="8" spans="1:10">
      <c r="A8" s="4">
        <v>2</v>
      </c>
      <c r="B8" s="4">
        <v>4</v>
      </c>
      <c r="C8" s="4">
        <v>1</v>
      </c>
      <c r="D8" s="6" t="s">
        <v>6</v>
      </c>
      <c r="E8" s="4">
        <v>1</v>
      </c>
      <c r="G8" s="4">
        <v>3</v>
      </c>
      <c r="H8" s="4">
        <f t="shared" si="0"/>
        <v>0</v>
      </c>
      <c r="I8" s="14" t="s">
        <v>1</v>
      </c>
      <c r="J8" s="12">
        <v>0</v>
      </c>
    </row>
    <row r="9" spans="1:10">
      <c r="A9" s="4">
        <v>2</v>
      </c>
      <c r="B9" s="4">
        <v>5</v>
      </c>
      <c r="C9" s="4">
        <v>2</v>
      </c>
      <c r="D9" s="6" t="s">
        <v>6</v>
      </c>
      <c r="E9" s="4">
        <v>2</v>
      </c>
      <c r="G9" s="4">
        <v>4</v>
      </c>
      <c r="H9" s="4">
        <f t="shared" si="0"/>
        <v>0</v>
      </c>
      <c r="I9" s="14" t="s">
        <v>1</v>
      </c>
      <c r="J9" s="12">
        <v>0</v>
      </c>
    </row>
    <row r="10" spans="1:10">
      <c r="A10" s="4">
        <v>3</v>
      </c>
      <c r="B10" s="4">
        <v>5</v>
      </c>
      <c r="C10" s="4">
        <v>4</v>
      </c>
      <c r="D10" s="6" t="s">
        <v>6</v>
      </c>
      <c r="E10" s="4">
        <v>0</v>
      </c>
      <c r="G10" s="4">
        <v>5</v>
      </c>
      <c r="H10" s="4">
        <f t="shared" si="0"/>
        <v>0</v>
      </c>
      <c r="I10" s="14" t="s">
        <v>1</v>
      </c>
      <c r="J10" s="12">
        <v>0</v>
      </c>
    </row>
    <row r="11" spans="1:10">
      <c r="A11" s="4">
        <v>3</v>
      </c>
      <c r="B11" s="4">
        <v>6</v>
      </c>
      <c r="C11" s="4">
        <v>4</v>
      </c>
      <c r="D11" s="6" t="s">
        <v>6</v>
      </c>
      <c r="E11" s="4">
        <v>3</v>
      </c>
      <c r="G11" s="4">
        <v>6</v>
      </c>
      <c r="H11" s="4">
        <f t="shared" si="0"/>
        <v>0</v>
      </c>
      <c r="I11" s="14" t="s">
        <v>1</v>
      </c>
      <c r="J11" s="12">
        <v>0</v>
      </c>
    </row>
    <row r="12" spans="1:10">
      <c r="A12" s="4">
        <v>4</v>
      </c>
      <c r="B12" s="4">
        <v>7</v>
      </c>
      <c r="C12" s="4">
        <v>8</v>
      </c>
      <c r="D12" s="6" t="s">
        <v>6</v>
      </c>
      <c r="E12" s="4">
        <v>1</v>
      </c>
      <c r="G12" s="4">
        <v>7</v>
      </c>
      <c r="H12" s="4">
        <f t="shared" si="0"/>
        <v>-6</v>
      </c>
      <c r="I12" s="14" t="s">
        <v>9</v>
      </c>
      <c r="J12" s="8" t="s">
        <v>10</v>
      </c>
    </row>
    <row r="13" spans="1:10">
      <c r="A13" s="4">
        <v>5</v>
      </c>
      <c r="B13" s="4">
        <v>7</v>
      </c>
      <c r="C13" s="4">
        <v>2</v>
      </c>
      <c r="D13" s="6" t="s">
        <v>6</v>
      </c>
      <c r="E13" s="4">
        <v>2</v>
      </c>
    </row>
    <row r="14" spans="1:10">
      <c r="A14" s="4">
        <v>6</v>
      </c>
      <c r="B14" s="4">
        <v>7</v>
      </c>
      <c r="C14" s="4">
        <v>5</v>
      </c>
      <c r="D14" s="6" t="s">
        <v>6</v>
      </c>
      <c r="E14" s="4">
        <v>3</v>
      </c>
    </row>
  </sheetData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K14"/>
  <sheetViews>
    <sheetView workbookViewId="0">
      <selection activeCell="D6" sqref="D6"/>
    </sheetView>
  </sheetViews>
  <sheetFormatPr defaultColWidth="12.875" defaultRowHeight="14.25"/>
  <cols>
    <col min="1" max="1" width="12.375" style="1" bestFit="1" customWidth="1"/>
    <col min="2" max="2" width="4.25" style="1" bestFit="1" customWidth="1"/>
    <col min="3" max="3" width="13.5" style="1" bestFit="1" customWidth="1"/>
    <col min="4" max="4" width="11.5" style="1" bestFit="1" customWidth="1"/>
    <col min="5" max="5" width="5" style="1" bestFit="1" customWidth="1"/>
    <col min="6" max="6" width="11.375" style="1" bestFit="1" customWidth="1"/>
    <col min="7" max="7" width="12.875" style="1"/>
    <col min="8" max="8" width="4.125" style="1" bestFit="1" customWidth="1"/>
    <col min="9" max="9" width="15.875" style="1" bestFit="1" customWidth="1"/>
    <col min="10" max="10" width="3.375" style="1" bestFit="1" customWidth="1"/>
    <col min="11" max="11" width="5.375" style="1" bestFit="1" customWidth="1"/>
    <col min="12" max="13" width="3.5" style="1" bestFit="1" customWidth="1"/>
    <col min="14" max="16384" width="12.875" style="1"/>
  </cols>
  <sheetData>
    <row r="1" spans="1:11">
      <c r="A1" s="1" t="s">
        <v>12</v>
      </c>
    </row>
    <row r="2" spans="1:11" ht="15">
      <c r="A2" s="4">
        <f>SUMPRODUCT(C6:C13,F6:F13)</f>
        <v>255</v>
      </c>
    </row>
    <row r="4" spans="1:11">
      <c r="A4" s="1" t="s">
        <v>0</v>
      </c>
    </row>
    <row r="5" spans="1:11" ht="15">
      <c r="A5" s="1" t="s">
        <v>23</v>
      </c>
      <c r="B5" s="1" t="s">
        <v>24</v>
      </c>
      <c r="C5" s="3" t="s">
        <v>19</v>
      </c>
      <c r="D5" s="1" t="s">
        <v>20</v>
      </c>
      <c r="F5" s="1" t="s">
        <v>21</v>
      </c>
      <c r="H5" s="1" t="s">
        <v>23</v>
      </c>
      <c r="I5" s="12" t="s">
        <v>22</v>
      </c>
      <c r="J5" s="11" t="s">
        <v>2</v>
      </c>
      <c r="K5" s="12" t="s">
        <v>11</v>
      </c>
    </row>
    <row r="6" spans="1:11" ht="15">
      <c r="A6" s="4">
        <v>1</v>
      </c>
      <c r="B6" s="4">
        <v>3</v>
      </c>
      <c r="C6" s="5">
        <v>1</v>
      </c>
      <c r="D6" s="4">
        <v>25</v>
      </c>
      <c r="E6" s="6" t="s">
        <v>6</v>
      </c>
      <c r="F6" s="4">
        <v>20</v>
      </c>
      <c r="H6" s="4">
        <v>1</v>
      </c>
      <c r="I6" s="4">
        <f>SUMIF($A$6:$A$13,H6,$F$6:$F$13)-SUMIF($B$6:$B$13,H6,$F$6:$F$13)</f>
        <v>30</v>
      </c>
      <c r="J6" s="7" t="s">
        <v>7</v>
      </c>
      <c r="K6" s="8">
        <v>30</v>
      </c>
    </row>
    <row r="7" spans="1:11" ht="15">
      <c r="A7" s="4">
        <v>1</v>
      </c>
      <c r="B7" s="4">
        <v>4</v>
      </c>
      <c r="C7" s="5">
        <v>2</v>
      </c>
      <c r="D7" s="4">
        <v>15</v>
      </c>
      <c r="E7" s="6" t="s">
        <v>6</v>
      </c>
      <c r="F7" s="4">
        <v>10</v>
      </c>
      <c r="H7" s="4">
        <v>2</v>
      </c>
      <c r="I7" s="4">
        <f t="shared" ref="I7:I12" si="0">SUMIF($A$6:$A$13,H7,$F$6:$F$13)-SUMIF($B$6:$B$13,H7,$F$6:$F$13)</f>
        <v>20</v>
      </c>
      <c r="J7" s="7" t="s">
        <v>1</v>
      </c>
      <c r="K7" s="9">
        <v>20</v>
      </c>
    </row>
    <row r="8" spans="1:11" ht="15">
      <c r="A8" s="4">
        <v>2</v>
      </c>
      <c r="B8" s="4">
        <v>3</v>
      </c>
      <c r="C8" s="5">
        <v>4</v>
      </c>
      <c r="D8" s="4">
        <v>10</v>
      </c>
      <c r="E8" s="6" t="s">
        <v>6</v>
      </c>
      <c r="F8" s="4">
        <v>0</v>
      </c>
      <c r="H8" s="4">
        <v>3</v>
      </c>
      <c r="I8" s="4">
        <f t="shared" si="0"/>
        <v>0</v>
      </c>
      <c r="J8" s="7" t="s">
        <v>1</v>
      </c>
      <c r="K8" s="9">
        <v>0</v>
      </c>
    </row>
    <row r="9" spans="1:11" ht="15">
      <c r="A9" s="4">
        <v>2</v>
      </c>
      <c r="B9" s="4">
        <v>4</v>
      </c>
      <c r="C9" s="5">
        <v>5</v>
      </c>
      <c r="D9" s="4">
        <v>20</v>
      </c>
      <c r="E9" s="6" t="s">
        <v>6</v>
      </c>
      <c r="F9" s="4">
        <v>20</v>
      </c>
      <c r="H9" s="4">
        <v>4</v>
      </c>
      <c r="I9" s="4">
        <f t="shared" si="0"/>
        <v>0</v>
      </c>
      <c r="J9" s="7" t="s">
        <v>1</v>
      </c>
      <c r="K9" s="9">
        <v>0</v>
      </c>
    </row>
    <row r="10" spans="1:11" ht="15">
      <c r="A10" s="4">
        <v>3</v>
      </c>
      <c r="B10" s="4">
        <v>5</v>
      </c>
      <c r="C10" s="5">
        <v>3</v>
      </c>
      <c r="D10" s="4">
        <v>15</v>
      </c>
      <c r="E10" s="6" t="s">
        <v>6</v>
      </c>
      <c r="F10" s="4">
        <v>15</v>
      </c>
      <c r="H10" s="4">
        <v>5</v>
      </c>
      <c r="I10" s="4">
        <f t="shared" si="0"/>
        <v>-15</v>
      </c>
      <c r="J10" s="7" t="s">
        <v>1</v>
      </c>
      <c r="K10" s="9">
        <v>-15</v>
      </c>
    </row>
    <row r="11" spans="1:11" ht="15">
      <c r="A11" s="4">
        <v>3</v>
      </c>
      <c r="B11" s="4">
        <v>6</v>
      </c>
      <c r="C11" s="5">
        <v>3</v>
      </c>
      <c r="D11" s="4">
        <v>10</v>
      </c>
      <c r="E11" s="6" t="s">
        <v>6</v>
      </c>
      <c r="F11" s="4">
        <v>5</v>
      </c>
      <c r="H11" s="4">
        <v>6</v>
      </c>
      <c r="I11" s="4">
        <f t="shared" si="0"/>
        <v>-10</v>
      </c>
      <c r="J11" s="7" t="s">
        <v>1</v>
      </c>
      <c r="K11" s="9">
        <v>-10</v>
      </c>
    </row>
    <row r="12" spans="1:11" ht="15">
      <c r="A12" s="4">
        <v>4</v>
      </c>
      <c r="B12" s="4">
        <v>6</v>
      </c>
      <c r="C12" s="5">
        <v>1</v>
      </c>
      <c r="D12" s="4">
        <v>5</v>
      </c>
      <c r="E12" s="6" t="s">
        <v>6</v>
      </c>
      <c r="F12" s="4">
        <v>5</v>
      </c>
      <c r="H12" s="4">
        <v>7</v>
      </c>
      <c r="I12" s="4">
        <f t="shared" si="0"/>
        <v>-25</v>
      </c>
      <c r="J12" s="7" t="s">
        <v>9</v>
      </c>
      <c r="K12" s="8">
        <v>-25</v>
      </c>
    </row>
    <row r="13" spans="1:11" ht="15">
      <c r="A13" s="4">
        <v>4</v>
      </c>
      <c r="B13" s="4">
        <v>7</v>
      </c>
      <c r="C13" s="5">
        <v>2</v>
      </c>
      <c r="D13" s="4">
        <v>25</v>
      </c>
      <c r="E13" s="6" t="s">
        <v>6</v>
      </c>
      <c r="F13" s="4">
        <v>25</v>
      </c>
      <c r="K13" s="10">
        <f>SUM(K6:K12)</f>
        <v>0</v>
      </c>
    </row>
    <row r="14" spans="1:11">
      <c r="C14" s="3"/>
      <c r="E14" s="2"/>
    </row>
  </sheetData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>
      <selection activeCell="O22" sqref="O22"/>
    </sheetView>
  </sheetViews>
  <sheetFormatPr defaultColWidth="12.875" defaultRowHeight="15"/>
  <cols>
    <col min="1" max="1" width="16.125" style="4" bestFit="1" customWidth="1"/>
    <col min="2" max="6" width="7.5" style="4" bestFit="1" customWidth="1"/>
    <col min="7" max="7" width="8.125" style="4" bestFit="1" customWidth="1"/>
    <col min="8" max="8" width="3.375" style="4" bestFit="1" customWidth="1"/>
    <col min="9" max="9" width="3" style="4" bestFit="1" customWidth="1"/>
    <col min="10" max="10" width="12.875" style="4" customWidth="1"/>
    <col min="11" max="12" width="5.75" style="4" bestFit="1" customWidth="1"/>
    <col min="13" max="13" width="9.75" style="4" bestFit="1" customWidth="1"/>
    <col min="14" max="14" width="5" style="4" bestFit="1" customWidth="1"/>
    <col min="15" max="15" width="3" style="4" bestFit="1" customWidth="1"/>
    <col min="16" max="16384" width="12.875" style="4"/>
  </cols>
  <sheetData>
    <row r="1" spans="1:15">
      <c r="A1" s="4" t="s">
        <v>35</v>
      </c>
      <c r="K1" s="22" t="s">
        <v>36</v>
      </c>
      <c r="L1" s="22"/>
      <c r="M1" s="22"/>
    </row>
    <row r="2" spans="1:15">
      <c r="A2" s="4">
        <f>SUMPRODUCT(B5:F9,B12:F16)</f>
        <v>12.640986324787455</v>
      </c>
      <c r="K2" s="4" t="s">
        <v>37</v>
      </c>
      <c r="L2" s="4" t="s">
        <v>38</v>
      </c>
      <c r="M2" s="4" t="s">
        <v>39</v>
      </c>
    </row>
    <row r="3" spans="1:15">
      <c r="K3" s="4">
        <v>1</v>
      </c>
      <c r="L3" s="4">
        <v>1</v>
      </c>
      <c r="M3" s="4">
        <f ca="1">OFFSET($A$11,K3,L3)</f>
        <v>0</v>
      </c>
      <c r="N3" s="6" t="s">
        <v>16</v>
      </c>
      <c r="O3" s="4">
        <v>0</v>
      </c>
    </row>
    <row r="4" spans="1:15">
      <c r="A4" s="4" t="s">
        <v>40</v>
      </c>
      <c r="B4" s="4">
        <v>1</v>
      </c>
      <c r="C4" s="4">
        <v>2</v>
      </c>
      <c r="D4" s="4">
        <v>3</v>
      </c>
      <c r="E4" s="4">
        <v>4</v>
      </c>
      <c r="F4" s="4">
        <v>5</v>
      </c>
      <c r="K4" s="4">
        <v>2</v>
      </c>
      <c r="L4" s="4">
        <v>2</v>
      </c>
      <c r="M4" s="4">
        <f ca="1">OFFSET($A$11,K4,L4)</f>
        <v>0</v>
      </c>
      <c r="N4" s="6" t="s">
        <v>16</v>
      </c>
      <c r="O4" s="4">
        <v>0</v>
      </c>
    </row>
    <row r="5" spans="1:15">
      <c r="A5" s="4">
        <v>1</v>
      </c>
      <c r="B5" s="15">
        <v>0</v>
      </c>
      <c r="C5" s="15">
        <v>2.2360679774997898</v>
      </c>
      <c r="D5" s="15">
        <v>4.1231056256176606</v>
      </c>
      <c r="E5" s="15">
        <v>3.6055512754639891</v>
      </c>
      <c r="F5" s="15">
        <v>3</v>
      </c>
      <c r="K5" s="4">
        <v>3</v>
      </c>
      <c r="L5" s="4">
        <v>3</v>
      </c>
      <c r="M5" s="4">
        <f ca="1">OFFSET($A$11,K5,L5)</f>
        <v>0</v>
      </c>
      <c r="N5" s="6" t="s">
        <v>16</v>
      </c>
      <c r="O5" s="4">
        <v>0</v>
      </c>
    </row>
    <row r="6" spans="1:15">
      <c r="A6" s="4">
        <v>2</v>
      </c>
      <c r="B6" s="15">
        <v>2.2360679774997898</v>
      </c>
      <c r="C6" s="15">
        <v>0</v>
      </c>
      <c r="D6" s="15">
        <v>5.0990195135927845</v>
      </c>
      <c r="E6" s="15">
        <v>3.1622776601683795</v>
      </c>
      <c r="F6" s="15">
        <v>4.4721359549995796</v>
      </c>
      <c r="K6" s="4">
        <v>4</v>
      </c>
      <c r="L6" s="4">
        <v>4</v>
      </c>
      <c r="M6" s="4">
        <f ca="1">OFFSET($A$11,K6,L6)</f>
        <v>0</v>
      </c>
      <c r="N6" s="6" t="s">
        <v>16</v>
      </c>
      <c r="O6" s="4">
        <v>0</v>
      </c>
    </row>
    <row r="7" spans="1:15">
      <c r="A7" s="4">
        <v>3</v>
      </c>
      <c r="B7" s="15">
        <v>4.1231056256176606</v>
      </c>
      <c r="C7" s="15">
        <v>5.0990195135927845</v>
      </c>
      <c r="D7" s="15">
        <v>0</v>
      </c>
      <c r="E7" s="15">
        <v>2.8284271247461903</v>
      </c>
      <c r="F7" s="15">
        <v>1.4142135623730951</v>
      </c>
      <c r="K7" s="4">
        <v>5</v>
      </c>
      <c r="L7" s="4">
        <v>5</v>
      </c>
      <c r="M7" s="4">
        <f ca="1">OFFSET($A$11,K7,L7)</f>
        <v>0</v>
      </c>
      <c r="N7" s="6" t="s">
        <v>16</v>
      </c>
      <c r="O7" s="4">
        <v>0</v>
      </c>
    </row>
    <row r="8" spans="1:15">
      <c r="A8" s="4">
        <v>4</v>
      </c>
      <c r="B8" s="15">
        <v>3.6055512754639891</v>
      </c>
      <c r="C8" s="15">
        <v>3.1622776601683795</v>
      </c>
      <c r="D8" s="15">
        <v>2.8284271247461903</v>
      </c>
      <c r="E8" s="15">
        <v>0</v>
      </c>
      <c r="F8" s="15">
        <v>3.1622776601683795</v>
      </c>
    </row>
    <row r="9" spans="1:15">
      <c r="A9" s="4">
        <v>5</v>
      </c>
      <c r="B9" s="15">
        <v>3</v>
      </c>
      <c r="C9" s="15">
        <v>4.4721359549995796</v>
      </c>
      <c r="D9" s="15">
        <v>1.4142135623730951</v>
      </c>
      <c r="E9" s="15">
        <v>3.1622776601683795</v>
      </c>
      <c r="F9" s="15">
        <v>0</v>
      </c>
      <c r="K9" s="22" t="s">
        <v>41</v>
      </c>
      <c r="L9" s="22"/>
      <c r="M9" s="22"/>
    </row>
    <row r="10" spans="1:15">
      <c r="K10" s="4" t="s">
        <v>37</v>
      </c>
      <c r="L10" s="4" t="s">
        <v>38</v>
      </c>
      <c r="M10" s="4" t="s">
        <v>39</v>
      </c>
    </row>
    <row r="11" spans="1:15">
      <c r="A11" s="12" t="s">
        <v>42</v>
      </c>
      <c r="B11" s="4">
        <v>1</v>
      </c>
      <c r="C11" s="4">
        <v>2</v>
      </c>
      <c r="D11" s="4">
        <v>3</v>
      </c>
      <c r="E11" s="4">
        <v>4</v>
      </c>
      <c r="F11" s="4">
        <v>5</v>
      </c>
      <c r="G11" s="16" t="s">
        <v>18</v>
      </c>
      <c r="K11" s="4">
        <v>3</v>
      </c>
      <c r="L11" s="4">
        <v>5</v>
      </c>
      <c r="M11" s="12">
        <f ca="1">OFFSET($A$11,K11,L11)</f>
        <v>1</v>
      </c>
    </row>
    <row r="12" spans="1:15">
      <c r="A12" s="4">
        <v>1</v>
      </c>
      <c r="B12" s="17">
        <v>0</v>
      </c>
      <c r="C12" s="17">
        <v>1</v>
      </c>
      <c r="D12" s="17">
        <v>0</v>
      </c>
      <c r="E12" s="17">
        <v>0</v>
      </c>
      <c r="F12" s="17">
        <v>0</v>
      </c>
      <c r="G12" s="17">
        <f>SUM(B12:F12)</f>
        <v>1</v>
      </c>
      <c r="H12" s="6" t="s">
        <v>16</v>
      </c>
      <c r="I12" s="4">
        <v>1</v>
      </c>
      <c r="K12" s="4">
        <v>5</v>
      </c>
      <c r="L12" s="4">
        <v>3</v>
      </c>
      <c r="M12" s="12">
        <f ca="1">OFFSET($A$11,K12,L12)</f>
        <v>0</v>
      </c>
    </row>
    <row r="13" spans="1:15">
      <c r="A13" s="4">
        <v>2</v>
      </c>
      <c r="B13" s="17">
        <v>0</v>
      </c>
      <c r="C13" s="17">
        <v>0</v>
      </c>
      <c r="D13" s="17">
        <v>0</v>
      </c>
      <c r="E13" s="17">
        <v>1</v>
      </c>
      <c r="F13" s="17">
        <v>0</v>
      </c>
      <c r="G13" s="17">
        <f>SUM(B13:F13)</f>
        <v>1</v>
      </c>
      <c r="H13" s="6" t="s">
        <v>16</v>
      </c>
      <c r="I13" s="4">
        <v>1</v>
      </c>
      <c r="M13" s="4">
        <f ca="1">SUM(M11:M12)</f>
        <v>1</v>
      </c>
      <c r="N13" s="4" t="s">
        <v>17</v>
      </c>
      <c r="O13" s="4">
        <v>1</v>
      </c>
    </row>
    <row r="14" spans="1:15">
      <c r="A14" s="4">
        <v>3</v>
      </c>
      <c r="B14" s="17">
        <v>0</v>
      </c>
      <c r="C14" s="17">
        <v>0</v>
      </c>
      <c r="D14" s="17">
        <v>0</v>
      </c>
      <c r="E14" s="17">
        <v>0</v>
      </c>
      <c r="F14" s="17">
        <v>1</v>
      </c>
      <c r="G14" s="17">
        <f>SUM(B14:F14)</f>
        <v>1</v>
      </c>
      <c r="H14" s="6" t="s">
        <v>16</v>
      </c>
      <c r="I14" s="4">
        <v>1</v>
      </c>
    </row>
    <row r="15" spans="1:15">
      <c r="A15" s="4">
        <v>4</v>
      </c>
      <c r="B15" s="17">
        <v>0</v>
      </c>
      <c r="C15" s="17">
        <v>0</v>
      </c>
      <c r="D15" s="17">
        <v>1</v>
      </c>
      <c r="E15" s="17">
        <v>0</v>
      </c>
      <c r="F15" s="17">
        <v>0</v>
      </c>
      <c r="G15" s="17">
        <f>SUM(B15:F15)</f>
        <v>1</v>
      </c>
      <c r="H15" s="6" t="s">
        <v>16</v>
      </c>
      <c r="I15" s="4">
        <v>1</v>
      </c>
      <c r="K15" s="22" t="s">
        <v>43</v>
      </c>
      <c r="L15" s="22"/>
      <c r="M15" s="22"/>
    </row>
    <row r="16" spans="1:15">
      <c r="A16" s="4">
        <v>5</v>
      </c>
      <c r="B16" s="17">
        <v>1</v>
      </c>
      <c r="C16" s="17">
        <v>0</v>
      </c>
      <c r="D16" s="17">
        <v>0</v>
      </c>
      <c r="E16" s="17">
        <v>0</v>
      </c>
      <c r="F16" s="17">
        <v>0</v>
      </c>
      <c r="G16" s="17">
        <f>SUM(B16:F16)</f>
        <v>1</v>
      </c>
      <c r="H16" s="6" t="s">
        <v>16</v>
      </c>
      <c r="I16" s="4">
        <v>1</v>
      </c>
      <c r="K16" s="4" t="s">
        <v>37</v>
      </c>
      <c r="L16" s="4" t="s">
        <v>38</v>
      </c>
      <c r="M16" s="4" t="s">
        <v>39</v>
      </c>
    </row>
    <row r="17" spans="1:15">
      <c r="A17" s="16" t="s">
        <v>14</v>
      </c>
      <c r="B17" s="18">
        <f>SUM(B12:B16)</f>
        <v>1</v>
      </c>
      <c r="C17" s="18">
        <f>SUM(C12:C16)</f>
        <v>1</v>
      </c>
      <c r="D17" s="18">
        <f>SUM(D12:D16)</f>
        <v>1</v>
      </c>
      <c r="E17" s="18">
        <f>SUM(E12:E16)</f>
        <v>1</v>
      </c>
      <c r="F17" s="18">
        <f>SUM(F12:F16)</f>
        <v>1</v>
      </c>
      <c r="K17" s="4">
        <v>1</v>
      </c>
      <c r="L17" s="4">
        <v>2</v>
      </c>
      <c r="M17" s="12">
        <f ca="1">OFFSET($A$11,K17,L17)</f>
        <v>1</v>
      </c>
    </row>
    <row r="18" spans="1:15">
      <c r="B18" s="6" t="s">
        <v>13</v>
      </c>
      <c r="C18" s="6" t="s">
        <v>13</v>
      </c>
      <c r="D18" s="6" t="s">
        <v>13</v>
      </c>
      <c r="E18" s="6" t="s">
        <v>13</v>
      </c>
      <c r="F18" s="6" t="s">
        <v>13</v>
      </c>
      <c r="K18" s="4">
        <v>2</v>
      </c>
      <c r="L18" s="4">
        <v>1</v>
      </c>
      <c r="M18" s="12">
        <f ca="1">OFFSET($A$11,K18,L18)</f>
        <v>0</v>
      </c>
    </row>
    <row r="19" spans="1:15">
      <c r="B19" s="6">
        <v>1</v>
      </c>
      <c r="C19" s="6">
        <v>1</v>
      </c>
      <c r="D19" s="6">
        <v>1</v>
      </c>
      <c r="E19" s="6">
        <v>1</v>
      </c>
      <c r="F19" s="6">
        <v>1</v>
      </c>
      <c r="M19" s="4">
        <f ca="1">SUM(M17:M18)</f>
        <v>1</v>
      </c>
      <c r="N19" s="4" t="s">
        <v>15</v>
      </c>
      <c r="O19" s="4">
        <v>1</v>
      </c>
    </row>
    <row r="20" spans="1:15">
      <c r="M20" s="12"/>
    </row>
  </sheetData>
  <mergeCells count="3">
    <mergeCell ref="K1:M1"/>
    <mergeCell ref="K9:M9"/>
    <mergeCell ref="K15:M15"/>
  </mergeCells>
  <phoneticPr fontId="1"/>
  <pageMargins left="0.7" right="0.7" top="0.75" bottom="0.75" header="0.3" footer="0.3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演習3.2.1 1対1最短路問題のLPへの定式化</vt:lpstr>
      <vt:lpstr>演習3.2.2 1対全最短路問題のLPへの定式化</vt:lpstr>
      <vt:lpstr>演習3.3.1 最大流問題のLPへの定式化</vt:lpstr>
      <vt:lpstr>演習3.3.2 最小費用流問題のLPへの定式化</vt:lpstr>
      <vt:lpstr>演習3.4.1 巡回セールスマン問題</vt:lpstr>
    </vt:vector>
  </TitlesOfParts>
  <Company>中央大学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安井 雄一郎</dc:creator>
  <cp:lastModifiedBy>安井雄一郎</cp:lastModifiedBy>
  <dcterms:created xsi:type="dcterms:W3CDTF">2011-05-08T03:59:44Z</dcterms:created>
  <dcterms:modified xsi:type="dcterms:W3CDTF">2011-07-01T02:51:06Z</dcterms:modified>
</cp:coreProperties>
</file>