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595" yWindow="-105" windowWidth="18315" windowHeight="8265" tabRatio="849"/>
  </bookViews>
  <sheets>
    <sheet name="例題4.1.1" sheetId="1" r:id="rId1"/>
    <sheet name="例題4.1.2 集合被覆問題" sheetId="2" r:id="rId2"/>
    <sheet name="例題4.1.2 集合分割問題" sheetId="3" r:id="rId3"/>
    <sheet name="演習 4.1.2" sheetId="4" r:id="rId4"/>
    <sheet name="4.2.1 ロットサイズ決定問題" sheetId="5" r:id="rId5"/>
    <sheet name="4.2.2 情報分散型多段階モデル" sheetId="6" r:id="rId6"/>
    <sheet name="4.2.2 情報集権多段階モデル" sheetId="7" r:id="rId7"/>
  </sheets>
  <definedNames>
    <definedName name="solver_adj" localSheetId="4" hidden="1">'4.2.1 ロットサイズ決定問題'!$C$8:$G$10</definedName>
    <definedName name="solver_adj" localSheetId="3" hidden="1">'演習 4.1.2'!$C$10:$G$10</definedName>
    <definedName name="solver_adj" localSheetId="1" hidden="1">'例題4.1.2 集合被覆問題'!$C$10:$G$10</definedName>
    <definedName name="solver_adj" localSheetId="2" hidden="1">'例題4.1.2 集合分割問題'!$C$10:$G$10</definedName>
    <definedName name="solver_cvg" localSheetId="4" hidden="1">0.0001</definedName>
    <definedName name="solver_cvg" localSheetId="3" hidden="1">0.0001</definedName>
    <definedName name="solver_cvg" localSheetId="1" hidden="1">0.0001</definedName>
    <definedName name="solver_cvg" localSheetId="2" hidden="1">0.0001</definedName>
    <definedName name="solver_drv" localSheetId="4" hidden="1">2</definedName>
    <definedName name="solver_drv" localSheetId="3" hidden="1">1</definedName>
    <definedName name="solver_drv" localSheetId="1" hidden="1">1</definedName>
    <definedName name="solver_drv" localSheetId="2" hidden="1">1</definedName>
    <definedName name="solver_eng" localSheetId="4" hidden="1">2</definedName>
    <definedName name="solver_eng" localSheetId="3" hidden="1">2</definedName>
    <definedName name="solver_eng" localSheetId="1" hidden="1">2</definedName>
    <definedName name="solver_eng" localSheetId="2" hidden="1">2</definedName>
    <definedName name="solver_est" localSheetId="4" hidden="1">1</definedName>
    <definedName name="solver_est" localSheetId="3" hidden="1">1</definedName>
    <definedName name="solver_est" localSheetId="1" hidden="1">1</definedName>
    <definedName name="solver_est" localSheetId="2" hidden="1">1</definedName>
    <definedName name="solver_itr" localSheetId="4" hidden="1">2147483647</definedName>
    <definedName name="solver_itr" localSheetId="3" hidden="1">2147483647</definedName>
    <definedName name="solver_itr" localSheetId="1" hidden="1">2147483647</definedName>
    <definedName name="solver_itr" localSheetId="2" hidden="1">2147483647</definedName>
    <definedName name="solver_lhs1" localSheetId="4" hidden="1">'4.2.1 ロットサイズ決定問題'!$C$19</definedName>
    <definedName name="solver_lhs1" localSheetId="3" hidden="1">'演習 4.1.2'!$C$10</definedName>
    <definedName name="solver_lhs1" localSheetId="1" hidden="1">'例題4.1.2 集合被覆問題'!$C$10</definedName>
    <definedName name="solver_lhs1" localSheetId="2" hidden="1">'例題4.1.2 集合分割問題'!$C$10</definedName>
    <definedName name="solver_lhs10" localSheetId="4" hidden="1">'4.2.1 ロットサイズ決定問題'!$C$29</definedName>
    <definedName name="solver_lhs11" localSheetId="4" hidden="1">'4.2.1 ロットサイズ決定問題'!$C$9</definedName>
    <definedName name="solver_lhs12" localSheetId="4" hidden="1">'4.2.1 ロットサイズ決定問題'!$D$9</definedName>
    <definedName name="solver_lhs13" localSheetId="4" hidden="1">'4.2.1 ロットサイズ決定問題'!$E$9</definedName>
    <definedName name="solver_lhs14" localSheetId="4" hidden="1">'4.2.1 ロットサイズ決定問題'!$F$9</definedName>
    <definedName name="solver_lhs15" localSheetId="4" hidden="1">'4.2.1 ロットサイズ決定問題'!$G$9</definedName>
    <definedName name="solver_lhs2" localSheetId="4" hidden="1">'4.2.1 ロットサイズ決定問題'!$C$20</definedName>
    <definedName name="solver_lhs2" localSheetId="3" hidden="1">'演習 4.1.2'!$C$14</definedName>
    <definedName name="solver_lhs2" localSheetId="1" hidden="1">'例題4.1.2 集合被覆問題'!$C$14</definedName>
    <definedName name="solver_lhs2" localSheetId="2" hidden="1">'例題4.1.2 集合分割問題'!$C$14</definedName>
    <definedName name="solver_lhs3" localSheetId="4" hidden="1">'4.2.1 ロットサイズ決定問題'!$C$21</definedName>
    <definedName name="solver_lhs3" localSheetId="3" hidden="1">'演習 4.1.2'!$C$15</definedName>
    <definedName name="solver_lhs3" localSheetId="1" hidden="1">'例題4.1.2 集合被覆問題'!$C$15</definedName>
    <definedName name="solver_lhs3" localSheetId="2" hidden="1">'例題4.1.2 集合分割問題'!$C$15</definedName>
    <definedName name="solver_lhs4" localSheetId="4" hidden="1">'4.2.1 ロットサイズ決定問題'!$C$22</definedName>
    <definedName name="solver_lhs4" localSheetId="3" hidden="1">'演習 4.1.2'!$C$16</definedName>
    <definedName name="solver_lhs4" localSheetId="1" hidden="1">'例題4.1.2 集合被覆問題'!$C$16</definedName>
    <definedName name="solver_lhs4" localSheetId="2" hidden="1">'例題4.1.2 集合分割問題'!$C$16</definedName>
    <definedName name="solver_lhs5" localSheetId="4" hidden="1">'4.2.1 ロットサイズ決定問題'!$C$23</definedName>
    <definedName name="solver_lhs5" localSheetId="3" hidden="1">'演習 4.1.2'!$C$17</definedName>
    <definedName name="solver_lhs5" localSheetId="1" hidden="1">'例題4.1.2 集合被覆問題'!$C$17</definedName>
    <definedName name="solver_lhs5" localSheetId="2" hidden="1">'例題4.1.2 集合分割問題'!$C$17</definedName>
    <definedName name="solver_lhs6" localSheetId="4" hidden="1">'4.2.1 ロットサイズ決定問題'!$C$25</definedName>
    <definedName name="solver_lhs6" localSheetId="3" hidden="1">'演習 4.1.2'!$D$10</definedName>
    <definedName name="solver_lhs6" localSheetId="1" hidden="1">'例題4.1.2 集合被覆問題'!$D$10</definedName>
    <definedName name="solver_lhs6" localSheetId="2" hidden="1">'例題4.1.2 集合分割問題'!$D$10</definedName>
    <definedName name="solver_lhs7" localSheetId="4" hidden="1">'4.2.1 ロットサイズ決定問題'!$C$26</definedName>
    <definedName name="solver_lhs7" localSheetId="3" hidden="1">'演習 4.1.2'!$E$10</definedName>
    <definedName name="solver_lhs7" localSheetId="1" hidden="1">'例題4.1.2 集合被覆問題'!$E$10</definedName>
    <definedName name="solver_lhs7" localSheetId="2" hidden="1">'例題4.1.2 集合分割問題'!$E$10</definedName>
    <definedName name="solver_lhs8" localSheetId="4" hidden="1">'4.2.1 ロットサイズ決定問題'!$C$27</definedName>
    <definedName name="solver_lhs8" localSheetId="3" hidden="1">'演習 4.1.2'!$F$10</definedName>
    <definedName name="solver_lhs8" localSheetId="1" hidden="1">'例題4.1.2 集合被覆問題'!$F$10</definedName>
    <definedName name="solver_lhs8" localSheetId="2" hidden="1">'例題4.1.2 集合分割問題'!$F$10</definedName>
    <definedName name="solver_lhs9" localSheetId="4" hidden="1">'4.2.1 ロットサイズ決定問題'!$C$28</definedName>
    <definedName name="solver_lhs9" localSheetId="3" hidden="1">'演習 4.1.2'!$G$10</definedName>
    <definedName name="solver_lhs9" localSheetId="1" hidden="1">'例題4.1.2 集合被覆問題'!$G$10</definedName>
    <definedName name="solver_lhs9" localSheetId="2" hidden="1">'例題4.1.2 集合分割問題'!$G$10</definedName>
    <definedName name="solver_mip" localSheetId="4" hidden="1">2147483647</definedName>
    <definedName name="solver_mip" localSheetId="3" hidden="1">2147483647</definedName>
    <definedName name="solver_mip" localSheetId="1" hidden="1">2147483647</definedName>
    <definedName name="solver_mip" localSheetId="2" hidden="1">2147483647</definedName>
    <definedName name="solver_mni" localSheetId="4" hidden="1">30</definedName>
    <definedName name="solver_mni" localSheetId="3" hidden="1">30</definedName>
    <definedName name="solver_mni" localSheetId="1" hidden="1">30</definedName>
    <definedName name="solver_mni" localSheetId="2" hidden="1">30</definedName>
    <definedName name="solver_mrt" localSheetId="4" hidden="1">0.075</definedName>
    <definedName name="solver_mrt" localSheetId="3" hidden="1">0.075</definedName>
    <definedName name="solver_mrt" localSheetId="1" hidden="1">0.075</definedName>
    <definedName name="solver_mrt" localSheetId="2" hidden="1">0.075</definedName>
    <definedName name="solver_msl" localSheetId="4" hidden="1">2</definedName>
    <definedName name="solver_msl" localSheetId="3" hidden="1">2</definedName>
    <definedName name="solver_msl" localSheetId="1" hidden="1">2</definedName>
    <definedName name="solver_msl" localSheetId="2" hidden="1">2</definedName>
    <definedName name="solver_neg" localSheetId="4" hidden="1">1</definedName>
    <definedName name="solver_neg" localSheetId="3" hidden="1">1</definedName>
    <definedName name="solver_neg" localSheetId="1" hidden="1">1</definedName>
    <definedName name="solver_neg" localSheetId="2" hidden="1">1</definedName>
    <definedName name="solver_nod" localSheetId="4" hidden="1">2147483647</definedName>
    <definedName name="solver_nod" localSheetId="3" hidden="1">2147483647</definedName>
    <definedName name="solver_nod" localSheetId="1" hidden="1">2147483647</definedName>
    <definedName name="solver_nod" localSheetId="2" hidden="1">2147483647</definedName>
    <definedName name="solver_num" localSheetId="4" hidden="1">15</definedName>
    <definedName name="solver_num" localSheetId="3" hidden="1">9</definedName>
    <definedName name="solver_num" localSheetId="1" hidden="1">9</definedName>
    <definedName name="solver_num" localSheetId="2" hidden="1">9</definedName>
    <definedName name="solver_nwt" localSheetId="4" hidden="1">1</definedName>
    <definedName name="solver_nwt" localSheetId="3" hidden="1">1</definedName>
    <definedName name="solver_nwt" localSheetId="1" hidden="1">1</definedName>
    <definedName name="solver_nwt" localSheetId="2" hidden="1">1</definedName>
    <definedName name="solver_opt" localSheetId="4" hidden="1">'4.2.1 ロットサイズ決定問題'!$D$7</definedName>
    <definedName name="solver_opt" localSheetId="3" hidden="1">'演習 4.1.2'!$C$12</definedName>
    <definedName name="solver_opt" localSheetId="1" hidden="1">'例題4.1.2 集合被覆問題'!$C$12</definedName>
    <definedName name="solver_opt" localSheetId="2" hidden="1">'例題4.1.2 集合分割問題'!$C$12</definedName>
    <definedName name="solver_pre" localSheetId="4" hidden="1">0.000001</definedName>
    <definedName name="solver_pre" localSheetId="3" hidden="1">0.000001</definedName>
    <definedName name="solver_pre" localSheetId="1" hidden="1">0.000001</definedName>
    <definedName name="solver_pre" localSheetId="2" hidden="1">0.000001</definedName>
    <definedName name="solver_rbv" localSheetId="4" hidden="1">2</definedName>
    <definedName name="solver_rbv" localSheetId="3" hidden="1">2</definedName>
    <definedName name="solver_rbv" localSheetId="1" hidden="1">2</definedName>
    <definedName name="solver_rbv" localSheetId="2" hidden="1">1</definedName>
    <definedName name="solver_rel1" localSheetId="4" hidden="1">2</definedName>
    <definedName name="solver_rel1" localSheetId="3" hidden="1">5</definedName>
    <definedName name="solver_rel1" localSheetId="1" hidden="1">5</definedName>
    <definedName name="solver_rel1" localSheetId="2" hidden="1">5</definedName>
    <definedName name="solver_rel10" localSheetId="4" hidden="1">1</definedName>
    <definedName name="solver_rel11" localSheetId="4" hidden="1">5</definedName>
    <definedName name="solver_rel12" localSheetId="4" hidden="1">5</definedName>
    <definedName name="solver_rel13" localSheetId="4" hidden="1">5</definedName>
    <definedName name="solver_rel14" localSheetId="4" hidden="1">5</definedName>
    <definedName name="solver_rel15" localSheetId="4" hidden="1">5</definedName>
    <definedName name="solver_rel2" localSheetId="4" hidden="1">2</definedName>
    <definedName name="solver_rel2" localSheetId="3" hidden="1">3</definedName>
    <definedName name="solver_rel2" localSheetId="1" hidden="1">3</definedName>
    <definedName name="solver_rel2" localSheetId="2" hidden="1">2</definedName>
    <definedName name="solver_rel3" localSheetId="4" hidden="1">2</definedName>
    <definedName name="solver_rel3" localSheetId="3" hidden="1">3</definedName>
    <definedName name="solver_rel3" localSheetId="1" hidden="1">3</definedName>
    <definedName name="solver_rel3" localSheetId="2" hidden="1">2</definedName>
    <definedName name="solver_rel4" localSheetId="4" hidden="1">2</definedName>
    <definedName name="solver_rel4" localSheetId="3" hidden="1">3</definedName>
    <definedName name="solver_rel4" localSheetId="1" hidden="1">3</definedName>
    <definedName name="solver_rel4" localSheetId="2" hidden="1">2</definedName>
    <definedName name="solver_rel5" localSheetId="4" hidden="1">2</definedName>
    <definedName name="solver_rel5" localSheetId="3" hidden="1">3</definedName>
    <definedName name="solver_rel5" localSheetId="1" hidden="1">3</definedName>
    <definedName name="solver_rel5" localSheetId="2" hidden="1">2</definedName>
    <definedName name="solver_rel6" localSheetId="4" hidden="1">1</definedName>
    <definedName name="solver_rel6" localSheetId="3" hidden="1">5</definedName>
    <definedName name="solver_rel6" localSheetId="1" hidden="1">5</definedName>
    <definedName name="solver_rel6" localSheetId="2" hidden="1">5</definedName>
    <definedName name="solver_rel7" localSheetId="4" hidden="1">1</definedName>
    <definedName name="solver_rel7" localSheetId="3" hidden="1">5</definedName>
    <definedName name="solver_rel7" localSheetId="1" hidden="1">5</definedName>
    <definedName name="solver_rel7" localSheetId="2" hidden="1">5</definedName>
    <definedName name="solver_rel8" localSheetId="4" hidden="1">1</definedName>
    <definedName name="solver_rel8" localSheetId="3" hidden="1">5</definedName>
    <definedName name="solver_rel8" localSheetId="1" hidden="1">5</definedName>
    <definedName name="solver_rel8" localSheetId="2" hidden="1">5</definedName>
    <definedName name="solver_rel9" localSheetId="4" hidden="1">1</definedName>
    <definedName name="solver_rel9" localSheetId="3" hidden="1">5</definedName>
    <definedName name="solver_rel9" localSheetId="1" hidden="1">5</definedName>
    <definedName name="solver_rel9" localSheetId="2" hidden="1">5</definedName>
    <definedName name="solver_rhs1" localSheetId="4" hidden="1">'4.2.1 ロットサイズ決定問題'!$C$6</definedName>
    <definedName name="solver_rhs1" localSheetId="3" hidden="1">バイナリ</definedName>
    <definedName name="solver_rhs1" localSheetId="1" hidden="1">バイナリ</definedName>
    <definedName name="solver_rhs1" localSheetId="2" hidden="1">バイナリ</definedName>
    <definedName name="solver_rhs10" localSheetId="4" hidden="1">0</definedName>
    <definedName name="solver_rhs11" localSheetId="4" hidden="1">バイナリ</definedName>
    <definedName name="solver_rhs12" localSheetId="4" hidden="1">バイナリ</definedName>
    <definedName name="solver_rhs13" localSheetId="4" hidden="1">バイナリ</definedName>
    <definedName name="solver_rhs14" localSheetId="4" hidden="1">バイナリ</definedName>
    <definedName name="solver_rhs15" localSheetId="4" hidden="1">バイナリ</definedName>
    <definedName name="solver_rhs2" localSheetId="4" hidden="1">'4.2.1 ロットサイズ決定問題'!$D$6</definedName>
    <definedName name="solver_rhs2" localSheetId="3" hidden="1">1</definedName>
    <definedName name="solver_rhs2" localSheetId="1" hidden="1">1</definedName>
    <definedName name="solver_rhs2" localSheetId="2" hidden="1">1</definedName>
    <definedName name="solver_rhs3" localSheetId="4" hidden="1">'4.2.1 ロットサイズ決定問題'!$E$6</definedName>
    <definedName name="solver_rhs3" localSheetId="3" hidden="1">1</definedName>
    <definedName name="solver_rhs3" localSheetId="1" hidden="1">1</definedName>
    <definedName name="solver_rhs3" localSheetId="2" hidden="1">1</definedName>
    <definedName name="solver_rhs4" localSheetId="4" hidden="1">'4.2.1 ロットサイズ決定問題'!$F$6</definedName>
    <definedName name="solver_rhs4" localSheetId="3" hidden="1">1</definedName>
    <definedName name="solver_rhs4" localSheetId="1" hidden="1">1</definedName>
    <definedName name="solver_rhs4" localSheetId="2" hidden="1">1</definedName>
    <definedName name="solver_rhs5" localSheetId="4" hidden="1">'4.2.1 ロットサイズ決定問題'!$G$6</definedName>
    <definedName name="solver_rhs5" localSheetId="3" hidden="1">1</definedName>
    <definedName name="solver_rhs5" localSheetId="1" hidden="1">1</definedName>
    <definedName name="solver_rhs5" localSheetId="2" hidden="1">1</definedName>
    <definedName name="solver_rhs6" localSheetId="4" hidden="1">0</definedName>
    <definedName name="solver_rhs6" localSheetId="3" hidden="1">バイナリ</definedName>
    <definedName name="solver_rhs6" localSheetId="1" hidden="1">バイナリ</definedName>
    <definedName name="solver_rhs6" localSheetId="2" hidden="1">バイナリ</definedName>
    <definedName name="solver_rhs7" localSheetId="4" hidden="1">0</definedName>
    <definedName name="solver_rhs7" localSheetId="3" hidden="1">バイナリ</definedName>
    <definedName name="solver_rhs7" localSheetId="1" hidden="1">バイナリ</definedName>
    <definedName name="solver_rhs7" localSheetId="2" hidden="1">バイナリ</definedName>
    <definedName name="solver_rhs8" localSheetId="4" hidden="1">0</definedName>
    <definedName name="solver_rhs8" localSheetId="3" hidden="1">バイナリ</definedName>
    <definedName name="solver_rhs8" localSheetId="1" hidden="1">バイナリ</definedName>
    <definedName name="solver_rhs8" localSheetId="2" hidden="1">バイナリ</definedName>
    <definedName name="solver_rhs9" localSheetId="4" hidden="1">0</definedName>
    <definedName name="solver_rhs9" localSheetId="3" hidden="1">バイナリ</definedName>
    <definedName name="solver_rhs9" localSheetId="1" hidden="1">バイナリ</definedName>
    <definedName name="solver_rhs9" localSheetId="2" hidden="1">バイナリ</definedName>
    <definedName name="solver_rlx" localSheetId="4" hidden="1">2</definedName>
    <definedName name="solver_rlx" localSheetId="3" hidden="1">2</definedName>
    <definedName name="solver_rlx" localSheetId="1" hidden="1">2</definedName>
    <definedName name="solver_rlx" localSheetId="2" hidden="1">2</definedName>
    <definedName name="solver_rsd" localSheetId="4" hidden="1">0</definedName>
    <definedName name="solver_rsd" localSheetId="3" hidden="1">0</definedName>
    <definedName name="solver_rsd" localSheetId="1" hidden="1">0</definedName>
    <definedName name="solver_rsd" localSheetId="2" hidden="1">0</definedName>
    <definedName name="solver_scl" localSheetId="4" hidden="1">2</definedName>
    <definedName name="solver_scl" localSheetId="3" hidden="1">2</definedName>
    <definedName name="solver_scl" localSheetId="1" hidden="1">2</definedName>
    <definedName name="solver_scl" localSheetId="2" hidden="1">1</definedName>
    <definedName name="solver_sho" localSheetId="4" hidden="1">2</definedName>
    <definedName name="solver_sho" localSheetId="3" hidden="1">2</definedName>
    <definedName name="solver_sho" localSheetId="1" hidden="1">2</definedName>
    <definedName name="solver_sho" localSheetId="2" hidden="1">2</definedName>
    <definedName name="solver_ssz" localSheetId="4" hidden="1">100</definedName>
    <definedName name="solver_ssz" localSheetId="3" hidden="1">0</definedName>
    <definedName name="solver_ssz" localSheetId="1" hidden="1">0</definedName>
    <definedName name="solver_ssz" localSheetId="2" hidden="1">100</definedName>
    <definedName name="solver_tim" localSheetId="4" hidden="1">2147483647</definedName>
    <definedName name="solver_tim" localSheetId="3" hidden="1">2147483647</definedName>
    <definedName name="solver_tim" localSheetId="1" hidden="1">2147483647</definedName>
    <definedName name="solver_tim" localSheetId="2" hidden="1">2147483647</definedName>
    <definedName name="solver_tol" localSheetId="4" hidden="1">0.01</definedName>
    <definedName name="solver_tol" localSheetId="3" hidden="1">0.01</definedName>
    <definedName name="solver_tol" localSheetId="1" hidden="1">0.01</definedName>
    <definedName name="solver_tol" localSheetId="2" hidden="1">0.01</definedName>
    <definedName name="solver_typ" localSheetId="4" hidden="1">2</definedName>
    <definedName name="solver_typ" localSheetId="3" hidden="1">2</definedName>
    <definedName name="solver_typ" localSheetId="1" hidden="1">2</definedName>
    <definedName name="solver_typ" localSheetId="2" hidden="1">2</definedName>
    <definedName name="solver_val" localSheetId="4" hidden="1">0</definedName>
    <definedName name="solver_val" localSheetId="3" hidden="1">0</definedName>
    <definedName name="solver_val" localSheetId="1" hidden="1">0</definedName>
    <definedName name="solver_val" localSheetId="2" hidden="1">0</definedName>
    <definedName name="solver_ver" localSheetId="4" hidden="1">3</definedName>
    <definedName name="solver_ver" localSheetId="3" hidden="1">3</definedName>
    <definedName name="solver_ver" localSheetId="1" hidden="1">3</definedName>
    <definedName name="solver_ver" localSheetId="2" hidden="1">3</definedName>
  </definedNames>
  <calcPr calcId="114210"/>
</workbook>
</file>

<file path=xl/calcChain.xml><?xml version="1.0" encoding="utf-8"?>
<calcChain xmlns="http://schemas.openxmlformats.org/spreadsheetml/2006/main">
  <c r="C33" i="7"/>
  <c r="B33"/>
  <c r="B34"/>
  <c r="B35"/>
  <c r="C36"/>
  <c r="F36"/>
  <c r="F32"/>
  <c r="C32"/>
  <c r="G31"/>
  <c r="F31"/>
  <c r="C31"/>
  <c r="D31"/>
  <c r="G30"/>
  <c r="D30"/>
  <c r="C30"/>
  <c r="F30"/>
  <c r="G29"/>
  <c r="F29"/>
  <c r="D29"/>
  <c r="C29"/>
  <c r="F28"/>
  <c r="G28"/>
  <c r="C28"/>
  <c r="D28"/>
  <c r="C27"/>
  <c r="D27"/>
  <c r="C26"/>
  <c r="F26"/>
  <c r="G25"/>
  <c r="F25"/>
  <c r="D25"/>
  <c r="C25"/>
  <c r="F24"/>
  <c r="G24"/>
  <c r="C24"/>
  <c r="D24"/>
  <c r="C23"/>
  <c r="D23"/>
  <c r="C22"/>
  <c r="F22"/>
  <c r="G21"/>
  <c r="F21"/>
  <c r="C21"/>
  <c r="F20"/>
  <c r="G20"/>
  <c r="C20"/>
  <c r="D20"/>
  <c r="F19"/>
  <c r="G18"/>
  <c r="C19"/>
  <c r="D19"/>
  <c r="C18"/>
  <c r="F18"/>
  <c r="G17"/>
  <c r="F17"/>
  <c r="C17"/>
  <c r="F16"/>
  <c r="G16"/>
  <c r="C16"/>
  <c r="D16"/>
  <c r="G15"/>
  <c r="F15"/>
  <c r="C15"/>
  <c r="D15"/>
  <c r="G14"/>
  <c r="D14"/>
  <c r="C14"/>
  <c r="F14"/>
  <c r="G13"/>
  <c r="F13"/>
  <c r="D13"/>
  <c r="C13"/>
  <c r="F12"/>
  <c r="G12"/>
  <c r="C12"/>
  <c r="D12"/>
  <c r="C11"/>
  <c r="D11"/>
  <c r="C10"/>
  <c r="F10"/>
  <c r="G9"/>
  <c r="F9"/>
  <c r="D9"/>
  <c r="C9"/>
  <c r="F8"/>
  <c r="G8"/>
  <c r="E8"/>
  <c r="C8"/>
  <c r="D8"/>
  <c r="C7"/>
  <c r="D7"/>
  <c r="E6"/>
  <c r="E7"/>
  <c r="C6"/>
  <c r="F6"/>
  <c r="C34"/>
  <c r="F34"/>
  <c r="D6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F7"/>
  <c r="G6"/>
  <c r="D17"/>
  <c r="D18"/>
  <c r="G19"/>
  <c r="F23"/>
  <c r="G22"/>
  <c r="D10"/>
  <c r="D26"/>
  <c r="B36"/>
  <c r="C35"/>
  <c r="F33"/>
  <c r="D32"/>
  <c r="G7"/>
  <c r="F11"/>
  <c r="D21"/>
  <c r="D22"/>
  <c r="G23"/>
  <c r="F27"/>
  <c r="D33"/>
  <c r="E36"/>
  <c r="B37"/>
  <c r="C37"/>
  <c r="G32"/>
  <c r="G33"/>
  <c r="G27"/>
  <c r="G26"/>
  <c r="G10"/>
  <c r="G11"/>
  <c r="F35"/>
  <c r="D34"/>
  <c r="D35"/>
  <c r="F37"/>
  <c r="G36"/>
  <c r="D36"/>
  <c r="G34"/>
  <c r="G35"/>
  <c r="C38"/>
  <c r="B38"/>
  <c r="E37"/>
  <c r="E38"/>
  <c r="B39"/>
  <c r="C39"/>
  <c r="F38"/>
  <c r="G37"/>
  <c r="D37"/>
  <c r="F39"/>
  <c r="G38"/>
  <c r="D38"/>
  <c r="C40"/>
  <c r="B40"/>
  <c r="E39"/>
  <c r="B41"/>
  <c r="C41"/>
  <c r="F40"/>
  <c r="G39"/>
  <c r="D39"/>
  <c r="E40"/>
  <c r="E41"/>
  <c r="F41"/>
  <c r="G40"/>
  <c r="D40"/>
  <c r="C42"/>
  <c r="B42"/>
  <c r="E42"/>
  <c r="F42"/>
  <c r="G41"/>
  <c r="D41"/>
  <c r="B43"/>
  <c r="C43"/>
  <c r="C44"/>
  <c r="B44"/>
  <c r="F43"/>
  <c r="G42"/>
  <c r="D42"/>
  <c r="E43"/>
  <c r="F44"/>
  <c r="G43"/>
  <c r="D43"/>
  <c r="C33" i="6"/>
  <c r="B33"/>
  <c r="B34"/>
  <c r="C32"/>
  <c r="D32"/>
  <c r="C31"/>
  <c r="D30"/>
  <c r="C30"/>
  <c r="D29"/>
  <c r="C29"/>
  <c r="D28"/>
  <c r="C28"/>
  <c r="D27"/>
  <c r="C27"/>
  <c r="D26"/>
  <c r="E30"/>
  <c r="C26"/>
  <c r="D25"/>
  <c r="C25"/>
  <c r="D24"/>
  <c r="C24"/>
  <c r="D23"/>
  <c r="C23"/>
  <c r="D22"/>
  <c r="E26"/>
  <c r="C22"/>
  <c r="C17"/>
  <c r="B17"/>
  <c r="C21"/>
  <c r="D16"/>
  <c r="C16"/>
  <c r="D15"/>
  <c r="C15"/>
  <c r="D14"/>
  <c r="C14"/>
  <c r="D13"/>
  <c r="E17"/>
  <c r="C13"/>
  <c r="D12"/>
  <c r="E16"/>
  <c r="F15"/>
  <c r="C12"/>
  <c r="D11"/>
  <c r="E15"/>
  <c r="C11"/>
  <c r="D10"/>
  <c r="E14"/>
  <c r="F13"/>
  <c r="C10"/>
  <c r="D9"/>
  <c r="E13"/>
  <c r="C9"/>
  <c r="D8"/>
  <c r="E12"/>
  <c r="F11"/>
  <c r="C8"/>
  <c r="D7"/>
  <c r="E11"/>
  <c r="F10"/>
  <c r="C7"/>
  <c r="E6"/>
  <c r="D6"/>
  <c r="E10"/>
  <c r="C6"/>
  <c r="C19"/>
  <c r="C18"/>
  <c r="D17"/>
  <c r="E18"/>
  <c r="F17"/>
  <c r="C34"/>
  <c r="D33"/>
  <c r="D21"/>
  <c r="E25"/>
  <c r="C20"/>
  <c r="F12"/>
  <c r="F14"/>
  <c r="F16"/>
  <c r="E28"/>
  <c r="C35"/>
  <c r="B35"/>
  <c r="F9"/>
  <c r="E29"/>
  <c r="F29"/>
  <c r="E27"/>
  <c r="F26"/>
  <c r="E31"/>
  <c r="F30"/>
  <c r="E7"/>
  <c r="F6"/>
  <c r="E8"/>
  <c r="F7"/>
  <c r="E9"/>
  <c r="D31"/>
  <c r="D18"/>
  <c r="D19"/>
  <c r="D34"/>
  <c r="E35"/>
  <c r="D20"/>
  <c r="E19"/>
  <c r="F18"/>
  <c r="E33"/>
  <c r="F32"/>
  <c r="F27"/>
  <c r="F8"/>
  <c r="E34"/>
  <c r="F28"/>
  <c r="C36"/>
  <c r="D35"/>
  <c r="B36"/>
  <c r="F25"/>
  <c r="E32"/>
  <c r="F31"/>
  <c r="E21"/>
  <c r="E22"/>
  <c r="F21"/>
  <c r="E20"/>
  <c r="E24"/>
  <c r="E23"/>
  <c r="F22"/>
  <c r="C37"/>
  <c r="D36"/>
  <c r="E37"/>
  <c r="B37"/>
  <c r="E36"/>
  <c r="F35"/>
  <c r="F33"/>
  <c r="F34"/>
  <c r="F20"/>
  <c r="F36"/>
  <c r="F19"/>
  <c r="F24"/>
  <c r="F23"/>
  <c r="B38"/>
  <c r="C38"/>
  <c r="D37"/>
  <c r="E38"/>
  <c r="F37"/>
  <c r="C39"/>
  <c r="D38"/>
  <c r="E39"/>
  <c r="B39"/>
  <c r="F38"/>
  <c r="C40"/>
  <c r="D39"/>
  <c r="B40"/>
  <c r="C41"/>
  <c r="D40"/>
  <c r="B41"/>
  <c r="E40"/>
  <c r="F39"/>
  <c r="B42"/>
  <c r="C42"/>
  <c r="D41"/>
  <c r="E42"/>
  <c r="E41"/>
  <c r="F40"/>
  <c r="F41"/>
  <c r="C43"/>
  <c r="D42"/>
  <c r="B43"/>
  <c r="C44"/>
  <c r="D43"/>
  <c r="E44"/>
  <c r="B44"/>
  <c r="E43"/>
  <c r="F42"/>
  <c r="F43"/>
  <c r="C29" i="5"/>
  <c r="C28"/>
  <c r="C27"/>
  <c r="C26"/>
  <c r="C25"/>
  <c r="C23"/>
  <c r="C22"/>
  <c r="C21"/>
  <c r="C20"/>
  <c r="C19"/>
  <c r="C17"/>
  <c r="C16"/>
  <c r="C14"/>
  <c r="C15"/>
  <c r="C17" i="4"/>
  <c r="C16"/>
  <c r="C15"/>
  <c r="C14"/>
  <c r="C12"/>
  <c r="C17" i="3"/>
  <c r="C16"/>
  <c r="C15"/>
  <c r="C14"/>
  <c r="C12"/>
  <c r="C17" i="2"/>
  <c r="C16"/>
  <c r="C15"/>
  <c r="C14"/>
  <c r="C12"/>
</calcChain>
</file>

<file path=xl/sharedStrings.xml><?xml version="1.0" encoding="utf-8"?>
<sst xmlns="http://schemas.openxmlformats.org/spreadsheetml/2006/main" count="94" uniqueCount="55">
  <si>
    <t>床の掃除</t>
    <phoneticPr fontId="1"/>
  </si>
  <si>
    <t>作業名</t>
    <rPh sb="0" eb="3">
      <t>サギョウメイ</t>
    </rPh>
    <phoneticPr fontId="1"/>
  </si>
  <si>
    <t>窓の掃除</t>
    <rPh sb="0" eb="1">
      <t>マド</t>
    </rPh>
    <rPh sb="2" eb="4">
      <t>ソウジ</t>
    </rPh>
    <phoneticPr fontId="1"/>
  </si>
  <si>
    <t>家具の設置</t>
    <rPh sb="0" eb="2">
      <t>カグ</t>
    </rPh>
    <rPh sb="3" eb="5">
      <t>セッチ</t>
    </rPh>
    <phoneticPr fontId="1"/>
  </si>
  <si>
    <t>バス、トイレの掃除</t>
    <rPh sb="7" eb="9">
      <t>ソウジ</t>
    </rPh>
    <phoneticPr fontId="1"/>
  </si>
  <si>
    <t>生活用品の設置</t>
    <rPh sb="0" eb="2">
      <t>セイカツ</t>
    </rPh>
    <rPh sb="2" eb="4">
      <t>ヨウヒン</t>
    </rPh>
    <rPh sb="5" eb="7">
      <t>セッチ</t>
    </rPh>
    <phoneticPr fontId="1"/>
  </si>
  <si>
    <t>家電製品の設置</t>
    <rPh sb="0" eb="2">
      <t>カデン</t>
    </rPh>
    <rPh sb="2" eb="4">
      <t>セイヒン</t>
    </rPh>
    <rPh sb="5" eb="7">
      <t>セッチ</t>
    </rPh>
    <phoneticPr fontId="1"/>
  </si>
  <si>
    <t>作業終了の確認</t>
    <rPh sb="0" eb="2">
      <t>サギョウ</t>
    </rPh>
    <rPh sb="2" eb="4">
      <t>シュウリョウ</t>
    </rPh>
    <rPh sb="5" eb="7">
      <t>カクニン</t>
    </rPh>
    <phoneticPr fontId="1"/>
  </si>
  <si>
    <t>作業時間</t>
    <rPh sb="0" eb="2">
      <t>サギョウ</t>
    </rPh>
    <rPh sb="2" eb="4">
      <t>ジカン</t>
    </rPh>
    <phoneticPr fontId="1"/>
  </si>
  <si>
    <t>作業終了時間</t>
    <rPh sb="0" eb="2">
      <t>サギョウ</t>
    </rPh>
    <rPh sb="2" eb="4">
      <t>シュウリョウ</t>
    </rPh>
    <rPh sb="4" eb="6">
      <t>ジカン</t>
    </rPh>
    <phoneticPr fontId="1"/>
  </si>
  <si>
    <t>集合１</t>
    <rPh sb="0" eb="2">
      <t>シュウゴウ</t>
    </rPh>
    <phoneticPr fontId="1"/>
  </si>
  <si>
    <t>集合２</t>
    <rPh sb="0" eb="2">
      <t>シュウゴウ</t>
    </rPh>
    <phoneticPr fontId="1"/>
  </si>
  <si>
    <t>集合３</t>
    <rPh sb="0" eb="2">
      <t>シュウゴウ</t>
    </rPh>
    <phoneticPr fontId="1"/>
  </si>
  <si>
    <t>集合４</t>
    <rPh sb="0" eb="2">
      <t>シュウゴウ</t>
    </rPh>
    <phoneticPr fontId="1"/>
  </si>
  <si>
    <t>集合５</t>
    <rPh sb="0" eb="2">
      <t>シュウゴウ</t>
    </rPh>
    <phoneticPr fontId="1"/>
  </si>
  <si>
    <t>要素１</t>
    <rPh sb="0" eb="2">
      <t>ヨウソ</t>
    </rPh>
    <phoneticPr fontId="1"/>
  </si>
  <si>
    <t>要素２</t>
    <rPh sb="0" eb="2">
      <t>ヨウソ</t>
    </rPh>
    <phoneticPr fontId="1"/>
  </si>
  <si>
    <t>要素３</t>
    <rPh sb="0" eb="2">
      <t>ヨウソ</t>
    </rPh>
    <phoneticPr fontId="1"/>
  </si>
  <si>
    <t>要素４</t>
    <rPh sb="0" eb="2">
      <t>ヨウソ</t>
    </rPh>
    <phoneticPr fontId="1"/>
  </si>
  <si>
    <t>費用</t>
    <rPh sb="0" eb="2">
      <t>ヒヨウ</t>
    </rPh>
    <phoneticPr fontId="1"/>
  </si>
  <si>
    <t>変数</t>
    <rPh sb="0" eb="2">
      <t>ヘンスウ</t>
    </rPh>
    <phoneticPr fontId="1"/>
  </si>
  <si>
    <t>目的関数</t>
    <rPh sb="0" eb="2">
      <t>モクテキ</t>
    </rPh>
    <rPh sb="2" eb="4">
      <t>カンスウ</t>
    </rPh>
    <phoneticPr fontId="1"/>
  </si>
  <si>
    <t>制約条件１</t>
    <rPh sb="0" eb="2">
      <t>セイヤク</t>
    </rPh>
    <rPh sb="2" eb="4">
      <t>ジョウケン</t>
    </rPh>
    <phoneticPr fontId="1"/>
  </si>
  <si>
    <t>制約条件２</t>
    <rPh sb="0" eb="2">
      <t>セイヤク</t>
    </rPh>
    <rPh sb="2" eb="4">
      <t>ジョウケン</t>
    </rPh>
    <phoneticPr fontId="1"/>
  </si>
  <si>
    <t>制約条件３</t>
    <rPh sb="0" eb="2">
      <t>セイヤク</t>
    </rPh>
    <rPh sb="2" eb="4">
      <t>ジョウケン</t>
    </rPh>
    <phoneticPr fontId="1"/>
  </si>
  <si>
    <t>制約条件４</t>
    <rPh sb="0" eb="2">
      <t>セイヤク</t>
    </rPh>
    <rPh sb="2" eb="4">
      <t>ジョウケン</t>
    </rPh>
    <phoneticPr fontId="1"/>
  </si>
  <si>
    <t>生産期</t>
    <rPh sb="0" eb="2">
      <t>セイサン</t>
    </rPh>
    <rPh sb="2" eb="3">
      <t>キ</t>
    </rPh>
    <phoneticPr fontId="1"/>
  </si>
  <si>
    <t>段取り費用</t>
    <rPh sb="0" eb="2">
      <t>ダンド</t>
    </rPh>
    <rPh sb="3" eb="5">
      <t>ヒヨウ</t>
    </rPh>
    <phoneticPr fontId="1"/>
  </si>
  <si>
    <t>変動費用</t>
    <rPh sb="0" eb="2">
      <t>ヘンドウ</t>
    </rPh>
    <rPh sb="2" eb="4">
      <t>ヒヨウ</t>
    </rPh>
    <phoneticPr fontId="1"/>
  </si>
  <si>
    <t>在庫費用</t>
    <rPh sb="0" eb="2">
      <t>ザイコ</t>
    </rPh>
    <rPh sb="2" eb="4">
      <t>ヒヨウ</t>
    </rPh>
    <phoneticPr fontId="1"/>
  </si>
  <si>
    <t>需要量</t>
    <rPh sb="0" eb="2">
      <t>ジュヨウ</t>
    </rPh>
    <rPh sb="2" eb="3">
      <t>リョウ</t>
    </rPh>
    <phoneticPr fontId="1"/>
  </si>
  <si>
    <t>生産量</t>
    <rPh sb="0" eb="2">
      <t>セイサン</t>
    </rPh>
    <rPh sb="2" eb="3">
      <t>リョウ</t>
    </rPh>
    <phoneticPr fontId="1"/>
  </si>
  <si>
    <t>生産に関する決定変数</t>
    <rPh sb="0" eb="2">
      <t>セイサン</t>
    </rPh>
    <rPh sb="3" eb="4">
      <t>カン</t>
    </rPh>
    <rPh sb="6" eb="8">
      <t>ケッテイ</t>
    </rPh>
    <rPh sb="8" eb="10">
      <t>ヘンスウ</t>
    </rPh>
    <phoneticPr fontId="1"/>
  </si>
  <si>
    <t>在庫量</t>
    <rPh sb="0" eb="2">
      <t>ザイコ</t>
    </rPh>
    <rPh sb="2" eb="3">
      <t>リョウ</t>
    </rPh>
    <phoneticPr fontId="1"/>
  </si>
  <si>
    <t>生産量の上限</t>
    <rPh sb="0" eb="2">
      <t>セイサン</t>
    </rPh>
    <rPh sb="2" eb="3">
      <t>リョウ</t>
    </rPh>
    <rPh sb="4" eb="6">
      <t>ジョウゲン</t>
    </rPh>
    <phoneticPr fontId="1"/>
  </si>
  <si>
    <t>目的関数1</t>
    <rPh sb="0" eb="2">
      <t>モクテキ</t>
    </rPh>
    <rPh sb="2" eb="4">
      <t>カンスウ</t>
    </rPh>
    <phoneticPr fontId="1"/>
  </si>
  <si>
    <t>目的関数2</t>
    <rPh sb="0" eb="2">
      <t>モクテキ</t>
    </rPh>
    <rPh sb="2" eb="4">
      <t>カンスウ</t>
    </rPh>
    <phoneticPr fontId="1"/>
  </si>
  <si>
    <t>目的関数3</t>
    <rPh sb="0" eb="2">
      <t>モクテキ</t>
    </rPh>
    <rPh sb="2" eb="4">
      <t>カンスウ</t>
    </rPh>
    <phoneticPr fontId="1"/>
  </si>
  <si>
    <t>制約条件1-1</t>
    <rPh sb="0" eb="2">
      <t>セイヤク</t>
    </rPh>
    <rPh sb="2" eb="4">
      <t>ジョウケン</t>
    </rPh>
    <phoneticPr fontId="1"/>
  </si>
  <si>
    <t>制約条件1-2</t>
    <rPh sb="0" eb="2">
      <t>セイヤク</t>
    </rPh>
    <rPh sb="2" eb="4">
      <t>ジョウケン</t>
    </rPh>
    <phoneticPr fontId="1"/>
  </si>
  <si>
    <t>制約条件1-3</t>
    <rPh sb="0" eb="2">
      <t>セイヤク</t>
    </rPh>
    <rPh sb="2" eb="4">
      <t>ジョウケン</t>
    </rPh>
    <phoneticPr fontId="1"/>
  </si>
  <si>
    <t>制約条件1-4</t>
    <rPh sb="0" eb="2">
      <t>セイヤク</t>
    </rPh>
    <rPh sb="2" eb="4">
      <t>ジョウケン</t>
    </rPh>
    <phoneticPr fontId="1"/>
  </si>
  <si>
    <t>制約条件1-5</t>
    <rPh sb="0" eb="2">
      <t>セイヤク</t>
    </rPh>
    <rPh sb="2" eb="4">
      <t>ジョウケン</t>
    </rPh>
    <phoneticPr fontId="1"/>
  </si>
  <si>
    <t>制約条件2-1</t>
    <rPh sb="0" eb="2">
      <t>セイヤク</t>
    </rPh>
    <rPh sb="2" eb="4">
      <t>ジョウケン</t>
    </rPh>
    <phoneticPr fontId="1"/>
  </si>
  <si>
    <t>制約条件2-2</t>
    <phoneticPr fontId="1"/>
  </si>
  <si>
    <t>制約条件2-3</t>
    <phoneticPr fontId="1"/>
  </si>
  <si>
    <t>制約条件2-4</t>
    <phoneticPr fontId="1"/>
  </si>
  <si>
    <t>制約条件2-5</t>
    <phoneticPr fontId="1"/>
  </si>
  <si>
    <t>期 t</t>
    <rPh sb="0" eb="1">
      <t>キ</t>
    </rPh>
    <phoneticPr fontId="4"/>
  </si>
  <si>
    <t>小売店の需要量 D(t)=d+e*D(t-1)+epsilon</t>
    <rPh sb="0" eb="2">
      <t>コウリ</t>
    </rPh>
    <rPh sb="2" eb="3">
      <t>テン</t>
    </rPh>
    <rPh sb="4" eb="7">
      <t>ジュヨウリョウ</t>
    </rPh>
    <phoneticPr fontId="4"/>
  </si>
  <si>
    <t>小売店の需要予測 F(t):p=4</t>
    <rPh sb="0" eb="2">
      <t>コウリ</t>
    </rPh>
    <rPh sb="2" eb="3">
      <t>テン</t>
    </rPh>
    <rPh sb="4" eb="6">
      <t>ジュヨウ</t>
    </rPh>
    <rPh sb="6" eb="8">
      <t>ヨソク</t>
    </rPh>
    <phoneticPr fontId="4"/>
  </si>
  <si>
    <t>小売店の発注量 q(t)=L*(F(t+1)-F(t))+D(t)</t>
    <rPh sb="0" eb="2">
      <t>コウリ</t>
    </rPh>
    <rPh sb="2" eb="3">
      <t>テン</t>
    </rPh>
    <rPh sb="4" eb="7">
      <t>ハッチュウリョウ</t>
    </rPh>
    <phoneticPr fontId="4"/>
  </si>
  <si>
    <t>卸売りの需要予測</t>
    <rPh sb="0" eb="2">
      <t>オロシウ</t>
    </rPh>
    <rPh sb="4" eb="6">
      <t>ジュヨウ</t>
    </rPh>
    <rPh sb="6" eb="8">
      <t>ヨソク</t>
    </rPh>
    <phoneticPr fontId="4"/>
  </si>
  <si>
    <t>卸売りの発注量</t>
    <rPh sb="0" eb="2">
      <t>オロシウ</t>
    </rPh>
    <rPh sb="4" eb="7">
      <t>ハッチュウリョウ</t>
    </rPh>
    <phoneticPr fontId="4"/>
  </si>
  <si>
    <t>小売店の在庫量 I(t)=I(t-1)-D(t)+q(t-3)</t>
    <rPh sb="0" eb="2">
      <t>コウリ</t>
    </rPh>
    <rPh sb="2" eb="3">
      <t>テン</t>
    </rPh>
    <rPh sb="4" eb="7">
      <t>ザイコリョウ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</si>
</sst>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right"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0" fontId="3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0" fontId="2" fillId="0" borderId="0" xfId="1"/>
    <xf numFmtId="0" fontId="2" fillId="0" borderId="0" xfId="1" applyFill="1" applyBorder="1" applyAlignment="1">
      <alignment horizontal="left"/>
    </xf>
    <xf numFmtId="0" fontId="2" fillId="0" borderId="0" xfId="1" applyFill="1" applyBorder="1" applyAlignment="1"/>
    <xf numFmtId="0" fontId="5" fillId="0" borderId="2" xfId="1" applyFont="1" applyFill="1" applyBorder="1" applyAlignment="1">
      <alignment horizontal="left"/>
    </xf>
    <xf numFmtId="0" fontId="2" fillId="0" borderId="2" xfId="1" applyFill="1" applyBorder="1" applyAlignment="1"/>
    <xf numFmtId="0" fontId="5" fillId="0" borderId="3" xfId="1" applyFont="1" applyFill="1" applyBorder="1" applyAlignment="1">
      <alignment horizontal="left"/>
    </xf>
    <xf numFmtId="0" fontId="2" fillId="0" borderId="3" xfId="1" applyFill="1" applyBorder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情報分散型多段階モデル</a:t>
            </a:r>
          </a:p>
        </c:rich>
      </c:tx>
      <c:layout>
        <c:manualLayout>
          <c:xMode val="edge"/>
          <c:yMode val="edge"/>
          <c:x val="9.410437016372028E-2"/>
          <c:y val="0.21693182053030774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6371988790555904E-2"/>
          <c:y val="0.30952460918022801"/>
          <c:w val="0.54875344205445964"/>
          <c:h val="0.49206476331215737"/>
        </c:manualLayout>
      </c:layout>
      <c:lineChart>
        <c:grouping val="standard"/>
        <c:ser>
          <c:idx val="0"/>
          <c:order val="0"/>
          <c:tx>
            <c:v>顧客の需要量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'4.2.2 情報分散型多段階モデル'!$B$2:$B$30</c:f>
              <c:numCache>
                <c:formatCode>General</c:formatCode>
                <c:ptCount val="29"/>
                <c:pt idx="0">
                  <c:v>100</c:v>
                </c:pt>
                <c:pt idx="1">
                  <c:v>143.72722999999999</c:v>
                </c:pt>
                <c:pt idx="2">
                  <c:v>162.76302089999999</c:v>
                </c:pt>
                <c:pt idx="3">
                  <c:v>160.15665430000001</c:v>
                </c:pt>
                <c:pt idx="4">
                  <c:v>182.33119740000001</c:v>
                </c:pt>
                <c:pt idx="5">
                  <c:v>180.4324234</c:v>
                </c:pt>
                <c:pt idx="6">
                  <c:v>192.349683</c:v>
                </c:pt>
                <c:pt idx="7">
                  <c:v>188.5993306</c:v>
                </c:pt>
                <c:pt idx="8">
                  <c:v>190.98013230000001</c:v>
                </c:pt>
                <c:pt idx="9">
                  <c:v>190.13005759999999</c:v>
                </c:pt>
                <c:pt idx="10">
                  <c:v>190.1940745</c:v>
                </c:pt>
                <c:pt idx="11">
                  <c:v>193.22870370000001</c:v>
                </c:pt>
                <c:pt idx="12">
                  <c:v>203.4843577</c:v>
                </c:pt>
                <c:pt idx="13">
                  <c:v>207.84247859999999</c:v>
                </c:pt>
                <c:pt idx="14">
                  <c:v>210.7388918</c:v>
                </c:pt>
                <c:pt idx="15">
                  <c:v>197.05174232567498</c:v>
                </c:pt>
                <c:pt idx="16">
                  <c:v>197.30848090000001</c:v>
                </c:pt>
                <c:pt idx="17">
                  <c:v>207.69006970000001</c:v>
                </c:pt>
                <c:pt idx="18">
                  <c:v>200.49802339999999</c:v>
                </c:pt>
                <c:pt idx="19">
                  <c:v>205.0229736</c:v>
                </c:pt>
                <c:pt idx="20">
                  <c:v>180.5334555</c:v>
                </c:pt>
                <c:pt idx="21">
                  <c:v>198.6474249</c:v>
                </c:pt>
                <c:pt idx="22">
                  <c:v>190.6519983</c:v>
                </c:pt>
                <c:pt idx="23">
                  <c:v>186.1947141</c:v>
                </c:pt>
                <c:pt idx="24">
                  <c:v>190.52068389999999</c:v>
                </c:pt>
                <c:pt idx="25">
                  <c:v>185.52677990000001</c:v>
                </c:pt>
                <c:pt idx="26">
                  <c:v>195.2241573</c:v>
                </c:pt>
                <c:pt idx="27">
                  <c:v>200.58199540000001</c:v>
                </c:pt>
                <c:pt idx="28">
                  <c:v>203.61682880000001</c:v>
                </c:pt>
              </c:numCache>
            </c:numRef>
          </c:val>
        </c:ser>
        <c:ser>
          <c:idx val="2"/>
          <c:order val="1"/>
          <c:tx>
            <c:v>小売店から卸売店への発注量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val>
            <c:numRef>
              <c:f>'4.2.2 情報分散型多段階モデル'!$D$2:$D$30</c:f>
              <c:numCache>
                <c:formatCode>General</c:formatCode>
                <c:ptCount val="29"/>
                <c:pt idx="0">
                  <c:v>100</c:v>
                </c:pt>
                <c:pt idx="1">
                  <c:v>150</c:v>
                </c:pt>
                <c:pt idx="2">
                  <c:v>150</c:v>
                </c:pt>
                <c:pt idx="3">
                  <c:v>200</c:v>
                </c:pt>
                <c:pt idx="4">
                  <c:v>223.49679609999998</c:v>
                </c:pt>
                <c:pt idx="5">
                  <c:v>198.78502010000005</c:v>
                </c:pt>
                <c:pt idx="6">
                  <c:v>207.14301405</c:v>
                </c:pt>
                <c:pt idx="7">
                  <c:v>202.82066875000001</c:v>
                </c:pt>
                <c:pt idx="8">
                  <c:v>195.30459974999994</c:v>
                </c:pt>
                <c:pt idx="9">
                  <c:v>194.97887470000006</c:v>
                </c:pt>
                <c:pt idx="10">
                  <c:v>189.11627024999996</c:v>
                </c:pt>
                <c:pt idx="11">
                  <c:v>195.54339025000004</c:v>
                </c:pt>
                <c:pt idx="12">
                  <c:v>209.73647039999994</c:v>
                </c:pt>
                <c:pt idx="13">
                  <c:v>216.69868910000002</c:v>
                </c:pt>
                <c:pt idx="14">
                  <c:v>221.01130044999999</c:v>
                </c:pt>
                <c:pt idx="15">
                  <c:v>198.96326163851245</c:v>
                </c:pt>
                <c:pt idx="16">
                  <c:v>194.22054250000008</c:v>
                </c:pt>
                <c:pt idx="17">
                  <c:v>207.61386524999998</c:v>
                </c:pt>
                <c:pt idx="18">
                  <c:v>195.37758919999996</c:v>
                </c:pt>
                <c:pt idx="19">
                  <c:v>209.00858923716248</c:v>
                </c:pt>
                <c:pt idx="20">
                  <c:v>172.14594280000006</c:v>
                </c:pt>
                <c:pt idx="21">
                  <c:v>194.12610249999997</c:v>
                </c:pt>
                <c:pt idx="22">
                  <c:v>185.72898575000005</c:v>
                </c:pt>
                <c:pt idx="23">
                  <c:v>176.78058435000003</c:v>
                </c:pt>
                <c:pt idx="24">
                  <c:v>195.51429809999996</c:v>
                </c:pt>
                <c:pt idx="25">
                  <c:v>178.96645739999997</c:v>
                </c:pt>
                <c:pt idx="26">
                  <c:v>197.51023680000003</c:v>
                </c:pt>
                <c:pt idx="27">
                  <c:v>207.77563605000003</c:v>
                </c:pt>
                <c:pt idx="28">
                  <c:v>210.16490124999996</c:v>
                </c:pt>
              </c:numCache>
            </c:numRef>
          </c:val>
        </c:ser>
        <c:marker val="1"/>
        <c:axId val="50342528"/>
        <c:axId val="50353280"/>
      </c:lineChart>
      <c:lineChart>
        <c:grouping val="standard"/>
        <c:ser>
          <c:idx val="1"/>
          <c:order val="2"/>
          <c:tx>
            <c:v>卸売店から工場への発注量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'4.2.2 情報分散型多段階モデル'!$F$2:$F$30</c:f>
              <c:numCache>
                <c:formatCode>General</c:formatCode>
                <c:ptCount val="29"/>
                <c:pt idx="0">
                  <c:v>100</c:v>
                </c:pt>
                <c:pt idx="1">
                  <c:v>150</c:v>
                </c:pt>
                <c:pt idx="2">
                  <c:v>150</c:v>
                </c:pt>
                <c:pt idx="3">
                  <c:v>200</c:v>
                </c:pt>
                <c:pt idx="4">
                  <c:v>346.99359219999997</c:v>
                </c:pt>
                <c:pt idx="5">
                  <c:v>247.57004020000016</c:v>
                </c:pt>
                <c:pt idx="6">
                  <c:v>264.28602810000007</c:v>
                </c:pt>
                <c:pt idx="7">
                  <c:v>205.64133749999988</c:v>
                </c:pt>
                <c:pt idx="8">
                  <c:v>167.11240339999992</c:v>
                </c:pt>
                <c:pt idx="9">
                  <c:v>191.17272930000019</c:v>
                </c:pt>
                <c:pt idx="10">
                  <c:v>171.08952644999977</c:v>
                </c:pt>
                <c:pt idx="11">
                  <c:v>188.26611175000008</c:v>
                </c:pt>
                <c:pt idx="12">
                  <c:v>224.16834105000001</c:v>
                </c:pt>
                <c:pt idx="13">
                  <c:v>238.41850349999993</c:v>
                </c:pt>
                <c:pt idx="14">
                  <c:v>252.90633065000006</c:v>
                </c:pt>
                <c:pt idx="15">
                  <c:v>202.38313302702488</c:v>
                </c:pt>
                <c:pt idx="16">
                  <c:v>178.70461460000024</c:v>
                </c:pt>
                <c:pt idx="17">
                  <c:v>198.52904139999995</c:v>
                </c:pt>
                <c:pt idx="18">
                  <c:v>169.74387794999993</c:v>
                </c:pt>
                <c:pt idx="19">
                  <c:v>219.05391683581252</c:v>
                </c:pt>
                <c:pt idx="20">
                  <c:v>150.07134309999992</c:v>
                </c:pt>
                <c:pt idx="21">
                  <c:v>180.63833975000009</c:v>
                </c:pt>
                <c:pt idx="22">
                  <c:v>176.08038230000005</c:v>
                </c:pt>
                <c:pt idx="23">
                  <c:v>144.55257946283768</c:v>
                </c:pt>
                <c:pt idx="24">
                  <c:v>218.88265339999981</c:v>
                </c:pt>
                <c:pt idx="25">
                  <c:v>163.80681229999993</c:v>
                </c:pt>
                <c:pt idx="26">
                  <c:v>209.29148785000007</c:v>
                </c:pt>
                <c:pt idx="27">
                  <c:v>238.77068775000001</c:v>
                </c:pt>
                <c:pt idx="28">
                  <c:v>224.8155043999999</c:v>
                </c:pt>
              </c:numCache>
            </c:numRef>
          </c:val>
        </c:ser>
        <c:marker val="1"/>
        <c:axId val="50355200"/>
        <c:axId val="50361088"/>
      </c:lineChart>
      <c:catAx>
        <c:axId val="50342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期</a:t>
                </a:r>
              </a:p>
            </c:rich>
          </c:tx>
          <c:layout>
            <c:manualLayout>
              <c:xMode val="edge"/>
              <c:yMode val="edge"/>
              <c:x val="0.64852676024192635"/>
              <c:y val="0.817462334924669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0353280"/>
        <c:crosses val="autoZero"/>
        <c:auto val="1"/>
        <c:lblAlgn val="ctr"/>
        <c:lblOffset val="100"/>
        <c:tickLblSkip val="3"/>
        <c:tickMarkSkip val="1"/>
      </c:catAx>
      <c:valAx>
        <c:axId val="50353280"/>
        <c:scaling>
          <c:orientation val="minMax"/>
          <c:max val="350"/>
          <c:min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wordArtVertRtl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需要量</a:t>
                </a:r>
              </a:p>
            </c:rich>
          </c:tx>
          <c:layout>
            <c:manualLayout>
              <c:xMode val="edge"/>
              <c:yMode val="edge"/>
              <c:x val="2.0408147408955937E-2"/>
              <c:y val="0.473546200425734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0342528"/>
        <c:crosses val="autoZero"/>
        <c:crossBetween val="between"/>
        <c:majorUnit val="50"/>
        <c:minorUnit val="50"/>
      </c:valAx>
      <c:catAx>
        <c:axId val="50355200"/>
        <c:scaling>
          <c:orientation val="minMax"/>
        </c:scaling>
        <c:delete val="1"/>
        <c:axPos val="b"/>
        <c:tickLblPos val="none"/>
        <c:crossAx val="50361088"/>
        <c:crosses val="autoZero"/>
        <c:auto val="1"/>
        <c:lblAlgn val="ctr"/>
        <c:lblOffset val="100"/>
      </c:catAx>
      <c:valAx>
        <c:axId val="50361088"/>
        <c:scaling>
          <c:orientation val="minMax"/>
        </c:scaling>
        <c:delete val="1"/>
        <c:axPos val="r"/>
        <c:numFmt formatCode="General" sourceLinked="1"/>
        <c:tickLblPos val="none"/>
        <c:crossAx val="50355200"/>
        <c:crosses val="max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4512541852712446"/>
          <c:y val="0.29365160063653462"/>
          <c:w val="0.97505779862623554"/>
          <c:h val="0.51851985037303405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4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情報集権型多段階モデル</a:t>
            </a:r>
          </a:p>
        </c:rich>
      </c:tx>
      <c:layout>
        <c:manualLayout>
          <c:xMode val="edge"/>
          <c:yMode val="edge"/>
          <c:x val="8.385097944528655E-2"/>
          <c:y val="0.22666724457607937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851016444884338E-2"/>
          <c:y val="0.31200081250211587"/>
          <c:w val="0.6024850811225021"/>
          <c:h val="0.48800127083664285"/>
        </c:manualLayout>
      </c:layout>
      <c:lineChart>
        <c:grouping val="standard"/>
        <c:ser>
          <c:idx val="0"/>
          <c:order val="0"/>
          <c:tx>
            <c:v>顧客の需要量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'4.2.2 情報集権多段階モデル'!$B$2:$B$30</c:f>
              <c:numCache>
                <c:formatCode>General</c:formatCode>
                <c:ptCount val="29"/>
                <c:pt idx="0">
                  <c:v>100</c:v>
                </c:pt>
                <c:pt idx="1">
                  <c:v>143.72722999999999</c:v>
                </c:pt>
                <c:pt idx="2">
                  <c:v>162.76302089999999</c:v>
                </c:pt>
                <c:pt idx="3">
                  <c:v>160.15665430000001</c:v>
                </c:pt>
                <c:pt idx="4">
                  <c:v>182.33119740000001</c:v>
                </c:pt>
                <c:pt idx="5">
                  <c:v>180.4324234</c:v>
                </c:pt>
                <c:pt idx="6">
                  <c:v>192.349683</c:v>
                </c:pt>
                <c:pt idx="7">
                  <c:v>188.5993306</c:v>
                </c:pt>
                <c:pt idx="8">
                  <c:v>190.98013230000001</c:v>
                </c:pt>
                <c:pt idx="9">
                  <c:v>190.13005759999999</c:v>
                </c:pt>
                <c:pt idx="10">
                  <c:v>190.1940745</c:v>
                </c:pt>
                <c:pt idx="11">
                  <c:v>193.22870370000001</c:v>
                </c:pt>
                <c:pt idx="12">
                  <c:v>203.4843577</c:v>
                </c:pt>
                <c:pt idx="13">
                  <c:v>207.84247859999999</c:v>
                </c:pt>
                <c:pt idx="14">
                  <c:v>210.7388918</c:v>
                </c:pt>
                <c:pt idx="15">
                  <c:v>203.30416159999999</c:v>
                </c:pt>
                <c:pt idx="16">
                  <c:v>197.30848090000001</c:v>
                </c:pt>
                <c:pt idx="17">
                  <c:v>207.69006970000001</c:v>
                </c:pt>
                <c:pt idx="18">
                  <c:v>200.49802339999999</c:v>
                </c:pt>
                <c:pt idx="19">
                  <c:v>205.0229736</c:v>
                </c:pt>
                <c:pt idx="20">
                  <c:v>180.5334555</c:v>
                </c:pt>
                <c:pt idx="21">
                  <c:v>198.6474249</c:v>
                </c:pt>
                <c:pt idx="22">
                  <c:v>190.6519983</c:v>
                </c:pt>
                <c:pt idx="23">
                  <c:v>186.1947141</c:v>
                </c:pt>
                <c:pt idx="24">
                  <c:v>190.52068389999999</c:v>
                </c:pt>
                <c:pt idx="25">
                  <c:v>185.52677990000001</c:v>
                </c:pt>
                <c:pt idx="26">
                  <c:v>195.2241573</c:v>
                </c:pt>
                <c:pt idx="27">
                  <c:v>200.58199540000001</c:v>
                </c:pt>
                <c:pt idx="28">
                  <c:v>203.61682880000001</c:v>
                </c:pt>
              </c:numCache>
            </c:numRef>
          </c:val>
        </c:ser>
        <c:ser>
          <c:idx val="2"/>
          <c:order val="1"/>
          <c:tx>
            <c:v>小売店から卸売店への発注量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val>
            <c:numRef>
              <c:f>'4.2.2 情報集権多段階モデル'!$D$2:$D$30</c:f>
              <c:numCache>
                <c:formatCode>General</c:formatCode>
                <c:ptCount val="29"/>
                <c:pt idx="0">
                  <c:v>100</c:v>
                </c:pt>
                <c:pt idx="1">
                  <c:v>150</c:v>
                </c:pt>
                <c:pt idx="2">
                  <c:v>150</c:v>
                </c:pt>
                <c:pt idx="3">
                  <c:v>200</c:v>
                </c:pt>
                <c:pt idx="4">
                  <c:v>223.49679609999998</c:v>
                </c:pt>
                <c:pt idx="5">
                  <c:v>198.78502010000005</c:v>
                </c:pt>
                <c:pt idx="6">
                  <c:v>207.14301405</c:v>
                </c:pt>
                <c:pt idx="7">
                  <c:v>202.82066875000001</c:v>
                </c:pt>
                <c:pt idx="8">
                  <c:v>195.30459974999994</c:v>
                </c:pt>
                <c:pt idx="9">
                  <c:v>194.97887470000006</c:v>
                </c:pt>
                <c:pt idx="10">
                  <c:v>189.11627024999996</c:v>
                </c:pt>
                <c:pt idx="11">
                  <c:v>195.54339025000004</c:v>
                </c:pt>
                <c:pt idx="12">
                  <c:v>209.73647039999994</c:v>
                </c:pt>
                <c:pt idx="13">
                  <c:v>216.69868910000002</c:v>
                </c:pt>
                <c:pt idx="14">
                  <c:v>221.01130044999999</c:v>
                </c:pt>
                <c:pt idx="15">
                  <c:v>208.34189055000002</c:v>
                </c:pt>
                <c:pt idx="16">
                  <c:v>194.22054249999997</c:v>
                </c:pt>
                <c:pt idx="17">
                  <c:v>207.61386525000009</c:v>
                </c:pt>
                <c:pt idx="18">
                  <c:v>195.37758919999996</c:v>
                </c:pt>
                <c:pt idx="19">
                  <c:v>205.88237959999992</c:v>
                </c:pt>
                <c:pt idx="20">
                  <c:v>172.14594280000006</c:v>
                </c:pt>
                <c:pt idx="21">
                  <c:v>194.12610249999997</c:v>
                </c:pt>
                <c:pt idx="22">
                  <c:v>185.72898575000005</c:v>
                </c:pt>
                <c:pt idx="23">
                  <c:v>176.78058435000003</c:v>
                </c:pt>
                <c:pt idx="24">
                  <c:v>195.51429809999996</c:v>
                </c:pt>
                <c:pt idx="25">
                  <c:v>178.96645739999997</c:v>
                </c:pt>
                <c:pt idx="26">
                  <c:v>197.51023680000003</c:v>
                </c:pt>
                <c:pt idx="27">
                  <c:v>207.77563605000003</c:v>
                </c:pt>
                <c:pt idx="28">
                  <c:v>210.16490124999996</c:v>
                </c:pt>
              </c:numCache>
            </c:numRef>
          </c:val>
        </c:ser>
        <c:ser>
          <c:idx val="1"/>
          <c:order val="2"/>
          <c:tx>
            <c:v>卸売店から工場への発注量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'4.2.2 情報集権多段階モデル'!$G$2:$G$30</c:f>
              <c:numCache>
                <c:formatCode>General</c:formatCode>
                <c:ptCount val="29"/>
                <c:pt idx="0">
                  <c:v>100</c:v>
                </c:pt>
                <c:pt idx="1">
                  <c:v>150</c:v>
                </c:pt>
                <c:pt idx="2">
                  <c:v>150</c:v>
                </c:pt>
                <c:pt idx="3">
                  <c:v>200</c:v>
                </c:pt>
                <c:pt idx="4">
                  <c:v>264.66239479999996</c:v>
                </c:pt>
                <c:pt idx="5">
                  <c:v>217.1376168000001</c:v>
                </c:pt>
                <c:pt idx="6">
                  <c:v>221.93634510000001</c:v>
                </c:pt>
                <c:pt idx="7">
                  <c:v>217.04200690000002</c:v>
                </c:pt>
                <c:pt idx="8">
                  <c:v>199.62906719999987</c:v>
                </c:pt>
                <c:pt idx="9">
                  <c:v>199.82769180000014</c:v>
                </c:pt>
                <c:pt idx="10">
                  <c:v>188.03846599999991</c:v>
                </c:pt>
                <c:pt idx="11">
                  <c:v>197.85807680000008</c:v>
                </c:pt>
                <c:pt idx="12">
                  <c:v>215.98858309999989</c:v>
                </c:pt>
                <c:pt idx="13">
                  <c:v>225.55489960000006</c:v>
                </c:pt>
                <c:pt idx="14">
                  <c:v>231.28370909999998</c:v>
                </c:pt>
                <c:pt idx="15">
                  <c:v>213.37961950000005</c:v>
                </c:pt>
                <c:pt idx="16">
                  <c:v>191.13260409999992</c:v>
                </c:pt>
                <c:pt idx="17">
                  <c:v>207.53766080000017</c:v>
                </c:pt>
                <c:pt idx="18">
                  <c:v>190.25715499999993</c:v>
                </c:pt>
                <c:pt idx="19">
                  <c:v>206.74178559999984</c:v>
                </c:pt>
                <c:pt idx="20">
                  <c:v>163.75843010000011</c:v>
                </c:pt>
                <c:pt idx="21">
                  <c:v>189.60478009999994</c:v>
                </c:pt>
                <c:pt idx="22">
                  <c:v>180.8059732000001</c:v>
                </c:pt>
                <c:pt idx="23">
                  <c:v>167.36645460000005</c:v>
                </c:pt>
                <c:pt idx="24">
                  <c:v>200.50791229999993</c:v>
                </c:pt>
                <c:pt idx="25">
                  <c:v>172.40613489999993</c:v>
                </c:pt>
                <c:pt idx="26">
                  <c:v>199.79631630000006</c:v>
                </c:pt>
                <c:pt idx="27">
                  <c:v>214.96927670000005</c:v>
                </c:pt>
                <c:pt idx="28">
                  <c:v>216.71297369999991</c:v>
                </c:pt>
              </c:numCache>
            </c:numRef>
          </c:val>
        </c:ser>
        <c:marker val="1"/>
        <c:axId val="40449152"/>
        <c:axId val="40460288"/>
      </c:lineChart>
      <c:catAx>
        <c:axId val="404491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3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期</a:t>
                </a:r>
              </a:p>
            </c:rich>
          </c:tx>
          <c:layout>
            <c:manualLayout>
              <c:xMode val="edge"/>
              <c:yMode val="edge"/>
              <c:x val="0.68840646196908528"/>
              <c:y val="0.821335452334513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0460288"/>
        <c:crossesAt val="0"/>
        <c:auto val="1"/>
        <c:lblAlgn val="ctr"/>
        <c:lblOffset val="100"/>
        <c:tickLblSkip val="3"/>
        <c:tickMarkSkip val="1"/>
      </c:catAx>
      <c:valAx>
        <c:axId val="40460288"/>
        <c:scaling>
          <c:orientation val="minMax"/>
          <c:max val="350"/>
          <c:min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wordArtVertRtl"/>
              <a:lstStyle/>
              <a:p>
                <a:pPr algn="ctr">
                  <a:defRPr sz="13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需要量</a:t>
                </a:r>
              </a:p>
            </c:rich>
          </c:tx>
          <c:layout>
            <c:manualLayout>
              <c:xMode val="edge"/>
              <c:yMode val="edge"/>
              <c:x val="1.0351938546012242E-2"/>
              <c:y val="0.456001155818825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0449152"/>
        <c:crosses val="autoZero"/>
        <c:crossBetween val="between"/>
        <c:majorUnit val="50"/>
        <c:minorUnit val="5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021276595744685"/>
          <c:y val="0.29541284403669726"/>
          <c:w val="0.28510638297872343"/>
          <c:h val="0.2091743119266055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4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3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44</xdr:row>
      <xdr:rowOff>104775</xdr:rowOff>
    </xdr:from>
    <xdr:to>
      <xdr:col>14</xdr:col>
      <xdr:colOff>114300</xdr:colOff>
      <xdr:row>72</xdr:row>
      <xdr:rowOff>142875</xdr:rowOff>
    </xdr:to>
    <xdr:graphicFrame macro="">
      <xdr:nvGraphicFramePr>
        <xdr:cNvPr id="204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38100</xdr:rowOff>
    </xdr:from>
    <xdr:to>
      <xdr:col>14</xdr:col>
      <xdr:colOff>619125</xdr:colOff>
      <xdr:row>76</xdr:row>
      <xdr:rowOff>85725</xdr:rowOff>
    </xdr:to>
    <xdr:graphicFrame macro="">
      <xdr:nvGraphicFramePr>
        <xdr:cNvPr id="102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9"/>
  <sheetViews>
    <sheetView tabSelected="1" workbookViewId="0">
      <selection activeCell="C27" sqref="C27"/>
    </sheetView>
  </sheetViews>
  <sheetFormatPr defaultRowHeight="13.5"/>
  <cols>
    <col min="2" max="2" width="16.375" customWidth="1"/>
    <col min="3" max="3" width="10.625" customWidth="1"/>
    <col min="4" max="4" width="12.625" customWidth="1"/>
  </cols>
  <sheetData>
    <row r="2" spans="2:4">
      <c r="B2" t="s">
        <v>1</v>
      </c>
      <c r="C2" t="s">
        <v>8</v>
      </c>
      <c r="D2" t="s">
        <v>9</v>
      </c>
    </row>
    <row r="3" spans="2:4">
      <c r="B3" s="1" t="s">
        <v>0</v>
      </c>
      <c r="C3">
        <v>5</v>
      </c>
    </row>
    <row r="4" spans="2:4">
      <c r="B4" s="1" t="s">
        <v>2</v>
      </c>
      <c r="C4">
        <v>8</v>
      </c>
    </row>
    <row r="5" spans="2:4">
      <c r="B5" s="1" t="s">
        <v>3</v>
      </c>
      <c r="C5">
        <v>15</v>
      </c>
    </row>
    <row r="6" spans="2:4">
      <c r="B6" s="1" t="s">
        <v>4</v>
      </c>
      <c r="C6">
        <v>20</v>
      </c>
    </row>
    <row r="7" spans="2:4">
      <c r="B7" s="1" t="s">
        <v>5</v>
      </c>
      <c r="C7">
        <v>30</v>
      </c>
    </row>
    <row r="8" spans="2:4">
      <c r="B8" s="1" t="s">
        <v>6</v>
      </c>
      <c r="C8">
        <v>15</v>
      </c>
    </row>
    <row r="9" spans="2:4">
      <c r="B9" s="1" t="s">
        <v>7</v>
      </c>
      <c r="C9">
        <v>10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7"/>
  <sheetViews>
    <sheetView workbookViewId="0">
      <selection activeCell="D24" sqref="D24"/>
    </sheetView>
  </sheetViews>
  <sheetFormatPr defaultRowHeight="13.5"/>
  <sheetData>
    <row r="2" spans="2:7"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2:7">
      <c r="B3" t="s">
        <v>15</v>
      </c>
      <c r="C3" s="2">
        <v>1</v>
      </c>
      <c r="D3" s="2">
        <v>1</v>
      </c>
      <c r="E3" s="2">
        <v>0</v>
      </c>
      <c r="F3" s="2">
        <v>0</v>
      </c>
      <c r="G3" s="2">
        <v>0</v>
      </c>
    </row>
    <row r="4" spans="2:7">
      <c r="B4" t="s">
        <v>16</v>
      </c>
      <c r="C4" s="2">
        <v>1</v>
      </c>
      <c r="D4" s="2">
        <v>0</v>
      </c>
      <c r="E4" s="2">
        <v>0</v>
      </c>
      <c r="F4" s="2">
        <v>1</v>
      </c>
      <c r="G4" s="2">
        <v>1</v>
      </c>
    </row>
    <row r="5" spans="2:7">
      <c r="B5" t="s">
        <v>17</v>
      </c>
      <c r="C5" s="2">
        <v>0</v>
      </c>
      <c r="D5" s="2">
        <v>0</v>
      </c>
      <c r="E5" s="2">
        <v>1</v>
      </c>
      <c r="F5" s="2">
        <v>1</v>
      </c>
      <c r="G5" s="2">
        <v>0</v>
      </c>
    </row>
    <row r="6" spans="2:7">
      <c r="B6" t="s">
        <v>18</v>
      </c>
      <c r="C6" s="2">
        <v>0</v>
      </c>
      <c r="D6" s="2">
        <v>1</v>
      </c>
      <c r="E6" s="2">
        <v>1</v>
      </c>
      <c r="F6" s="2">
        <v>0</v>
      </c>
      <c r="G6" s="2">
        <v>1</v>
      </c>
    </row>
    <row r="8" spans="2:7">
      <c r="B8" t="s">
        <v>19</v>
      </c>
      <c r="C8" s="3">
        <v>3</v>
      </c>
      <c r="D8" s="3">
        <v>1</v>
      </c>
      <c r="E8" s="3">
        <v>1</v>
      </c>
      <c r="F8" s="3">
        <v>4</v>
      </c>
      <c r="G8" s="3">
        <v>1</v>
      </c>
    </row>
    <row r="10" spans="2:7">
      <c r="B10" t="s">
        <v>20</v>
      </c>
      <c r="C10">
        <v>0</v>
      </c>
      <c r="D10">
        <v>1</v>
      </c>
      <c r="E10">
        <v>1</v>
      </c>
      <c r="F10">
        <v>0</v>
      </c>
      <c r="G10">
        <v>1</v>
      </c>
    </row>
    <row r="12" spans="2:7">
      <c r="B12" t="s">
        <v>21</v>
      </c>
      <c r="C12">
        <f>SUMPRODUCT(C8:G8,C10:G10)</f>
        <v>3</v>
      </c>
    </row>
    <row r="14" spans="2:7">
      <c r="B14" t="s">
        <v>22</v>
      </c>
      <c r="C14">
        <f>SUMPRODUCT(C3:G3,C10:G10)</f>
        <v>1</v>
      </c>
    </row>
    <row r="15" spans="2:7">
      <c r="B15" t="s">
        <v>23</v>
      </c>
      <c r="C15">
        <f>SUMPRODUCT(C4:G4,C10:G10)</f>
        <v>1</v>
      </c>
    </row>
    <row r="16" spans="2:7">
      <c r="B16" t="s">
        <v>24</v>
      </c>
      <c r="C16">
        <f>SUMPRODUCT(C5:G5,C10:G10)</f>
        <v>1</v>
      </c>
    </row>
    <row r="17" spans="2:3">
      <c r="B17" t="s">
        <v>25</v>
      </c>
      <c r="C17">
        <f>SUMPRODUCT(C6:G6,C10:G10)</f>
        <v>3</v>
      </c>
    </row>
  </sheetData>
  <scenarios current="3">
    <scenario name="SCP" count="5" user="藤澤克樹" comment="作成者 : 藤澤克樹 日付 : 3/10/2011">
      <inputCells r="C10" val="1"/>
      <inputCells r="D10" val="0"/>
      <inputCells r="E10" val="0"/>
      <inputCells r="F10" val="0"/>
      <inputCells r="G10" val="0"/>
    </scenario>
    <scenario name="SCP1" count="5" user="藤澤克樹" comment="作成者 : 藤澤克樹 日付 : 3/10/2011">
      <inputCells r="C10" val="1"/>
      <inputCells r="D10" val="0"/>
      <inputCells r="E10" val="0"/>
      <inputCells r="F10" val="1"/>
      <inputCells r="G10" val="1"/>
    </scenario>
    <scenario name="SCP-MIN" count="5" user="藤澤克樹" comment="作成者 : 藤澤克樹 日付 : 3/10/2011">
      <inputCells r="C10" val="1"/>
      <inputCells r="D10" val="0"/>
      <inputCells r="E10" val="1"/>
      <inputCells r="F10" val="0"/>
      <inputCells r="G10" val="0"/>
    </scenario>
    <scenario name="SCP-MIN1" count="5" user="藤澤克樹" comment="作成者 : 藤澤克樹 日付 : 3/10/2011">
      <inputCells r="C10" val="0"/>
      <inputCells r="D10" val="1"/>
      <inputCells r="E10" val="1"/>
      <inputCells r="F10" val="0"/>
      <inputCells r="G10" val="1"/>
    </scenario>
  </scenarios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7"/>
  <sheetViews>
    <sheetView workbookViewId="0">
      <selection activeCell="C12" sqref="C12"/>
    </sheetView>
  </sheetViews>
  <sheetFormatPr defaultRowHeight="13.5"/>
  <sheetData>
    <row r="2" spans="2:7"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2:7">
      <c r="B3" t="s">
        <v>15</v>
      </c>
      <c r="C3" s="4">
        <v>1</v>
      </c>
      <c r="D3" s="4">
        <v>1</v>
      </c>
      <c r="E3" s="4">
        <v>0</v>
      </c>
      <c r="F3" s="4">
        <v>0</v>
      </c>
      <c r="G3" s="4">
        <v>0</v>
      </c>
    </row>
    <row r="4" spans="2:7">
      <c r="B4" t="s">
        <v>16</v>
      </c>
      <c r="C4" s="4">
        <v>1</v>
      </c>
      <c r="D4" s="4">
        <v>0</v>
      </c>
      <c r="E4" s="4">
        <v>0</v>
      </c>
      <c r="F4" s="4">
        <v>1</v>
      </c>
      <c r="G4" s="4">
        <v>1</v>
      </c>
    </row>
    <row r="5" spans="2:7">
      <c r="B5" t="s">
        <v>17</v>
      </c>
      <c r="C5" s="4">
        <v>0</v>
      </c>
      <c r="D5" s="4">
        <v>0</v>
      </c>
      <c r="E5" s="4">
        <v>1</v>
      </c>
      <c r="F5" s="4">
        <v>1</v>
      </c>
      <c r="G5" s="4">
        <v>0</v>
      </c>
    </row>
    <row r="6" spans="2:7">
      <c r="B6" t="s">
        <v>18</v>
      </c>
      <c r="C6" s="4">
        <v>0</v>
      </c>
      <c r="D6" s="4">
        <v>1</v>
      </c>
      <c r="E6" s="4">
        <v>1</v>
      </c>
      <c r="F6" s="4">
        <v>0</v>
      </c>
      <c r="G6" s="4">
        <v>1</v>
      </c>
    </row>
    <row r="8" spans="2:7">
      <c r="B8" t="s">
        <v>19</v>
      </c>
      <c r="C8" s="5">
        <v>3</v>
      </c>
      <c r="D8" s="5">
        <v>1</v>
      </c>
      <c r="E8" s="5">
        <v>1</v>
      </c>
      <c r="F8" s="5">
        <v>4</v>
      </c>
      <c r="G8" s="5">
        <v>1</v>
      </c>
    </row>
    <row r="10" spans="2:7">
      <c r="B10" t="s">
        <v>20</v>
      </c>
      <c r="C10">
        <v>1</v>
      </c>
      <c r="D10">
        <v>0</v>
      </c>
      <c r="E10">
        <v>1</v>
      </c>
      <c r="F10">
        <v>0</v>
      </c>
      <c r="G10">
        <v>0</v>
      </c>
    </row>
    <row r="12" spans="2:7">
      <c r="B12" t="s">
        <v>21</v>
      </c>
      <c r="C12">
        <f>SUMPRODUCT(C8:G8,C10:G10)</f>
        <v>4</v>
      </c>
    </row>
    <row r="14" spans="2:7">
      <c r="B14" t="s">
        <v>22</v>
      </c>
      <c r="C14">
        <f>SUMPRODUCT(C3:G3,C10:G10)</f>
        <v>1</v>
      </c>
    </row>
    <row r="15" spans="2:7">
      <c r="B15" t="s">
        <v>23</v>
      </c>
      <c r="C15">
        <f>SUMPRODUCT(C4:G4,C10:G10)</f>
        <v>1</v>
      </c>
    </row>
    <row r="16" spans="2:7">
      <c r="B16" t="s">
        <v>24</v>
      </c>
      <c r="C16">
        <f>SUMPRODUCT(C5:G5,C10:G10)</f>
        <v>1</v>
      </c>
    </row>
    <row r="17" spans="2:3">
      <c r="B17" t="s">
        <v>25</v>
      </c>
      <c r="C17">
        <f>SUMPRODUCT(C6:G6,C10:G10)</f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G17"/>
  <sheetViews>
    <sheetView workbookViewId="0">
      <selection activeCell="C12" sqref="C12"/>
    </sheetView>
  </sheetViews>
  <sheetFormatPr defaultRowHeight="13.5"/>
  <sheetData>
    <row r="2" spans="2:7"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2:7">
      <c r="B3" t="s">
        <v>15</v>
      </c>
      <c r="C3" s="2">
        <v>0</v>
      </c>
      <c r="D3" s="2">
        <v>1</v>
      </c>
      <c r="E3" s="2">
        <v>0</v>
      </c>
      <c r="F3" s="2">
        <v>0</v>
      </c>
      <c r="G3" s="2">
        <v>0</v>
      </c>
    </row>
    <row r="4" spans="2:7">
      <c r="B4" t="s">
        <v>16</v>
      </c>
      <c r="C4" s="2">
        <v>1</v>
      </c>
      <c r="D4" s="2">
        <v>0</v>
      </c>
      <c r="E4" s="2">
        <v>0</v>
      </c>
      <c r="F4" s="2">
        <v>1</v>
      </c>
      <c r="G4" s="2">
        <v>1</v>
      </c>
    </row>
    <row r="5" spans="2:7">
      <c r="B5" t="s">
        <v>17</v>
      </c>
      <c r="C5" s="2">
        <v>1</v>
      </c>
      <c r="D5" s="2">
        <v>0</v>
      </c>
      <c r="E5" s="2">
        <v>1</v>
      </c>
      <c r="F5" s="2">
        <v>1</v>
      </c>
      <c r="G5" s="2">
        <v>0</v>
      </c>
    </row>
    <row r="6" spans="2:7">
      <c r="B6" t="s">
        <v>18</v>
      </c>
      <c r="C6" s="2">
        <v>0</v>
      </c>
      <c r="D6" s="2">
        <v>1</v>
      </c>
      <c r="E6" s="2">
        <v>1</v>
      </c>
      <c r="F6" s="2">
        <v>1</v>
      </c>
      <c r="G6" s="2">
        <v>1</v>
      </c>
    </row>
    <row r="8" spans="2:7">
      <c r="B8" t="s">
        <v>19</v>
      </c>
      <c r="C8" s="3">
        <v>5</v>
      </c>
      <c r="D8" s="3">
        <v>3</v>
      </c>
      <c r="E8" s="3">
        <v>4</v>
      </c>
      <c r="F8" s="3">
        <v>6</v>
      </c>
      <c r="G8" s="3">
        <v>5</v>
      </c>
    </row>
    <row r="10" spans="2:7">
      <c r="B10" t="s">
        <v>20</v>
      </c>
      <c r="C10">
        <v>1</v>
      </c>
      <c r="D10">
        <v>1</v>
      </c>
      <c r="E10">
        <v>0</v>
      </c>
      <c r="F10">
        <v>0</v>
      </c>
      <c r="G10">
        <v>0</v>
      </c>
    </row>
    <row r="12" spans="2:7">
      <c r="B12" t="s">
        <v>21</v>
      </c>
      <c r="C12">
        <f>SUMPRODUCT(C8:G8,C10:G10)</f>
        <v>8</v>
      </c>
    </row>
    <row r="14" spans="2:7">
      <c r="B14" t="s">
        <v>22</v>
      </c>
      <c r="C14">
        <f>SUMPRODUCT(C3:G3,C10:G10)</f>
        <v>1</v>
      </c>
    </row>
    <row r="15" spans="2:7">
      <c r="B15" t="s">
        <v>23</v>
      </c>
      <c r="C15">
        <f>SUMPRODUCT(C4:G4,C10:G10)</f>
        <v>1</v>
      </c>
    </row>
    <row r="16" spans="2:7">
      <c r="B16" t="s">
        <v>24</v>
      </c>
      <c r="C16">
        <f>SUMPRODUCT(C5:G5,C10:G10)</f>
        <v>1</v>
      </c>
    </row>
    <row r="17" spans="2:3">
      <c r="B17" t="s">
        <v>25</v>
      </c>
      <c r="C17">
        <f>SUMPRODUCT(C6:G6,C10:G10)</f>
        <v>1</v>
      </c>
    </row>
  </sheetData>
  <scenarios current="3">
    <scenario name="SCP" count="5" user="藤澤克樹" comment="作成者 : 藤澤克樹 日付 : 3/10/2011">
      <inputCells r="C10" val="1"/>
      <inputCells r="D10" val="0"/>
      <inputCells r="E10" val="0"/>
      <inputCells r="F10" val="0"/>
      <inputCells r="G10" val="0"/>
    </scenario>
    <scenario name="SCP1" count="5" user="藤澤克樹" comment="作成者 : 藤澤克樹 日付 : 3/10/2011">
      <inputCells r="C10" val="1"/>
      <inputCells r="D10" val="0"/>
      <inputCells r="E10" val="0"/>
      <inputCells r="F10" val="1"/>
      <inputCells r="G10" val="1"/>
    </scenario>
    <scenario name="SCP-MIN" count="5" user="藤澤克樹" comment="作成者 : 藤澤克樹 日付 : 3/10/2011">
      <inputCells r="C10" val="1"/>
      <inputCells r="D10" val="0"/>
      <inputCells r="E10" val="1"/>
      <inputCells r="F10" val="0"/>
      <inputCells r="G10" val="0"/>
    </scenario>
    <scenario name="SCP-MIN1" count="5" user="藤澤克樹" comment="作成者 : 藤澤克樹 日付 : 3/10/2011">
      <inputCells r="C10" val="0"/>
      <inputCells r="D10" val="1"/>
      <inputCells r="E10" val="1"/>
      <inputCells r="F10" val="0"/>
      <inputCells r="G10" val="1"/>
    </scenario>
  </scenarios>
  <phoneticPr fontId="1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29"/>
  <sheetViews>
    <sheetView workbookViewId="0">
      <selection activeCell="C14" sqref="C14"/>
    </sheetView>
  </sheetViews>
  <sheetFormatPr defaultRowHeight="13.5"/>
  <cols>
    <col min="2" max="2" width="19.375" customWidth="1"/>
    <col min="3" max="3" width="11.75" customWidth="1"/>
  </cols>
  <sheetData>
    <row r="2" spans="2:7">
      <c r="B2" t="s">
        <v>26</v>
      </c>
      <c r="C2" s="6">
        <v>1</v>
      </c>
      <c r="D2" s="6">
        <v>2</v>
      </c>
      <c r="E2" s="6">
        <v>3</v>
      </c>
      <c r="F2" s="6">
        <v>4</v>
      </c>
      <c r="G2" s="6">
        <v>5</v>
      </c>
    </row>
    <row r="3" spans="2:7">
      <c r="B3" t="s">
        <v>27</v>
      </c>
      <c r="C3" s="7">
        <v>3</v>
      </c>
      <c r="D3" s="7">
        <v>3</v>
      </c>
      <c r="E3" s="7">
        <v>3</v>
      </c>
      <c r="F3" s="7">
        <v>3</v>
      </c>
      <c r="G3" s="7">
        <v>3</v>
      </c>
    </row>
    <row r="4" spans="2:7">
      <c r="B4" t="s">
        <v>28</v>
      </c>
      <c r="C4" s="7">
        <v>2</v>
      </c>
      <c r="D4" s="7">
        <v>1</v>
      </c>
      <c r="E4" s="7">
        <v>3</v>
      </c>
      <c r="F4" s="7">
        <v>3</v>
      </c>
      <c r="G4" s="7">
        <v>1</v>
      </c>
    </row>
    <row r="5" spans="2:7">
      <c r="B5" t="s">
        <v>29</v>
      </c>
      <c r="C5" s="7">
        <v>1</v>
      </c>
      <c r="D5" s="7">
        <v>1</v>
      </c>
      <c r="E5" s="7">
        <v>1</v>
      </c>
      <c r="F5" s="7">
        <v>1</v>
      </c>
      <c r="G5" s="7">
        <v>1</v>
      </c>
    </row>
    <row r="6" spans="2:7">
      <c r="B6" t="s">
        <v>30</v>
      </c>
      <c r="C6" s="7">
        <v>5</v>
      </c>
      <c r="D6" s="7">
        <v>3</v>
      </c>
      <c r="E6" s="7">
        <v>7</v>
      </c>
      <c r="F6" s="7">
        <v>1</v>
      </c>
      <c r="G6" s="7">
        <v>4</v>
      </c>
    </row>
    <row r="8" spans="2:7">
      <c r="B8" t="s">
        <v>31</v>
      </c>
      <c r="C8">
        <v>5</v>
      </c>
      <c r="D8">
        <v>11</v>
      </c>
      <c r="E8">
        <v>0</v>
      </c>
      <c r="F8">
        <v>0</v>
      </c>
      <c r="G8">
        <v>4</v>
      </c>
    </row>
    <row r="9" spans="2:7">
      <c r="B9" t="s">
        <v>32</v>
      </c>
      <c r="C9">
        <v>1</v>
      </c>
      <c r="D9">
        <v>1</v>
      </c>
      <c r="E9">
        <v>0</v>
      </c>
      <c r="F9">
        <v>0</v>
      </c>
      <c r="G9">
        <v>1</v>
      </c>
    </row>
    <row r="10" spans="2:7">
      <c r="B10" t="s">
        <v>33</v>
      </c>
      <c r="C10">
        <v>0</v>
      </c>
      <c r="D10">
        <v>8</v>
      </c>
      <c r="E10">
        <v>1</v>
      </c>
      <c r="F10">
        <v>0</v>
      </c>
      <c r="G10">
        <v>0</v>
      </c>
    </row>
    <row r="12" spans="2:7">
      <c r="B12" t="s">
        <v>34</v>
      </c>
      <c r="C12" s="7">
        <v>1000</v>
      </c>
      <c r="D12" s="7">
        <v>1000</v>
      </c>
      <c r="E12" s="7">
        <v>1000</v>
      </c>
      <c r="F12" s="7">
        <v>1000</v>
      </c>
      <c r="G12" s="7">
        <v>1000</v>
      </c>
    </row>
    <row r="14" spans="2:7">
      <c r="B14" t="s">
        <v>21</v>
      </c>
      <c r="C14">
        <f>SUM(C15:C17)</f>
        <v>43</v>
      </c>
    </row>
    <row r="15" spans="2:7">
      <c r="B15" t="s">
        <v>35</v>
      </c>
      <c r="C15">
        <f>SUMPRODUCT(C4:G4,C8:G8)</f>
        <v>25</v>
      </c>
    </row>
    <row r="16" spans="2:7">
      <c r="B16" t="s">
        <v>36</v>
      </c>
      <c r="C16">
        <f>SUMPRODUCT(C3:G3,C9:G9)</f>
        <v>9</v>
      </c>
    </row>
    <row r="17" spans="2:3">
      <c r="B17" t="s">
        <v>37</v>
      </c>
      <c r="C17">
        <f>SUMPRODUCT(C5:G5,C10:G10)</f>
        <v>9</v>
      </c>
    </row>
    <row r="19" spans="2:3">
      <c r="B19" t="s">
        <v>38</v>
      </c>
      <c r="C19">
        <f>C8-C10</f>
        <v>5</v>
      </c>
    </row>
    <row r="20" spans="2:3">
      <c r="B20" t="s">
        <v>39</v>
      </c>
      <c r="C20">
        <f>C10+D8-D10</f>
        <v>3</v>
      </c>
    </row>
    <row r="21" spans="2:3">
      <c r="B21" t="s">
        <v>40</v>
      </c>
      <c r="C21">
        <f>D10+E8-E10</f>
        <v>7</v>
      </c>
    </row>
    <row r="22" spans="2:3">
      <c r="B22" t="s">
        <v>41</v>
      </c>
      <c r="C22">
        <f>E10+F8-F10</f>
        <v>1</v>
      </c>
    </row>
    <row r="23" spans="2:3">
      <c r="B23" t="s">
        <v>42</v>
      </c>
      <c r="C23">
        <f>F10+G8-G10</f>
        <v>4</v>
      </c>
    </row>
    <row r="25" spans="2:3">
      <c r="B25" t="s">
        <v>43</v>
      </c>
      <c r="C25">
        <f>C8-C12*C9</f>
        <v>-995</v>
      </c>
    </row>
    <row r="26" spans="2:3">
      <c r="B26" t="s">
        <v>44</v>
      </c>
      <c r="C26">
        <f>D8-D12*D9</f>
        <v>-989</v>
      </c>
    </row>
    <row r="27" spans="2:3">
      <c r="B27" t="s">
        <v>45</v>
      </c>
      <c r="C27">
        <f>E8-E12*E9</f>
        <v>0</v>
      </c>
    </row>
    <row r="28" spans="2:3">
      <c r="B28" t="s">
        <v>46</v>
      </c>
      <c r="C28">
        <f>F8-F12*F9</f>
        <v>0</v>
      </c>
    </row>
    <row r="29" spans="2:3">
      <c r="B29" t="s">
        <v>47</v>
      </c>
      <c r="C29">
        <f>G8-G12*G9</f>
        <v>-996</v>
      </c>
    </row>
  </sheetData>
  <scenarios current="1">
    <scenario name="lotsize" count="15" user="藤澤克樹" comment="作成者 : 藤澤克樹 日付 : 2011/2/13">
      <inputCells r="C8" val="2"/>
      <inputCells r="D8" val=""/>
      <inputCells r="E8" val=""/>
      <inputCells r="F8" val=""/>
      <inputCells r="G8" val=""/>
      <inputCells r="C9" val=""/>
      <inputCells r="D9" val=""/>
      <inputCells r="E9" val=""/>
      <inputCells r="F9" val=""/>
      <inputCells r="G9" val=""/>
      <inputCells r="C10" val=""/>
      <inputCells r="D10" val=""/>
      <inputCells r="E10" val=""/>
      <inputCells r="F10" val=""/>
      <inputCells r="G10" val=""/>
    </scenario>
    <scenario name="lotsize1" count="15" user="藤澤克樹" comment="作成者 : 藤澤克樹 日付 : 2/13/2011">
      <inputCells r="C8" val="20"/>
      <inputCells r="D8" val="0"/>
      <inputCells r="E8" val="0"/>
      <inputCells r="F8" val="0"/>
      <inputCells r="G8" val="0"/>
      <inputCells r="C9" val="1"/>
      <inputCells r="D9" val="0"/>
      <inputCells r="E9" val="0"/>
      <inputCells r="F9" val="1"/>
      <inputCells r="G9" val="0"/>
      <inputCells r="C10" val="15"/>
      <inputCells r="D10" val="12"/>
      <inputCells r="E10" val="5"/>
      <inputCells r="F10" val="4"/>
      <inputCells r="G10" val="0"/>
    </scenario>
  </scenarios>
  <dataConsolidate/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RowHeight="13.5"/>
  <cols>
    <col min="1" max="1" width="5.375" style="11" bestFit="1" customWidth="1"/>
    <col min="2" max="2" width="15" style="11" bestFit="1" customWidth="1"/>
    <col min="3" max="3" width="11.75" style="11" customWidth="1"/>
    <col min="4" max="4" width="14" style="11" bestFit="1" customWidth="1"/>
    <col min="5" max="16384" width="9" style="11"/>
  </cols>
  <sheetData>
    <row r="1" spans="1:10" ht="54">
      <c r="A1" s="8" t="s">
        <v>48</v>
      </c>
      <c r="B1" s="9" t="s">
        <v>49</v>
      </c>
      <c r="C1" s="9" t="s">
        <v>50</v>
      </c>
      <c r="D1" s="9" t="s">
        <v>51</v>
      </c>
      <c r="E1" s="10" t="s">
        <v>52</v>
      </c>
      <c r="F1" s="10" t="s">
        <v>53</v>
      </c>
      <c r="G1" s="10"/>
      <c r="H1" s="10"/>
      <c r="I1" s="10"/>
      <c r="J1" s="10"/>
    </row>
    <row r="2" spans="1:10">
      <c r="A2" s="12">
        <v>1</v>
      </c>
      <c r="B2" s="13">
        <v>100</v>
      </c>
      <c r="C2" s="13"/>
      <c r="D2" s="13">
        <v>100</v>
      </c>
      <c r="F2" s="11">
        <v>100</v>
      </c>
    </row>
    <row r="3" spans="1:10">
      <c r="A3" s="14">
        <v>2</v>
      </c>
      <c r="B3" s="15">
        <v>143.72722999999999</v>
      </c>
      <c r="C3" s="15"/>
      <c r="D3" s="15">
        <v>150</v>
      </c>
      <c r="F3" s="11">
        <v>150</v>
      </c>
    </row>
    <row r="4" spans="1:10">
      <c r="A4" s="14">
        <v>3</v>
      </c>
      <c r="B4" s="15">
        <v>162.76302089999999</v>
      </c>
      <c r="C4" s="15"/>
      <c r="D4" s="15">
        <v>150</v>
      </c>
      <c r="F4" s="11">
        <v>150</v>
      </c>
    </row>
    <row r="5" spans="1:10">
      <c r="A5" s="14">
        <v>4</v>
      </c>
      <c r="B5" s="15">
        <v>160.15665430000001</v>
      </c>
      <c r="C5" s="15"/>
      <c r="D5" s="15">
        <v>200</v>
      </c>
      <c r="F5" s="11">
        <v>200</v>
      </c>
    </row>
    <row r="6" spans="1:10">
      <c r="A6" s="14">
        <v>5</v>
      </c>
      <c r="B6" s="15">
        <v>182.33119740000001</v>
      </c>
      <c r="C6" s="15">
        <f t="shared" ref="C6:C44" si="0">(B5+B4+B3+B2)/4</f>
        <v>141.6617263</v>
      </c>
      <c r="D6" s="15">
        <f t="shared" ref="D6:D43" si="1">2*(C7-C6)+B6</f>
        <v>223.49679609999998</v>
      </c>
      <c r="E6" s="11">
        <f t="shared" ref="E6:E44" si="2">(D2+D3+D4+D5)/4</f>
        <v>150</v>
      </c>
      <c r="F6" s="11">
        <f t="shared" ref="F6:F43" si="3">4*(E7-E6)+D6</f>
        <v>346.99359219999997</v>
      </c>
    </row>
    <row r="7" spans="1:10">
      <c r="A7" s="14">
        <v>6</v>
      </c>
      <c r="B7" s="15">
        <v>180.4324234</v>
      </c>
      <c r="C7" s="15">
        <f t="shared" si="0"/>
        <v>162.24452564999999</v>
      </c>
      <c r="D7" s="15">
        <f t="shared" si="1"/>
        <v>198.78502010000005</v>
      </c>
      <c r="E7" s="11">
        <f t="shared" si="2"/>
        <v>180.874199025</v>
      </c>
      <c r="F7" s="11">
        <f t="shared" si="3"/>
        <v>247.57004020000016</v>
      </c>
    </row>
    <row r="8" spans="1:10">
      <c r="A8" s="14">
        <v>7</v>
      </c>
      <c r="B8" s="15">
        <v>192.349683</v>
      </c>
      <c r="C8" s="15">
        <f t="shared" si="0"/>
        <v>171.42082400000001</v>
      </c>
      <c r="D8" s="15">
        <f t="shared" si="1"/>
        <v>207.14301405</v>
      </c>
      <c r="E8" s="11">
        <f t="shared" si="2"/>
        <v>193.07045405000002</v>
      </c>
      <c r="F8" s="11">
        <f t="shared" si="3"/>
        <v>264.28602810000007</v>
      </c>
    </row>
    <row r="9" spans="1:10">
      <c r="A9" s="14">
        <v>8</v>
      </c>
      <c r="B9" s="15">
        <v>188.5993306</v>
      </c>
      <c r="C9" s="15">
        <f t="shared" si="0"/>
        <v>178.81748952500001</v>
      </c>
      <c r="D9" s="15">
        <f t="shared" si="1"/>
        <v>202.82066875000001</v>
      </c>
      <c r="E9" s="11">
        <f t="shared" si="2"/>
        <v>207.35620756250003</v>
      </c>
      <c r="F9" s="11">
        <f t="shared" si="3"/>
        <v>205.64133749999988</v>
      </c>
    </row>
    <row r="10" spans="1:10">
      <c r="A10" s="14">
        <v>9</v>
      </c>
      <c r="B10" s="15">
        <v>190.98013230000001</v>
      </c>
      <c r="C10" s="15">
        <f t="shared" si="0"/>
        <v>185.92815860000002</v>
      </c>
      <c r="D10" s="15">
        <f t="shared" si="1"/>
        <v>195.30459974999994</v>
      </c>
      <c r="E10" s="11">
        <f t="shared" si="2"/>
        <v>208.06137475</v>
      </c>
      <c r="F10" s="11">
        <f t="shared" si="3"/>
        <v>167.11240339999992</v>
      </c>
    </row>
    <row r="11" spans="1:10">
      <c r="A11" s="14">
        <v>10</v>
      </c>
      <c r="B11" s="15">
        <v>190.13005759999999</v>
      </c>
      <c r="C11" s="15">
        <f t="shared" si="0"/>
        <v>188.09039232499998</v>
      </c>
      <c r="D11" s="15">
        <f t="shared" si="1"/>
        <v>194.97887470000006</v>
      </c>
      <c r="E11" s="11">
        <f t="shared" si="2"/>
        <v>201.01332566249999</v>
      </c>
      <c r="F11" s="11">
        <f t="shared" si="3"/>
        <v>191.17272930000019</v>
      </c>
    </row>
    <row r="12" spans="1:10">
      <c r="A12" s="14">
        <v>11</v>
      </c>
      <c r="B12" s="15">
        <v>190.1940745</v>
      </c>
      <c r="C12" s="15">
        <f t="shared" si="0"/>
        <v>190.51480087500002</v>
      </c>
      <c r="D12" s="15">
        <f t="shared" si="1"/>
        <v>189.11627024999996</v>
      </c>
      <c r="E12" s="11">
        <f t="shared" si="2"/>
        <v>200.06178931250003</v>
      </c>
      <c r="F12" s="11">
        <f t="shared" si="3"/>
        <v>171.08952644999977</v>
      </c>
    </row>
    <row r="13" spans="1:10">
      <c r="A13" s="14">
        <v>12</v>
      </c>
      <c r="B13" s="15">
        <v>193.22870370000001</v>
      </c>
      <c r="C13" s="15">
        <f t="shared" si="0"/>
        <v>189.97589875</v>
      </c>
      <c r="D13" s="15">
        <f t="shared" si="1"/>
        <v>195.54339025000004</v>
      </c>
      <c r="E13" s="11">
        <f t="shared" si="2"/>
        <v>195.55510336249998</v>
      </c>
      <c r="F13" s="11">
        <f t="shared" si="3"/>
        <v>188.26611175000008</v>
      </c>
    </row>
    <row r="14" spans="1:10">
      <c r="A14" s="14">
        <v>13</v>
      </c>
      <c r="B14" s="15">
        <v>203.4843577</v>
      </c>
      <c r="C14" s="15">
        <f t="shared" si="0"/>
        <v>191.13324202500002</v>
      </c>
      <c r="D14" s="15">
        <f t="shared" si="1"/>
        <v>209.73647039999994</v>
      </c>
      <c r="E14" s="11">
        <f t="shared" si="2"/>
        <v>193.73578373749999</v>
      </c>
      <c r="F14" s="11">
        <f t="shared" si="3"/>
        <v>224.16834105000001</v>
      </c>
    </row>
    <row r="15" spans="1:10">
      <c r="A15" s="14">
        <v>14</v>
      </c>
      <c r="B15" s="15">
        <v>207.84247859999999</v>
      </c>
      <c r="C15" s="15">
        <f t="shared" si="0"/>
        <v>194.25929837499999</v>
      </c>
      <c r="D15" s="15">
        <f t="shared" si="1"/>
        <v>216.69868910000002</v>
      </c>
      <c r="E15" s="11">
        <f t="shared" si="2"/>
        <v>197.3437514</v>
      </c>
      <c r="F15" s="11">
        <f t="shared" si="3"/>
        <v>238.41850349999993</v>
      </c>
    </row>
    <row r="16" spans="1:10">
      <c r="A16" s="14">
        <v>15</v>
      </c>
      <c r="B16" s="15">
        <v>210.7388918</v>
      </c>
      <c r="C16" s="15">
        <f t="shared" si="0"/>
        <v>198.687403625</v>
      </c>
      <c r="D16" s="15">
        <f t="shared" si="1"/>
        <v>221.01130044999999</v>
      </c>
      <c r="E16" s="11">
        <f t="shared" si="2"/>
        <v>202.77370499999998</v>
      </c>
      <c r="F16" s="11">
        <f t="shared" si="3"/>
        <v>252.90633065000006</v>
      </c>
    </row>
    <row r="17" spans="1:6">
      <c r="A17" s="14">
        <v>16</v>
      </c>
      <c r="B17" s="15">
        <f ca="1">100+0.5*B16+(RAND()*(-20)+10)</f>
        <v>197.05174232567498</v>
      </c>
      <c r="C17" s="15">
        <f t="shared" si="0"/>
        <v>203.82360795</v>
      </c>
      <c r="D17" s="15">
        <f t="shared" ca="1" si="1"/>
        <v>198.96326163851245</v>
      </c>
      <c r="E17" s="11">
        <f t="shared" si="2"/>
        <v>210.74746254999999</v>
      </c>
      <c r="F17" s="11">
        <f t="shared" ca="1" si="3"/>
        <v>202.38313302702488</v>
      </c>
    </row>
    <row r="18" spans="1:6">
      <c r="A18" s="14">
        <v>17</v>
      </c>
      <c r="B18" s="15">
        <v>197.30848090000001</v>
      </c>
      <c r="C18" s="15">
        <f t="shared" ca="1" si="0"/>
        <v>204.77936760641873</v>
      </c>
      <c r="D18" s="15">
        <f t="shared" ca="1" si="1"/>
        <v>194.22054250000008</v>
      </c>
      <c r="E18" s="11">
        <f t="shared" ca="1" si="2"/>
        <v>211.6024303971281</v>
      </c>
      <c r="F18" s="11">
        <f t="shared" ca="1" si="3"/>
        <v>178.70461460000024</v>
      </c>
    </row>
    <row r="19" spans="1:6">
      <c r="A19" s="14">
        <v>18</v>
      </c>
      <c r="B19" s="15">
        <v>207.69006970000001</v>
      </c>
      <c r="C19" s="15">
        <f t="shared" ca="1" si="0"/>
        <v>203.23539840641877</v>
      </c>
      <c r="D19" s="15">
        <f t="shared" ca="1" si="1"/>
        <v>207.61386524999998</v>
      </c>
      <c r="E19" s="11">
        <f t="shared" ca="1" si="2"/>
        <v>207.72344842212814</v>
      </c>
      <c r="F19" s="11">
        <f t="shared" ca="1" si="3"/>
        <v>198.52904139999995</v>
      </c>
    </row>
    <row r="20" spans="1:6">
      <c r="A20" s="14">
        <v>19</v>
      </c>
      <c r="B20" s="15">
        <v>200.49802339999999</v>
      </c>
      <c r="C20" s="15">
        <f t="shared" ca="1" si="0"/>
        <v>203.19729618141875</v>
      </c>
      <c r="D20" s="15">
        <f t="shared" ca="1" si="1"/>
        <v>195.37758919999996</v>
      </c>
      <c r="E20" s="11">
        <f t="shared" ca="1" si="2"/>
        <v>205.45224245962814</v>
      </c>
      <c r="F20" s="11">
        <f t="shared" ca="1" si="3"/>
        <v>169.74387794999993</v>
      </c>
    </row>
    <row r="21" spans="1:6">
      <c r="A21" s="14">
        <v>20</v>
      </c>
      <c r="B21" s="15">
        <v>205.0229736</v>
      </c>
      <c r="C21" s="15">
        <f t="shared" ca="1" si="0"/>
        <v>200.63707908141873</v>
      </c>
      <c r="D21" s="15">
        <f t="shared" ca="1" si="1"/>
        <v>209.00858923716248</v>
      </c>
      <c r="E21" s="11">
        <f t="shared" ca="1" si="2"/>
        <v>199.04381464712813</v>
      </c>
      <c r="F21" s="11">
        <f t="shared" ca="1" si="3"/>
        <v>219.05391683581252</v>
      </c>
    </row>
    <row r="22" spans="1:6">
      <c r="A22" s="14">
        <v>21</v>
      </c>
      <c r="B22" s="15">
        <v>180.5334555</v>
      </c>
      <c r="C22" s="15">
        <f t="shared" si="0"/>
        <v>202.62988689999997</v>
      </c>
      <c r="D22" s="15">
        <f t="shared" si="1"/>
        <v>172.14594280000006</v>
      </c>
      <c r="E22" s="11">
        <f t="shared" ca="1" si="2"/>
        <v>201.55514654679064</v>
      </c>
      <c r="F22" s="11">
        <f t="shared" ca="1" si="3"/>
        <v>150.07134309999992</v>
      </c>
    </row>
    <row r="23" spans="1:6">
      <c r="A23" s="14">
        <v>22</v>
      </c>
      <c r="B23" s="15">
        <v>198.6474249</v>
      </c>
      <c r="C23" s="15">
        <f t="shared" si="0"/>
        <v>198.43613055</v>
      </c>
      <c r="D23" s="15">
        <f t="shared" si="1"/>
        <v>194.12610249999997</v>
      </c>
      <c r="E23" s="11">
        <f t="shared" ca="1" si="2"/>
        <v>196.0364966217906</v>
      </c>
      <c r="F23" s="11">
        <f t="shared" ca="1" si="3"/>
        <v>180.63833975000009</v>
      </c>
    </row>
    <row r="24" spans="1:6">
      <c r="A24" s="14">
        <v>23</v>
      </c>
      <c r="B24" s="15">
        <v>190.6519983</v>
      </c>
      <c r="C24" s="15">
        <f t="shared" si="0"/>
        <v>196.17546934999999</v>
      </c>
      <c r="D24" s="15">
        <f t="shared" si="1"/>
        <v>185.72898575000005</v>
      </c>
      <c r="E24" s="11">
        <f t="shared" ca="1" si="2"/>
        <v>192.66455593429063</v>
      </c>
      <c r="F24" s="11">
        <f t="shared" ca="1" si="3"/>
        <v>176.08038230000005</v>
      </c>
    </row>
    <row r="25" spans="1:6">
      <c r="A25" s="14">
        <v>24</v>
      </c>
      <c r="B25" s="15">
        <v>186.1947141</v>
      </c>
      <c r="C25" s="15">
        <f t="shared" si="0"/>
        <v>193.71396307500001</v>
      </c>
      <c r="D25" s="15">
        <f t="shared" si="1"/>
        <v>176.78058435000003</v>
      </c>
      <c r="E25" s="11">
        <f t="shared" ca="1" si="2"/>
        <v>190.25240507179063</v>
      </c>
      <c r="F25" s="11">
        <f t="shared" ca="1" si="3"/>
        <v>144.55257946283768</v>
      </c>
    </row>
    <row r="26" spans="1:6">
      <c r="A26" s="14">
        <v>25</v>
      </c>
      <c r="B26" s="15">
        <v>190.52068389999999</v>
      </c>
      <c r="C26" s="15">
        <f t="shared" si="0"/>
        <v>189.00689820000002</v>
      </c>
      <c r="D26" s="15">
        <f t="shared" si="1"/>
        <v>195.51429809999996</v>
      </c>
      <c r="E26" s="11">
        <f t="shared" si="2"/>
        <v>182.19540385000005</v>
      </c>
      <c r="F26" s="11">
        <f t="shared" si="3"/>
        <v>218.88265339999981</v>
      </c>
    </row>
    <row r="27" spans="1:6">
      <c r="A27" s="14">
        <v>26</v>
      </c>
      <c r="B27" s="15">
        <v>185.52677990000001</v>
      </c>
      <c r="C27" s="15">
        <f t="shared" si="0"/>
        <v>191.50370530000001</v>
      </c>
      <c r="D27" s="15">
        <f t="shared" si="1"/>
        <v>178.96645739999997</v>
      </c>
      <c r="E27" s="11">
        <f t="shared" si="2"/>
        <v>188.03749267500001</v>
      </c>
      <c r="F27" s="11">
        <f t="shared" si="3"/>
        <v>163.80681229999993</v>
      </c>
    </row>
    <row r="28" spans="1:6">
      <c r="A28" s="14">
        <v>27</v>
      </c>
      <c r="B28" s="15">
        <v>195.2241573</v>
      </c>
      <c r="C28" s="15">
        <f t="shared" si="0"/>
        <v>188.22354404999999</v>
      </c>
      <c r="D28" s="15">
        <f t="shared" si="1"/>
        <v>197.51023680000003</v>
      </c>
      <c r="E28" s="11">
        <f t="shared" si="2"/>
        <v>184.2475814</v>
      </c>
      <c r="F28" s="11">
        <f t="shared" si="3"/>
        <v>209.29148785000007</v>
      </c>
    </row>
    <row r="29" spans="1:6">
      <c r="A29" s="14">
        <v>28</v>
      </c>
      <c r="B29" s="15">
        <v>200.58199540000001</v>
      </c>
      <c r="C29" s="15">
        <f t="shared" si="0"/>
        <v>189.3665838</v>
      </c>
      <c r="D29" s="15">
        <f t="shared" si="1"/>
        <v>207.77563605000003</v>
      </c>
      <c r="E29" s="11">
        <f t="shared" si="2"/>
        <v>187.19289416250001</v>
      </c>
      <c r="F29" s="11">
        <f t="shared" si="3"/>
        <v>238.77068775000001</v>
      </c>
    </row>
    <row r="30" spans="1:6">
      <c r="A30" s="14">
        <v>29</v>
      </c>
      <c r="B30" s="15">
        <v>203.61682880000001</v>
      </c>
      <c r="C30" s="15">
        <f t="shared" si="0"/>
        <v>192.96340412500001</v>
      </c>
      <c r="D30" s="15">
        <f t="shared" si="1"/>
        <v>210.16490124999996</v>
      </c>
      <c r="E30" s="11">
        <f t="shared" si="2"/>
        <v>194.9416570875</v>
      </c>
      <c r="F30" s="11">
        <f t="shared" si="3"/>
        <v>224.8155043999999</v>
      </c>
    </row>
    <row r="31" spans="1:6">
      <c r="A31" s="14">
        <v>30</v>
      </c>
      <c r="B31" s="15">
        <v>200.56912170000001</v>
      </c>
      <c r="C31" s="15">
        <f t="shared" si="0"/>
        <v>196.23744034999999</v>
      </c>
      <c r="D31" s="15">
        <f t="shared" si="1"/>
        <v>208.09029260000003</v>
      </c>
      <c r="E31" s="11">
        <f t="shared" si="2"/>
        <v>198.60430787499999</v>
      </c>
      <c r="F31" s="11">
        <f t="shared" si="3"/>
        <v>237.21412780000006</v>
      </c>
    </row>
    <row r="32" spans="1:6">
      <c r="A32" s="14">
        <v>31</v>
      </c>
      <c r="B32" s="15">
        <v>204.96482119999999</v>
      </c>
      <c r="C32" s="15">
        <f t="shared" si="0"/>
        <v>199.99802579999999</v>
      </c>
      <c r="D32" s="15">
        <f t="shared" si="1"/>
        <v>209.83515314999997</v>
      </c>
      <c r="E32" s="11">
        <f t="shared" si="2"/>
        <v>205.885266675</v>
      </c>
      <c r="F32" s="11">
        <f t="shared" si="3"/>
        <v>222.16006949999993</v>
      </c>
    </row>
    <row r="33" spans="1:6">
      <c r="A33" s="14">
        <v>32</v>
      </c>
      <c r="B33" s="15">
        <f t="shared" ref="B33:B44" ca="1" si="4">100+0.5*B32+(RAND()*(-20)+10)</f>
        <v>194.02679513999618</v>
      </c>
      <c r="C33" s="15">
        <f t="shared" si="0"/>
        <v>202.43319177499998</v>
      </c>
      <c r="D33" s="15">
        <f t="shared" ca="1" si="1"/>
        <v>190.74919500999431</v>
      </c>
      <c r="E33" s="11">
        <f t="shared" si="2"/>
        <v>208.96649576249999</v>
      </c>
      <c r="F33" s="11">
        <f t="shared" ca="1" si="3"/>
        <v>173.72275396998862</v>
      </c>
    </row>
    <row r="34" spans="1:6">
      <c r="A34" s="14">
        <v>33</v>
      </c>
      <c r="B34" s="15">
        <f t="shared" ca="1" si="4"/>
        <v>206.80073634214335</v>
      </c>
      <c r="C34" s="15">
        <f t="shared" ca="1" si="0"/>
        <v>200.79439170999905</v>
      </c>
      <c r="D34" s="15">
        <f t="shared" ca="1" si="1"/>
        <v>208.392690113215</v>
      </c>
      <c r="E34" s="11">
        <f t="shared" ca="1" si="2"/>
        <v>204.70988550249857</v>
      </c>
      <c r="F34" s="11">
        <f t="shared" ca="1" si="3"/>
        <v>206.62047897643009</v>
      </c>
    </row>
    <row r="35" spans="1:6">
      <c r="A35" s="14">
        <v>34</v>
      </c>
      <c r="B35" s="15">
        <f t="shared" ca="1" si="4"/>
        <v>206.50242694179312</v>
      </c>
      <c r="C35" s="15">
        <f t="shared" ca="1" si="0"/>
        <v>201.59036859553487</v>
      </c>
      <c r="D35" s="15">
        <f t="shared" ca="1" si="1"/>
        <v>209.46907956268964</v>
      </c>
      <c r="E35" s="11">
        <f t="shared" ca="1" si="2"/>
        <v>204.26683271830234</v>
      </c>
      <c r="F35" s="11">
        <f t="shared" ca="1" si="3"/>
        <v>210.8478665253792</v>
      </c>
    </row>
    <row r="36" spans="1:6">
      <c r="A36" s="14">
        <v>35</v>
      </c>
      <c r="B36" s="15">
        <f t="shared" ca="1" si="4"/>
        <v>211.48372886643165</v>
      </c>
      <c r="C36" s="15">
        <f t="shared" ca="1" si="0"/>
        <v>203.07369490598313</v>
      </c>
      <c r="D36" s="15">
        <f t="shared" ca="1" si="1"/>
        <v>214.7431826996476</v>
      </c>
      <c r="E36" s="11">
        <f t="shared" ca="1" si="2"/>
        <v>204.61152945897473</v>
      </c>
      <c r="F36" s="11">
        <f t="shared" ca="1" si="3"/>
        <v>219.65121224929521</v>
      </c>
    </row>
    <row r="37" spans="1:6">
      <c r="A37" s="14">
        <v>36</v>
      </c>
      <c r="B37" s="15">
        <f t="shared" ca="1" si="4"/>
        <v>203.57330822669419</v>
      </c>
      <c r="C37" s="15">
        <f t="shared" ca="1" si="0"/>
        <v>204.70342182259111</v>
      </c>
      <c r="D37" s="15">
        <f t="shared" ca="1" si="1"/>
        <v>208.3465647700431</v>
      </c>
      <c r="E37" s="11">
        <f t="shared" ca="1" si="2"/>
        <v>205.83853684638663</v>
      </c>
      <c r="F37" s="11">
        <f t="shared" ca="1" si="3"/>
        <v>225.94393453009187</v>
      </c>
    </row>
    <row r="38" spans="1:6">
      <c r="A38" s="14">
        <v>37</v>
      </c>
      <c r="B38" s="15">
        <f t="shared" ca="1" si="4"/>
        <v>204.91505690399958</v>
      </c>
      <c r="C38" s="15">
        <f t="shared" ca="1" si="0"/>
        <v>207.09005009426556</v>
      </c>
      <c r="D38" s="15">
        <f t="shared" ca="1" si="1"/>
        <v>203.97221718492773</v>
      </c>
      <c r="E38" s="11">
        <f t="shared" ca="1" si="2"/>
        <v>210.23787928639882</v>
      </c>
      <c r="F38" s="11">
        <f t="shared" ca="1" si="3"/>
        <v>199.55174425664057</v>
      </c>
    </row>
    <row r="39" spans="1:6">
      <c r="A39" s="14">
        <v>38</v>
      </c>
      <c r="B39" s="15">
        <f t="shared" ca="1" si="4"/>
        <v>203.1862392796105</v>
      </c>
      <c r="C39" s="15">
        <f t="shared" ca="1" si="0"/>
        <v>206.61863023472964</v>
      </c>
      <c r="D39" s="15">
        <f t="shared" ca="1" si="1"/>
        <v>201.52814544851918</v>
      </c>
      <c r="E39" s="11">
        <f t="shared" ca="1" si="2"/>
        <v>209.13276105432703</v>
      </c>
      <c r="F39" s="11">
        <f t="shared" ca="1" si="3"/>
        <v>193.58721133434852</v>
      </c>
    </row>
    <row r="40" spans="1:6">
      <c r="A40" s="14">
        <v>39</v>
      </c>
      <c r="B40" s="15">
        <f t="shared" ca="1" si="4"/>
        <v>205.89669693505854</v>
      </c>
      <c r="C40" s="15">
        <f t="shared" ca="1" si="0"/>
        <v>205.78958331918398</v>
      </c>
      <c r="D40" s="15">
        <f t="shared" ca="1" si="1"/>
        <v>203.103180969372</v>
      </c>
      <c r="E40" s="11">
        <f t="shared" ca="1" si="2"/>
        <v>207.14752752578437</v>
      </c>
      <c r="F40" s="11">
        <f t="shared" ca="1" si="3"/>
        <v>191.46317923909666</v>
      </c>
    </row>
    <row r="41" spans="1:6">
      <c r="A41" s="14">
        <v>40</v>
      </c>
      <c r="B41" s="15">
        <f t="shared" ca="1" si="4"/>
        <v>198.3645105952528</v>
      </c>
      <c r="C41" s="15">
        <f t="shared" ca="1" si="0"/>
        <v>204.39282533634071</v>
      </c>
      <c r="D41" s="15">
        <f t="shared" ca="1" si="1"/>
        <v>195.76011177953211</v>
      </c>
      <c r="E41" s="11">
        <f t="shared" ca="1" si="2"/>
        <v>204.23752709321553</v>
      </c>
      <c r="F41" s="11">
        <f t="shared" ca="1" si="3"/>
        <v>183.17365878902098</v>
      </c>
    </row>
    <row r="42" spans="1:6">
      <c r="A42" s="14">
        <v>41</v>
      </c>
      <c r="B42" s="15">
        <f t="shared" ca="1" si="4"/>
        <v>202.68879460395218</v>
      </c>
      <c r="C42" s="15">
        <f t="shared" ca="1" si="0"/>
        <v>203.09062592848036</v>
      </c>
      <c r="D42" s="15">
        <f t="shared" ca="1" si="1"/>
        <v>201.57566345392846</v>
      </c>
      <c r="E42" s="11">
        <f t="shared" ca="1" si="2"/>
        <v>201.09091384558775</v>
      </c>
      <c r="F42" s="11">
        <f t="shared" ca="1" si="3"/>
        <v>199.1791097229291</v>
      </c>
    </row>
    <row r="43" spans="1:6">
      <c r="A43" s="14">
        <v>42</v>
      </c>
      <c r="B43" s="15">
        <f t="shared" ca="1" si="4"/>
        <v>197.17597749641624</v>
      </c>
      <c r="C43" s="15">
        <f t="shared" ca="1" si="0"/>
        <v>202.5340603534685</v>
      </c>
      <c r="D43" s="15">
        <f t="shared" ca="1" si="1"/>
        <v>194.17084660481913</v>
      </c>
      <c r="E43" s="11">
        <f t="shared" ca="1" si="2"/>
        <v>200.49177541283791</v>
      </c>
      <c r="F43" s="11">
        <f t="shared" ca="1" si="3"/>
        <v>186.8135477611192</v>
      </c>
    </row>
    <row r="44" spans="1:6" ht="14.25" thickBot="1">
      <c r="A44" s="16">
        <v>43</v>
      </c>
      <c r="B44" s="15">
        <f t="shared" ca="1" si="4"/>
        <v>199.1831001575311</v>
      </c>
      <c r="C44" s="17">
        <f t="shared" ca="1" si="0"/>
        <v>201.03149490766995</v>
      </c>
      <c r="D44" s="15"/>
      <c r="E44" s="11">
        <f t="shared" ca="1" si="2"/>
        <v>198.65245070191293</v>
      </c>
    </row>
  </sheetData>
  <phoneticPr fontId="1"/>
  <pageMargins left="0.78700000000000003" right="0.78700000000000003" top="0.98399999999999999" bottom="0.98399999999999999" header="0.51200000000000001" footer="0.51200000000000001"/>
  <pageSetup paperSize="9" orientation="portrait" horizontalDpi="0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opLeftCell="A4" workbookViewId="0">
      <selection activeCell="I14" sqref="I14"/>
    </sheetView>
  </sheetViews>
  <sheetFormatPr defaultRowHeight="13.5"/>
  <cols>
    <col min="1" max="1" width="5.375" style="11" bestFit="1" customWidth="1"/>
    <col min="2" max="2" width="15" style="11" bestFit="1" customWidth="1"/>
    <col min="3" max="3" width="11.75" style="11" customWidth="1"/>
    <col min="4" max="4" width="14" style="11" bestFit="1" customWidth="1"/>
    <col min="5" max="5" width="11.625" style="11" customWidth="1"/>
    <col min="6" max="16384" width="9" style="11"/>
  </cols>
  <sheetData>
    <row r="1" spans="1:10" ht="54">
      <c r="A1" s="8" t="s">
        <v>48</v>
      </c>
      <c r="B1" s="9" t="s">
        <v>49</v>
      </c>
      <c r="C1" s="9" t="s">
        <v>50</v>
      </c>
      <c r="D1" s="9" t="s">
        <v>51</v>
      </c>
      <c r="E1" s="9" t="s">
        <v>54</v>
      </c>
      <c r="F1" s="10" t="s">
        <v>52</v>
      </c>
      <c r="G1" s="10" t="s">
        <v>53</v>
      </c>
      <c r="H1" s="10"/>
      <c r="I1" s="10"/>
      <c r="J1" s="10"/>
    </row>
    <row r="2" spans="1:10">
      <c r="A2" s="12">
        <v>1</v>
      </c>
      <c r="B2" s="13">
        <v>100</v>
      </c>
      <c r="C2" s="13"/>
      <c r="D2" s="13">
        <v>100</v>
      </c>
      <c r="E2" s="13">
        <v>0</v>
      </c>
      <c r="G2" s="11">
        <v>100</v>
      </c>
    </row>
    <row r="3" spans="1:10">
      <c r="A3" s="14">
        <v>2</v>
      </c>
      <c r="B3" s="15">
        <v>143.72722999999999</v>
      </c>
      <c r="C3" s="15"/>
      <c r="D3" s="15">
        <v>150</v>
      </c>
      <c r="E3" s="15">
        <v>0</v>
      </c>
      <c r="G3" s="11">
        <v>150</v>
      </c>
    </row>
    <row r="4" spans="1:10">
      <c r="A4" s="14">
        <v>3</v>
      </c>
      <c r="B4" s="15">
        <v>162.76302089999999</v>
      </c>
      <c r="C4" s="15"/>
      <c r="D4" s="15">
        <v>150</v>
      </c>
      <c r="E4" s="15">
        <v>0</v>
      </c>
      <c r="G4" s="11">
        <v>150</v>
      </c>
    </row>
    <row r="5" spans="1:10">
      <c r="A5" s="14">
        <v>4</v>
      </c>
      <c r="B5" s="15">
        <v>160.15665430000001</v>
      </c>
      <c r="C5" s="15"/>
      <c r="D5" s="15">
        <v>200</v>
      </c>
      <c r="E5" s="15">
        <v>300</v>
      </c>
      <c r="G5" s="11">
        <v>200</v>
      </c>
    </row>
    <row r="6" spans="1:10">
      <c r="A6" s="14">
        <v>5</v>
      </c>
      <c r="B6" s="15">
        <v>182.33119740000001</v>
      </c>
      <c r="C6" s="15">
        <f t="shared" ref="C6:C44" si="0">(B5+B4+B3+B2)/4</f>
        <v>141.6617263</v>
      </c>
      <c r="D6" s="15">
        <f t="shared" ref="D6:D43" si="1">2*(C7-C6)+B6</f>
        <v>223.49679609999998</v>
      </c>
      <c r="E6" s="15">
        <f t="shared" ref="E6:E43" si="2">E5-B6+D3</f>
        <v>267.66880259999999</v>
      </c>
      <c r="F6" s="11">
        <f t="shared" ref="F6:F44" si="3">C6</f>
        <v>141.6617263</v>
      </c>
      <c r="G6" s="11">
        <f t="shared" ref="G6:G43" si="4">4*(F7-F6)+B6</f>
        <v>264.66239479999996</v>
      </c>
    </row>
    <row r="7" spans="1:10">
      <c r="A7" s="14">
        <v>6</v>
      </c>
      <c r="B7" s="15">
        <v>180.4324234</v>
      </c>
      <c r="C7" s="15">
        <f t="shared" si="0"/>
        <v>162.24452564999999</v>
      </c>
      <c r="D7" s="15">
        <f t="shared" si="1"/>
        <v>198.78502010000005</v>
      </c>
      <c r="E7" s="15">
        <f t="shared" si="2"/>
        <v>237.23637919999999</v>
      </c>
      <c r="F7" s="11">
        <f t="shared" si="3"/>
        <v>162.24452564999999</v>
      </c>
      <c r="G7" s="11">
        <f t="shared" si="4"/>
        <v>217.1376168000001</v>
      </c>
    </row>
    <row r="8" spans="1:10">
      <c r="A8" s="14">
        <v>7</v>
      </c>
      <c r="B8" s="15">
        <v>192.349683</v>
      </c>
      <c r="C8" s="15">
        <f t="shared" si="0"/>
        <v>171.42082400000001</v>
      </c>
      <c r="D8" s="15">
        <f t="shared" si="1"/>
        <v>207.14301405</v>
      </c>
      <c r="E8" s="15">
        <f t="shared" si="2"/>
        <v>244.88669619999999</v>
      </c>
      <c r="F8" s="11">
        <f t="shared" si="3"/>
        <v>171.42082400000001</v>
      </c>
      <c r="G8" s="11">
        <f t="shared" si="4"/>
        <v>221.93634510000001</v>
      </c>
    </row>
    <row r="9" spans="1:10">
      <c r="A9" s="14">
        <v>8</v>
      </c>
      <c r="B9" s="15">
        <v>188.5993306</v>
      </c>
      <c r="C9" s="15">
        <f t="shared" si="0"/>
        <v>178.81748952500001</v>
      </c>
      <c r="D9" s="15">
        <f t="shared" si="1"/>
        <v>202.82066875000001</v>
      </c>
      <c r="E9" s="15">
        <f t="shared" si="2"/>
        <v>279.78416169999997</v>
      </c>
      <c r="F9" s="11">
        <f t="shared" si="3"/>
        <v>178.81748952500001</v>
      </c>
      <c r="G9" s="11">
        <f t="shared" si="4"/>
        <v>217.04200690000002</v>
      </c>
    </row>
    <row r="10" spans="1:10">
      <c r="A10" s="14">
        <v>9</v>
      </c>
      <c r="B10" s="15">
        <v>190.98013230000001</v>
      </c>
      <c r="C10" s="15">
        <f t="shared" si="0"/>
        <v>185.92815860000002</v>
      </c>
      <c r="D10" s="15">
        <f t="shared" si="1"/>
        <v>195.30459974999994</v>
      </c>
      <c r="E10" s="15">
        <f t="shared" si="2"/>
        <v>287.58904949999999</v>
      </c>
      <c r="F10" s="11">
        <f t="shared" si="3"/>
        <v>185.92815860000002</v>
      </c>
      <c r="G10" s="11">
        <f t="shared" si="4"/>
        <v>199.62906719999987</v>
      </c>
    </row>
    <row r="11" spans="1:10">
      <c r="A11" s="14">
        <v>10</v>
      </c>
      <c r="B11" s="15">
        <v>190.13005759999999</v>
      </c>
      <c r="C11" s="15">
        <f t="shared" si="0"/>
        <v>188.09039232499998</v>
      </c>
      <c r="D11" s="15">
        <f t="shared" si="1"/>
        <v>194.97887470000006</v>
      </c>
      <c r="E11" s="15">
        <f t="shared" si="2"/>
        <v>304.60200595000003</v>
      </c>
      <c r="F11" s="11">
        <f t="shared" si="3"/>
        <v>188.09039232499998</v>
      </c>
      <c r="G11" s="11">
        <f t="shared" si="4"/>
        <v>199.82769180000014</v>
      </c>
    </row>
    <row r="12" spans="1:10">
      <c r="A12" s="14">
        <v>11</v>
      </c>
      <c r="B12" s="15">
        <v>190.1940745</v>
      </c>
      <c r="C12" s="15">
        <f t="shared" si="0"/>
        <v>190.51480087500002</v>
      </c>
      <c r="D12" s="15">
        <f t="shared" si="1"/>
        <v>189.11627024999996</v>
      </c>
      <c r="E12" s="15">
        <f t="shared" si="2"/>
        <v>317.22860020000007</v>
      </c>
      <c r="F12" s="11">
        <f t="shared" si="3"/>
        <v>190.51480087500002</v>
      </c>
      <c r="G12" s="11">
        <f t="shared" si="4"/>
        <v>188.03846599999991</v>
      </c>
    </row>
    <row r="13" spans="1:10">
      <c r="A13" s="14">
        <v>12</v>
      </c>
      <c r="B13" s="15">
        <v>193.22870370000001</v>
      </c>
      <c r="C13" s="15">
        <f t="shared" si="0"/>
        <v>189.97589875</v>
      </c>
      <c r="D13" s="15">
        <f t="shared" si="1"/>
        <v>195.54339025000004</v>
      </c>
      <c r="E13" s="15">
        <f t="shared" si="2"/>
        <v>319.30449625</v>
      </c>
      <c r="F13" s="11">
        <f t="shared" si="3"/>
        <v>189.97589875</v>
      </c>
      <c r="G13" s="11">
        <f t="shared" si="4"/>
        <v>197.85807680000008</v>
      </c>
    </row>
    <row r="14" spans="1:10">
      <c r="A14" s="14">
        <v>13</v>
      </c>
      <c r="B14" s="15">
        <v>203.4843577</v>
      </c>
      <c r="C14" s="15">
        <f t="shared" si="0"/>
        <v>191.13324202500002</v>
      </c>
      <c r="D14" s="15">
        <f t="shared" si="1"/>
        <v>209.73647039999994</v>
      </c>
      <c r="E14" s="15">
        <f t="shared" si="2"/>
        <v>310.79901325000003</v>
      </c>
      <c r="F14" s="11">
        <f t="shared" si="3"/>
        <v>191.13324202500002</v>
      </c>
      <c r="G14" s="11">
        <f t="shared" si="4"/>
        <v>215.98858309999989</v>
      </c>
    </row>
    <row r="15" spans="1:10">
      <c r="A15" s="14">
        <v>14</v>
      </c>
      <c r="B15" s="15">
        <v>207.84247859999999</v>
      </c>
      <c r="C15" s="15">
        <f t="shared" si="0"/>
        <v>194.25929837499999</v>
      </c>
      <c r="D15" s="15">
        <f t="shared" si="1"/>
        <v>216.69868910000002</v>
      </c>
      <c r="E15" s="15">
        <f t="shared" si="2"/>
        <v>292.07280489999999</v>
      </c>
      <c r="F15" s="11">
        <f t="shared" si="3"/>
        <v>194.25929837499999</v>
      </c>
      <c r="G15" s="11">
        <f t="shared" si="4"/>
        <v>225.55489960000006</v>
      </c>
    </row>
    <row r="16" spans="1:10">
      <c r="A16" s="14">
        <v>15</v>
      </c>
      <c r="B16" s="15">
        <v>210.7388918</v>
      </c>
      <c r="C16" s="15">
        <f t="shared" si="0"/>
        <v>198.687403625</v>
      </c>
      <c r="D16" s="15">
        <f t="shared" si="1"/>
        <v>221.01130044999999</v>
      </c>
      <c r="E16" s="15">
        <f t="shared" si="2"/>
        <v>276.87730335000003</v>
      </c>
      <c r="F16" s="11">
        <f t="shared" si="3"/>
        <v>198.687403625</v>
      </c>
      <c r="G16" s="11">
        <f t="shared" si="4"/>
        <v>231.28370909999998</v>
      </c>
    </row>
    <row r="17" spans="1:7">
      <c r="A17" s="14">
        <v>16</v>
      </c>
      <c r="B17" s="15">
        <v>203.30416159999999</v>
      </c>
      <c r="C17" s="15">
        <f t="shared" si="0"/>
        <v>203.82360795</v>
      </c>
      <c r="D17" s="15">
        <f t="shared" si="1"/>
        <v>208.34189055000002</v>
      </c>
      <c r="E17" s="15">
        <f t="shared" si="2"/>
        <v>283.30961215000002</v>
      </c>
      <c r="F17" s="11">
        <f t="shared" si="3"/>
        <v>203.82360795</v>
      </c>
      <c r="G17" s="11">
        <f t="shared" si="4"/>
        <v>213.37961950000005</v>
      </c>
    </row>
    <row r="18" spans="1:7">
      <c r="A18" s="14">
        <v>17</v>
      </c>
      <c r="B18" s="15">
        <v>197.30848090000001</v>
      </c>
      <c r="C18" s="15">
        <f t="shared" si="0"/>
        <v>206.34247242500001</v>
      </c>
      <c r="D18" s="15">
        <f t="shared" si="1"/>
        <v>194.22054249999997</v>
      </c>
      <c r="E18" s="15">
        <f t="shared" si="2"/>
        <v>302.69982035000004</v>
      </c>
      <c r="F18" s="11">
        <f t="shared" si="3"/>
        <v>206.34247242500001</v>
      </c>
      <c r="G18" s="11">
        <f t="shared" si="4"/>
        <v>191.13260409999992</v>
      </c>
    </row>
    <row r="19" spans="1:7">
      <c r="A19" s="14">
        <v>18</v>
      </c>
      <c r="B19" s="15">
        <v>207.69006970000001</v>
      </c>
      <c r="C19" s="15">
        <f t="shared" si="0"/>
        <v>204.79850322499999</v>
      </c>
      <c r="D19" s="15">
        <f t="shared" si="1"/>
        <v>207.61386525000009</v>
      </c>
      <c r="E19" s="15">
        <f t="shared" si="2"/>
        <v>316.02105110000002</v>
      </c>
      <c r="F19" s="11">
        <f t="shared" si="3"/>
        <v>204.79850322499999</v>
      </c>
      <c r="G19" s="11">
        <f t="shared" si="4"/>
        <v>207.53766080000017</v>
      </c>
    </row>
    <row r="20" spans="1:7">
      <c r="A20" s="14">
        <v>19</v>
      </c>
      <c r="B20" s="15">
        <v>200.49802339999999</v>
      </c>
      <c r="C20" s="15">
        <f t="shared" si="0"/>
        <v>204.76040100000003</v>
      </c>
      <c r="D20" s="15">
        <f t="shared" si="1"/>
        <v>195.37758919999996</v>
      </c>
      <c r="E20" s="15">
        <f t="shared" si="2"/>
        <v>323.86491825000007</v>
      </c>
      <c r="F20" s="11">
        <f t="shared" si="3"/>
        <v>204.76040100000003</v>
      </c>
      <c r="G20" s="11">
        <f t="shared" si="4"/>
        <v>190.25715499999993</v>
      </c>
    </row>
    <row r="21" spans="1:7">
      <c r="A21" s="14">
        <v>20</v>
      </c>
      <c r="B21" s="15">
        <v>205.0229736</v>
      </c>
      <c r="C21" s="15">
        <f t="shared" si="0"/>
        <v>202.20018390000001</v>
      </c>
      <c r="D21" s="15">
        <f t="shared" si="1"/>
        <v>205.88237959999992</v>
      </c>
      <c r="E21" s="15">
        <f t="shared" si="2"/>
        <v>313.06248715000004</v>
      </c>
      <c r="F21" s="11">
        <f t="shared" si="3"/>
        <v>202.20018390000001</v>
      </c>
      <c r="G21" s="11">
        <f t="shared" si="4"/>
        <v>206.74178559999984</v>
      </c>
    </row>
    <row r="22" spans="1:7">
      <c r="A22" s="14">
        <v>21</v>
      </c>
      <c r="B22" s="15">
        <v>180.5334555</v>
      </c>
      <c r="C22" s="15">
        <f t="shared" si="0"/>
        <v>202.62988689999997</v>
      </c>
      <c r="D22" s="15">
        <f t="shared" si="1"/>
        <v>172.14594280000006</v>
      </c>
      <c r="E22" s="15">
        <f t="shared" si="2"/>
        <v>340.1428969000001</v>
      </c>
      <c r="F22" s="11">
        <f t="shared" si="3"/>
        <v>202.62988689999997</v>
      </c>
      <c r="G22" s="11">
        <f t="shared" si="4"/>
        <v>163.75843010000011</v>
      </c>
    </row>
    <row r="23" spans="1:7">
      <c r="A23" s="14">
        <v>22</v>
      </c>
      <c r="B23" s="15">
        <v>198.6474249</v>
      </c>
      <c r="C23" s="15">
        <f t="shared" si="0"/>
        <v>198.43613055</v>
      </c>
      <c r="D23" s="15">
        <f t="shared" si="1"/>
        <v>194.12610249999997</v>
      </c>
      <c r="E23" s="15">
        <f t="shared" si="2"/>
        <v>336.87306120000005</v>
      </c>
      <c r="F23" s="11">
        <f t="shared" si="3"/>
        <v>198.43613055</v>
      </c>
      <c r="G23" s="11">
        <f t="shared" si="4"/>
        <v>189.60478009999994</v>
      </c>
    </row>
    <row r="24" spans="1:7">
      <c r="A24" s="14">
        <v>23</v>
      </c>
      <c r="B24" s="15">
        <v>190.6519983</v>
      </c>
      <c r="C24" s="15">
        <f t="shared" si="0"/>
        <v>196.17546934999999</v>
      </c>
      <c r="D24" s="15">
        <f t="shared" si="1"/>
        <v>185.72898575000005</v>
      </c>
      <c r="E24" s="15">
        <f t="shared" si="2"/>
        <v>352.10344249999997</v>
      </c>
      <c r="F24" s="11">
        <f t="shared" si="3"/>
        <v>196.17546934999999</v>
      </c>
      <c r="G24" s="11">
        <f t="shared" si="4"/>
        <v>180.8059732000001</v>
      </c>
    </row>
    <row r="25" spans="1:7">
      <c r="A25" s="14">
        <v>24</v>
      </c>
      <c r="B25" s="15">
        <v>186.1947141</v>
      </c>
      <c r="C25" s="15">
        <f t="shared" si="0"/>
        <v>193.71396307500001</v>
      </c>
      <c r="D25" s="15">
        <f t="shared" si="1"/>
        <v>176.78058435000003</v>
      </c>
      <c r="E25" s="15">
        <f t="shared" si="2"/>
        <v>338.05467120000003</v>
      </c>
      <c r="F25" s="11">
        <f t="shared" si="3"/>
        <v>193.71396307500001</v>
      </c>
      <c r="G25" s="11">
        <f t="shared" si="4"/>
        <v>167.36645460000005</v>
      </c>
    </row>
    <row r="26" spans="1:7">
      <c r="A26" s="14">
        <v>25</v>
      </c>
      <c r="B26" s="15">
        <v>190.52068389999999</v>
      </c>
      <c r="C26" s="15">
        <f t="shared" si="0"/>
        <v>189.00689820000002</v>
      </c>
      <c r="D26" s="15">
        <f t="shared" si="1"/>
        <v>195.51429809999996</v>
      </c>
      <c r="E26" s="15">
        <f t="shared" si="2"/>
        <v>341.66008980000004</v>
      </c>
      <c r="F26" s="11">
        <f t="shared" si="3"/>
        <v>189.00689820000002</v>
      </c>
      <c r="G26" s="11">
        <f t="shared" si="4"/>
        <v>200.50791229999993</v>
      </c>
    </row>
    <row r="27" spans="1:7">
      <c r="A27" s="14">
        <v>26</v>
      </c>
      <c r="B27" s="15">
        <v>185.52677990000001</v>
      </c>
      <c r="C27" s="15">
        <f t="shared" si="0"/>
        <v>191.50370530000001</v>
      </c>
      <c r="D27" s="15">
        <f t="shared" si="1"/>
        <v>178.96645739999997</v>
      </c>
      <c r="E27" s="15">
        <f t="shared" si="2"/>
        <v>341.86229565000008</v>
      </c>
      <c r="F27" s="11">
        <f t="shared" si="3"/>
        <v>191.50370530000001</v>
      </c>
      <c r="G27" s="11">
        <f t="shared" si="4"/>
        <v>172.40613489999993</v>
      </c>
    </row>
    <row r="28" spans="1:7">
      <c r="A28" s="14">
        <v>27</v>
      </c>
      <c r="B28" s="15">
        <v>195.2241573</v>
      </c>
      <c r="C28" s="15">
        <f t="shared" si="0"/>
        <v>188.22354404999999</v>
      </c>
      <c r="D28" s="15">
        <f t="shared" si="1"/>
        <v>197.51023680000003</v>
      </c>
      <c r="E28" s="15">
        <f t="shared" si="2"/>
        <v>323.4187227000001</v>
      </c>
      <c r="F28" s="11">
        <f t="shared" si="3"/>
        <v>188.22354404999999</v>
      </c>
      <c r="G28" s="11">
        <f t="shared" si="4"/>
        <v>199.79631630000006</v>
      </c>
    </row>
    <row r="29" spans="1:7">
      <c r="A29" s="14">
        <v>28</v>
      </c>
      <c r="B29" s="15">
        <v>200.58199540000001</v>
      </c>
      <c r="C29" s="15">
        <f t="shared" si="0"/>
        <v>189.3665838</v>
      </c>
      <c r="D29" s="15">
        <f t="shared" si="1"/>
        <v>207.77563605000003</v>
      </c>
      <c r="E29" s="15">
        <f t="shared" si="2"/>
        <v>318.35102540000003</v>
      </c>
      <c r="F29" s="11">
        <f t="shared" si="3"/>
        <v>189.3665838</v>
      </c>
      <c r="G29" s="11">
        <f t="shared" si="4"/>
        <v>214.96927670000005</v>
      </c>
    </row>
    <row r="30" spans="1:7">
      <c r="A30" s="14">
        <v>29</v>
      </c>
      <c r="B30" s="15">
        <v>203.61682880000001</v>
      </c>
      <c r="C30" s="15">
        <f t="shared" si="0"/>
        <v>192.96340412500001</v>
      </c>
      <c r="D30" s="15">
        <f t="shared" si="1"/>
        <v>210.16490124999996</v>
      </c>
      <c r="E30" s="15">
        <f t="shared" si="2"/>
        <v>293.70065399999999</v>
      </c>
      <c r="F30" s="11">
        <f t="shared" si="3"/>
        <v>192.96340412500001</v>
      </c>
      <c r="G30" s="11">
        <f t="shared" si="4"/>
        <v>216.71297369999991</v>
      </c>
    </row>
    <row r="31" spans="1:7">
      <c r="A31" s="14">
        <v>30</v>
      </c>
      <c r="B31" s="15">
        <v>200.56912170000001</v>
      </c>
      <c r="C31" s="15">
        <f t="shared" si="0"/>
        <v>196.23744034999999</v>
      </c>
      <c r="D31" s="15">
        <f t="shared" si="1"/>
        <v>208.09029260000003</v>
      </c>
      <c r="E31" s="15">
        <f t="shared" si="2"/>
        <v>290.64176910000003</v>
      </c>
      <c r="F31" s="11">
        <f t="shared" si="3"/>
        <v>196.23744034999999</v>
      </c>
      <c r="G31" s="11">
        <f t="shared" si="4"/>
        <v>215.61146350000004</v>
      </c>
    </row>
    <row r="32" spans="1:7">
      <c r="A32" s="14">
        <v>31</v>
      </c>
      <c r="B32" s="15">
        <v>204.96482119999999</v>
      </c>
      <c r="C32" s="15">
        <f t="shared" si="0"/>
        <v>199.99802579999999</v>
      </c>
      <c r="D32" s="15">
        <f t="shared" si="1"/>
        <v>209.83515314999997</v>
      </c>
      <c r="E32" s="15">
        <f t="shared" si="2"/>
        <v>293.45258395000008</v>
      </c>
      <c r="F32" s="11">
        <f t="shared" si="3"/>
        <v>199.99802579999999</v>
      </c>
      <c r="G32" s="11">
        <f t="shared" si="4"/>
        <v>214.70548509999995</v>
      </c>
    </row>
    <row r="33" spans="1:7">
      <c r="A33" s="14">
        <v>32</v>
      </c>
      <c r="B33" s="15">
        <f t="shared" ref="B33:B44" ca="1" si="5">100+0.5*B32+(RAND()*(-20)+10)</f>
        <v>200.86889281221727</v>
      </c>
      <c r="C33" s="15">
        <f t="shared" si="0"/>
        <v>202.43319177499998</v>
      </c>
      <c r="D33" s="15">
        <f t="shared" ca="1" si="1"/>
        <v>201.01234151832591</v>
      </c>
      <c r="E33" s="15">
        <f t="shared" ca="1" si="2"/>
        <v>302.74859238778276</v>
      </c>
      <c r="F33" s="11">
        <f t="shared" si="3"/>
        <v>202.43319177499998</v>
      </c>
      <c r="G33" s="11">
        <f t="shared" ca="1" si="4"/>
        <v>201.15579022443455</v>
      </c>
    </row>
    <row r="34" spans="1:7">
      <c r="A34" s="14">
        <v>33</v>
      </c>
      <c r="B34" s="15">
        <f t="shared" ca="1" si="5"/>
        <v>201.24850358313429</v>
      </c>
      <c r="C34" s="15">
        <f t="shared" ca="1" si="0"/>
        <v>202.5049161280543</v>
      </c>
      <c r="D34" s="15">
        <f t="shared" ca="1" si="1"/>
        <v>200.06434097470142</v>
      </c>
      <c r="E34" s="15">
        <f t="shared" ca="1" si="2"/>
        <v>309.5903814046485</v>
      </c>
      <c r="F34" s="11">
        <f t="shared" ca="1" si="3"/>
        <v>202.5049161280543</v>
      </c>
      <c r="G34" s="11">
        <f t="shared" ca="1" si="4"/>
        <v>198.88017836626855</v>
      </c>
    </row>
    <row r="35" spans="1:7">
      <c r="A35" s="14">
        <v>34</v>
      </c>
      <c r="B35" s="15">
        <f t="shared" ca="1" si="5"/>
        <v>208.05053005634366</v>
      </c>
      <c r="C35" s="15">
        <f t="shared" ca="1" si="0"/>
        <v>201.91283482383787</v>
      </c>
      <c r="D35" s="15">
        <f t="shared" ca="1" si="1"/>
        <v>211.79123423451549</v>
      </c>
      <c r="E35" s="15">
        <f t="shared" ca="1" si="2"/>
        <v>311.3750044983048</v>
      </c>
      <c r="F35" s="11">
        <f t="shared" ca="1" si="3"/>
        <v>201.91283482383787</v>
      </c>
      <c r="G35" s="11">
        <f t="shared" ca="1" si="4"/>
        <v>215.53193841268731</v>
      </c>
    </row>
    <row r="36" spans="1:7">
      <c r="A36" s="14">
        <v>35</v>
      </c>
      <c r="B36" s="15">
        <f t="shared" ca="1" si="5"/>
        <v>199.97984105885561</v>
      </c>
      <c r="C36" s="15">
        <f t="shared" ca="1" si="0"/>
        <v>203.78318691292378</v>
      </c>
      <c r="D36" s="15">
        <f t="shared" ca="1" si="1"/>
        <v>197.48735098828345</v>
      </c>
      <c r="E36" s="15">
        <f t="shared" ca="1" si="2"/>
        <v>312.40750495777513</v>
      </c>
      <c r="F36" s="11">
        <f t="shared" ca="1" si="3"/>
        <v>203.78318691292378</v>
      </c>
      <c r="G36" s="11">
        <f t="shared" ca="1" si="4"/>
        <v>194.99486091771129</v>
      </c>
    </row>
    <row r="37" spans="1:7">
      <c r="A37" s="14">
        <v>36</v>
      </c>
      <c r="B37" s="15">
        <f t="shared" ca="1" si="5"/>
        <v>197.21386160824545</v>
      </c>
      <c r="C37" s="15">
        <f t="shared" ca="1" si="0"/>
        <v>202.5369418776377</v>
      </c>
      <c r="D37" s="15">
        <f t="shared" ca="1" si="1"/>
        <v>195.38634600625954</v>
      </c>
      <c r="E37" s="15">
        <f t="shared" ca="1" si="2"/>
        <v>315.25798432423107</v>
      </c>
      <c r="F37" s="11">
        <f t="shared" ca="1" si="3"/>
        <v>202.5369418776377</v>
      </c>
      <c r="G37" s="11">
        <f t="shared" ca="1" si="4"/>
        <v>193.55883040427364</v>
      </c>
    </row>
    <row r="38" spans="1:7">
      <c r="A38" s="14">
        <v>37</v>
      </c>
      <c r="B38" s="15">
        <f t="shared" ca="1" si="5"/>
        <v>189.46752043905008</v>
      </c>
      <c r="C38" s="15">
        <f t="shared" ca="1" si="0"/>
        <v>201.62318407664475</v>
      </c>
      <c r="D38" s="15">
        <f t="shared" ca="1" si="1"/>
        <v>183.57702886700798</v>
      </c>
      <c r="E38" s="15">
        <f t="shared" ca="1" si="2"/>
        <v>337.58169811969651</v>
      </c>
      <c r="F38" s="11">
        <f t="shared" ca="1" si="3"/>
        <v>201.62318407664475</v>
      </c>
      <c r="G38" s="11">
        <f t="shared" ca="1" si="4"/>
        <v>177.68653729496589</v>
      </c>
    </row>
    <row r="39" spans="1:7">
      <c r="A39" s="14">
        <v>38</v>
      </c>
      <c r="B39" s="15">
        <f t="shared" ca="1" si="5"/>
        <v>199.43218064842713</v>
      </c>
      <c r="C39" s="15">
        <f t="shared" ca="1" si="0"/>
        <v>198.6779382906237</v>
      </c>
      <c r="D39" s="15">
        <f t="shared" ca="1" si="1"/>
        <v>195.12300594446887</v>
      </c>
      <c r="E39" s="15">
        <f t="shared" ca="1" si="2"/>
        <v>335.63686845955283</v>
      </c>
      <c r="F39" s="11">
        <f t="shared" ca="1" si="3"/>
        <v>198.6779382906237</v>
      </c>
      <c r="G39" s="11">
        <f t="shared" ca="1" si="4"/>
        <v>190.81383124051061</v>
      </c>
    </row>
    <row r="40" spans="1:7">
      <c r="A40" s="14">
        <v>39</v>
      </c>
      <c r="B40" s="15">
        <f t="shared" ca="1" si="5"/>
        <v>190.98536133454729</v>
      </c>
      <c r="C40" s="15">
        <f t="shared" ca="1" si="0"/>
        <v>196.52335093864457</v>
      </c>
      <c r="D40" s="15">
        <f t="shared" ca="1" si="1"/>
        <v>186.48812147239312</v>
      </c>
      <c r="E40" s="15">
        <f t="shared" ca="1" si="2"/>
        <v>340.03785313126508</v>
      </c>
      <c r="F40" s="11">
        <f t="shared" ca="1" si="3"/>
        <v>196.52335093864457</v>
      </c>
      <c r="G40" s="11">
        <f t="shared" ca="1" si="4"/>
        <v>181.99088161023894</v>
      </c>
    </row>
    <row r="41" spans="1:7">
      <c r="A41" s="14">
        <v>40</v>
      </c>
      <c r="B41" s="15">
        <f t="shared" ca="1" si="5"/>
        <v>205.38222288575946</v>
      </c>
      <c r="C41" s="15">
        <f t="shared" ca="1" si="0"/>
        <v>194.27473100756748</v>
      </c>
      <c r="D41" s="15">
        <f t="shared" ca="1" si="1"/>
        <v>209.46640352451647</v>
      </c>
      <c r="E41" s="15">
        <f t="shared" ca="1" si="2"/>
        <v>318.2326591125136</v>
      </c>
      <c r="F41" s="11">
        <f t="shared" ca="1" si="3"/>
        <v>194.27473100756748</v>
      </c>
      <c r="G41" s="11">
        <f t="shared" ca="1" si="4"/>
        <v>213.55058416327347</v>
      </c>
    </row>
    <row r="42" spans="1:7">
      <c r="A42" s="14">
        <v>41</v>
      </c>
      <c r="B42" s="15">
        <f t="shared" ca="1" si="5"/>
        <v>193.78955164830666</v>
      </c>
      <c r="C42" s="15">
        <f t="shared" ca="1" si="0"/>
        <v>196.31682132694598</v>
      </c>
      <c r="D42" s="15">
        <f t="shared" ca="1" si="1"/>
        <v>195.95056725293495</v>
      </c>
      <c r="E42" s="15">
        <f t="shared" ca="1" si="2"/>
        <v>319.56611340867585</v>
      </c>
      <c r="F42" s="11">
        <f t="shared" ca="1" si="3"/>
        <v>196.31682132694598</v>
      </c>
      <c r="G42" s="11">
        <f t="shared" ca="1" si="4"/>
        <v>198.11158285756323</v>
      </c>
    </row>
    <row r="43" spans="1:7">
      <c r="A43" s="14">
        <v>42</v>
      </c>
      <c r="B43" s="15">
        <f t="shared" ca="1" si="5"/>
        <v>205.82108196276354</v>
      </c>
      <c r="C43" s="15">
        <f t="shared" ca="1" si="0"/>
        <v>197.39732912926013</v>
      </c>
      <c r="D43" s="15">
        <f t="shared" ca="1" si="1"/>
        <v>209.01553261993175</v>
      </c>
      <c r="E43" s="15">
        <f t="shared" ca="1" si="2"/>
        <v>300.23315291830545</v>
      </c>
      <c r="F43" s="11">
        <f t="shared" ca="1" si="3"/>
        <v>197.39732912926013</v>
      </c>
      <c r="G43" s="11">
        <f t="shared" ca="1" si="4"/>
        <v>212.20998327709995</v>
      </c>
    </row>
    <row r="44" spans="1:7">
      <c r="A44" s="14">
        <v>43</v>
      </c>
      <c r="B44" s="15">
        <f t="shared" ca="1" si="5"/>
        <v>211.83720628433315</v>
      </c>
      <c r="C44" s="15">
        <f t="shared" ca="1" si="0"/>
        <v>198.99455445784423</v>
      </c>
      <c r="D44" s="15"/>
      <c r="E44" s="15"/>
      <c r="F44" s="11">
        <f t="shared" ca="1" si="3"/>
        <v>198.99455445784423</v>
      </c>
    </row>
  </sheetData>
  <phoneticPr fontId="1"/>
  <pageMargins left="0.78700000000000003" right="0.78700000000000003" top="0.98399999999999999" bottom="0.98399999999999999" header="0.51200000000000001" footer="0.51200000000000001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例題4.1.1</vt:lpstr>
      <vt:lpstr>例題4.1.2 集合被覆問題</vt:lpstr>
      <vt:lpstr>例題4.1.2 集合分割問題</vt:lpstr>
      <vt:lpstr>演習 4.1.2</vt:lpstr>
      <vt:lpstr>4.2.1 ロットサイズ決定問題</vt:lpstr>
      <vt:lpstr>4.2.2 情報分散型多段階モデル</vt:lpstr>
      <vt:lpstr>4.2.2 情報集権多段階モデル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藤澤克樹</dc:creator>
  <cp:lastModifiedBy>伊藤</cp:lastModifiedBy>
  <dcterms:created xsi:type="dcterms:W3CDTF">2011-04-21T09:27:08Z</dcterms:created>
  <dcterms:modified xsi:type="dcterms:W3CDTF">2011-07-04T03:54:46Z</dcterms:modified>
</cp:coreProperties>
</file>