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外部からの依頼\2026\教科書44の訂正\"/>
    </mc:Choice>
  </mc:AlternateContent>
  <xr:revisionPtr revIDLastSave="0" documentId="13_ncr:1_{6EB473A5-5FCD-4385-9647-29C2A13AA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.2" sheetId="59" r:id="rId1"/>
    <sheet name="表1.3" sheetId="60" r:id="rId2"/>
    <sheet name="表1.7" sheetId="61" r:id="rId3"/>
    <sheet name="表1.9" sheetId="63" r:id="rId4"/>
    <sheet name="表1.13" sheetId="64" r:id="rId5"/>
    <sheet name="表1.14" sheetId="65" r:id="rId6"/>
    <sheet name="表1.17" sheetId="66" r:id="rId7"/>
    <sheet name="表2.1" sheetId="1" r:id="rId8"/>
    <sheet name="表2.4" sheetId="68" r:id="rId9"/>
    <sheet name="表2.5" sheetId="70" r:id="rId10"/>
    <sheet name="表2.6" sheetId="69" r:id="rId11"/>
    <sheet name="表2.9" sheetId="2" r:id="rId12"/>
    <sheet name="表2.13" sheetId="3" r:id="rId13"/>
    <sheet name="表2.15" sheetId="4" r:id="rId14"/>
    <sheet name="表2.21" sheetId="71" r:id="rId15"/>
    <sheet name="表2.22" sheetId="5" r:id="rId16"/>
    <sheet name="表2.25" sheetId="6" r:id="rId17"/>
    <sheet name="表2.26" sheetId="7" r:id="rId18"/>
    <sheet name="表3.1" sheetId="8" r:id="rId19"/>
    <sheet name="表3.7" sheetId="9" r:id="rId20"/>
    <sheet name="表3.8" sheetId="10" r:id="rId21"/>
    <sheet name="表3.9" sheetId="11" r:id="rId22"/>
    <sheet name="表3.10" sheetId="12" r:id="rId23"/>
    <sheet name="表3.11" sheetId="13" r:id="rId24"/>
    <sheet name="表3.13" sheetId="14" r:id="rId25"/>
    <sheet name="表3.14" sheetId="15" r:id="rId26"/>
    <sheet name="表3.15" sheetId="16" r:id="rId27"/>
    <sheet name="表3.16" sheetId="17" r:id="rId28"/>
    <sheet name="表3.19" sheetId="18" r:id="rId29"/>
    <sheet name="表3.21" sheetId="19" r:id="rId30"/>
    <sheet name="表3.25" sheetId="20" r:id="rId31"/>
    <sheet name="表3.27" sheetId="21" r:id="rId32"/>
    <sheet name="表3.28" sheetId="22" r:id="rId33"/>
    <sheet name="表3.30" sheetId="23" r:id="rId34"/>
    <sheet name="表3.31" sheetId="24" r:id="rId35"/>
    <sheet name="表4.10" sheetId="25" r:id="rId36"/>
    <sheet name="表4.11" sheetId="26" r:id="rId37"/>
    <sheet name="表4.12" sheetId="27" r:id="rId38"/>
    <sheet name="表4.13" sheetId="28" r:id="rId39"/>
    <sheet name="表4.17" sheetId="29" r:id="rId40"/>
    <sheet name="表5.1" sheetId="30" r:id="rId41"/>
    <sheet name="表5.2" sheetId="31" r:id="rId42"/>
    <sheet name="表5.4" sheetId="32" r:id="rId43"/>
    <sheet name="表5.5" sheetId="33" r:id="rId44"/>
    <sheet name="表5.6" sheetId="34" r:id="rId45"/>
    <sheet name="表5.7" sheetId="35" r:id="rId46"/>
    <sheet name="表5.10" sheetId="36" r:id="rId47"/>
    <sheet name="表5.13" sheetId="37" r:id="rId48"/>
    <sheet name="表5.14" sheetId="38" r:id="rId49"/>
    <sheet name="表5.15" sheetId="39" r:id="rId50"/>
    <sheet name="表5.17" sheetId="41" r:id="rId51"/>
    <sheet name="表5.19" sheetId="42" r:id="rId52"/>
    <sheet name="表5.20" sheetId="43" r:id="rId53"/>
    <sheet name="表5.21" sheetId="44" r:id="rId54"/>
    <sheet name="表5.22" sheetId="45" r:id="rId55"/>
    <sheet name="表5.25" sheetId="46" r:id="rId56"/>
    <sheet name="表5.27" sheetId="47" r:id="rId57"/>
    <sheet name="表5.30" sheetId="48" r:id="rId58"/>
    <sheet name="図6.1" sheetId="72" r:id="rId59"/>
    <sheet name="図6.4" sheetId="73" r:id="rId60"/>
    <sheet name="図6.5" sheetId="75" r:id="rId61"/>
    <sheet name="（例題32）" sheetId="77" r:id="rId62"/>
    <sheet name="（例題33）" sheetId="78" r:id="rId63"/>
    <sheet name="（例題35）" sheetId="79" r:id="rId64"/>
    <sheet name="（例題36）" sheetId="80" r:id="rId65"/>
    <sheet name="（例題37）" sheetId="81" r:id="rId66"/>
    <sheet name="（例題38）" sheetId="83" r:id="rId67"/>
    <sheet name="表7.2" sheetId="49" r:id="rId68"/>
    <sheet name="表7.3" sheetId="50" r:id="rId69"/>
    <sheet name="表7.5" sheetId="51" r:id="rId70"/>
    <sheet name="表7.7" sheetId="52" r:id="rId71"/>
    <sheet name="表7.8" sheetId="53" r:id="rId72"/>
    <sheet name="表7.12" sheetId="54" r:id="rId73"/>
    <sheet name="表7.15" sheetId="55" r:id="rId74"/>
    <sheet name="表7.16" sheetId="56" r:id="rId75"/>
    <sheet name="表7.17" sheetId="57" r:id="rId76"/>
    <sheet name="表7.18" sheetId="58" r:id="rId7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71" l="1"/>
  <c r="T501" i="83" l="1"/>
  <c r="P501" i="83"/>
  <c r="U501" i="83" s="1"/>
  <c r="O501" i="83"/>
  <c r="N501" i="83"/>
  <c r="S501" i="83" s="1"/>
  <c r="M501" i="83"/>
  <c r="R501" i="83" s="1"/>
  <c r="L501" i="83"/>
  <c r="Q501" i="83" s="1"/>
  <c r="P500" i="83"/>
  <c r="U500" i="83" s="1"/>
  <c r="O500" i="83"/>
  <c r="T500" i="83" s="1"/>
  <c r="N500" i="83"/>
  <c r="S500" i="83" s="1"/>
  <c r="M500" i="83"/>
  <c r="R500" i="83" s="1"/>
  <c r="L500" i="83"/>
  <c r="Q500" i="83" s="1"/>
  <c r="P499" i="83"/>
  <c r="U499" i="83" s="1"/>
  <c r="O499" i="83"/>
  <c r="T499" i="83" s="1"/>
  <c r="N499" i="83"/>
  <c r="S499" i="83" s="1"/>
  <c r="M499" i="83"/>
  <c r="R499" i="83" s="1"/>
  <c r="L499" i="83"/>
  <c r="Q499" i="83" s="1"/>
  <c r="P498" i="83"/>
  <c r="U498" i="83" s="1"/>
  <c r="O498" i="83"/>
  <c r="T498" i="83" s="1"/>
  <c r="N498" i="83"/>
  <c r="S498" i="83" s="1"/>
  <c r="M498" i="83"/>
  <c r="R498" i="83" s="1"/>
  <c r="L498" i="83"/>
  <c r="Q498" i="83" s="1"/>
  <c r="P497" i="83"/>
  <c r="U497" i="83" s="1"/>
  <c r="O497" i="83"/>
  <c r="T497" i="83" s="1"/>
  <c r="N497" i="83"/>
  <c r="S497" i="83" s="1"/>
  <c r="M497" i="83"/>
  <c r="R497" i="83" s="1"/>
  <c r="L497" i="83"/>
  <c r="Q497" i="83" s="1"/>
  <c r="P496" i="83"/>
  <c r="U496" i="83" s="1"/>
  <c r="O496" i="83"/>
  <c r="T496" i="83" s="1"/>
  <c r="N496" i="83"/>
  <c r="S496" i="83" s="1"/>
  <c r="M496" i="83"/>
  <c r="R496" i="83" s="1"/>
  <c r="L496" i="83"/>
  <c r="Q496" i="83" s="1"/>
  <c r="P495" i="83"/>
  <c r="U495" i="83" s="1"/>
  <c r="O495" i="83"/>
  <c r="T495" i="83" s="1"/>
  <c r="N495" i="83"/>
  <c r="S495" i="83" s="1"/>
  <c r="M495" i="83"/>
  <c r="R495" i="83" s="1"/>
  <c r="L495" i="83"/>
  <c r="Q495" i="83" s="1"/>
  <c r="P494" i="83"/>
  <c r="U494" i="83" s="1"/>
  <c r="O494" i="83"/>
  <c r="T494" i="83" s="1"/>
  <c r="N494" i="83"/>
  <c r="S494" i="83" s="1"/>
  <c r="M494" i="83"/>
  <c r="R494" i="83" s="1"/>
  <c r="L494" i="83"/>
  <c r="Q494" i="83" s="1"/>
  <c r="P493" i="83"/>
  <c r="U493" i="83" s="1"/>
  <c r="O493" i="83"/>
  <c r="T493" i="83" s="1"/>
  <c r="N493" i="83"/>
  <c r="S493" i="83" s="1"/>
  <c r="M493" i="83"/>
  <c r="R493" i="83" s="1"/>
  <c r="L493" i="83"/>
  <c r="Q493" i="83" s="1"/>
  <c r="P492" i="83"/>
  <c r="U492" i="83" s="1"/>
  <c r="O492" i="83"/>
  <c r="T492" i="83" s="1"/>
  <c r="N492" i="83"/>
  <c r="S492" i="83" s="1"/>
  <c r="M492" i="83"/>
  <c r="R492" i="83" s="1"/>
  <c r="L492" i="83"/>
  <c r="Q492" i="83" s="1"/>
  <c r="P491" i="83"/>
  <c r="U491" i="83" s="1"/>
  <c r="O491" i="83"/>
  <c r="T491" i="83" s="1"/>
  <c r="N491" i="83"/>
  <c r="S491" i="83" s="1"/>
  <c r="M491" i="83"/>
  <c r="R491" i="83" s="1"/>
  <c r="L491" i="83"/>
  <c r="Q491" i="83" s="1"/>
  <c r="T490" i="83"/>
  <c r="R490" i="83"/>
  <c r="P490" i="83"/>
  <c r="U490" i="83" s="1"/>
  <c r="O490" i="83"/>
  <c r="N490" i="83"/>
  <c r="S490" i="83" s="1"/>
  <c r="M490" i="83"/>
  <c r="L490" i="83"/>
  <c r="Q490" i="83" s="1"/>
  <c r="P489" i="83"/>
  <c r="U489" i="83" s="1"/>
  <c r="O489" i="83"/>
  <c r="T489" i="83" s="1"/>
  <c r="N489" i="83"/>
  <c r="S489" i="83" s="1"/>
  <c r="M489" i="83"/>
  <c r="R489" i="83" s="1"/>
  <c r="L489" i="83"/>
  <c r="Q489" i="83" s="1"/>
  <c r="P488" i="83"/>
  <c r="U488" i="83" s="1"/>
  <c r="O488" i="83"/>
  <c r="T488" i="83" s="1"/>
  <c r="N488" i="83"/>
  <c r="S488" i="83" s="1"/>
  <c r="M488" i="83"/>
  <c r="R488" i="83" s="1"/>
  <c r="L488" i="83"/>
  <c r="Q488" i="83" s="1"/>
  <c r="P487" i="83"/>
  <c r="U487" i="83" s="1"/>
  <c r="O487" i="83"/>
  <c r="T487" i="83" s="1"/>
  <c r="N487" i="83"/>
  <c r="S487" i="83" s="1"/>
  <c r="M487" i="83"/>
  <c r="R487" i="83" s="1"/>
  <c r="L487" i="83"/>
  <c r="Q487" i="83" s="1"/>
  <c r="P486" i="83"/>
  <c r="U486" i="83" s="1"/>
  <c r="O486" i="83"/>
  <c r="T486" i="83" s="1"/>
  <c r="N486" i="83"/>
  <c r="S486" i="83" s="1"/>
  <c r="M486" i="83"/>
  <c r="R486" i="83" s="1"/>
  <c r="L486" i="83"/>
  <c r="Q486" i="83" s="1"/>
  <c r="P485" i="83"/>
  <c r="U485" i="83" s="1"/>
  <c r="O485" i="83"/>
  <c r="T485" i="83" s="1"/>
  <c r="N485" i="83"/>
  <c r="S485" i="83" s="1"/>
  <c r="M485" i="83"/>
  <c r="R485" i="83" s="1"/>
  <c r="L485" i="83"/>
  <c r="Q485" i="83" s="1"/>
  <c r="P484" i="83"/>
  <c r="U484" i="83" s="1"/>
  <c r="O484" i="83"/>
  <c r="T484" i="83" s="1"/>
  <c r="N484" i="83"/>
  <c r="S484" i="83" s="1"/>
  <c r="M484" i="83"/>
  <c r="R484" i="83" s="1"/>
  <c r="L484" i="83"/>
  <c r="Q484" i="83" s="1"/>
  <c r="T483" i="83"/>
  <c r="P483" i="83"/>
  <c r="U483" i="83" s="1"/>
  <c r="O483" i="83"/>
  <c r="N483" i="83"/>
  <c r="S483" i="83" s="1"/>
  <c r="M483" i="83"/>
  <c r="R483" i="83" s="1"/>
  <c r="L483" i="83"/>
  <c r="Q483" i="83" s="1"/>
  <c r="R482" i="83"/>
  <c r="P482" i="83"/>
  <c r="U482" i="83" s="1"/>
  <c r="O482" i="83"/>
  <c r="T482" i="83" s="1"/>
  <c r="N482" i="83"/>
  <c r="S482" i="83" s="1"/>
  <c r="M482" i="83"/>
  <c r="L482" i="83"/>
  <c r="Q482" i="83" s="1"/>
  <c r="P481" i="83"/>
  <c r="U481" i="83" s="1"/>
  <c r="O481" i="83"/>
  <c r="T481" i="83" s="1"/>
  <c r="N481" i="83"/>
  <c r="S481" i="83" s="1"/>
  <c r="M481" i="83"/>
  <c r="R481" i="83" s="1"/>
  <c r="L481" i="83"/>
  <c r="Q481" i="83" s="1"/>
  <c r="T480" i="83"/>
  <c r="P480" i="83"/>
  <c r="U480" i="83" s="1"/>
  <c r="O480" i="83"/>
  <c r="N480" i="83"/>
  <c r="S480" i="83" s="1"/>
  <c r="M480" i="83"/>
  <c r="R480" i="83" s="1"/>
  <c r="L480" i="83"/>
  <c r="Q480" i="83" s="1"/>
  <c r="P479" i="83"/>
  <c r="U479" i="83" s="1"/>
  <c r="O479" i="83"/>
  <c r="T479" i="83" s="1"/>
  <c r="N479" i="83"/>
  <c r="S479" i="83" s="1"/>
  <c r="M479" i="83"/>
  <c r="R479" i="83" s="1"/>
  <c r="L479" i="83"/>
  <c r="Q479" i="83" s="1"/>
  <c r="P478" i="83"/>
  <c r="U478" i="83" s="1"/>
  <c r="O478" i="83"/>
  <c r="T478" i="83" s="1"/>
  <c r="N478" i="83"/>
  <c r="S478" i="83" s="1"/>
  <c r="M478" i="83"/>
  <c r="R478" i="83" s="1"/>
  <c r="L478" i="83"/>
  <c r="Q478" i="83" s="1"/>
  <c r="T477" i="83"/>
  <c r="P477" i="83"/>
  <c r="U477" i="83" s="1"/>
  <c r="O477" i="83"/>
  <c r="N477" i="83"/>
  <c r="S477" i="83" s="1"/>
  <c r="M477" i="83"/>
  <c r="R477" i="83" s="1"/>
  <c r="L477" i="83"/>
  <c r="Q477" i="83" s="1"/>
  <c r="R476" i="83"/>
  <c r="P476" i="83"/>
  <c r="U476" i="83" s="1"/>
  <c r="O476" i="83"/>
  <c r="T476" i="83" s="1"/>
  <c r="N476" i="83"/>
  <c r="S476" i="83" s="1"/>
  <c r="M476" i="83"/>
  <c r="L476" i="83"/>
  <c r="Q476" i="83" s="1"/>
  <c r="P475" i="83"/>
  <c r="U475" i="83" s="1"/>
  <c r="O475" i="83"/>
  <c r="T475" i="83" s="1"/>
  <c r="N475" i="83"/>
  <c r="S475" i="83" s="1"/>
  <c r="M475" i="83"/>
  <c r="R475" i="83" s="1"/>
  <c r="L475" i="83"/>
  <c r="Q475" i="83" s="1"/>
  <c r="P474" i="83"/>
  <c r="U474" i="83" s="1"/>
  <c r="O474" i="83"/>
  <c r="T474" i="83" s="1"/>
  <c r="N474" i="83"/>
  <c r="S474" i="83" s="1"/>
  <c r="M474" i="83"/>
  <c r="R474" i="83" s="1"/>
  <c r="L474" i="83"/>
  <c r="Q474" i="83" s="1"/>
  <c r="P473" i="83"/>
  <c r="U473" i="83" s="1"/>
  <c r="O473" i="83"/>
  <c r="T473" i="83" s="1"/>
  <c r="N473" i="83"/>
  <c r="S473" i="83" s="1"/>
  <c r="M473" i="83"/>
  <c r="R473" i="83" s="1"/>
  <c r="L473" i="83"/>
  <c r="Q473" i="83" s="1"/>
  <c r="P472" i="83"/>
  <c r="U472" i="83" s="1"/>
  <c r="O472" i="83"/>
  <c r="T472" i="83" s="1"/>
  <c r="N472" i="83"/>
  <c r="S472" i="83" s="1"/>
  <c r="M472" i="83"/>
  <c r="R472" i="83" s="1"/>
  <c r="L472" i="83"/>
  <c r="Q472" i="83" s="1"/>
  <c r="R471" i="83"/>
  <c r="P471" i="83"/>
  <c r="U471" i="83" s="1"/>
  <c r="O471" i="83"/>
  <c r="T471" i="83" s="1"/>
  <c r="N471" i="83"/>
  <c r="S471" i="83" s="1"/>
  <c r="M471" i="83"/>
  <c r="L471" i="83"/>
  <c r="Q471" i="83" s="1"/>
  <c r="P470" i="83"/>
  <c r="U470" i="83" s="1"/>
  <c r="O470" i="83"/>
  <c r="T470" i="83" s="1"/>
  <c r="N470" i="83"/>
  <c r="S470" i="83" s="1"/>
  <c r="M470" i="83"/>
  <c r="R470" i="83" s="1"/>
  <c r="L470" i="83"/>
  <c r="Q470" i="83" s="1"/>
  <c r="P469" i="83"/>
  <c r="U469" i="83" s="1"/>
  <c r="O469" i="83"/>
  <c r="T469" i="83" s="1"/>
  <c r="N469" i="83"/>
  <c r="S469" i="83" s="1"/>
  <c r="M469" i="83"/>
  <c r="R469" i="83" s="1"/>
  <c r="L469" i="83"/>
  <c r="Q469" i="83" s="1"/>
  <c r="P468" i="83"/>
  <c r="U468" i="83" s="1"/>
  <c r="O468" i="83"/>
  <c r="T468" i="83" s="1"/>
  <c r="N468" i="83"/>
  <c r="S468" i="83" s="1"/>
  <c r="M468" i="83"/>
  <c r="R468" i="83" s="1"/>
  <c r="L468" i="83"/>
  <c r="Q468" i="83" s="1"/>
  <c r="P467" i="83"/>
  <c r="U467" i="83" s="1"/>
  <c r="O467" i="83"/>
  <c r="T467" i="83" s="1"/>
  <c r="N467" i="83"/>
  <c r="S467" i="83" s="1"/>
  <c r="M467" i="83"/>
  <c r="R467" i="83" s="1"/>
  <c r="L467" i="83"/>
  <c r="Q467" i="83" s="1"/>
  <c r="T466" i="83"/>
  <c r="R466" i="83"/>
  <c r="P466" i="83"/>
  <c r="U466" i="83" s="1"/>
  <c r="O466" i="83"/>
  <c r="N466" i="83"/>
  <c r="S466" i="83" s="1"/>
  <c r="M466" i="83"/>
  <c r="L466" i="83"/>
  <c r="Q466" i="83" s="1"/>
  <c r="P465" i="83"/>
  <c r="U465" i="83" s="1"/>
  <c r="O465" i="83"/>
  <c r="T465" i="83" s="1"/>
  <c r="N465" i="83"/>
  <c r="S465" i="83" s="1"/>
  <c r="M465" i="83"/>
  <c r="R465" i="83" s="1"/>
  <c r="L465" i="83"/>
  <c r="Q465" i="83" s="1"/>
  <c r="T464" i="83"/>
  <c r="P464" i="83"/>
  <c r="U464" i="83" s="1"/>
  <c r="O464" i="83"/>
  <c r="N464" i="83"/>
  <c r="S464" i="83" s="1"/>
  <c r="M464" i="83"/>
  <c r="R464" i="83" s="1"/>
  <c r="L464" i="83"/>
  <c r="Q464" i="83" s="1"/>
  <c r="P463" i="83"/>
  <c r="U463" i="83" s="1"/>
  <c r="O463" i="83"/>
  <c r="T463" i="83" s="1"/>
  <c r="N463" i="83"/>
  <c r="S463" i="83" s="1"/>
  <c r="M463" i="83"/>
  <c r="R463" i="83" s="1"/>
  <c r="L463" i="83"/>
  <c r="Q463" i="83" s="1"/>
  <c r="P462" i="83"/>
  <c r="U462" i="83" s="1"/>
  <c r="O462" i="83"/>
  <c r="T462" i="83" s="1"/>
  <c r="N462" i="83"/>
  <c r="S462" i="83" s="1"/>
  <c r="M462" i="83"/>
  <c r="R462" i="83" s="1"/>
  <c r="L462" i="83"/>
  <c r="Q462" i="83" s="1"/>
  <c r="P461" i="83"/>
  <c r="U461" i="83" s="1"/>
  <c r="O461" i="83"/>
  <c r="T461" i="83" s="1"/>
  <c r="N461" i="83"/>
  <c r="S461" i="83" s="1"/>
  <c r="M461" i="83"/>
  <c r="R461" i="83" s="1"/>
  <c r="L461" i="83"/>
  <c r="Q461" i="83" s="1"/>
  <c r="T460" i="83"/>
  <c r="R460" i="83"/>
  <c r="P460" i="83"/>
  <c r="U460" i="83" s="1"/>
  <c r="O460" i="83"/>
  <c r="N460" i="83"/>
  <c r="S460" i="83" s="1"/>
  <c r="M460" i="83"/>
  <c r="L460" i="83"/>
  <c r="Q460" i="83" s="1"/>
  <c r="R459" i="83"/>
  <c r="P459" i="83"/>
  <c r="U459" i="83" s="1"/>
  <c r="O459" i="83"/>
  <c r="T459" i="83" s="1"/>
  <c r="N459" i="83"/>
  <c r="S459" i="83" s="1"/>
  <c r="M459" i="83"/>
  <c r="L459" i="83"/>
  <c r="Q459" i="83" s="1"/>
  <c r="P458" i="83"/>
  <c r="U458" i="83" s="1"/>
  <c r="O458" i="83"/>
  <c r="T458" i="83" s="1"/>
  <c r="N458" i="83"/>
  <c r="S458" i="83" s="1"/>
  <c r="M458" i="83"/>
  <c r="R458" i="83" s="1"/>
  <c r="L458" i="83"/>
  <c r="Q458" i="83" s="1"/>
  <c r="P457" i="83"/>
  <c r="U457" i="83" s="1"/>
  <c r="O457" i="83"/>
  <c r="T457" i="83" s="1"/>
  <c r="N457" i="83"/>
  <c r="S457" i="83" s="1"/>
  <c r="M457" i="83"/>
  <c r="R457" i="83" s="1"/>
  <c r="L457" i="83"/>
  <c r="Q457" i="83" s="1"/>
  <c r="P456" i="83"/>
  <c r="U456" i="83" s="1"/>
  <c r="O456" i="83"/>
  <c r="T456" i="83" s="1"/>
  <c r="N456" i="83"/>
  <c r="S456" i="83" s="1"/>
  <c r="M456" i="83"/>
  <c r="R456" i="83" s="1"/>
  <c r="L456" i="83"/>
  <c r="Q456" i="83" s="1"/>
  <c r="P455" i="83"/>
  <c r="U455" i="83" s="1"/>
  <c r="O455" i="83"/>
  <c r="T455" i="83" s="1"/>
  <c r="N455" i="83"/>
  <c r="S455" i="83" s="1"/>
  <c r="M455" i="83"/>
  <c r="R455" i="83" s="1"/>
  <c r="L455" i="83"/>
  <c r="Q455" i="83" s="1"/>
  <c r="P454" i="83"/>
  <c r="U454" i="83" s="1"/>
  <c r="O454" i="83"/>
  <c r="T454" i="83" s="1"/>
  <c r="N454" i="83"/>
  <c r="S454" i="83" s="1"/>
  <c r="M454" i="83"/>
  <c r="R454" i="83" s="1"/>
  <c r="L454" i="83"/>
  <c r="Q454" i="83" s="1"/>
  <c r="P453" i="83"/>
  <c r="U453" i="83" s="1"/>
  <c r="O453" i="83"/>
  <c r="T453" i="83" s="1"/>
  <c r="N453" i="83"/>
  <c r="S453" i="83" s="1"/>
  <c r="M453" i="83"/>
  <c r="R453" i="83" s="1"/>
  <c r="L453" i="83"/>
  <c r="Q453" i="83" s="1"/>
  <c r="P452" i="83"/>
  <c r="U452" i="83" s="1"/>
  <c r="O452" i="83"/>
  <c r="T452" i="83" s="1"/>
  <c r="N452" i="83"/>
  <c r="S452" i="83" s="1"/>
  <c r="M452" i="83"/>
  <c r="R452" i="83" s="1"/>
  <c r="L452" i="83"/>
  <c r="Q452" i="83" s="1"/>
  <c r="R451" i="83"/>
  <c r="P451" i="83"/>
  <c r="U451" i="83" s="1"/>
  <c r="O451" i="83"/>
  <c r="T451" i="83" s="1"/>
  <c r="N451" i="83"/>
  <c r="S451" i="83" s="1"/>
  <c r="M451" i="83"/>
  <c r="L451" i="83"/>
  <c r="Q451" i="83" s="1"/>
  <c r="P450" i="83"/>
  <c r="U450" i="83" s="1"/>
  <c r="O450" i="83"/>
  <c r="T450" i="83" s="1"/>
  <c r="N450" i="83"/>
  <c r="S450" i="83" s="1"/>
  <c r="M450" i="83"/>
  <c r="R450" i="83" s="1"/>
  <c r="L450" i="83"/>
  <c r="Q450" i="83" s="1"/>
  <c r="R449" i="83"/>
  <c r="P449" i="83"/>
  <c r="U449" i="83" s="1"/>
  <c r="O449" i="83"/>
  <c r="T449" i="83" s="1"/>
  <c r="N449" i="83"/>
  <c r="S449" i="83" s="1"/>
  <c r="M449" i="83"/>
  <c r="L449" i="83"/>
  <c r="Q449" i="83" s="1"/>
  <c r="T448" i="83"/>
  <c r="P448" i="83"/>
  <c r="U448" i="83" s="1"/>
  <c r="O448" i="83"/>
  <c r="N448" i="83"/>
  <c r="S448" i="83" s="1"/>
  <c r="M448" i="83"/>
  <c r="R448" i="83" s="1"/>
  <c r="L448" i="83"/>
  <c r="Q448" i="83" s="1"/>
  <c r="P447" i="83"/>
  <c r="U447" i="83" s="1"/>
  <c r="O447" i="83"/>
  <c r="T447" i="83" s="1"/>
  <c r="N447" i="83"/>
  <c r="S447" i="83" s="1"/>
  <c r="M447" i="83"/>
  <c r="R447" i="83" s="1"/>
  <c r="L447" i="83"/>
  <c r="Q447" i="83" s="1"/>
  <c r="P446" i="83"/>
  <c r="U446" i="83" s="1"/>
  <c r="O446" i="83"/>
  <c r="T446" i="83" s="1"/>
  <c r="N446" i="83"/>
  <c r="S446" i="83" s="1"/>
  <c r="M446" i="83"/>
  <c r="R446" i="83" s="1"/>
  <c r="L446" i="83"/>
  <c r="Q446" i="83" s="1"/>
  <c r="P445" i="83"/>
  <c r="U445" i="83" s="1"/>
  <c r="O445" i="83"/>
  <c r="T445" i="83" s="1"/>
  <c r="N445" i="83"/>
  <c r="S445" i="83" s="1"/>
  <c r="M445" i="83"/>
  <c r="R445" i="83" s="1"/>
  <c r="L445" i="83"/>
  <c r="Q445" i="83" s="1"/>
  <c r="T444" i="83"/>
  <c r="P444" i="83"/>
  <c r="U444" i="83" s="1"/>
  <c r="O444" i="83"/>
  <c r="N444" i="83"/>
  <c r="S444" i="83" s="1"/>
  <c r="M444" i="83"/>
  <c r="R444" i="83" s="1"/>
  <c r="L444" i="83"/>
  <c r="Q444" i="83" s="1"/>
  <c r="S443" i="83"/>
  <c r="P443" i="83"/>
  <c r="U443" i="83" s="1"/>
  <c r="O443" i="83"/>
  <c r="T443" i="83" s="1"/>
  <c r="N443" i="83"/>
  <c r="M443" i="83"/>
  <c r="R443" i="83" s="1"/>
  <c r="L443" i="83"/>
  <c r="Q443" i="83" s="1"/>
  <c r="U442" i="83"/>
  <c r="T442" i="83"/>
  <c r="P442" i="83"/>
  <c r="O442" i="83"/>
  <c r="N442" i="83"/>
  <c r="S442" i="83" s="1"/>
  <c r="M442" i="83"/>
  <c r="R442" i="83" s="1"/>
  <c r="L442" i="83"/>
  <c r="Q442" i="83" s="1"/>
  <c r="T441" i="83"/>
  <c r="P441" i="83"/>
  <c r="U441" i="83" s="1"/>
  <c r="O441" i="83"/>
  <c r="N441" i="83"/>
  <c r="S441" i="83" s="1"/>
  <c r="M441" i="83"/>
  <c r="R441" i="83" s="1"/>
  <c r="L441" i="83"/>
  <c r="Q441" i="83" s="1"/>
  <c r="P440" i="83"/>
  <c r="U440" i="83" s="1"/>
  <c r="O440" i="83"/>
  <c r="T440" i="83" s="1"/>
  <c r="N440" i="83"/>
  <c r="S440" i="83" s="1"/>
  <c r="M440" i="83"/>
  <c r="R440" i="83" s="1"/>
  <c r="L440" i="83"/>
  <c r="Q440" i="83" s="1"/>
  <c r="P439" i="83"/>
  <c r="U439" i="83" s="1"/>
  <c r="O439" i="83"/>
  <c r="T439" i="83" s="1"/>
  <c r="N439" i="83"/>
  <c r="S439" i="83" s="1"/>
  <c r="M439" i="83"/>
  <c r="R439" i="83" s="1"/>
  <c r="L439" i="83"/>
  <c r="Q439" i="83" s="1"/>
  <c r="P438" i="83"/>
  <c r="U438" i="83" s="1"/>
  <c r="O438" i="83"/>
  <c r="T438" i="83" s="1"/>
  <c r="N438" i="83"/>
  <c r="S438" i="83" s="1"/>
  <c r="M438" i="83"/>
  <c r="R438" i="83" s="1"/>
  <c r="L438" i="83"/>
  <c r="Q438" i="83" s="1"/>
  <c r="P437" i="83"/>
  <c r="U437" i="83" s="1"/>
  <c r="O437" i="83"/>
  <c r="T437" i="83" s="1"/>
  <c r="N437" i="83"/>
  <c r="S437" i="83" s="1"/>
  <c r="M437" i="83"/>
  <c r="R437" i="83" s="1"/>
  <c r="L437" i="83"/>
  <c r="Q437" i="83" s="1"/>
  <c r="Q436" i="83"/>
  <c r="V436" i="83" s="1"/>
  <c r="P436" i="83"/>
  <c r="U436" i="83" s="1"/>
  <c r="O436" i="83"/>
  <c r="T436" i="83" s="1"/>
  <c r="N436" i="83"/>
  <c r="S436" i="83" s="1"/>
  <c r="M436" i="83"/>
  <c r="R436" i="83" s="1"/>
  <c r="L436" i="83"/>
  <c r="P435" i="83"/>
  <c r="U435" i="83" s="1"/>
  <c r="O435" i="83"/>
  <c r="T435" i="83" s="1"/>
  <c r="N435" i="83"/>
  <c r="S435" i="83" s="1"/>
  <c r="M435" i="83"/>
  <c r="R435" i="83" s="1"/>
  <c r="L435" i="83"/>
  <c r="Q435" i="83" s="1"/>
  <c r="P434" i="83"/>
  <c r="U434" i="83" s="1"/>
  <c r="O434" i="83"/>
  <c r="T434" i="83" s="1"/>
  <c r="N434" i="83"/>
  <c r="S434" i="83" s="1"/>
  <c r="M434" i="83"/>
  <c r="R434" i="83" s="1"/>
  <c r="L434" i="83"/>
  <c r="Q434" i="83" s="1"/>
  <c r="V434" i="83" s="1"/>
  <c r="P433" i="83"/>
  <c r="U433" i="83" s="1"/>
  <c r="O433" i="83"/>
  <c r="T433" i="83" s="1"/>
  <c r="N433" i="83"/>
  <c r="S433" i="83" s="1"/>
  <c r="M433" i="83"/>
  <c r="R433" i="83" s="1"/>
  <c r="L433" i="83"/>
  <c r="Q433" i="83" s="1"/>
  <c r="Q432" i="83"/>
  <c r="P432" i="83"/>
  <c r="U432" i="83" s="1"/>
  <c r="O432" i="83"/>
  <c r="T432" i="83" s="1"/>
  <c r="N432" i="83"/>
  <c r="S432" i="83" s="1"/>
  <c r="M432" i="83"/>
  <c r="R432" i="83" s="1"/>
  <c r="L432" i="83"/>
  <c r="P431" i="83"/>
  <c r="U431" i="83" s="1"/>
  <c r="O431" i="83"/>
  <c r="T431" i="83" s="1"/>
  <c r="N431" i="83"/>
  <c r="S431" i="83" s="1"/>
  <c r="M431" i="83"/>
  <c r="R431" i="83" s="1"/>
  <c r="L431" i="83"/>
  <c r="Q431" i="83" s="1"/>
  <c r="U430" i="83"/>
  <c r="P430" i="83"/>
  <c r="O430" i="83"/>
  <c r="T430" i="83" s="1"/>
  <c r="N430" i="83"/>
  <c r="S430" i="83" s="1"/>
  <c r="M430" i="83"/>
  <c r="R430" i="83" s="1"/>
  <c r="L430" i="83"/>
  <c r="Q430" i="83" s="1"/>
  <c r="P429" i="83"/>
  <c r="U429" i="83" s="1"/>
  <c r="O429" i="83"/>
  <c r="T429" i="83" s="1"/>
  <c r="N429" i="83"/>
  <c r="S429" i="83" s="1"/>
  <c r="M429" i="83"/>
  <c r="R429" i="83" s="1"/>
  <c r="L429" i="83"/>
  <c r="Q429" i="83" s="1"/>
  <c r="P428" i="83"/>
  <c r="U428" i="83" s="1"/>
  <c r="O428" i="83"/>
  <c r="T428" i="83" s="1"/>
  <c r="N428" i="83"/>
  <c r="S428" i="83" s="1"/>
  <c r="M428" i="83"/>
  <c r="R428" i="83" s="1"/>
  <c r="L428" i="83"/>
  <c r="Q428" i="83" s="1"/>
  <c r="P427" i="83"/>
  <c r="U427" i="83" s="1"/>
  <c r="O427" i="83"/>
  <c r="T427" i="83" s="1"/>
  <c r="N427" i="83"/>
  <c r="S427" i="83" s="1"/>
  <c r="M427" i="83"/>
  <c r="R427" i="83" s="1"/>
  <c r="L427" i="83"/>
  <c r="Q427" i="83" s="1"/>
  <c r="P426" i="83"/>
  <c r="U426" i="83" s="1"/>
  <c r="O426" i="83"/>
  <c r="T426" i="83" s="1"/>
  <c r="N426" i="83"/>
  <c r="S426" i="83" s="1"/>
  <c r="M426" i="83"/>
  <c r="R426" i="83" s="1"/>
  <c r="L426" i="83"/>
  <c r="Q426" i="83" s="1"/>
  <c r="Q425" i="83"/>
  <c r="P425" i="83"/>
  <c r="U425" i="83" s="1"/>
  <c r="O425" i="83"/>
  <c r="T425" i="83" s="1"/>
  <c r="N425" i="83"/>
  <c r="S425" i="83" s="1"/>
  <c r="M425" i="83"/>
  <c r="R425" i="83" s="1"/>
  <c r="L425" i="83"/>
  <c r="U424" i="83"/>
  <c r="P424" i="83"/>
  <c r="O424" i="83"/>
  <c r="T424" i="83" s="1"/>
  <c r="N424" i="83"/>
  <c r="S424" i="83" s="1"/>
  <c r="M424" i="83"/>
  <c r="R424" i="83" s="1"/>
  <c r="L424" i="83"/>
  <c r="Q424" i="83" s="1"/>
  <c r="P423" i="83"/>
  <c r="U423" i="83" s="1"/>
  <c r="O423" i="83"/>
  <c r="T423" i="83" s="1"/>
  <c r="N423" i="83"/>
  <c r="S423" i="83" s="1"/>
  <c r="M423" i="83"/>
  <c r="R423" i="83" s="1"/>
  <c r="L423" i="83"/>
  <c r="Q423" i="83" s="1"/>
  <c r="U422" i="83"/>
  <c r="P422" i="83"/>
  <c r="O422" i="83"/>
  <c r="T422" i="83" s="1"/>
  <c r="N422" i="83"/>
  <c r="S422" i="83" s="1"/>
  <c r="M422" i="83"/>
  <c r="R422" i="83" s="1"/>
  <c r="L422" i="83"/>
  <c r="Q422" i="83" s="1"/>
  <c r="P421" i="83"/>
  <c r="U421" i="83" s="1"/>
  <c r="O421" i="83"/>
  <c r="T421" i="83" s="1"/>
  <c r="N421" i="83"/>
  <c r="S421" i="83" s="1"/>
  <c r="M421" i="83"/>
  <c r="R421" i="83" s="1"/>
  <c r="L421" i="83"/>
  <c r="Q421" i="83" s="1"/>
  <c r="T420" i="83"/>
  <c r="P420" i="83"/>
  <c r="U420" i="83" s="1"/>
  <c r="O420" i="83"/>
  <c r="N420" i="83"/>
  <c r="S420" i="83" s="1"/>
  <c r="M420" i="83"/>
  <c r="R420" i="83" s="1"/>
  <c r="L420" i="83"/>
  <c r="Q420" i="83" s="1"/>
  <c r="T419" i="83"/>
  <c r="P419" i="83"/>
  <c r="U419" i="83" s="1"/>
  <c r="O419" i="83"/>
  <c r="N419" i="83"/>
  <c r="S419" i="83" s="1"/>
  <c r="M419" i="83"/>
  <c r="R419" i="83" s="1"/>
  <c r="L419" i="83"/>
  <c r="Q419" i="83" s="1"/>
  <c r="U418" i="83"/>
  <c r="P418" i="83"/>
  <c r="O418" i="83"/>
  <c r="T418" i="83" s="1"/>
  <c r="N418" i="83"/>
  <c r="S418" i="83" s="1"/>
  <c r="M418" i="83"/>
  <c r="R418" i="83" s="1"/>
  <c r="L418" i="83"/>
  <c r="Q418" i="83" s="1"/>
  <c r="P417" i="83"/>
  <c r="U417" i="83" s="1"/>
  <c r="O417" i="83"/>
  <c r="T417" i="83" s="1"/>
  <c r="N417" i="83"/>
  <c r="S417" i="83" s="1"/>
  <c r="M417" i="83"/>
  <c r="R417" i="83" s="1"/>
  <c r="L417" i="83"/>
  <c r="Q417" i="83" s="1"/>
  <c r="T416" i="83"/>
  <c r="P416" i="83"/>
  <c r="U416" i="83" s="1"/>
  <c r="O416" i="83"/>
  <c r="N416" i="83"/>
  <c r="S416" i="83" s="1"/>
  <c r="M416" i="83"/>
  <c r="R416" i="83" s="1"/>
  <c r="L416" i="83"/>
  <c r="Q416" i="83" s="1"/>
  <c r="S415" i="83"/>
  <c r="P415" i="83"/>
  <c r="U415" i="83" s="1"/>
  <c r="O415" i="83"/>
  <c r="T415" i="83" s="1"/>
  <c r="N415" i="83"/>
  <c r="M415" i="83"/>
  <c r="R415" i="83" s="1"/>
  <c r="L415" i="83"/>
  <c r="Q415" i="83" s="1"/>
  <c r="P414" i="83"/>
  <c r="U414" i="83" s="1"/>
  <c r="O414" i="83"/>
  <c r="T414" i="83" s="1"/>
  <c r="N414" i="83"/>
  <c r="S414" i="83" s="1"/>
  <c r="M414" i="83"/>
  <c r="R414" i="83" s="1"/>
  <c r="L414" i="83"/>
  <c r="Q414" i="83" s="1"/>
  <c r="P413" i="83"/>
  <c r="U413" i="83" s="1"/>
  <c r="O413" i="83"/>
  <c r="T413" i="83" s="1"/>
  <c r="N413" i="83"/>
  <c r="S413" i="83" s="1"/>
  <c r="M413" i="83"/>
  <c r="R413" i="83" s="1"/>
  <c r="L413" i="83"/>
  <c r="Q413" i="83" s="1"/>
  <c r="P412" i="83"/>
  <c r="U412" i="83" s="1"/>
  <c r="O412" i="83"/>
  <c r="T412" i="83" s="1"/>
  <c r="N412" i="83"/>
  <c r="S412" i="83" s="1"/>
  <c r="M412" i="83"/>
  <c r="R412" i="83" s="1"/>
  <c r="L412" i="83"/>
  <c r="Q412" i="83" s="1"/>
  <c r="P411" i="83"/>
  <c r="U411" i="83" s="1"/>
  <c r="O411" i="83"/>
  <c r="T411" i="83" s="1"/>
  <c r="N411" i="83"/>
  <c r="S411" i="83" s="1"/>
  <c r="M411" i="83"/>
  <c r="R411" i="83" s="1"/>
  <c r="L411" i="83"/>
  <c r="Q411" i="83" s="1"/>
  <c r="T410" i="83"/>
  <c r="R410" i="83"/>
  <c r="P410" i="83"/>
  <c r="U410" i="83" s="1"/>
  <c r="O410" i="83"/>
  <c r="N410" i="83"/>
  <c r="S410" i="83" s="1"/>
  <c r="M410" i="83"/>
  <c r="L410" i="83"/>
  <c r="Q410" i="83" s="1"/>
  <c r="S409" i="83"/>
  <c r="P409" i="83"/>
  <c r="U409" i="83" s="1"/>
  <c r="O409" i="83"/>
  <c r="T409" i="83" s="1"/>
  <c r="N409" i="83"/>
  <c r="M409" i="83"/>
  <c r="R409" i="83" s="1"/>
  <c r="L409" i="83"/>
  <c r="Q409" i="83" s="1"/>
  <c r="T408" i="83"/>
  <c r="P408" i="83"/>
  <c r="U408" i="83" s="1"/>
  <c r="O408" i="83"/>
  <c r="N408" i="83"/>
  <c r="S408" i="83" s="1"/>
  <c r="M408" i="83"/>
  <c r="R408" i="83" s="1"/>
  <c r="L408" i="83"/>
  <c r="Q408" i="83" s="1"/>
  <c r="P407" i="83"/>
  <c r="U407" i="83" s="1"/>
  <c r="O407" i="83"/>
  <c r="T407" i="83" s="1"/>
  <c r="N407" i="83"/>
  <c r="S407" i="83" s="1"/>
  <c r="M407" i="83"/>
  <c r="R407" i="83" s="1"/>
  <c r="L407" i="83"/>
  <c r="Q407" i="83" s="1"/>
  <c r="T406" i="83"/>
  <c r="P406" i="83"/>
  <c r="U406" i="83" s="1"/>
  <c r="O406" i="83"/>
  <c r="N406" i="83"/>
  <c r="S406" i="83" s="1"/>
  <c r="M406" i="83"/>
  <c r="R406" i="83" s="1"/>
  <c r="L406" i="83"/>
  <c r="Q406" i="83" s="1"/>
  <c r="P405" i="83"/>
  <c r="U405" i="83" s="1"/>
  <c r="O405" i="83"/>
  <c r="T405" i="83" s="1"/>
  <c r="N405" i="83"/>
  <c r="S405" i="83" s="1"/>
  <c r="M405" i="83"/>
  <c r="R405" i="83" s="1"/>
  <c r="L405" i="83"/>
  <c r="Q405" i="83" s="1"/>
  <c r="T404" i="83"/>
  <c r="P404" i="83"/>
  <c r="U404" i="83" s="1"/>
  <c r="O404" i="83"/>
  <c r="N404" i="83"/>
  <c r="S404" i="83" s="1"/>
  <c r="M404" i="83"/>
  <c r="R404" i="83" s="1"/>
  <c r="L404" i="83"/>
  <c r="Q404" i="83" s="1"/>
  <c r="P403" i="83"/>
  <c r="U403" i="83" s="1"/>
  <c r="O403" i="83"/>
  <c r="T403" i="83" s="1"/>
  <c r="N403" i="83"/>
  <c r="S403" i="83" s="1"/>
  <c r="M403" i="83"/>
  <c r="R403" i="83" s="1"/>
  <c r="L403" i="83"/>
  <c r="Q403" i="83" s="1"/>
  <c r="P402" i="83"/>
  <c r="U402" i="83" s="1"/>
  <c r="O402" i="83"/>
  <c r="T402" i="83" s="1"/>
  <c r="N402" i="83"/>
  <c r="S402" i="83" s="1"/>
  <c r="M402" i="83"/>
  <c r="R402" i="83" s="1"/>
  <c r="L402" i="83"/>
  <c r="Q402" i="83" s="1"/>
  <c r="S401" i="83"/>
  <c r="P401" i="83"/>
  <c r="U401" i="83" s="1"/>
  <c r="O401" i="83"/>
  <c r="T401" i="83" s="1"/>
  <c r="N401" i="83"/>
  <c r="M401" i="83"/>
  <c r="R401" i="83" s="1"/>
  <c r="L401" i="83"/>
  <c r="Q401" i="83" s="1"/>
  <c r="P400" i="83"/>
  <c r="U400" i="83" s="1"/>
  <c r="O400" i="83"/>
  <c r="T400" i="83" s="1"/>
  <c r="N400" i="83"/>
  <c r="S400" i="83" s="1"/>
  <c r="M400" i="83"/>
  <c r="R400" i="83" s="1"/>
  <c r="L400" i="83"/>
  <c r="Q400" i="83" s="1"/>
  <c r="U399" i="83"/>
  <c r="P399" i="83"/>
  <c r="O399" i="83"/>
  <c r="T399" i="83" s="1"/>
  <c r="N399" i="83"/>
  <c r="S399" i="83" s="1"/>
  <c r="M399" i="83"/>
  <c r="R399" i="83" s="1"/>
  <c r="L399" i="83"/>
  <c r="Q399" i="83" s="1"/>
  <c r="P398" i="83"/>
  <c r="U398" i="83" s="1"/>
  <c r="O398" i="83"/>
  <c r="T398" i="83" s="1"/>
  <c r="N398" i="83"/>
  <c r="S398" i="83" s="1"/>
  <c r="M398" i="83"/>
  <c r="R398" i="83" s="1"/>
  <c r="L398" i="83"/>
  <c r="Q398" i="83" s="1"/>
  <c r="T397" i="83"/>
  <c r="P397" i="83"/>
  <c r="U397" i="83" s="1"/>
  <c r="O397" i="83"/>
  <c r="N397" i="83"/>
  <c r="S397" i="83" s="1"/>
  <c r="M397" i="83"/>
  <c r="R397" i="83" s="1"/>
  <c r="L397" i="83"/>
  <c r="Q397" i="83" s="1"/>
  <c r="T396" i="83"/>
  <c r="P396" i="83"/>
  <c r="U396" i="83" s="1"/>
  <c r="O396" i="83"/>
  <c r="N396" i="83"/>
  <c r="S396" i="83" s="1"/>
  <c r="M396" i="83"/>
  <c r="R396" i="83" s="1"/>
  <c r="L396" i="83"/>
  <c r="Q396" i="83" s="1"/>
  <c r="P395" i="83"/>
  <c r="U395" i="83" s="1"/>
  <c r="O395" i="83"/>
  <c r="T395" i="83" s="1"/>
  <c r="N395" i="83"/>
  <c r="S395" i="83" s="1"/>
  <c r="M395" i="83"/>
  <c r="R395" i="83" s="1"/>
  <c r="L395" i="83"/>
  <c r="Q395" i="83" s="1"/>
  <c r="P394" i="83"/>
  <c r="U394" i="83" s="1"/>
  <c r="O394" i="83"/>
  <c r="T394" i="83" s="1"/>
  <c r="N394" i="83"/>
  <c r="S394" i="83" s="1"/>
  <c r="M394" i="83"/>
  <c r="R394" i="83" s="1"/>
  <c r="L394" i="83"/>
  <c r="Q394" i="83" s="1"/>
  <c r="Q393" i="83"/>
  <c r="P393" i="83"/>
  <c r="U393" i="83" s="1"/>
  <c r="O393" i="83"/>
  <c r="T393" i="83" s="1"/>
  <c r="N393" i="83"/>
  <c r="S393" i="83" s="1"/>
  <c r="M393" i="83"/>
  <c r="R393" i="83" s="1"/>
  <c r="L393" i="83"/>
  <c r="S392" i="83"/>
  <c r="P392" i="83"/>
  <c r="U392" i="83" s="1"/>
  <c r="O392" i="83"/>
  <c r="T392" i="83" s="1"/>
  <c r="N392" i="83"/>
  <c r="M392" i="83"/>
  <c r="R392" i="83" s="1"/>
  <c r="L392" i="83"/>
  <c r="Q392" i="83" s="1"/>
  <c r="P391" i="83"/>
  <c r="U391" i="83" s="1"/>
  <c r="O391" i="83"/>
  <c r="T391" i="83" s="1"/>
  <c r="N391" i="83"/>
  <c r="S391" i="83" s="1"/>
  <c r="M391" i="83"/>
  <c r="R391" i="83" s="1"/>
  <c r="L391" i="83"/>
  <c r="Q391" i="83" s="1"/>
  <c r="P390" i="83"/>
  <c r="U390" i="83" s="1"/>
  <c r="O390" i="83"/>
  <c r="T390" i="83" s="1"/>
  <c r="N390" i="83"/>
  <c r="S390" i="83" s="1"/>
  <c r="M390" i="83"/>
  <c r="R390" i="83" s="1"/>
  <c r="L390" i="83"/>
  <c r="Q390" i="83" s="1"/>
  <c r="P389" i="83"/>
  <c r="U389" i="83" s="1"/>
  <c r="O389" i="83"/>
  <c r="T389" i="83" s="1"/>
  <c r="N389" i="83"/>
  <c r="S389" i="83" s="1"/>
  <c r="M389" i="83"/>
  <c r="R389" i="83" s="1"/>
  <c r="L389" i="83"/>
  <c r="Q389" i="83" s="1"/>
  <c r="T388" i="83"/>
  <c r="P388" i="83"/>
  <c r="U388" i="83" s="1"/>
  <c r="O388" i="83"/>
  <c r="N388" i="83"/>
  <c r="S388" i="83" s="1"/>
  <c r="M388" i="83"/>
  <c r="R388" i="83" s="1"/>
  <c r="L388" i="83"/>
  <c r="Q388" i="83" s="1"/>
  <c r="P387" i="83"/>
  <c r="U387" i="83" s="1"/>
  <c r="O387" i="83"/>
  <c r="T387" i="83" s="1"/>
  <c r="N387" i="83"/>
  <c r="S387" i="83" s="1"/>
  <c r="M387" i="83"/>
  <c r="R387" i="83" s="1"/>
  <c r="L387" i="83"/>
  <c r="Q387" i="83" s="1"/>
  <c r="P386" i="83"/>
  <c r="U386" i="83" s="1"/>
  <c r="O386" i="83"/>
  <c r="T386" i="83" s="1"/>
  <c r="N386" i="83"/>
  <c r="S386" i="83" s="1"/>
  <c r="M386" i="83"/>
  <c r="R386" i="83" s="1"/>
  <c r="L386" i="83"/>
  <c r="Q386" i="83" s="1"/>
  <c r="P385" i="83"/>
  <c r="U385" i="83" s="1"/>
  <c r="O385" i="83"/>
  <c r="T385" i="83" s="1"/>
  <c r="N385" i="83"/>
  <c r="S385" i="83" s="1"/>
  <c r="M385" i="83"/>
  <c r="R385" i="83" s="1"/>
  <c r="L385" i="83"/>
  <c r="Q385" i="83" s="1"/>
  <c r="R384" i="83"/>
  <c r="P384" i="83"/>
  <c r="U384" i="83" s="1"/>
  <c r="O384" i="83"/>
  <c r="T384" i="83" s="1"/>
  <c r="N384" i="83"/>
  <c r="S384" i="83" s="1"/>
  <c r="M384" i="83"/>
  <c r="L384" i="83"/>
  <c r="Q384" i="83" s="1"/>
  <c r="P383" i="83"/>
  <c r="U383" i="83" s="1"/>
  <c r="O383" i="83"/>
  <c r="T383" i="83" s="1"/>
  <c r="N383" i="83"/>
  <c r="S383" i="83" s="1"/>
  <c r="M383" i="83"/>
  <c r="R383" i="83" s="1"/>
  <c r="L383" i="83"/>
  <c r="Q383" i="83" s="1"/>
  <c r="P382" i="83"/>
  <c r="U382" i="83" s="1"/>
  <c r="O382" i="83"/>
  <c r="T382" i="83" s="1"/>
  <c r="N382" i="83"/>
  <c r="S382" i="83" s="1"/>
  <c r="M382" i="83"/>
  <c r="R382" i="83" s="1"/>
  <c r="L382" i="83"/>
  <c r="Q382" i="83" s="1"/>
  <c r="P381" i="83"/>
  <c r="U381" i="83" s="1"/>
  <c r="O381" i="83"/>
  <c r="T381" i="83" s="1"/>
  <c r="N381" i="83"/>
  <c r="S381" i="83" s="1"/>
  <c r="M381" i="83"/>
  <c r="R381" i="83" s="1"/>
  <c r="L381" i="83"/>
  <c r="Q381" i="83" s="1"/>
  <c r="P380" i="83"/>
  <c r="U380" i="83" s="1"/>
  <c r="O380" i="83"/>
  <c r="T380" i="83" s="1"/>
  <c r="N380" i="83"/>
  <c r="S380" i="83" s="1"/>
  <c r="M380" i="83"/>
  <c r="R380" i="83" s="1"/>
  <c r="L380" i="83"/>
  <c r="Q380" i="83" s="1"/>
  <c r="P379" i="83"/>
  <c r="U379" i="83" s="1"/>
  <c r="O379" i="83"/>
  <c r="T379" i="83" s="1"/>
  <c r="N379" i="83"/>
  <c r="S379" i="83" s="1"/>
  <c r="M379" i="83"/>
  <c r="R379" i="83" s="1"/>
  <c r="L379" i="83"/>
  <c r="Q379" i="83" s="1"/>
  <c r="P378" i="83"/>
  <c r="U378" i="83" s="1"/>
  <c r="O378" i="83"/>
  <c r="T378" i="83" s="1"/>
  <c r="N378" i="83"/>
  <c r="S378" i="83" s="1"/>
  <c r="M378" i="83"/>
  <c r="R378" i="83" s="1"/>
  <c r="L378" i="83"/>
  <c r="Q378" i="83" s="1"/>
  <c r="T377" i="83"/>
  <c r="P377" i="83"/>
  <c r="U377" i="83" s="1"/>
  <c r="O377" i="83"/>
  <c r="N377" i="83"/>
  <c r="S377" i="83" s="1"/>
  <c r="M377" i="83"/>
  <c r="R377" i="83" s="1"/>
  <c r="L377" i="83"/>
  <c r="Q377" i="83" s="1"/>
  <c r="R376" i="83"/>
  <c r="P376" i="83"/>
  <c r="U376" i="83" s="1"/>
  <c r="O376" i="83"/>
  <c r="T376" i="83" s="1"/>
  <c r="N376" i="83"/>
  <c r="S376" i="83" s="1"/>
  <c r="M376" i="83"/>
  <c r="L376" i="83"/>
  <c r="Q376" i="83" s="1"/>
  <c r="R375" i="83"/>
  <c r="P375" i="83"/>
  <c r="U375" i="83" s="1"/>
  <c r="O375" i="83"/>
  <c r="T375" i="83" s="1"/>
  <c r="N375" i="83"/>
  <c r="S375" i="83" s="1"/>
  <c r="M375" i="83"/>
  <c r="L375" i="83"/>
  <c r="Q375" i="83" s="1"/>
  <c r="T374" i="83"/>
  <c r="R374" i="83"/>
  <c r="P374" i="83"/>
  <c r="U374" i="83" s="1"/>
  <c r="O374" i="83"/>
  <c r="N374" i="83"/>
  <c r="S374" i="83" s="1"/>
  <c r="M374" i="83"/>
  <c r="L374" i="83"/>
  <c r="Q374" i="83" s="1"/>
  <c r="P373" i="83"/>
  <c r="U373" i="83" s="1"/>
  <c r="O373" i="83"/>
  <c r="T373" i="83" s="1"/>
  <c r="N373" i="83"/>
  <c r="S373" i="83" s="1"/>
  <c r="M373" i="83"/>
  <c r="R373" i="83" s="1"/>
  <c r="L373" i="83"/>
  <c r="Q373" i="83" s="1"/>
  <c r="P372" i="83"/>
  <c r="U372" i="83" s="1"/>
  <c r="O372" i="83"/>
  <c r="T372" i="83" s="1"/>
  <c r="N372" i="83"/>
  <c r="S372" i="83" s="1"/>
  <c r="M372" i="83"/>
  <c r="R372" i="83" s="1"/>
  <c r="L372" i="83"/>
  <c r="Q372" i="83" s="1"/>
  <c r="R371" i="83"/>
  <c r="P371" i="83"/>
  <c r="U371" i="83" s="1"/>
  <c r="O371" i="83"/>
  <c r="T371" i="83" s="1"/>
  <c r="N371" i="83"/>
  <c r="S371" i="83" s="1"/>
  <c r="M371" i="83"/>
  <c r="L371" i="83"/>
  <c r="Q371" i="83" s="1"/>
  <c r="T370" i="83"/>
  <c r="P370" i="83"/>
  <c r="U370" i="83" s="1"/>
  <c r="O370" i="83"/>
  <c r="N370" i="83"/>
  <c r="S370" i="83" s="1"/>
  <c r="M370" i="83"/>
  <c r="R370" i="83" s="1"/>
  <c r="L370" i="83"/>
  <c r="Q370" i="83" s="1"/>
  <c r="T369" i="83"/>
  <c r="P369" i="83"/>
  <c r="U369" i="83" s="1"/>
  <c r="O369" i="83"/>
  <c r="N369" i="83"/>
  <c r="S369" i="83" s="1"/>
  <c r="M369" i="83"/>
  <c r="R369" i="83" s="1"/>
  <c r="L369" i="83"/>
  <c r="Q369" i="83" s="1"/>
  <c r="T368" i="83"/>
  <c r="P368" i="83"/>
  <c r="U368" i="83" s="1"/>
  <c r="O368" i="83"/>
  <c r="N368" i="83"/>
  <c r="S368" i="83" s="1"/>
  <c r="M368" i="83"/>
  <c r="R368" i="83" s="1"/>
  <c r="L368" i="83"/>
  <c r="Q368" i="83" s="1"/>
  <c r="R367" i="83"/>
  <c r="P367" i="83"/>
  <c r="U367" i="83" s="1"/>
  <c r="O367" i="83"/>
  <c r="T367" i="83" s="1"/>
  <c r="N367" i="83"/>
  <c r="S367" i="83" s="1"/>
  <c r="M367" i="83"/>
  <c r="L367" i="83"/>
  <c r="Q367" i="83" s="1"/>
  <c r="P366" i="83"/>
  <c r="U366" i="83" s="1"/>
  <c r="O366" i="83"/>
  <c r="T366" i="83" s="1"/>
  <c r="N366" i="83"/>
  <c r="S366" i="83" s="1"/>
  <c r="M366" i="83"/>
  <c r="R366" i="83" s="1"/>
  <c r="L366" i="83"/>
  <c r="Q366" i="83" s="1"/>
  <c r="P365" i="83"/>
  <c r="U365" i="83" s="1"/>
  <c r="O365" i="83"/>
  <c r="T365" i="83" s="1"/>
  <c r="N365" i="83"/>
  <c r="S365" i="83" s="1"/>
  <c r="M365" i="83"/>
  <c r="R365" i="83" s="1"/>
  <c r="L365" i="83"/>
  <c r="Q365" i="83" s="1"/>
  <c r="R364" i="83"/>
  <c r="P364" i="83"/>
  <c r="U364" i="83" s="1"/>
  <c r="O364" i="83"/>
  <c r="T364" i="83" s="1"/>
  <c r="N364" i="83"/>
  <c r="S364" i="83" s="1"/>
  <c r="M364" i="83"/>
  <c r="L364" i="83"/>
  <c r="Q364" i="83" s="1"/>
  <c r="T363" i="83"/>
  <c r="P363" i="83"/>
  <c r="U363" i="83" s="1"/>
  <c r="O363" i="83"/>
  <c r="N363" i="83"/>
  <c r="S363" i="83" s="1"/>
  <c r="M363" i="83"/>
  <c r="R363" i="83" s="1"/>
  <c r="L363" i="83"/>
  <c r="Q363" i="83" s="1"/>
  <c r="T362" i="83"/>
  <c r="P362" i="83"/>
  <c r="U362" i="83" s="1"/>
  <c r="O362" i="83"/>
  <c r="N362" i="83"/>
  <c r="S362" i="83" s="1"/>
  <c r="M362" i="83"/>
  <c r="R362" i="83" s="1"/>
  <c r="L362" i="83"/>
  <c r="Q362" i="83" s="1"/>
  <c r="T361" i="83"/>
  <c r="P361" i="83"/>
  <c r="U361" i="83" s="1"/>
  <c r="O361" i="83"/>
  <c r="N361" i="83"/>
  <c r="S361" i="83" s="1"/>
  <c r="M361" i="83"/>
  <c r="R361" i="83" s="1"/>
  <c r="L361" i="83"/>
  <c r="Q361" i="83" s="1"/>
  <c r="P360" i="83"/>
  <c r="U360" i="83" s="1"/>
  <c r="O360" i="83"/>
  <c r="T360" i="83" s="1"/>
  <c r="N360" i="83"/>
  <c r="S360" i="83" s="1"/>
  <c r="M360" i="83"/>
  <c r="R360" i="83" s="1"/>
  <c r="L360" i="83"/>
  <c r="Q360" i="83" s="1"/>
  <c r="P359" i="83"/>
  <c r="U359" i="83" s="1"/>
  <c r="O359" i="83"/>
  <c r="T359" i="83" s="1"/>
  <c r="N359" i="83"/>
  <c r="S359" i="83" s="1"/>
  <c r="M359" i="83"/>
  <c r="R359" i="83" s="1"/>
  <c r="L359" i="83"/>
  <c r="Q359" i="83" s="1"/>
  <c r="T358" i="83"/>
  <c r="P358" i="83"/>
  <c r="U358" i="83" s="1"/>
  <c r="O358" i="83"/>
  <c r="N358" i="83"/>
  <c r="S358" i="83" s="1"/>
  <c r="M358" i="83"/>
  <c r="R358" i="83" s="1"/>
  <c r="L358" i="83"/>
  <c r="Q358" i="83" s="1"/>
  <c r="R357" i="83"/>
  <c r="P357" i="83"/>
  <c r="U357" i="83" s="1"/>
  <c r="O357" i="83"/>
  <c r="T357" i="83" s="1"/>
  <c r="N357" i="83"/>
  <c r="S357" i="83" s="1"/>
  <c r="M357" i="83"/>
  <c r="L357" i="83"/>
  <c r="Q357" i="83" s="1"/>
  <c r="P356" i="83"/>
  <c r="U356" i="83" s="1"/>
  <c r="O356" i="83"/>
  <c r="T356" i="83" s="1"/>
  <c r="N356" i="83"/>
  <c r="S356" i="83" s="1"/>
  <c r="M356" i="83"/>
  <c r="R356" i="83" s="1"/>
  <c r="L356" i="83"/>
  <c r="Q356" i="83" s="1"/>
  <c r="P355" i="83"/>
  <c r="U355" i="83" s="1"/>
  <c r="O355" i="83"/>
  <c r="T355" i="83" s="1"/>
  <c r="N355" i="83"/>
  <c r="S355" i="83" s="1"/>
  <c r="M355" i="83"/>
  <c r="R355" i="83" s="1"/>
  <c r="L355" i="83"/>
  <c r="Q355" i="83" s="1"/>
  <c r="P354" i="83"/>
  <c r="U354" i="83" s="1"/>
  <c r="O354" i="83"/>
  <c r="T354" i="83" s="1"/>
  <c r="N354" i="83"/>
  <c r="S354" i="83" s="1"/>
  <c r="M354" i="83"/>
  <c r="R354" i="83" s="1"/>
  <c r="L354" i="83"/>
  <c r="Q354" i="83" s="1"/>
  <c r="U353" i="83"/>
  <c r="P353" i="83"/>
  <c r="O353" i="83"/>
  <c r="T353" i="83" s="1"/>
  <c r="N353" i="83"/>
  <c r="S353" i="83" s="1"/>
  <c r="M353" i="83"/>
  <c r="R353" i="83" s="1"/>
  <c r="L353" i="83"/>
  <c r="Q353" i="83" s="1"/>
  <c r="T352" i="83"/>
  <c r="P352" i="83"/>
  <c r="U352" i="83" s="1"/>
  <c r="O352" i="83"/>
  <c r="N352" i="83"/>
  <c r="S352" i="83" s="1"/>
  <c r="M352" i="83"/>
  <c r="R352" i="83" s="1"/>
  <c r="L352" i="83"/>
  <c r="Q352" i="83" s="1"/>
  <c r="R351" i="83"/>
  <c r="P351" i="83"/>
  <c r="U351" i="83" s="1"/>
  <c r="O351" i="83"/>
  <c r="T351" i="83" s="1"/>
  <c r="N351" i="83"/>
  <c r="S351" i="83" s="1"/>
  <c r="M351" i="83"/>
  <c r="L351" i="83"/>
  <c r="Q351" i="83" s="1"/>
  <c r="P350" i="83"/>
  <c r="U350" i="83" s="1"/>
  <c r="O350" i="83"/>
  <c r="T350" i="83" s="1"/>
  <c r="N350" i="83"/>
  <c r="S350" i="83" s="1"/>
  <c r="M350" i="83"/>
  <c r="R350" i="83" s="1"/>
  <c r="L350" i="83"/>
  <c r="Q350" i="83" s="1"/>
  <c r="R349" i="83"/>
  <c r="P349" i="83"/>
  <c r="U349" i="83" s="1"/>
  <c r="O349" i="83"/>
  <c r="T349" i="83" s="1"/>
  <c r="N349" i="83"/>
  <c r="S349" i="83" s="1"/>
  <c r="M349" i="83"/>
  <c r="L349" i="83"/>
  <c r="Q349" i="83" s="1"/>
  <c r="R348" i="83"/>
  <c r="P348" i="83"/>
  <c r="U348" i="83" s="1"/>
  <c r="O348" i="83"/>
  <c r="T348" i="83" s="1"/>
  <c r="N348" i="83"/>
  <c r="S348" i="83" s="1"/>
  <c r="M348" i="83"/>
  <c r="L348" i="83"/>
  <c r="Q348" i="83" s="1"/>
  <c r="P347" i="83"/>
  <c r="U347" i="83" s="1"/>
  <c r="O347" i="83"/>
  <c r="T347" i="83" s="1"/>
  <c r="N347" i="83"/>
  <c r="S347" i="83" s="1"/>
  <c r="M347" i="83"/>
  <c r="R347" i="83" s="1"/>
  <c r="L347" i="83"/>
  <c r="Q347" i="83" s="1"/>
  <c r="P346" i="83"/>
  <c r="U346" i="83" s="1"/>
  <c r="O346" i="83"/>
  <c r="T346" i="83" s="1"/>
  <c r="N346" i="83"/>
  <c r="S346" i="83" s="1"/>
  <c r="M346" i="83"/>
  <c r="R346" i="83" s="1"/>
  <c r="L346" i="83"/>
  <c r="Q346" i="83" s="1"/>
  <c r="P345" i="83"/>
  <c r="U345" i="83" s="1"/>
  <c r="O345" i="83"/>
  <c r="T345" i="83" s="1"/>
  <c r="N345" i="83"/>
  <c r="S345" i="83" s="1"/>
  <c r="M345" i="83"/>
  <c r="R345" i="83" s="1"/>
  <c r="L345" i="83"/>
  <c r="Q345" i="83" s="1"/>
  <c r="P344" i="83"/>
  <c r="U344" i="83" s="1"/>
  <c r="O344" i="83"/>
  <c r="T344" i="83" s="1"/>
  <c r="N344" i="83"/>
  <c r="S344" i="83" s="1"/>
  <c r="M344" i="83"/>
  <c r="R344" i="83" s="1"/>
  <c r="L344" i="83"/>
  <c r="Q344" i="83" s="1"/>
  <c r="T343" i="83"/>
  <c r="R343" i="83"/>
  <c r="P343" i="83"/>
  <c r="U343" i="83" s="1"/>
  <c r="O343" i="83"/>
  <c r="N343" i="83"/>
  <c r="S343" i="83" s="1"/>
  <c r="M343" i="83"/>
  <c r="L343" i="83"/>
  <c r="Q343" i="83" s="1"/>
  <c r="P342" i="83"/>
  <c r="U342" i="83" s="1"/>
  <c r="O342" i="83"/>
  <c r="T342" i="83" s="1"/>
  <c r="N342" i="83"/>
  <c r="S342" i="83" s="1"/>
  <c r="M342" i="83"/>
  <c r="R342" i="83" s="1"/>
  <c r="L342" i="83"/>
  <c r="Q342" i="83" s="1"/>
  <c r="P341" i="83"/>
  <c r="U341" i="83" s="1"/>
  <c r="O341" i="83"/>
  <c r="T341" i="83" s="1"/>
  <c r="N341" i="83"/>
  <c r="S341" i="83" s="1"/>
  <c r="M341" i="83"/>
  <c r="R341" i="83" s="1"/>
  <c r="L341" i="83"/>
  <c r="Q341" i="83" s="1"/>
  <c r="P340" i="83"/>
  <c r="U340" i="83" s="1"/>
  <c r="O340" i="83"/>
  <c r="T340" i="83" s="1"/>
  <c r="N340" i="83"/>
  <c r="S340" i="83" s="1"/>
  <c r="M340" i="83"/>
  <c r="R340" i="83" s="1"/>
  <c r="L340" i="83"/>
  <c r="Q340" i="83" s="1"/>
  <c r="Q339" i="83"/>
  <c r="P339" i="83"/>
  <c r="U339" i="83" s="1"/>
  <c r="O339" i="83"/>
  <c r="T339" i="83" s="1"/>
  <c r="N339" i="83"/>
  <c r="S339" i="83" s="1"/>
  <c r="M339" i="83"/>
  <c r="R339" i="83" s="1"/>
  <c r="L339" i="83"/>
  <c r="P338" i="83"/>
  <c r="U338" i="83" s="1"/>
  <c r="O338" i="83"/>
  <c r="T338" i="83" s="1"/>
  <c r="N338" i="83"/>
  <c r="S338" i="83" s="1"/>
  <c r="M338" i="83"/>
  <c r="R338" i="83" s="1"/>
  <c r="L338" i="83"/>
  <c r="Q338" i="83" s="1"/>
  <c r="R337" i="83"/>
  <c r="P337" i="83"/>
  <c r="U337" i="83" s="1"/>
  <c r="O337" i="83"/>
  <c r="T337" i="83" s="1"/>
  <c r="N337" i="83"/>
  <c r="S337" i="83" s="1"/>
  <c r="M337" i="83"/>
  <c r="L337" i="83"/>
  <c r="Q337" i="83" s="1"/>
  <c r="P336" i="83"/>
  <c r="U336" i="83" s="1"/>
  <c r="O336" i="83"/>
  <c r="T336" i="83" s="1"/>
  <c r="N336" i="83"/>
  <c r="S336" i="83" s="1"/>
  <c r="M336" i="83"/>
  <c r="R336" i="83" s="1"/>
  <c r="L336" i="83"/>
  <c r="Q336" i="83" s="1"/>
  <c r="P335" i="83"/>
  <c r="U335" i="83" s="1"/>
  <c r="O335" i="83"/>
  <c r="T335" i="83" s="1"/>
  <c r="N335" i="83"/>
  <c r="S335" i="83" s="1"/>
  <c r="M335" i="83"/>
  <c r="R335" i="83" s="1"/>
  <c r="L335" i="83"/>
  <c r="Q335" i="83" s="1"/>
  <c r="T334" i="83"/>
  <c r="P334" i="83"/>
  <c r="U334" i="83" s="1"/>
  <c r="O334" i="83"/>
  <c r="N334" i="83"/>
  <c r="S334" i="83" s="1"/>
  <c r="M334" i="83"/>
  <c r="R334" i="83" s="1"/>
  <c r="L334" i="83"/>
  <c r="Q334" i="83" s="1"/>
  <c r="P333" i="83"/>
  <c r="U333" i="83" s="1"/>
  <c r="O333" i="83"/>
  <c r="T333" i="83" s="1"/>
  <c r="N333" i="83"/>
  <c r="S333" i="83" s="1"/>
  <c r="M333" i="83"/>
  <c r="R333" i="83" s="1"/>
  <c r="L333" i="83"/>
  <c r="Q333" i="83" s="1"/>
  <c r="V333" i="83" s="1"/>
  <c r="P332" i="83"/>
  <c r="U332" i="83" s="1"/>
  <c r="O332" i="83"/>
  <c r="T332" i="83" s="1"/>
  <c r="N332" i="83"/>
  <c r="S332" i="83" s="1"/>
  <c r="M332" i="83"/>
  <c r="R332" i="83" s="1"/>
  <c r="L332" i="83"/>
  <c r="Q332" i="83" s="1"/>
  <c r="Q331" i="83"/>
  <c r="P331" i="83"/>
  <c r="U331" i="83" s="1"/>
  <c r="O331" i="83"/>
  <c r="T331" i="83" s="1"/>
  <c r="N331" i="83"/>
  <c r="S331" i="83" s="1"/>
  <c r="M331" i="83"/>
  <c r="R331" i="83" s="1"/>
  <c r="L331" i="83"/>
  <c r="S330" i="83"/>
  <c r="P330" i="83"/>
  <c r="U330" i="83" s="1"/>
  <c r="O330" i="83"/>
  <c r="T330" i="83" s="1"/>
  <c r="N330" i="83"/>
  <c r="M330" i="83"/>
  <c r="R330" i="83" s="1"/>
  <c r="L330" i="83"/>
  <c r="Q330" i="83" s="1"/>
  <c r="P329" i="83"/>
  <c r="U329" i="83" s="1"/>
  <c r="O329" i="83"/>
  <c r="T329" i="83" s="1"/>
  <c r="N329" i="83"/>
  <c r="S329" i="83" s="1"/>
  <c r="M329" i="83"/>
  <c r="R329" i="83" s="1"/>
  <c r="L329" i="83"/>
  <c r="Q329" i="83" s="1"/>
  <c r="P328" i="83"/>
  <c r="U328" i="83" s="1"/>
  <c r="O328" i="83"/>
  <c r="T328" i="83" s="1"/>
  <c r="N328" i="83"/>
  <c r="S328" i="83" s="1"/>
  <c r="M328" i="83"/>
  <c r="R328" i="83" s="1"/>
  <c r="L328" i="83"/>
  <c r="Q328" i="83" s="1"/>
  <c r="P327" i="83"/>
  <c r="U327" i="83" s="1"/>
  <c r="O327" i="83"/>
  <c r="T327" i="83" s="1"/>
  <c r="N327" i="83"/>
  <c r="S327" i="83" s="1"/>
  <c r="M327" i="83"/>
  <c r="R327" i="83" s="1"/>
  <c r="L327" i="83"/>
  <c r="Q327" i="83" s="1"/>
  <c r="R326" i="83"/>
  <c r="P326" i="83"/>
  <c r="U326" i="83" s="1"/>
  <c r="O326" i="83"/>
  <c r="T326" i="83" s="1"/>
  <c r="N326" i="83"/>
  <c r="S326" i="83" s="1"/>
  <c r="M326" i="83"/>
  <c r="L326" i="83"/>
  <c r="Q326" i="83" s="1"/>
  <c r="P325" i="83"/>
  <c r="U325" i="83" s="1"/>
  <c r="O325" i="83"/>
  <c r="T325" i="83" s="1"/>
  <c r="N325" i="83"/>
  <c r="S325" i="83" s="1"/>
  <c r="M325" i="83"/>
  <c r="R325" i="83" s="1"/>
  <c r="L325" i="83"/>
  <c r="Q325" i="83" s="1"/>
  <c r="R324" i="83"/>
  <c r="P324" i="83"/>
  <c r="U324" i="83" s="1"/>
  <c r="O324" i="83"/>
  <c r="T324" i="83" s="1"/>
  <c r="N324" i="83"/>
  <c r="S324" i="83" s="1"/>
  <c r="M324" i="83"/>
  <c r="L324" i="83"/>
  <c r="Q324" i="83" s="1"/>
  <c r="T323" i="83"/>
  <c r="P323" i="83"/>
  <c r="U323" i="83" s="1"/>
  <c r="O323" i="83"/>
  <c r="N323" i="83"/>
  <c r="S323" i="83" s="1"/>
  <c r="M323" i="83"/>
  <c r="R323" i="83" s="1"/>
  <c r="L323" i="83"/>
  <c r="Q323" i="83" s="1"/>
  <c r="T322" i="83"/>
  <c r="P322" i="83"/>
  <c r="U322" i="83" s="1"/>
  <c r="O322" i="83"/>
  <c r="N322" i="83"/>
  <c r="S322" i="83" s="1"/>
  <c r="M322" i="83"/>
  <c r="R322" i="83" s="1"/>
  <c r="L322" i="83"/>
  <c r="Q322" i="83" s="1"/>
  <c r="U321" i="83"/>
  <c r="P321" i="83"/>
  <c r="O321" i="83"/>
  <c r="T321" i="83" s="1"/>
  <c r="N321" i="83"/>
  <c r="S321" i="83" s="1"/>
  <c r="M321" i="83"/>
  <c r="R321" i="83" s="1"/>
  <c r="L321" i="83"/>
  <c r="Q321" i="83" s="1"/>
  <c r="P320" i="83"/>
  <c r="U320" i="83" s="1"/>
  <c r="O320" i="83"/>
  <c r="T320" i="83" s="1"/>
  <c r="N320" i="83"/>
  <c r="S320" i="83" s="1"/>
  <c r="M320" i="83"/>
  <c r="R320" i="83" s="1"/>
  <c r="L320" i="83"/>
  <c r="Q320" i="83" s="1"/>
  <c r="P319" i="83"/>
  <c r="U319" i="83" s="1"/>
  <c r="O319" i="83"/>
  <c r="T319" i="83" s="1"/>
  <c r="N319" i="83"/>
  <c r="S319" i="83" s="1"/>
  <c r="M319" i="83"/>
  <c r="R319" i="83" s="1"/>
  <c r="L319" i="83"/>
  <c r="Q319" i="83" s="1"/>
  <c r="T318" i="83"/>
  <c r="P318" i="83"/>
  <c r="U318" i="83" s="1"/>
  <c r="O318" i="83"/>
  <c r="N318" i="83"/>
  <c r="S318" i="83" s="1"/>
  <c r="M318" i="83"/>
  <c r="R318" i="83" s="1"/>
  <c r="L318" i="83"/>
  <c r="Q318" i="83" s="1"/>
  <c r="P317" i="83"/>
  <c r="U317" i="83" s="1"/>
  <c r="O317" i="83"/>
  <c r="T317" i="83" s="1"/>
  <c r="N317" i="83"/>
  <c r="S317" i="83" s="1"/>
  <c r="M317" i="83"/>
  <c r="R317" i="83" s="1"/>
  <c r="L317" i="83"/>
  <c r="Q317" i="83" s="1"/>
  <c r="P316" i="83"/>
  <c r="U316" i="83" s="1"/>
  <c r="O316" i="83"/>
  <c r="T316" i="83" s="1"/>
  <c r="N316" i="83"/>
  <c r="S316" i="83" s="1"/>
  <c r="M316" i="83"/>
  <c r="R316" i="83" s="1"/>
  <c r="L316" i="83"/>
  <c r="Q316" i="83" s="1"/>
  <c r="T315" i="83"/>
  <c r="P315" i="83"/>
  <c r="U315" i="83" s="1"/>
  <c r="O315" i="83"/>
  <c r="N315" i="83"/>
  <c r="S315" i="83" s="1"/>
  <c r="M315" i="83"/>
  <c r="R315" i="83" s="1"/>
  <c r="L315" i="83"/>
  <c r="Q315" i="83" s="1"/>
  <c r="R314" i="83"/>
  <c r="P314" i="83"/>
  <c r="U314" i="83" s="1"/>
  <c r="O314" i="83"/>
  <c r="T314" i="83" s="1"/>
  <c r="N314" i="83"/>
  <c r="S314" i="83" s="1"/>
  <c r="M314" i="83"/>
  <c r="L314" i="83"/>
  <c r="Q314" i="83" s="1"/>
  <c r="R313" i="83"/>
  <c r="P313" i="83"/>
  <c r="U313" i="83" s="1"/>
  <c r="O313" i="83"/>
  <c r="T313" i="83" s="1"/>
  <c r="N313" i="83"/>
  <c r="S313" i="83" s="1"/>
  <c r="M313" i="83"/>
  <c r="L313" i="83"/>
  <c r="Q313" i="83" s="1"/>
  <c r="P312" i="83"/>
  <c r="U312" i="83" s="1"/>
  <c r="O312" i="83"/>
  <c r="T312" i="83" s="1"/>
  <c r="N312" i="83"/>
  <c r="S312" i="83" s="1"/>
  <c r="M312" i="83"/>
  <c r="R312" i="83" s="1"/>
  <c r="L312" i="83"/>
  <c r="Q312" i="83" s="1"/>
  <c r="P311" i="83"/>
  <c r="U311" i="83" s="1"/>
  <c r="O311" i="83"/>
  <c r="T311" i="83" s="1"/>
  <c r="N311" i="83"/>
  <c r="S311" i="83" s="1"/>
  <c r="M311" i="83"/>
  <c r="R311" i="83" s="1"/>
  <c r="L311" i="83"/>
  <c r="Q311" i="83" s="1"/>
  <c r="S310" i="83"/>
  <c r="P310" i="83"/>
  <c r="U310" i="83" s="1"/>
  <c r="O310" i="83"/>
  <c r="T310" i="83" s="1"/>
  <c r="N310" i="83"/>
  <c r="M310" i="83"/>
  <c r="R310" i="83" s="1"/>
  <c r="L310" i="83"/>
  <c r="Q310" i="83" s="1"/>
  <c r="P309" i="83"/>
  <c r="U309" i="83" s="1"/>
  <c r="O309" i="83"/>
  <c r="T309" i="83" s="1"/>
  <c r="N309" i="83"/>
  <c r="S309" i="83" s="1"/>
  <c r="M309" i="83"/>
  <c r="R309" i="83" s="1"/>
  <c r="L309" i="83"/>
  <c r="Q309" i="83" s="1"/>
  <c r="R308" i="83"/>
  <c r="P308" i="83"/>
  <c r="U308" i="83" s="1"/>
  <c r="O308" i="83"/>
  <c r="T308" i="83" s="1"/>
  <c r="N308" i="83"/>
  <c r="S308" i="83" s="1"/>
  <c r="M308" i="83"/>
  <c r="L308" i="83"/>
  <c r="Q308" i="83" s="1"/>
  <c r="T307" i="83"/>
  <c r="Q307" i="83"/>
  <c r="P307" i="83"/>
  <c r="U307" i="83" s="1"/>
  <c r="O307" i="83"/>
  <c r="N307" i="83"/>
  <c r="S307" i="83" s="1"/>
  <c r="M307" i="83"/>
  <c r="R307" i="83" s="1"/>
  <c r="L307" i="83"/>
  <c r="P306" i="83"/>
  <c r="U306" i="83" s="1"/>
  <c r="O306" i="83"/>
  <c r="T306" i="83" s="1"/>
  <c r="N306" i="83"/>
  <c r="S306" i="83" s="1"/>
  <c r="M306" i="83"/>
  <c r="R306" i="83" s="1"/>
  <c r="L306" i="83"/>
  <c r="Q306" i="83" s="1"/>
  <c r="P305" i="83"/>
  <c r="U305" i="83" s="1"/>
  <c r="O305" i="83"/>
  <c r="T305" i="83" s="1"/>
  <c r="N305" i="83"/>
  <c r="S305" i="83" s="1"/>
  <c r="M305" i="83"/>
  <c r="R305" i="83" s="1"/>
  <c r="L305" i="83"/>
  <c r="Q305" i="83" s="1"/>
  <c r="P304" i="83"/>
  <c r="U304" i="83" s="1"/>
  <c r="O304" i="83"/>
  <c r="T304" i="83" s="1"/>
  <c r="N304" i="83"/>
  <c r="S304" i="83" s="1"/>
  <c r="M304" i="83"/>
  <c r="R304" i="83" s="1"/>
  <c r="L304" i="83"/>
  <c r="Q304" i="83" s="1"/>
  <c r="R303" i="83"/>
  <c r="P303" i="83"/>
  <c r="U303" i="83" s="1"/>
  <c r="O303" i="83"/>
  <c r="T303" i="83" s="1"/>
  <c r="N303" i="83"/>
  <c r="S303" i="83" s="1"/>
  <c r="M303" i="83"/>
  <c r="L303" i="83"/>
  <c r="Q303" i="83" s="1"/>
  <c r="U302" i="83"/>
  <c r="P302" i="83"/>
  <c r="O302" i="83"/>
  <c r="T302" i="83" s="1"/>
  <c r="N302" i="83"/>
  <c r="S302" i="83" s="1"/>
  <c r="M302" i="83"/>
  <c r="R302" i="83" s="1"/>
  <c r="L302" i="83"/>
  <c r="Q302" i="83" s="1"/>
  <c r="P301" i="83"/>
  <c r="U301" i="83" s="1"/>
  <c r="O301" i="83"/>
  <c r="T301" i="83" s="1"/>
  <c r="N301" i="83"/>
  <c r="S301" i="83" s="1"/>
  <c r="M301" i="83"/>
  <c r="R301" i="83" s="1"/>
  <c r="L301" i="83"/>
  <c r="Q301" i="83" s="1"/>
  <c r="P300" i="83"/>
  <c r="U300" i="83" s="1"/>
  <c r="O300" i="83"/>
  <c r="T300" i="83" s="1"/>
  <c r="N300" i="83"/>
  <c r="S300" i="83" s="1"/>
  <c r="M300" i="83"/>
  <c r="R300" i="83" s="1"/>
  <c r="L300" i="83"/>
  <c r="Q300" i="83" s="1"/>
  <c r="U299" i="83"/>
  <c r="P299" i="83"/>
  <c r="O299" i="83"/>
  <c r="T299" i="83" s="1"/>
  <c r="N299" i="83"/>
  <c r="S299" i="83" s="1"/>
  <c r="M299" i="83"/>
  <c r="R299" i="83" s="1"/>
  <c r="L299" i="83"/>
  <c r="Q299" i="83" s="1"/>
  <c r="P298" i="83"/>
  <c r="U298" i="83" s="1"/>
  <c r="O298" i="83"/>
  <c r="T298" i="83" s="1"/>
  <c r="N298" i="83"/>
  <c r="S298" i="83" s="1"/>
  <c r="M298" i="83"/>
  <c r="R298" i="83" s="1"/>
  <c r="L298" i="83"/>
  <c r="Q298" i="83" s="1"/>
  <c r="P297" i="83"/>
  <c r="U297" i="83" s="1"/>
  <c r="O297" i="83"/>
  <c r="T297" i="83" s="1"/>
  <c r="N297" i="83"/>
  <c r="S297" i="83" s="1"/>
  <c r="M297" i="83"/>
  <c r="R297" i="83" s="1"/>
  <c r="L297" i="83"/>
  <c r="Q297" i="83" s="1"/>
  <c r="P296" i="83"/>
  <c r="U296" i="83" s="1"/>
  <c r="O296" i="83"/>
  <c r="T296" i="83" s="1"/>
  <c r="N296" i="83"/>
  <c r="S296" i="83" s="1"/>
  <c r="M296" i="83"/>
  <c r="R296" i="83" s="1"/>
  <c r="L296" i="83"/>
  <c r="Q296" i="83" s="1"/>
  <c r="T295" i="83"/>
  <c r="R295" i="83"/>
  <c r="P295" i="83"/>
  <c r="U295" i="83" s="1"/>
  <c r="O295" i="83"/>
  <c r="N295" i="83"/>
  <c r="S295" i="83" s="1"/>
  <c r="M295" i="83"/>
  <c r="L295" i="83"/>
  <c r="Q295" i="83" s="1"/>
  <c r="T294" i="83"/>
  <c r="P294" i="83"/>
  <c r="U294" i="83" s="1"/>
  <c r="O294" i="83"/>
  <c r="N294" i="83"/>
  <c r="S294" i="83" s="1"/>
  <c r="M294" i="83"/>
  <c r="R294" i="83" s="1"/>
  <c r="L294" i="83"/>
  <c r="Q294" i="83" s="1"/>
  <c r="P293" i="83"/>
  <c r="U293" i="83" s="1"/>
  <c r="O293" i="83"/>
  <c r="T293" i="83" s="1"/>
  <c r="N293" i="83"/>
  <c r="S293" i="83" s="1"/>
  <c r="M293" i="83"/>
  <c r="R293" i="83" s="1"/>
  <c r="L293" i="83"/>
  <c r="Q293" i="83" s="1"/>
  <c r="P292" i="83"/>
  <c r="U292" i="83" s="1"/>
  <c r="O292" i="83"/>
  <c r="T292" i="83" s="1"/>
  <c r="N292" i="83"/>
  <c r="S292" i="83" s="1"/>
  <c r="M292" i="83"/>
  <c r="R292" i="83" s="1"/>
  <c r="L292" i="83"/>
  <c r="Q292" i="83" s="1"/>
  <c r="S291" i="83"/>
  <c r="Q291" i="83"/>
  <c r="P291" i="83"/>
  <c r="U291" i="83" s="1"/>
  <c r="O291" i="83"/>
  <c r="T291" i="83" s="1"/>
  <c r="N291" i="83"/>
  <c r="M291" i="83"/>
  <c r="R291" i="83" s="1"/>
  <c r="L291" i="83"/>
  <c r="P290" i="83"/>
  <c r="U290" i="83" s="1"/>
  <c r="O290" i="83"/>
  <c r="T290" i="83" s="1"/>
  <c r="N290" i="83"/>
  <c r="S290" i="83" s="1"/>
  <c r="M290" i="83"/>
  <c r="R290" i="83" s="1"/>
  <c r="L290" i="83"/>
  <c r="Q290" i="83" s="1"/>
  <c r="Q289" i="83"/>
  <c r="P289" i="83"/>
  <c r="U289" i="83" s="1"/>
  <c r="O289" i="83"/>
  <c r="T289" i="83" s="1"/>
  <c r="N289" i="83"/>
  <c r="S289" i="83" s="1"/>
  <c r="M289" i="83"/>
  <c r="R289" i="83" s="1"/>
  <c r="L289" i="83"/>
  <c r="P288" i="83"/>
  <c r="U288" i="83" s="1"/>
  <c r="O288" i="83"/>
  <c r="T288" i="83" s="1"/>
  <c r="N288" i="83"/>
  <c r="S288" i="83" s="1"/>
  <c r="M288" i="83"/>
  <c r="R288" i="83" s="1"/>
  <c r="L288" i="83"/>
  <c r="Q288" i="83" s="1"/>
  <c r="P287" i="83"/>
  <c r="U287" i="83" s="1"/>
  <c r="O287" i="83"/>
  <c r="T287" i="83" s="1"/>
  <c r="N287" i="83"/>
  <c r="S287" i="83" s="1"/>
  <c r="M287" i="83"/>
  <c r="R287" i="83" s="1"/>
  <c r="L287" i="83"/>
  <c r="Q287" i="83" s="1"/>
  <c r="T286" i="83"/>
  <c r="P286" i="83"/>
  <c r="U286" i="83" s="1"/>
  <c r="O286" i="83"/>
  <c r="N286" i="83"/>
  <c r="S286" i="83" s="1"/>
  <c r="M286" i="83"/>
  <c r="R286" i="83" s="1"/>
  <c r="L286" i="83"/>
  <c r="Q286" i="83" s="1"/>
  <c r="P285" i="83"/>
  <c r="U285" i="83" s="1"/>
  <c r="O285" i="83"/>
  <c r="T285" i="83" s="1"/>
  <c r="N285" i="83"/>
  <c r="S285" i="83" s="1"/>
  <c r="M285" i="83"/>
  <c r="R285" i="83" s="1"/>
  <c r="L285" i="83"/>
  <c r="Q285" i="83" s="1"/>
  <c r="P284" i="83"/>
  <c r="U284" i="83" s="1"/>
  <c r="O284" i="83"/>
  <c r="T284" i="83" s="1"/>
  <c r="N284" i="83"/>
  <c r="S284" i="83" s="1"/>
  <c r="M284" i="83"/>
  <c r="R284" i="83" s="1"/>
  <c r="L284" i="83"/>
  <c r="Q284" i="83" s="1"/>
  <c r="P283" i="83"/>
  <c r="U283" i="83" s="1"/>
  <c r="O283" i="83"/>
  <c r="T283" i="83" s="1"/>
  <c r="N283" i="83"/>
  <c r="S283" i="83" s="1"/>
  <c r="M283" i="83"/>
  <c r="R283" i="83" s="1"/>
  <c r="L283" i="83"/>
  <c r="Q283" i="83" s="1"/>
  <c r="P282" i="83"/>
  <c r="U282" i="83" s="1"/>
  <c r="O282" i="83"/>
  <c r="T282" i="83" s="1"/>
  <c r="N282" i="83"/>
  <c r="S282" i="83" s="1"/>
  <c r="M282" i="83"/>
  <c r="R282" i="83" s="1"/>
  <c r="L282" i="83"/>
  <c r="Q282" i="83" s="1"/>
  <c r="P281" i="83"/>
  <c r="U281" i="83" s="1"/>
  <c r="O281" i="83"/>
  <c r="T281" i="83" s="1"/>
  <c r="N281" i="83"/>
  <c r="S281" i="83" s="1"/>
  <c r="M281" i="83"/>
  <c r="R281" i="83" s="1"/>
  <c r="L281" i="83"/>
  <c r="Q281" i="83" s="1"/>
  <c r="R280" i="83"/>
  <c r="P280" i="83"/>
  <c r="U280" i="83" s="1"/>
  <c r="O280" i="83"/>
  <c r="T280" i="83" s="1"/>
  <c r="N280" i="83"/>
  <c r="S280" i="83" s="1"/>
  <c r="M280" i="83"/>
  <c r="L280" i="83"/>
  <c r="Q280" i="83" s="1"/>
  <c r="R279" i="83"/>
  <c r="P279" i="83"/>
  <c r="U279" i="83" s="1"/>
  <c r="O279" i="83"/>
  <c r="T279" i="83" s="1"/>
  <c r="N279" i="83"/>
  <c r="S279" i="83" s="1"/>
  <c r="M279" i="83"/>
  <c r="L279" i="83"/>
  <c r="Q279" i="83" s="1"/>
  <c r="P278" i="83"/>
  <c r="U278" i="83" s="1"/>
  <c r="O278" i="83"/>
  <c r="T278" i="83" s="1"/>
  <c r="N278" i="83"/>
  <c r="S278" i="83" s="1"/>
  <c r="M278" i="83"/>
  <c r="R278" i="83" s="1"/>
  <c r="L278" i="83"/>
  <c r="Q278" i="83" s="1"/>
  <c r="P277" i="83"/>
  <c r="U277" i="83" s="1"/>
  <c r="O277" i="83"/>
  <c r="T277" i="83" s="1"/>
  <c r="N277" i="83"/>
  <c r="S277" i="83" s="1"/>
  <c r="M277" i="83"/>
  <c r="R277" i="83" s="1"/>
  <c r="L277" i="83"/>
  <c r="Q277" i="83" s="1"/>
  <c r="P276" i="83"/>
  <c r="U276" i="83" s="1"/>
  <c r="O276" i="83"/>
  <c r="T276" i="83" s="1"/>
  <c r="N276" i="83"/>
  <c r="S276" i="83" s="1"/>
  <c r="M276" i="83"/>
  <c r="R276" i="83" s="1"/>
  <c r="L276" i="83"/>
  <c r="Q276" i="83" s="1"/>
  <c r="V276" i="83" s="1"/>
  <c r="P275" i="83"/>
  <c r="U275" i="83" s="1"/>
  <c r="O275" i="83"/>
  <c r="T275" i="83" s="1"/>
  <c r="N275" i="83"/>
  <c r="S275" i="83" s="1"/>
  <c r="M275" i="83"/>
  <c r="R275" i="83" s="1"/>
  <c r="L275" i="83"/>
  <c r="Q275" i="83" s="1"/>
  <c r="S274" i="83"/>
  <c r="R274" i="83"/>
  <c r="P274" i="83"/>
  <c r="U274" i="83" s="1"/>
  <c r="O274" i="83"/>
  <c r="T274" i="83" s="1"/>
  <c r="N274" i="83"/>
  <c r="M274" i="83"/>
  <c r="L274" i="83"/>
  <c r="Q274" i="83" s="1"/>
  <c r="Q273" i="83"/>
  <c r="P273" i="83"/>
  <c r="U273" i="83" s="1"/>
  <c r="O273" i="83"/>
  <c r="T273" i="83" s="1"/>
  <c r="N273" i="83"/>
  <c r="S273" i="83" s="1"/>
  <c r="M273" i="83"/>
  <c r="R273" i="83" s="1"/>
  <c r="L273" i="83"/>
  <c r="P272" i="83"/>
  <c r="U272" i="83" s="1"/>
  <c r="O272" i="83"/>
  <c r="T272" i="83" s="1"/>
  <c r="N272" i="83"/>
  <c r="S272" i="83" s="1"/>
  <c r="M272" i="83"/>
  <c r="R272" i="83" s="1"/>
  <c r="L272" i="83"/>
  <c r="Q272" i="83" s="1"/>
  <c r="P271" i="83"/>
  <c r="U271" i="83" s="1"/>
  <c r="O271" i="83"/>
  <c r="T271" i="83" s="1"/>
  <c r="N271" i="83"/>
  <c r="S271" i="83" s="1"/>
  <c r="M271" i="83"/>
  <c r="R271" i="83" s="1"/>
  <c r="L271" i="83"/>
  <c r="Q271" i="83" s="1"/>
  <c r="U270" i="83"/>
  <c r="R270" i="83"/>
  <c r="P270" i="83"/>
  <c r="O270" i="83"/>
  <c r="T270" i="83" s="1"/>
  <c r="N270" i="83"/>
  <c r="S270" i="83" s="1"/>
  <c r="M270" i="83"/>
  <c r="L270" i="83"/>
  <c r="Q270" i="83" s="1"/>
  <c r="R269" i="83"/>
  <c r="P269" i="83"/>
  <c r="U269" i="83" s="1"/>
  <c r="O269" i="83"/>
  <c r="T269" i="83" s="1"/>
  <c r="N269" i="83"/>
  <c r="S269" i="83" s="1"/>
  <c r="M269" i="83"/>
  <c r="L269" i="83"/>
  <c r="Q269" i="83" s="1"/>
  <c r="P268" i="83"/>
  <c r="U268" i="83" s="1"/>
  <c r="O268" i="83"/>
  <c r="T268" i="83" s="1"/>
  <c r="N268" i="83"/>
  <c r="S268" i="83" s="1"/>
  <c r="M268" i="83"/>
  <c r="R268" i="83" s="1"/>
  <c r="L268" i="83"/>
  <c r="Q268" i="83" s="1"/>
  <c r="Q267" i="83"/>
  <c r="P267" i="83"/>
  <c r="U267" i="83" s="1"/>
  <c r="O267" i="83"/>
  <c r="T267" i="83" s="1"/>
  <c r="N267" i="83"/>
  <c r="S267" i="83" s="1"/>
  <c r="M267" i="83"/>
  <c r="R267" i="83" s="1"/>
  <c r="L267" i="83"/>
  <c r="T266" i="83"/>
  <c r="R266" i="83"/>
  <c r="P266" i="83"/>
  <c r="U266" i="83" s="1"/>
  <c r="O266" i="83"/>
  <c r="N266" i="83"/>
  <c r="S266" i="83" s="1"/>
  <c r="M266" i="83"/>
  <c r="L266" i="83"/>
  <c r="Q266" i="83" s="1"/>
  <c r="Q265" i="83"/>
  <c r="P265" i="83"/>
  <c r="U265" i="83" s="1"/>
  <c r="O265" i="83"/>
  <c r="T265" i="83" s="1"/>
  <c r="N265" i="83"/>
  <c r="S265" i="83" s="1"/>
  <c r="M265" i="83"/>
  <c r="R265" i="83" s="1"/>
  <c r="L265" i="83"/>
  <c r="R264" i="83"/>
  <c r="P264" i="83"/>
  <c r="U264" i="83" s="1"/>
  <c r="O264" i="83"/>
  <c r="T264" i="83" s="1"/>
  <c r="N264" i="83"/>
  <c r="S264" i="83" s="1"/>
  <c r="M264" i="83"/>
  <c r="L264" i="83"/>
  <c r="Q264" i="83" s="1"/>
  <c r="P263" i="83"/>
  <c r="U263" i="83" s="1"/>
  <c r="O263" i="83"/>
  <c r="T263" i="83" s="1"/>
  <c r="N263" i="83"/>
  <c r="S263" i="83" s="1"/>
  <c r="M263" i="83"/>
  <c r="R263" i="83" s="1"/>
  <c r="L263" i="83"/>
  <c r="Q263" i="83" s="1"/>
  <c r="P262" i="83"/>
  <c r="U262" i="83" s="1"/>
  <c r="O262" i="83"/>
  <c r="T262" i="83" s="1"/>
  <c r="N262" i="83"/>
  <c r="S262" i="83" s="1"/>
  <c r="M262" i="83"/>
  <c r="R262" i="83" s="1"/>
  <c r="L262" i="83"/>
  <c r="Q262" i="83" s="1"/>
  <c r="P261" i="83"/>
  <c r="U261" i="83" s="1"/>
  <c r="O261" i="83"/>
  <c r="T261" i="83" s="1"/>
  <c r="N261" i="83"/>
  <c r="S261" i="83" s="1"/>
  <c r="M261" i="83"/>
  <c r="R261" i="83" s="1"/>
  <c r="L261" i="83"/>
  <c r="Q261" i="83" s="1"/>
  <c r="P260" i="83"/>
  <c r="U260" i="83" s="1"/>
  <c r="O260" i="83"/>
  <c r="T260" i="83" s="1"/>
  <c r="N260" i="83"/>
  <c r="S260" i="83" s="1"/>
  <c r="M260" i="83"/>
  <c r="R260" i="83" s="1"/>
  <c r="L260" i="83"/>
  <c r="Q260" i="83" s="1"/>
  <c r="P259" i="83"/>
  <c r="U259" i="83" s="1"/>
  <c r="O259" i="83"/>
  <c r="T259" i="83" s="1"/>
  <c r="N259" i="83"/>
  <c r="S259" i="83" s="1"/>
  <c r="M259" i="83"/>
  <c r="R259" i="83" s="1"/>
  <c r="L259" i="83"/>
  <c r="Q259" i="83" s="1"/>
  <c r="V259" i="83" s="1"/>
  <c r="P258" i="83"/>
  <c r="U258" i="83" s="1"/>
  <c r="O258" i="83"/>
  <c r="T258" i="83" s="1"/>
  <c r="N258" i="83"/>
  <c r="S258" i="83" s="1"/>
  <c r="M258" i="83"/>
  <c r="R258" i="83" s="1"/>
  <c r="L258" i="83"/>
  <c r="Q258" i="83" s="1"/>
  <c r="Q257" i="83"/>
  <c r="P257" i="83"/>
  <c r="U257" i="83" s="1"/>
  <c r="O257" i="83"/>
  <c r="T257" i="83" s="1"/>
  <c r="N257" i="83"/>
  <c r="S257" i="83" s="1"/>
  <c r="M257" i="83"/>
  <c r="R257" i="83" s="1"/>
  <c r="L257" i="83"/>
  <c r="T256" i="83"/>
  <c r="P256" i="83"/>
  <c r="U256" i="83" s="1"/>
  <c r="O256" i="83"/>
  <c r="N256" i="83"/>
  <c r="S256" i="83" s="1"/>
  <c r="M256" i="83"/>
  <c r="R256" i="83" s="1"/>
  <c r="L256" i="83"/>
  <c r="Q256" i="83" s="1"/>
  <c r="R255" i="83"/>
  <c r="P255" i="83"/>
  <c r="U255" i="83" s="1"/>
  <c r="O255" i="83"/>
  <c r="T255" i="83" s="1"/>
  <c r="N255" i="83"/>
  <c r="S255" i="83" s="1"/>
  <c r="M255" i="83"/>
  <c r="L255" i="83"/>
  <c r="Q255" i="83" s="1"/>
  <c r="P254" i="83"/>
  <c r="U254" i="83" s="1"/>
  <c r="O254" i="83"/>
  <c r="T254" i="83" s="1"/>
  <c r="N254" i="83"/>
  <c r="S254" i="83" s="1"/>
  <c r="M254" i="83"/>
  <c r="R254" i="83" s="1"/>
  <c r="L254" i="83"/>
  <c r="Q254" i="83" s="1"/>
  <c r="R253" i="83"/>
  <c r="P253" i="83"/>
  <c r="U253" i="83" s="1"/>
  <c r="O253" i="83"/>
  <c r="T253" i="83" s="1"/>
  <c r="N253" i="83"/>
  <c r="S253" i="83" s="1"/>
  <c r="M253" i="83"/>
  <c r="L253" i="83"/>
  <c r="Q253" i="83" s="1"/>
  <c r="P252" i="83"/>
  <c r="U252" i="83" s="1"/>
  <c r="O252" i="83"/>
  <c r="T252" i="83" s="1"/>
  <c r="N252" i="83"/>
  <c r="S252" i="83" s="1"/>
  <c r="M252" i="83"/>
  <c r="R252" i="83" s="1"/>
  <c r="L252" i="83"/>
  <c r="Q252" i="83" s="1"/>
  <c r="S251" i="83"/>
  <c r="P251" i="83"/>
  <c r="U251" i="83" s="1"/>
  <c r="O251" i="83"/>
  <c r="T251" i="83" s="1"/>
  <c r="N251" i="83"/>
  <c r="M251" i="83"/>
  <c r="R251" i="83" s="1"/>
  <c r="L251" i="83"/>
  <c r="Q251" i="83" s="1"/>
  <c r="P250" i="83"/>
  <c r="U250" i="83" s="1"/>
  <c r="O250" i="83"/>
  <c r="T250" i="83" s="1"/>
  <c r="N250" i="83"/>
  <c r="S250" i="83" s="1"/>
  <c r="M250" i="83"/>
  <c r="R250" i="83" s="1"/>
  <c r="L250" i="83"/>
  <c r="Q250" i="83" s="1"/>
  <c r="P249" i="83"/>
  <c r="U249" i="83" s="1"/>
  <c r="O249" i="83"/>
  <c r="T249" i="83" s="1"/>
  <c r="N249" i="83"/>
  <c r="S249" i="83" s="1"/>
  <c r="M249" i="83"/>
  <c r="R249" i="83" s="1"/>
  <c r="L249" i="83"/>
  <c r="Q249" i="83" s="1"/>
  <c r="P248" i="83"/>
  <c r="U248" i="83" s="1"/>
  <c r="O248" i="83"/>
  <c r="T248" i="83" s="1"/>
  <c r="N248" i="83"/>
  <c r="S248" i="83" s="1"/>
  <c r="M248" i="83"/>
  <c r="R248" i="83" s="1"/>
  <c r="L248" i="83"/>
  <c r="Q248" i="83" s="1"/>
  <c r="P247" i="83"/>
  <c r="U247" i="83" s="1"/>
  <c r="O247" i="83"/>
  <c r="T247" i="83" s="1"/>
  <c r="N247" i="83"/>
  <c r="S247" i="83" s="1"/>
  <c r="M247" i="83"/>
  <c r="R247" i="83" s="1"/>
  <c r="L247" i="83"/>
  <c r="Q247" i="83" s="1"/>
  <c r="P246" i="83"/>
  <c r="U246" i="83" s="1"/>
  <c r="O246" i="83"/>
  <c r="T246" i="83" s="1"/>
  <c r="N246" i="83"/>
  <c r="S246" i="83" s="1"/>
  <c r="M246" i="83"/>
  <c r="R246" i="83" s="1"/>
  <c r="L246" i="83"/>
  <c r="Q246" i="83" s="1"/>
  <c r="P245" i="83"/>
  <c r="U245" i="83" s="1"/>
  <c r="O245" i="83"/>
  <c r="T245" i="83" s="1"/>
  <c r="N245" i="83"/>
  <c r="S245" i="83" s="1"/>
  <c r="M245" i="83"/>
  <c r="R245" i="83" s="1"/>
  <c r="L245" i="83"/>
  <c r="Q245" i="83" s="1"/>
  <c r="P244" i="83"/>
  <c r="U244" i="83" s="1"/>
  <c r="O244" i="83"/>
  <c r="T244" i="83" s="1"/>
  <c r="N244" i="83"/>
  <c r="S244" i="83" s="1"/>
  <c r="M244" i="83"/>
  <c r="R244" i="83" s="1"/>
  <c r="L244" i="83"/>
  <c r="Q244" i="83" s="1"/>
  <c r="P243" i="83"/>
  <c r="U243" i="83" s="1"/>
  <c r="O243" i="83"/>
  <c r="T243" i="83" s="1"/>
  <c r="N243" i="83"/>
  <c r="S243" i="83" s="1"/>
  <c r="M243" i="83"/>
  <c r="R243" i="83" s="1"/>
  <c r="L243" i="83"/>
  <c r="Q243" i="83" s="1"/>
  <c r="P242" i="83"/>
  <c r="U242" i="83" s="1"/>
  <c r="O242" i="83"/>
  <c r="T242" i="83" s="1"/>
  <c r="N242" i="83"/>
  <c r="S242" i="83" s="1"/>
  <c r="M242" i="83"/>
  <c r="R242" i="83" s="1"/>
  <c r="L242" i="83"/>
  <c r="Q242" i="83" s="1"/>
  <c r="T241" i="83"/>
  <c r="P241" i="83"/>
  <c r="U241" i="83" s="1"/>
  <c r="O241" i="83"/>
  <c r="N241" i="83"/>
  <c r="S241" i="83" s="1"/>
  <c r="M241" i="83"/>
  <c r="R241" i="83" s="1"/>
  <c r="L241" i="83"/>
  <c r="Q241" i="83" s="1"/>
  <c r="P240" i="83"/>
  <c r="U240" i="83" s="1"/>
  <c r="O240" i="83"/>
  <c r="T240" i="83" s="1"/>
  <c r="N240" i="83"/>
  <c r="S240" i="83" s="1"/>
  <c r="M240" i="83"/>
  <c r="R240" i="83" s="1"/>
  <c r="L240" i="83"/>
  <c r="Q240" i="83" s="1"/>
  <c r="P239" i="83"/>
  <c r="U239" i="83" s="1"/>
  <c r="O239" i="83"/>
  <c r="T239" i="83" s="1"/>
  <c r="N239" i="83"/>
  <c r="S239" i="83" s="1"/>
  <c r="M239" i="83"/>
  <c r="R239" i="83" s="1"/>
  <c r="L239" i="83"/>
  <c r="Q239" i="83" s="1"/>
  <c r="R238" i="83"/>
  <c r="P238" i="83"/>
  <c r="U238" i="83" s="1"/>
  <c r="O238" i="83"/>
  <c r="T238" i="83" s="1"/>
  <c r="N238" i="83"/>
  <c r="S238" i="83" s="1"/>
  <c r="M238" i="83"/>
  <c r="L238" i="83"/>
  <c r="Q238" i="83" s="1"/>
  <c r="R237" i="83"/>
  <c r="P237" i="83"/>
  <c r="U237" i="83" s="1"/>
  <c r="O237" i="83"/>
  <c r="T237" i="83" s="1"/>
  <c r="N237" i="83"/>
  <c r="S237" i="83" s="1"/>
  <c r="M237" i="83"/>
  <c r="L237" i="83"/>
  <c r="Q237" i="83" s="1"/>
  <c r="P236" i="83"/>
  <c r="U236" i="83" s="1"/>
  <c r="O236" i="83"/>
  <c r="T236" i="83" s="1"/>
  <c r="N236" i="83"/>
  <c r="S236" i="83" s="1"/>
  <c r="M236" i="83"/>
  <c r="R236" i="83" s="1"/>
  <c r="L236" i="83"/>
  <c r="Q236" i="83" s="1"/>
  <c r="S235" i="83"/>
  <c r="P235" i="83"/>
  <c r="U235" i="83" s="1"/>
  <c r="O235" i="83"/>
  <c r="T235" i="83" s="1"/>
  <c r="N235" i="83"/>
  <c r="M235" i="83"/>
  <c r="R235" i="83" s="1"/>
  <c r="L235" i="83"/>
  <c r="Q235" i="83" s="1"/>
  <c r="T234" i="83"/>
  <c r="P234" i="83"/>
  <c r="U234" i="83" s="1"/>
  <c r="O234" i="83"/>
  <c r="N234" i="83"/>
  <c r="S234" i="83" s="1"/>
  <c r="M234" i="83"/>
  <c r="R234" i="83" s="1"/>
  <c r="L234" i="83"/>
  <c r="Q234" i="83" s="1"/>
  <c r="Q233" i="83"/>
  <c r="P233" i="83"/>
  <c r="U233" i="83" s="1"/>
  <c r="O233" i="83"/>
  <c r="T233" i="83" s="1"/>
  <c r="N233" i="83"/>
  <c r="S233" i="83" s="1"/>
  <c r="M233" i="83"/>
  <c r="R233" i="83" s="1"/>
  <c r="L233" i="83"/>
  <c r="P232" i="83"/>
  <c r="U232" i="83" s="1"/>
  <c r="O232" i="83"/>
  <c r="T232" i="83" s="1"/>
  <c r="N232" i="83"/>
  <c r="S232" i="83" s="1"/>
  <c r="M232" i="83"/>
  <c r="R232" i="83" s="1"/>
  <c r="L232" i="83"/>
  <c r="Q232" i="83" s="1"/>
  <c r="P231" i="83"/>
  <c r="U231" i="83" s="1"/>
  <c r="O231" i="83"/>
  <c r="T231" i="83" s="1"/>
  <c r="N231" i="83"/>
  <c r="S231" i="83" s="1"/>
  <c r="M231" i="83"/>
  <c r="R231" i="83" s="1"/>
  <c r="L231" i="83"/>
  <c r="Q231" i="83" s="1"/>
  <c r="P230" i="83"/>
  <c r="U230" i="83" s="1"/>
  <c r="O230" i="83"/>
  <c r="T230" i="83" s="1"/>
  <c r="N230" i="83"/>
  <c r="S230" i="83" s="1"/>
  <c r="M230" i="83"/>
  <c r="R230" i="83" s="1"/>
  <c r="L230" i="83"/>
  <c r="Q230" i="83" s="1"/>
  <c r="P229" i="83"/>
  <c r="U229" i="83" s="1"/>
  <c r="O229" i="83"/>
  <c r="T229" i="83" s="1"/>
  <c r="N229" i="83"/>
  <c r="S229" i="83" s="1"/>
  <c r="M229" i="83"/>
  <c r="R229" i="83" s="1"/>
  <c r="L229" i="83"/>
  <c r="Q229" i="83" s="1"/>
  <c r="P228" i="83"/>
  <c r="U228" i="83" s="1"/>
  <c r="O228" i="83"/>
  <c r="T228" i="83" s="1"/>
  <c r="N228" i="83"/>
  <c r="S228" i="83" s="1"/>
  <c r="M228" i="83"/>
  <c r="R228" i="83" s="1"/>
  <c r="L228" i="83"/>
  <c r="Q228" i="83" s="1"/>
  <c r="P227" i="83"/>
  <c r="U227" i="83" s="1"/>
  <c r="O227" i="83"/>
  <c r="T227" i="83" s="1"/>
  <c r="N227" i="83"/>
  <c r="S227" i="83" s="1"/>
  <c r="M227" i="83"/>
  <c r="R227" i="83" s="1"/>
  <c r="L227" i="83"/>
  <c r="Q227" i="83" s="1"/>
  <c r="P226" i="83"/>
  <c r="U226" i="83" s="1"/>
  <c r="O226" i="83"/>
  <c r="T226" i="83" s="1"/>
  <c r="N226" i="83"/>
  <c r="S226" i="83" s="1"/>
  <c r="M226" i="83"/>
  <c r="R226" i="83" s="1"/>
  <c r="L226" i="83"/>
  <c r="Q226" i="83" s="1"/>
  <c r="P225" i="83"/>
  <c r="U225" i="83" s="1"/>
  <c r="O225" i="83"/>
  <c r="T225" i="83" s="1"/>
  <c r="N225" i="83"/>
  <c r="S225" i="83" s="1"/>
  <c r="M225" i="83"/>
  <c r="R225" i="83" s="1"/>
  <c r="L225" i="83"/>
  <c r="Q225" i="83" s="1"/>
  <c r="P224" i="83"/>
  <c r="U224" i="83" s="1"/>
  <c r="O224" i="83"/>
  <c r="T224" i="83" s="1"/>
  <c r="N224" i="83"/>
  <c r="S224" i="83" s="1"/>
  <c r="M224" i="83"/>
  <c r="R224" i="83" s="1"/>
  <c r="L224" i="83"/>
  <c r="Q224" i="83" s="1"/>
  <c r="P223" i="83"/>
  <c r="U223" i="83" s="1"/>
  <c r="O223" i="83"/>
  <c r="T223" i="83" s="1"/>
  <c r="N223" i="83"/>
  <c r="S223" i="83" s="1"/>
  <c r="M223" i="83"/>
  <c r="R223" i="83" s="1"/>
  <c r="L223" i="83"/>
  <c r="Q223" i="83" s="1"/>
  <c r="P222" i="83"/>
  <c r="U222" i="83" s="1"/>
  <c r="O222" i="83"/>
  <c r="T222" i="83" s="1"/>
  <c r="N222" i="83"/>
  <c r="S222" i="83" s="1"/>
  <c r="M222" i="83"/>
  <c r="R222" i="83" s="1"/>
  <c r="L222" i="83"/>
  <c r="Q222" i="83" s="1"/>
  <c r="P221" i="83"/>
  <c r="U221" i="83" s="1"/>
  <c r="O221" i="83"/>
  <c r="T221" i="83" s="1"/>
  <c r="N221" i="83"/>
  <c r="S221" i="83" s="1"/>
  <c r="M221" i="83"/>
  <c r="R221" i="83" s="1"/>
  <c r="L221" i="83"/>
  <c r="Q221" i="83" s="1"/>
  <c r="P220" i="83"/>
  <c r="U220" i="83" s="1"/>
  <c r="O220" i="83"/>
  <c r="T220" i="83" s="1"/>
  <c r="N220" i="83"/>
  <c r="S220" i="83" s="1"/>
  <c r="M220" i="83"/>
  <c r="R220" i="83" s="1"/>
  <c r="L220" i="83"/>
  <c r="Q220" i="83" s="1"/>
  <c r="R219" i="83"/>
  <c r="P219" i="83"/>
  <c r="U219" i="83" s="1"/>
  <c r="O219" i="83"/>
  <c r="T219" i="83" s="1"/>
  <c r="N219" i="83"/>
  <c r="S219" i="83" s="1"/>
  <c r="M219" i="83"/>
  <c r="L219" i="83"/>
  <c r="Q219" i="83" s="1"/>
  <c r="P218" i="83"/>
  <c r="U218" i="83" s="1"/>
  <c r="O218" i="83"/>
  <c r="T218" i="83" s="1"/>
  <c r="N218" i="83"/>
  <c r="S218" i="83" s="1"/>
  <c r="M218" i="83"/>
  <c r="R218" i="83" s="1"/>
  <c r="L218" i="83"/>
  <c r="Q218" i="83" s="1"/>
  <c r="P217" i="83"/>
  <c r="U217" i="83" s="1"/>
  <c r="O217" i="83"/>
  <c r="T217" i="83" s="1"/>
  <c r="N217" i="83"/>
  <c r="S217" i="83" s="1"/>
  <c r="M217" i="83"/>
  <c r="R217" i="83" s="1"/>
  <c r="L217" i="83"/>
  <c r="Q217" i="83" s="1"/>
  <c r="P216" i="83"/>
  <c r="U216" i="83" s="1"/>
  <c r="O216" i="83"/>
  <c r="T216" i="83" s="1"/>
  <c r="N216" i="83"/>
  <c r="S216" i="83" s="1"/>
  <c r="M216" i="83"/>
  <c r="R216" i="83" s="1"/>
  <c r="L216" i="83"/>
  <c r="Q216" i="83" s="1"/>
  <c r="T215" i="83"/>
  <c r="P215" i="83"/>
  <c r="U215" i="83" s="1"/>
  <c r="O215" i="83"/>
  <c r="N215" i="83"/>
  <c r="S215" i="83" s="1"/>
  <c r="M215" i="83"/>
  <c r="R215" i="83" s="1"/>
  <c r="L215" i="83"/>
  <c r="Q215" i="83" s="1"/>
  <c r="P214" i="83"/>
  <c r="U214" i="83" s="1"/>
  <c r="O214" i="83"/>
  <c r="T214" i="83" s="1"/>
  <c r="N214" i="83"/>
  <c r="S214" i="83" s="1"/>
  <c r="M214" i="83"/>
  <c r="R214" i="83" s="1"/>
  <c r="L214" i="83"/>
  <c r="Q214" i="83" s="1"/>
  <c r="U213" i="83"/>
  <c r="T213" i="83"/>
  <c r="P213" i="83"/>
  <c r="O213" i="83"/>
  <c r="N213" i="83"/>
  <c r="S213" i="83" s="1"/>
  <c r="M213" i="83"/>
  <c r="R213" i="83" s="1"/>
  <c r="L213" i="83"/>
  <c r="Q213" i="83" s="1"/>
  <c r="V213" i="83" s="1"/>
  <c r="P212" i="83"/>
  <c r="U212" i="83" s="1"/>
  <c r="O212" i="83"/>
  <c r="T212" i="83" s="1"/>
  <c r="N212" i="83"/>
  <c r="S212" i="83" s="1"/>
  <c r="M212" i="83"/>
  <c r="R212" i="83" s="1"/>
  <c r="L212" i="83"/>
  <c r="Q212" i="83" s="1"/>
  <c r="T211" i="83"/>
  <c r="R211" i="83"/>
  <c r="P211" i="83"/>
  <c r="U211" i="83" s="1"/>
  <c r="O211" i="83"/>
  <c r="N211" i="83"/>
  <c r="S211" i="83" s="1"/>
  <c r="M211" i="83"/>
  <c r="L211" i="83"/>
  <c r="Q211" i="83" s="1"/>
  <c r="P210" i="83"/>
  <c r="U210" i="83" s="1"/>
  <c r="O210" i="83"/>
  <c r="T210" i="83" s="1"/>
  <c r="N210" i="83"/>
  <c r="S210" i="83" s="1"/>
  <c r="M210" i="83"/>
  <c r="R210" i="83" s="1"/>
  <c r="L210" i="83"/>
  <c r="Q210" i="83" s="1"/>
  <c r="R209" i="83"/>
  <c r="P209" i="83"/>
  <c r="U209" i="83" s="1"/>
  <c r="O209" i="83"/>
  <c r="T209" i="83" s="1"/>
  <c r="N209" i="83"/>
  <c r="S209" i="83" s="1"/>
  <c r="M209" i="83"/>
  <c r="L209" i="83"/>
  <c r="Q209" i="83" s="1"/>
  <c r="T208" i="83"/>
  <c r="P208" i="83"/>
  <c r="U208" i="83" s="1"/>
  <c r="O208" i="83"/>
  <c r="N208" i="83"/>
  <c r="S208" i="83" s="1"/>
  <c r="M208" i="83"/>
  <c r="R208" i="83" s="1"/>
  <c r="L208" i="83"/>
  <c r="Q208" i="83" s="1"/>
  <c r="R207" i="83"/>
  <c r="P207" i="83"/>
  <c r="U207" i="83" s="1"/>
  <c r="O207" i="83"/>
  <c r="T207" i="83" s="1"/>
  <c r="N207" i="83"/>
  <c r="S207" i="83" s="1"/>
  <c r="M207" i="83"/>
  <c r="L207" i="83"/>
  <c r="Q207" i="83" s="1"/>
  <c r="S206" i="83"/>
  <c r="R206" i="83"/>
  <c r="P206" i="83"/>
  <c r="U206" i="83" s="1"/>
  <c r="O206" i="83"/>
  <c r="T206" i="83" s="1"/>
  <c r="N206" i="83"/>
  <c r="M206" i="83"/>
  <c r="L206" i="83"/>
  <c r="Q206" i="83" s="1"/>
  <c r="P205" i="83"/>
  <c r="U205" i="83" s="1"/>
  <c r="O205" i="83"/>
  <c r="T205" i="83" s="1"/>
  <c r="N205" i="83"/>
  <c r="S205" i="83" s="1"/>
  <c r="M205" i="83"/>
  <c r="R205" i="83" s="1"/>
  <c r="L205" i="83"/>
  <c r="Q205" i="83" s="1"/>
  <c r="P204" i="83"/>
  <c r="U204" i="83" s="1"/>
  <c r="O204" i="83"/>
  <c r="T204" i="83" s="1"/>
  <c r="N204" i="83"/>
  <c r="S204" i="83" s="1"/>
  <c r="M204" i="83"/>
  <c r="R204" i="83" s="1"/>
  <c r="L204" i="83"/>
  <c r="Q204" i="83" s="1"/>
  <c r="T203" i="83"/>
  <c r="P203" i="83"/>
  <c r="U203" i="83" s="1"/>
  <c r="O203" i="83"/>
  <c r="N203" i="83"/>
  <c r="S203" i="83" s="1"/>
  <c r="M203" i="83"/>
  <c r="R203" i="83" s="1"/>
  <c r="L203" i="83"/>
  <c r="Q203" i="83" s="1"/>
  <c r="P202" i="83"/>
  <c r="U202" i="83" s="1"/>
  <c r="O202" i="83"/>
  <c r="T202" i="83" s="1"/>
  <c r="N202" i="83"/>
  <c r="S202" i="83" s="1"/>
  <c r="M202" i="83"/>
  <c r="R202" i="83" s="1"/>
  <c r="L202" i="83"/>
  <c r="Q202" i="83" s="1"/>
  <c r="U201" i="83"/>
  <c r="T201" i="83"/>
  <c r="P201" i="83"/>
  <c r="O201" i="83"/>
  <c r="N201" i="83"/>
  <c r="S201" i="83" s="1"/>
  <c r="M201" i="83"/>
  <c r="R201" i="83" s="1"/>
  <c r="L201" i="83"/>
  <c r="Q201" i="83" s="1"/>
  <c r="P200" i="83"/>
  <c r="U200" i="83" s="1"/>
  <c r="O200" i="83"/>
  <c r="T200" i="83" s="1"/>
  <c r="N200" i="83"/>
  <c r="S200" i="83" s="1"/>
  <c r="M200" i="83"/>
  <c r="R200" i="83" s="1"/>
  <c r="L200" i="83"/>
  <c r="Q200" i="83" s="1"/>
  <c r="T199" i="83"/>
  <c r="P199" i="83"/>
  <c r="U199" i="83" s="1"/>
  <c r="O199" i="83"/>
  <c r="N199" i="83"/>
  <c r="S199" i="83" s="1"/>
  <c r="M199" i="83"/>
  <c r="R199" i="83" s="1"/>
  <c r="L199" i="83"/>
  <c r="Q199" i="83" s="1"/>
  <c r="T198" i="83"/>
  <c r="P198" i="83"/>
  <c r="U198" i="83" s="1"/>
  <c r="O198" i="83"/>
  <c r="N198" i="83"/>
  <c r="S198" i="83" s="1"/>
  <c r="M198" i="83"/>
  <c r="R198" i="83" s="1"/>
  <c r="L198" i="83"/>
  <c r="Q198" i="83" s="1"/>
  <c r="P197" i="83"/>
  <c r="U197" i="83" s="1"/>
  <c r="O197" i="83"/>
  <c r="T197" i="83" s="1"/>
  <c r="N197" i="83"/>
  <c r="S197" i="83" s="1"/>
  <c r="M197" i="83"/>
  <c r="R197" i="83" s="1"/>
  <c r="L197" i="83"/>
  <c r="Q197" i="83" s="1"/>
  <c r="R196" i="83"/>
  <c r="P196" i="83"/>
  <c r="U196" i="83" s="1"/>
  <c r="O196" i="83"/>
  <c r="T196" i="83" s="1"/>
  <c r="N196" i="83"/>
  <c r="S196" i="83" s="1"/>
  <c r="M196" i="83"/>
  <c r="L196" i="83"/>
  <c r="Q196" i="83" s="1"/>
  <c r="P195" i="83"/>
  <c r="U195" i="83" s="1"/>
  <c r="O195" i="83"/>
  <c r="T195" i="83" s="1"/>
  <c r="N195" i="83"/>
  <c r="S195" i="83" s="1"/>
  <c r="M195" i="83"/>
  <c r="R195" i="83" s="1"/>
  <c r="L195" i="83"/>
  <c r="Q195" i="83" s="1"/>
  <c r="R194" i="83"/>
  <c r="P194" i="83"/>
  <c r="U194" i="83" s="1"/>
  <c r="O194" i="83"/>
  <c r="T194" i="83" s="1"/>
  <c r="N194" i="83"/>
  <c r="S194" i="83" s="1"/>
  <c r="M194" i="83"/>
  <c r="L194" i="83"/>
  <c r="Q194" i="83" s="1"/>
  <c r="P193" i="83"/>
  <c r="U193" i="83" s="1"/>
  <c r="O193" i="83"/>
  <c r="T193" i="83" s="1"/>
  <c r="N193" i="83"/>
  <c r="S193" i="83" s="1"/>
  <c r="M193" i="83"/>
  <c r="R193" i="83" s="1"/>
  <c r="L193" i="83"/>
  <c r="Q193" i="83" s="1"/>
  <c r="P192" i="83"/>
  <c r="U192" i="83" s="1"/>
  <c r="O192" i="83"/>
  <c r="T192" i="83" s="1"/>
  <c r="N192" i="83"/>
  <c r="S192" i="83" s="1"/>
  <c r="M192" i="83"/>
  <c r="R192" i="83" s="1"/>
  <c r="L192" i="83"/>
  <c r="Q192" i="83" s="1"/>
  <c r="T191" i="83"/>
  <c r="P191" i="83"/>
  <c r="U191" i="83" s="1"/>
  <c r="O191" i="83"/>
  <c r="N191" i="83"/>
  <c r="S191" i="83" s="1"/>
  <c r="M191" i="83"/>
  <c r="R191" i="83" s="1"/>
  <c r="L191" i="83"/>
  <c r="Q191" i="83" s="1"/>
  <c r="P190" i="83"/>
  <c r="U190" i="83" s="1"/>
  <c r="O190" i="83"/>
  <c r="T190" i="83" s="1"/>
  <c r="N190" i="83"/>
  <c r="S190" i="83" s="1"/>
  <c r="M190" i="83"/>
  <c r="R190" i="83" s="1"/>
  <c r="L190" i="83"/>
  <c r="Q190" i="83" s="1"/>
  <c r="P189" i="83"/>
  <c r="U189" i="83" s="1"/>
  <c r="O189" i="83"/>
  <c r="T189" i="83" s="1"/>
  <c r="N189" i="83"/>
  <c r="S189" i="83" s="1"/>
  <c r="M189" i="83"/>
  <c r="R189" i="83" s="1"/>
  <c r="L189" i="83"/>
  <c r="Q189" i="83" s="1"/>
  <c r="P188" i="83"/>
  <c r="U188" i="83" s="1"/>
  <c r="O188" i="83"/>
  <c r="T188" i="83" s="1"/>
  <c r="N188" i="83"/>
  <c r="S188" i="83" s="1"/>
  <c r="M188" i="83"/>
  <c r="R188" i="83" s="1"/>
  <c r="L188" i="83"/>
  <c r="Q188" i="83" s="1"/>
  <c r="T187" i="83"/>
  <c r="P187" i="83"/>
  <c r="U187" i="83" s="1"/>
  <c r="O187" i="83"/>
  <c r="N187" i="83"/>
  <c r="S187" i="83" s="1"/>
  <c r="M187" i="83"/>
  <c r="R187" i="83" s="1"/>
  <c r="L187" i="83"/>
  <c r="Q187" i="83" s="1"/>
  <c r="T186" i="83"/>
  <c r="P186" i="83"/>
  <c r="U186" i="83" s="1"/>
  <c r="O186" i="83"/>
  <c r="N186" i="83"/>
  <c r="S186" i="83" s="1"/>
  <c r="M186" i="83"/>
  <c r="R186" i="83" s="1"/>
  <c r="L186" i="83"/>
  <c r="Q186" i="83" s="1"/>
  <c r="P185" i="83"/>
  <c r="U185" i="83" s="1"/>
  <c r="O185" i="83"/>
  <c r="T185" i="83" s="1"/>
  <c r="N185" i="83"/>
  <c r="S185" i="83" s="1"/>
  <c r="M185" i="83"/>
  <c r="R185" i="83" s="1"/>
  <c r="L185" i="83"/>
  <c r="Q185" i="83" s="1"/>
  <c r="R184" i="83"/>
  <c r="P184" i="83"/>
  <c r="U184" i="83" s="1"/>
  <c r="O184" i="83"/>
  <c r="T184" i="83" s="1"/>
  <c r="N184" i="83"/>
  <c r="S184" i="83" s="1"/>
  <c r="M184" i="83"/>
  <c r="L184" i="83"/>
  <c r="Q184" i="83" s="1"/>
  <c r="T183" i="83"/>
  <c r="P183" i="83"/>
  <c r="U183" i="83" s="1"/>
  <c r="O183" i="83"/>
  <c r="N183" i="83"/>
  <c r="S183" i="83" s="1"/>
  <c r="M183" i="83"/>
  <c r="R183" i="83" s="1"/>
  <c r="L183" i="83"/>
  <c r="Q183" i="83" s="1"/>
  <c r="T182" i="83"/>
  <c r="S182" i="83"/>
  <c r="P182" i="83"/>
  <c r="U182" i="83" s="1"/>
  <c r="O182" i="83"/>
  <c r="N182" i="83"/>
  <c r="M182" i="83"/>
  <c r="R182" i="83" s="1"/>
  <c r="L182" i="83"/>
  <c r="Q182" i="83" s="1"/>
  <c r="P181" i="83"/>
  <c r="U181" i="83" s="1"/>
  <c r="O181" i="83"/>
  <c r="T181" i="83" s="1"/>
  <c r="N181" i="83"/>
  <c r="S181" i="83" s="1"/>
  <c r="M181" i="83"/>
  <c r="R181" i="83" s="1"/>
  <c r="L181" i="83"/>
  <c r="Q181" i="83" s="1"/>
  <c r="R180" i="83"/>
  <c r="P180" i="83"/>
  <c r="U180" i="83" s="1"/>
  <c r="O180" i="83"/>
  <c r="T180" i="83" s="1"/>
  <c r="N180" i="83"/>
  <c r="S180" i="83" s="1"/>
  <c r="M180" i="83"/>
  <c r="L180" i="83"/>
  <c r="Q180" i="83" s="1"/>
  <c r="P179" i="83"/>
  <c r="U179" i="83" s="1"/>
  <c r="O179" i="83"/>
  <c r="T179" i="83" s="1"/>
  <c r="N179" i="83"/>
  <c r="S179" i="83" s="1"/>
  <c r="M179" i="83"/>
  <c r="R179" i="83" s="1"/>
  <c r="L179" i="83"/>
  <c r="Q179" i="83" s="1"/>
  <c r="P178" i="83"/>
  <c r="U178" i="83" s="1"/>
  <c r="O178" i="83"/>
  <c r="T178" i="83" s="1"/>
  <c r="N178" i="83"/>
  <c r="S178" i="83" s="1"/>
  <c r="M178" i="83"/>
  <c r="R178" i="83" s="1"/>
  <c r="L178" i="83"/>
  <c r="Q178" i="83" s="1"/>
  <c r="P177" i="83"/>
  <c r="U177" i="83" s="1"/>
  <c r="O177" i="83"/>
  <c r="T177" i="83" s="1"/>
  <c r="N177" i="83"/>
  <c r="S177" i="83" s="1"/>
  <c r="M177" i="83"/>
  <c r="R177" i="83" s="1"/>
  <c r="L177" i="83"/>
  <c r="Q177" i="83" s="1"/>
  <c r="T176" i="83"/>
  <c r="P176" i="83"/>
  <c r="U176" i="83" s="1"/>
  <c r="O176" i="83"/>
  <c r="N176" i="83"/>
  <c r="S176" i="83" s="1"/>
  <c r="M176" i="83"/>
  <c r="R176" i="83" s="1"/>
  <c r="L176" i="83"/>
  <c r="Q176" i="83" s="1"/>
  <c r="P175" i="83"/>
  <c r="U175" i="83" s="1"/>
  <c r="O175" i="83"/>
  <c r="T175" i="83" s="1"/>
  <c r="N175" i="83"/>
  <c r="S175" i="83" s="1"/>
  <c r="M175" i="83"/>
  <c r="R175" i="83" s="1"/>
  <c r="L175" i="83"/>
  <c r="Q175" i="83" s="1"/>
  <c r="T174" i="83"/>
  <c r="S174" i="83"/>
  <c r="P174" i="83"/>
  <c r="U174" i="83" s="1"/>
  <c r="O174" i="83"/>
  <c r="N174" i="83"/>
  <c r="M174" i="83"/>
  <c r="R174" i="83" s="1"/>
  <c r="L174" i="83"/>
  <c r="Q174" i="83" s="1"/>
  <c r="U173" i="83"/>
  <c r="T173" i="83"/>
  <c r="P173" i="83"/>
  <c r="O173" i="83"/>
  <c r="N173" i="83"/>
  <c r="S173" i="83" s="1"/>
  <c r="M173" i="83"/>
  <c r="R173" i="83" s="1"/>
  <c r="L173" i="83"/>
  <c r="Q173" i="83" s="1"/>
  <c r="T172" i="83"/>
  <c r="P172" i="83"/>
  <c r="U172" i="83" s="1"/>
  <c r="O172" i="83"/>
  <c r="N172" i="83"/>
  <c r="S172" i="83" s="1"/>
  <c r="M172" i="83"/>
  <c r="R172" i="83" s="1"/>
  <c r="L172" i="83"/>
  <c r="Q172" i="83" s="1"/>
  <c r="T171" i="83"/>
  <c r="R171" i="83"/>
  <c r="Q171" i="83"/>
  <c r="P171" i="83"/>
  <c r="U171" i="83" s="1"/>
  <c r="O171" i="83"/>
  <c r="N171" i="83"/>
  <c r="S171" i="83" s="1"/>
  <c r="M171" i="83"/>
  <c r="L171" i="83"/>
  <c r="T170" i="83"/>
  <c r="S170" i="83"/>
  <c r="P170" i="83"/>
  <c r="U170" i="83" s="1"/>
  <c r="O170" i="83"/>
  <c r="N170" i="83"/>
  <c r="M170" i="83"/>
  <c r="R170" i="83" s="1"/>
  <c r="L170" i="83"/>
  <c r="Q170" i="83" s="1"/>
  <c r="T169" i="83"/>
  <c r="P169" i="83"/>
  <c r="U169" i="83" s="1"/>
  <c r="O169" i="83"/>
  <c r="N169" i="83"/>
  <c r="S169" i="83" s="1"/>
  <c r="M169" i="83"/>
  <c r="R169" i="83" s="1"/>
  <c r="L169" i="83"/>
  <c r="Q169" i="83" s="1"/>
  <c r="P168" i="83"/>
  <c r="U168" i="83" s="1"/>
  <c r="O168" i="83"/>
  <c r="T168" i="83" s="1"/>
  <c r="N168" i="83"/>
  <c r="S168" i="83" s="1"/>
  <c r="M168" i="83"/>
  <c r="R168" i="83" s="1"/>
  <c r="L168" i="83"/>
  <c r="Q168" i="83" s="1"/>
  <c r="Q167" i="83"/>
  <c r="P167" i="83"/>
  <c r="U167" i="83" s="1"/>
  <c r="O167" i="83"/>
  <c r="T167" i="83" s="1"/>
  <c r="N167" i="83"/>
  <c r="S167" i="83" s="1"/>
  <c r="M167" i="83"/>
  <c r="R167" i="83" s="1"/>
  <c r="L167" i="83"/>
  <c r="R166" i="83"/>
  <c r="P166" i="83"/>
  <c r="U166" i="83" s="1"/>
  <c r="O166" i="83"/>
  <c r="T166" i="83" s="1"/>
  <c r="N166" i="83"/>
  <c r="S166" i="83" s="1"/>
  <c r="M166" i="83"/>
  <c r="L166" i="83"/>
  <c r="Q166" i="83" s="1"/>
  <c r="P165" i="83"/>
  <c r="U165" i="83" s="1"/>
  <c r="O165" i="83"/>
  <c r="T165" i="83" s="1"/>
  <c r="N165" i="83"/>
  <c r="S165" i="83" s="1"/>
  <c r="M165" i="83"/>
  <c r="R165" i="83" s="1"/>
  <c r="L165" i="83"/>
  <c r="Q165" i="83" s="1"/>
  <c r="P164" i="83"/>
  <c r="U164" i="83" s="1"/>
  <c r="O164" i="83"/>
  <c r="T164" i="83" s="1"/>
  <c r="N164" i="83"/>
  <c r="S164" i="83" s="1"/>
  <c r="M164" i="83"/>
  <c r="R164" i="83" s="1"/>
  <c r="L164" i="83"/>
  <c r="Q164" i="83" s="1"/>
  <c r="T163" i="83"/>
  <c r="P163" i="83"/>
  <c r="U163" i="83" s="1"/>
  <c r="O163" i="83"/>
  <c r="N163" i="83"/>
  <c r="S163" i="83" s="1"/>
  <c r="M163" i="83"/>
  <c r="R163" i="83" s="1"/>
  <c r="L163" i="83"/>
  <c r="Q163" i="83" s="1"/>
  <c r="T162" i="83"/>
  <c r="P162" i="83"/>
  <c r="U162" i="83" s="1"/>
  <c r="O162" i="83"/>
  <c r="N162" i="83"/>
  <c r="S162" i="83" s="1"/>
  <c r="M162" i="83"/>
  <c r="R162" i="83" s="1"/>
  <c r="L162" i="83"/>
  <c r="Q162" i="83" s="1"/>
  <c r="T161" i="83"/>
  <c r="P161" i="83"/>
  <c r="U161" i="83" s="1"/>
  <c r="O161" i="83"/>
  <c r="N161" i="83"/>
  <c r="S161" i="83" s="1"/>
  <c r="M161" i="83"/>
  <c r="R161" i="83" s="1"/>
  <c r="L161" i="83"/>
  <c r="Q161" i="83" s="1"/>
  <c r="P160" i="83"/>
  <c r="U160" i="83" s="1"/>
  <c r="O160" i="83"/>
  <c r="T160" i="83" s="1"/>
  <c r="N160" i="83"/>
  <c r="S160" i="83" s="1"/>
  <c r="M160" i="83"/>
  <c r="R160" i="83" s="1"/>
  <c r="L160" i="83"/>
  <c r="Q160" i="83" s="1"/>
  <c r="T159" i="83"/>
  <c r="P159" i="83"/>
  <c r="U159" i="83" s="1"/>
  <c r="O159" i="83"/>
  <c r="N159" i="83"/>
  <c r="S159" i="83" s="1"/>
  <c r="M159" i="83"/>
  <c r="R159" i="83" s="1"/>
  <c r="L159" i="83"/>
  <c r="Q159" i="83" s="1"/>
  <c r="T158" i="83"/>
  <c r="P158" i="83"/>
  <c r="U158" i="83" s="1"/>
  <c r="O158" i="83"/>
  <c r="N158" i="83"/>
  <c r="S158" i="83" s="1"/>
  <c r="M158" i="83"/>
  <c r="R158" i="83" s="1"/>
  <c r="L158" i="83"/>
  <c r="Q158" i="83" s="1"/>
  <c r="P157" i="83"/>
  <c r="U157" i="83" s="1"/>
  <c r="O157" i="83"/>
  <c r="T157" i="83" s="1"/>
  <c r="N157" i="83"/>
  <c r="S157" i="83" s="1"/>
  <c r="M157" i="83"/>
  <c r="R157" i="83" s="1"/>
  <c r="L157" i="83"/>
  <c r="Q157" i="83" s="1"/>
  <c r="P156" i="83"/>
  <c r="U156" i="83" s="1"/>
  <c r="O156" i="83"/>
  <c r="T156" i="83" s="1"/>
  <c r="N156" i="83"/>
  <c r="S156" i="83" s="1"/>
  <c r="M156" i="83"/>
  <c r="R156" i="83" s="1"/>
  <c r="L156" i="83"/>
  <c r="Q156" i="83" s="1"/>
  <c r="T155" i="83"/>
  <c r="P155" i="83"/>
  <c r="U155" i="83" s="1"/>
  <c r="O155" i="83"/>
  <c r="N155" i="83"/>
  <c r="S155" i="83" s="1"/>
  <c r="M155" i="83"/>
  <c r="R155" i="83" s="1"/>
  <c r="L155" i="83"/>
  <c r="Q155" i="83" s="1"/>
  <c r="R154" i="83"/>
  <c r="P154" i="83"/>
  <c r="U154" i="83" s="1"/>
  <c r="O154" i="83"/>
  <c r="T154" i="83" s="1"/>
  <c r="N154" i="83"/>
  <c r="S154" i="83" s="1"/>
  <c r="M154" i="83"/>
  <c r="L154" i="83"/>
  <c r="Q154" i="83" s="1"/>
  <c r="P153" i="83"/>
  <c r="U153" i="83" s="1"/>
  <c r="O153" i="83"/>
  <c r="T153" i="83" s="1"/>
  <c r="N153" i="83"/>
  <c r="S153" i="83" s="1"/>
  <c r="M153" i="83"/>
  <c r="R153" i="83" s="1"/>
  <c r="L153" i="83"/>
  <c r="Q153" i="83" s="1"/>
  <c r="P152" i="83"/>
  <c r="U152" i="83" s="1"/>
  <c r="O152" i="83"/>
  <c r="T152" i="83" s="1"/>
  <c r="N152" i="83"/>
  <c r="S152" i="83" s="1"/>
  <c r="M152" i="83"/>
  <c r="R152" i="83" s="1"/>
  <c r="L152" i="83"/>
  <c r="Q152" i="83" s="1"/>
  <c r="P151" i="83"/>
  <c r="U151" i="83" s="1"/>
  <c r="O151" i="83"/>
  <c r="T151" i="83" s="1"/>
  <c r="N151" i="83"/>
  <c r="S151" i="83" s="1"/>
  <c r="M151" i="83"/>
  <c r="R151" i="83" s="1"/>
  <c r="L151" i="83"/>
  <c r="Q151" i="83" s="1"/>
  <c r="P150" i="83"/>
  <c r="U150" i="83" s="1"/>
  <c r="O150" i="83"/>
  <c r="T150" i="83" s="1"/>
  <c r="N150" i="83"/>
  <c r="S150" i="83" s="1"/>
  <c r="M150" i="83"/>
  <c r="R150" i="83" s="1"/>
  <c r="L150" i="83"/>
  <c r="Q150" i="83" s="1"/>
  <c r="P149" i="83"/>
  <c r="U149" i="83" s="1"/>
  <c r="O149" i="83"/>
  <c r="T149" i="83" s="1"/>
  <c r="N149" i="83"/>
  <c r="S149" i="83" s="1"/>
  <c r="M149" i="83"/>
  <c r="R149" i="83" s="1"/>
  <c r="L149" i="83"/>
  <c r="Q149" i="83" s="1"/>
  <c r="R148" i="83"/>
  <c r="P148" i="83"/>
  <c r="U148" i="83" s="1"/>
  <c r="O148" i="83"/>
  <c r="T148" i="83" s="1"/>
  <c r="N148" i="83"/>
  <c r="S148" i="83" s="1"/>
  <c r="M148" i="83"/>
  <c r="L148" i="83"/>
  <c r="Q148" i="83" s="1"/>
  <c r="T147" i="83"/>
  <c r="P147" i="83"/>
  <c r="U147" i="83" s="1"/>
  <c r="O147" i="83"/>
  <c r="N147" i="83"/>
  <c r="S147" i="83" s="1"/>
  <c r="M147" i="83"/>
  <c r="R147" i="83" s="1"/>
  <c r="L147" i="83"/>
  <c r="Q147" i="83" s="1"/>
  <c r="V147" i="83" s="1"/>
  <c r="T146" i="83"/>
  <c r="P146" i="83"/>
  <c r="U146" i="83" s="1"/>
  <c r="O146" i="83"/>
  <c r="N146" i="83"/>
  <c r="S146" i="83" s="1"/>
  <c r="M146" i="83"/>
  <c r="R146" i="83" s="1"/>
  <c r="L146" i="83"/>
  <c r="Q146" i="83" s="1"/>
  <c r="R145" i="83"/>
  <c r="P145" i="83"/>
  <c r="U145" i="83" s="1"/>
  <c r="O145" i="83"/>
  <c r="T145" i="83" s="1"/>
  <c r="N145" i="83"/>
  <c r="S145" i="83" s="1"/>
  <c r="M145" i="83"/>
  <c r="L145" i="83"/>
  <c r="Q145" i="83" s="1"/>
  <c r="P144" i="83"/>
  <c r="U144" i="83" s="1"/>
  <c r="O144" i="83"/>
  <c r="T144" i="83" s="1"/>
  <c r="N144" i="83"/>
  <c r="S144" i="83" s="1"/>
  <c r="M144" i="83"/>
  <c r="R144" i="83" s="1"/>
  <c r="L144" i="83"/>
  <c r="Q144" i="83" s="1"/>
  <c r="P143" i="83"/>
  <c r="U143" i="83" s="1"/>
  <c r="O143" i="83"/>
  <c r="T143" i="83" s="1"/>
  <c r="N143" i="83"/>
  <c r="S143" i="83" s="1"/>
  <c r="M143" i="83"/>
  <c r="R143" i="83" s="1"/>
  <c r="L143" i="83"/>
  <c r="Q143" i="83" s="1"/>
  <c r="P142" i="83"/>
  <c r="U142" i="83" s="1"/>
  <c r="O142" i="83"/>
  <c r="T142" i="83" s="1"/>
  <c r="N142" i="83"/>
  <c r="S142" i="83" s="1"/>
  <c r="M142" i="83"/>
  <c r="R142" i="83" s="1"/>
  <c r="L142" i="83"/>
  <c r="Q142" i="83" s="1"/>
  <c r="U141" i="83"/>
  <c r="P141" i="83"/>
  <c r="O141" i="83"/>
  <c r="T141" i="83" s="1"/>
  <c r="N141" i="83"/>
  <c r="S141" i="83" s="1"/>
  <c r="M141" i="83"/>
  <c r="R141" i="83" s="1"/>
  <c r="L141" i="83"/>
  <c r="Q141" i="83" s="1"/>
  <c r="P140" i="83"/>
  <c r="U140" i="83" s="1"/>
  <c r="O140" i="83"/>
  <c r="T140" i="83" s="1"/>
  <c r="N140" i="83"/>
  <c r="S140" i="83" s="1"/>
  <c r="M140" i="83"/>
  <c r="R140" i="83" s="1"/>
  <c r="L140" i="83"/>
  <c r="Q140" i="83" s="1"/>
  <c r="V140" i="83" s="1"/>
  <c r="T139" i="83"/>
  <c r="P139" i="83"/>
  <c r="U139" i="83" s="1"/>
  <c r="O139" i="83"/>
  <c r="N139" i="83"/>
  <c r="S139" i="83" s="1"/>
  <c r="M139" i="83"/>
  <c r="R139" i="83" s="1"/>
  <c r="L139" i="83"/>
  <c r="Q139" i="83" s="1"/>
  <c r="P138" i="83"/>
  <c r="U138" i="83" s="1"/>
  <c r="O138" i="83"/>
  <c r="T138" i="83" s="1"/>
  <c r="N138" i="83"/>
  <c r="S138" i="83" s="1"/>
  <c r="M138" i="83"/>
  <c r="R138" i="83" s="1"/>
  <c r="L138" i="83"/>
  <c r="Q138" i="83" s="1"/>
  <c r="P137" i="83"/>
  <c r="U137" i="83" s="1"/>
  <c r="O137" i="83"/>
  <c r="T137" i="83" s="1"/>
  <c r="N137" i="83"/>
  <c r="S137" i="83" s="1"/>
  <c r="M137" i="83"/>
  <c r="R137" i="83" s="1"/>
  <c r="L137" i="83"/>
  <c r="Q137" i="83" s="1"/>
  <c r="P136" i="83"/>
  <c r="U136" i="83" s="1"/>
  <c r="O136" i="83"/>
  <c r="T136" i="83" s="1"/>
  <c r="N136" i="83"/>
  <c r="S136" i="83" s="1"/>
  <c r="M136" i="83"/>
  <c r="R136" i="83" s="1"/>
  <c r="L136" i="83"/>
  <c r="Q136" i="83" s="1"/>
  <c r="T135" i="83"/>
  <c r="P135" i="83"/>
  <c r="U135" i="83" s="1"/>
  <c r="O135" i="83"/>
  <c r="N135" i="83"/>
  <c r="S135" i="83" s="1"/>
  <c r="M135" i="83"/>
  <c r="R135" i="83" s="1"/>
  <c r="L135" i="83"/>
  <c r="Q135" i="83" s="1"/>
  <c r="S134" i="83"/>
  <c r="P134" i="83"/>
  <c r="U134" i="83" s="1"/>
  <c r="O134" i="83"/>
  <c r="T134" i="83" s="1"/>
  <c r="N134" i="83"/>
  <c r="M134" i="83"/>
  <c r="R134" i="83" s="1"/>
  <c r="L134" i="83"/>
  <c r="Q134" i="83" s="1"/>
  <c r="T133" i="83"/>
  <c r="P133" i="83"/>
  <c r="U133" i="83" s="1"/>
  <c r="O133" i="83"/>
  <c r="N133" i="83"/>
  <c r="S133" i="83" s="1"/>
  <c r="M133" i="83"/>
  <c r="R133" i="83" s="1"/>
  <c r="L133" i="83"/>
  <c r="Q133" i="83" s="1"/>
  <c r="P132" i="83"/>
  <c r="U132" i="83" s="1"/>
  <c r="O132" i="83"/>
  <c r="T132" i="83" s="1"/>
  <c r="N132" i="83"/>
  <c r="S132" i="83" s="1"/>
  <c r="M132" i="83"/>
  <c r="R132" i="83" s="1"/>
  <c r="L132" i="83"/>
  <c r="Q132" i="83" s="1"/>
  <c r="Q131" i="83"/>
  <c r="P131" i="83"/>
  <c r="U131" i="83" s="1"/>
  <c r="O131" i="83"/>
  <c r="T131" i="83" s="1"/>
  <c r="N131" i="83"/>
  <c r="S131" i="83" s="1"/>
  <c r="M131" i="83"/>
  <c r="R131" i="83" s="1"/>
  <c r="L131" i="83"/>
  <c r="S130" i="83"/>
  <c r="P130" i="83"/>
  <c r="U130" i="83" s="1"/>
  <c r="O130" i="83"/>
  <c r="T130" i="83" s="1"/>
  <c r="N130" i="83"/>
  <c r="M130" i="83"/>
  <c r="R130" i="83" s="1"/>
  <c r="L130" i="83"/>
  <c r="Q130" i="83" s="1"/>
  <c r="P129" i="83"/>
  <c r="U129" i="83" s="1"/>
  <c r="O129" i="83"/>
  <c r="T129" i="83" s="1"/>
  <c r="N129" i="83"/>
  <c r="S129" i="83" s="1"/>
  <c r="M129" i="83"/>
  <c r="R129" i="83" s="1"/>
  <c r="L129" i="83"/>
  <c r="Q129" i="83" s="1"/>
  <c r="P128" i="83"/>
  <c r="U128" i="83" s="1"/>
  <c r="O128" i="83"/>
  <c r="T128" i="83" s="1"/>
  <c r="N128" i="83"/>
  <c r="S128" i="83" s="1"/>
  <c r="M128" i="83"/>
  <c r="R128" i="83" s="1"/>
  <c r="L128" i="83"/>
  <c r="Q128" i="83" s="1"/>
  <c r="P127" i="83"/>
  <c r="U127" i="83" s="1"/>
  <c r="O127" i="83"/>
  <c r="T127" i="83" s="1"/>
  <c r="N127" i="83"/>
  <c r="S127" i="83" s="1"/>
  <c r="M127" i="83"/>
  <c r="R127" i="83" s="1"/>
  <c r="L127" i="83"/>
  <c r="Q127" i="83" s="1"/>
  <c r="R126" i="83"/>
  <c r="P126" i="83"/>
  <c r="U126" i="83" s="1"/>
  <c r="O126" i="83"/>
  <c r="T126" i="83" s="1"/>
  <c r="N126" i="83"/>
  <c r="S126" i="83" s="1"/>
  <c r="M126" i="83"/>
  <c r="L126" i="83"/>
  <c r="Q126" i="83" s="1"/>
  <c r="P125" i="83"/>
  <c r="U125" i="83" s="1"/>
  <c r="O125" i="83"/>
  <c r="T125" i="83" s="1"/>
  <c r="N125" i="83"/>
  <c r="S125" i="83" s="1"/>
  <c r="M125" i="83"/>
  <c r="R125" i="83" s="1"/>
  <c r="L125" i="83"/>
  <c r="Q125" i="83" s="1"/>
  <c r="T124" i="83"/>
  <c r="R124" i="83"/>
  <c r="P124" i="83"/>
  <c r="U124" i="83" s="1"/>
  <c r="O124" i="83"/>
  <c r="N124" i="83"/>
  <c r="S124" i="83" s="1"/>
  <c r="M124" i="83"/>
  <c r="L124" i="83"/>
  <c r="Q124" i="83" s="1"/>
  <c r="S123" i="83"/>
  <c r="P123" i="83"/>
  <c r="U123" i="83" s="1"/>
  <c r="O123" i="83"/>
  <c r="T123" i="83" s="1"/>
  <c r="N123" i="83"/>
  <c r="M123" i="83"/>
  <c r="R123" i="83" s="1"/>
  <c r="L123" i="83"/>
  <c r="Q123" i="83" s="1"/>
  <c r="R122" i="83"/>
  <c r="P122" i="83"/>
  <c r="U122" i="83" s="1"/>
  <c r="O122" i="83"/>
  <c r="T122" i="83" s="1"/>
  <c r="N122" i="83"/>
  <c r="S122" i="83" s="1"/>
  <c r="M122" i="83"/>
  <c r="L122" i="83"/>
  <c r="Q122" i="83" s="1"/>
  <c r="P121" i="83"/>
  <c r="U121" i="83" s="1"/>
  <c r="O121" i="83"/>
  <c r="T121" i="83" s="1"/>
  <c r="N121" i="83"/>
  <c r="S121" i="83" s="1"/>
  <c r="M121" i="83"/>
  <c r="R121" i="83" s="1"/>
  <c r="L121" i="83"/>
  <c r="Q121" i="83" s="1"/>
  <c r="P120" i="83"/>
  <c r="U120" i="83" s="1"/>
  <c r="O120" i="83"/>
  <c r="T120" i="83" s="1"/>
  <c r="N120" i="83"/>
  <c r="S120" i="83" s="1"/>
  <c r="M120" i="83"/>
  <c r="R120" i="83" s="1"/>
  <c r="L120" i="83"/>
  <c r="Q120" i="83" s="1"/>
  <c r="T119" i="83"/>
  <c r="P119" i="83"/>
  <c r="U119" i="83" s="1"/>
  <c r="O119" i="83"/>
  <c r="N119" i="83"/>
  <c r="S119" i="83" s="1"/>
  <c r="M119" i="83"/>
  <c r="R119" i="83" s="1"/>
  <c r="L119" i="83"/>
  <c r="Q119" i="83" s="1"/>
  <c r="U118" i="83"/>
  <c r="T118" i="83"/>
  <c r="P118" i="83"/>
  <c r="O118" i="83"/>
  <c r="N118" i="83"/>
  <c r="S118" i="83" s="1"/>
  <c r="M118" i="83"/>
  <c r="R118" i="83" s="1"/>
  <c r="L118" i="83"/>
  <c r="Q118" i="83" s="1"/>
  <c r="U117" i="83"/>
  <c r="P117" i="83"/>
  <c r="O117" i="83"/>
  <c r="T117" i="83" s="1"/>
  <c r="N117" i="83"/>
  <c r="S117" i="83" s="1"/>
  <c r="M117" i="83"/>
  <c r="R117" i="83" s="1"/>
  <c r="L117" i="83"/>
  <c r="Q117" i="83" s="1"/>
  <c r="S116" i="83"/>
  <c r="P116" i="83"/>
  <c r="U116" i="83" s="1"/>
  <c r="O116" i="83"/>
  <c r="T116" i="83" s="1"/>
  <c r="N116" i="83"/>
  <c r="M116" i="83"/>
  <c r="R116" i="83" s="1"/>
  <c r="L116" i="83"/>
  <c r="Q116" i="83" s="1"/>
  <c r="P115" i="83"/>
  <c r="U115" i="83" s="1"/>
  <c r="O115" i="83"/>
  <c r="T115" i="83" s="1"/>
  <c r="N115" i="83"/>
  <c r="S115" i="83" s="1"/>
  <c r="M115" i="83"/>
  <c r="R115" i="83" s="1"/>
  <c r="L115" i="83"/>
  <c r="Q115" i="83" s="1"/>
  <c r="P114" i="83"/>
  <c r="U114" i="83" s="1"/>
  <c r="O114" i="83"/>
  <c r="T114" i="83" s="1"/>
  <c r="N114" i="83"/>
  <c r="S114" i="83" s="1"/>
  <c r="M114" i="83"/>
  <c r="R114" i="83" s="1"/>
  <c r="L114" i="83"/>
  <c r="Q114" i="83" s="1"/>
  <c r="U113" i="83"/>
  <c r="P113" i="83"/>
  <c r="O113" i="83"/>
  <c r="T113" i="83" s="1"/>
  <c r="N113" i="83"/>
  <c r="S113" i="83" s="1"/>
  <c r="M113" i="83"/>
  <c r="R113" i="83" s="1"/>
  <c r="L113" i="83"/>
  <c r="Q113" i="83" s="1"/>
  <c r="S112" i="83"/>
  <c r="P112" i="83"/>
  <c r="U112" i="83" s="1"/>
  <c r="O112" i="83"/>
  <c r="T112" i="83" s="1"/>
  <c r="N112" i="83"/>
  <c r="M112" i="83"/>
  <c r="R112" i="83" s="1"/>
  <c r="L112" i="83"/>
  <c r="Q112" i="83" s="1"/>
  <c r="T111" i="83"/>
  <c r="P111" i="83"/>
  <c r="U111" i="83" s="1"/>
  <c r="O111" i="83"/>
  <c r="N111" i="83"/>
  <c r="S111" i="83" s="1"/>
  <c r="M111" i="83"/>
  <c r="R111" i="83" s="1"/>
  <c r="L111" i="83"/>
  <c r="Q111" i="83" s="1"/>
  <c r="P110" i="83"/>
  <c r="U110" i="83" s="1"/>
  <c r="O110" i="83"/>
  <c r="T110" i="83" s="1"/>
  <c r="N110" i="83"/>
  <c r="S110" i="83" s="1"/>
  <c r="M110" i="83"/>
  <c r="R110" i="83" s="1"/>
  <c r="L110" i="83"/>
  <c r="Q110" i="83" s="1"/>
  <c r="P109" i="83"/>
  <c r="U109" i="83" s="1"/>
  <c r="O109" i="83"/>
  <c r="T109" i="83" s="1"/>
  <c r="N109" i="83"/>
  <c r="S109" i="83" s="1"/>
  <c r="M109" i="83"/>
  <c r="R109" i="83" s="1"/>
  <c r="L109" i="83"/>
  <c r="Q109" i="83" s="1"/>
  <c r="R108" i="83"/>
  <c r="Q108" i="83"/>
  <c r="P108" i="83"/>
  <c r="U108" i="83" s="1"/>
  <c r="O108" i="83"/>
  <c r="T108" i="83" s="1"/>
  <c r="N108" i="83"/>
  <c r="S108" i="83" s="1"/>
  <c r="M108" i="83"/>
  <c r="L108" i="83"/>
  <c r="T107" i="83"/>
  <c r="P107" i="83"/>
  <c r="U107" i="83" s="1"/>
  <c r="O107" i="83"/>
  <c r="N107" i="83"/>
  <c r="S107" i="83" s="1"/>
  <c r="M107" i="83"/>
  <c r="R107" i="83" s="1"/>
  <c r="L107" i="83"/>
  <c r="Q107" i="83" s="1"/>
  <c r="T106" i="83"/>
  <c r="P106" i="83"/>
  <c r="U106" i="83" s="1"/>
  <c r="O106" i="83"/>
  <c r="N106" i="83"/>
  <c r="S106" i="83" s="1"/>
  <c r="M106" i="83"/>
  <c r="R106" i="83" s="1"/>
  <c r="L106" i="83"/>
  <c r="Q106" i="83" s="1"/>
  <c r="T105" i="83"/>
  <c r="P105" i="83"/>
  <c r="U105" i="83" s="1"/>
  <c r="O105" i="83"/>
  <c r="N105" i="83"/>
  <c r="S105" i="83" s="1"/>
  <c r="M105" i="83"/>
  <c r="R105" i="83" s="1"/>
  <c r="L105" i="83"/>
  <c r="Q105" i="83" s="1"/>
  <c r="P104" i="83"/>
  <c r="U104" i="83" s="1"/>
  <c r="O104" i="83"/>
  <c r="T104" i="83" s="1"/>
  <c r="N104" i="83"/>
  <c r="S104" i="83" s="1"/>
  <c r="M104" i="83"/>
  <c r="R104" i="83" s="1"/>
  <c r="L104" i="83"/>
  <c r="Q104" i="83" s="1"/>
  <c r="P103" i="83"/>
  <c r="U103" i="83" s="1"/>
  <c r="O103" i="83"/>
  <c r="T103" i="83" s="1"/>
  <c r="N103" i="83"/>
  <c r="S103" i="83" s="1"/>
  <c r="M103" i="83"/>
  <c r="R103" i="83" s="1"/>
  <c r="L103" i="83"/>
  <c r="Q103" i="83" s="1"/>
  <c r="S102" i="83"/>
  <c r="P102" i="83"/>
  <c r="U102" i="83" s="1"/>
  <c r="O102" i="83"/>
  <c r="T102" i="83" s="1"/>
  <c r="N102" i="83"/>
  <c r="M102" i="83"/>
  <c r="R102" i="83" s="1"/>
  <c r="L102" i="83"/>
  <c r="Q102" i="83" s="1"/>
  <c r="P101" i="83"/>
  <c r="U101" i="83" s="1"/>
  <c r="O101" i="83"/>
  <c r="T101" i="83" s="1"/>
  <c r="N101" i="83"/>
  <c r="S101" i="83" s="1"/>
  <c r="M101" i="83"/>
  <c r="R101" i="83" s="1"/>
  <c r="L101" i="83"/>
  <c r="Q101" i="83" s="1"/>
  <c r="P100" i="83"/>
  <c r="U100" i="83" s="1"/>
  <c r="O100" i="83"/>
  <c r="T100" i="83" s="1"/>
  <c r="N100" i="83"/>
  <c r="S100" i="83" s="1"/>
  <c r="M100" i="83"/>
  <c r="R100" i="83" s="1"/>
  <c r="L100" i="83"/>
  <c r="Q100" i="83" s="1"/>
  <c r="T99" i="83"/>
  <c r="P99" i="83"/>
  <c r="U99" i="83" s="1"/>
  <c r="O99" i="83"/>
  <c r="N99" i="83"/>
  <c r="S99" i="83" s="1"/>
  <c r="M99" i="83"/>
  <c r="R99" i="83" s="1"/>
  <c r="L99" i="83"/>
  <c r="Q99" i="83" s="1"/>
  <c r="U98" i="83"/>
  <c r="S98" i="83"/>
  <c r="P98" i="83"/>
  <c r="O98" i="83"/>
  <c r="T98" i="83" s="1"/>
  <c r="N98" i="83"/>
  <c r="M98" i="83"/>
  <c r="R98" i="83" s="1"/>
  <c r="L98" i="83"/>
  <c r="Q98" i="83" s="1"/>
  <c r="V98" i="83" s="1"/>
  <c r="P97" i="83"/>
  <c r="U97" i="83" s="1"/>
  <c r="O97" i="83"/>
  <c r="T97" i="83" s="1"/>
  <c r="N97" i="83"/>
  <c r="S97" i="83" s="1"/>
  <c r="M97" i="83"/>
  <c r="R97" i="83" s="1"/>
  <c r="L97" i="83"/>
  <c r="Q97" i="83" s="1"/>
  <c r="Q96" i="83"/>
  <c r="P96" i="83"/>
  <c r="U96" i="83" s="1"/>
  <c r="O96" i="83"/>
  <c r="T96" i="83" s="1"/>
  <c r="N96" i="83"/>
  <c r="S96" i="83" s="1"/>
  <c r="M96" i="83"/>
  <c r="R96" i="83" s="1"/>
  <c r="L96" i="83"/>
  <c r="P95" i="83"/>
  <c r="U95" i="83" s="1"/>
  <c r="O95" i="83"/>
  <c r="T95" i="83" s="1"/>
  <c r="N95" i="83"/>
  <c r="S95" i="83" s="1"/>
  <c r="M95" i="83"/>
  <c r="R95" i="83" s="1"/>
  <c r="L95" i="83"/>
  <c r="Q95" i="83" s="1"/>
  <c r="T94" i="83"/>
  <c r="P94" i="83"/>
  <c r="U94" i="83" s="1"/>
  <c r="O94" i="83"/>
  <c r="N94" i="83"/>
  <c r="S94" i="83" s="1"/>
  <c r="M94" i="83"/>
  <c r="R94" i="83" s="1"/>
  <c r="L94" i="83"/>
  <c r="Q94" i="83" s="1"/>
  <c r="U93" i="83"/>
  <c r="P93" i="83"/>
  <c r="O93" i="83"/>
  <c r="T93" i="83" s="1"/>
  <c r="N93" i="83"/>
  <c r="S93" i="83" s="1"/>
  <c r="M93" i="83"/>
  <c r="R93" i="83" s="1"/>
  <c r="L93" i="83"/>
  <c r="Q93" i="83" s="1"/>
  <c r="P92" i="83"/>
  <c r="U92" i="83" s="1"/>
  <c r="O92" i="83"/>
  <c r="T92" i="83" s="1"/>
  <c r="N92" i="83"/>
  <c r="S92" i="83" s="1"/>
  <c r="M92" i="83"/>
  <c r="R92" i="83" s="1"/>
  <c r="L92" i="83"/>
  <c r="Q92" i="83" s="1"/>
  <c r="P91" i="83"/>
  <c r="U91" i="83" s="1"/>
  <c r="O91" i="83"/>
  <c r="T91" i="83" s="1"/>
  <c r="N91" i="83"/>
  <c r="S91" i="83" s="1"/>
  <c r="M91" i="83"/>
  <c r="R91" i="83" s="1"/>
  <c r="L91" i="83"/>
  <c r="Q91" i="83" s="1"/>
  <c r="P90" i="83"/>
  <c r="U90" i="83" s="1"/>
  <c r="O90" i="83"/>
  <c r="T90" i="83" s="1"/>
  <c r="N90" i="83"/>
  <c r="S90" i="83" s="1"/>
  <c r="M90" i="83"/>
  <c r="R90" i="83" s="1"/>
  <c r="L90" i="83"/>
  <c r="Q90" i="83" s="1"/>
  <c r="P89" i="83"/>
  <c r="U89" i="83" s="1"/>
  <c r="O89" i="83"/>
  <c r="T89" i="83" s="1"/>
  <c r="N89" i="83"/>
  <c r="S89" i="83" s="1"/>
  <c r="M89" i="83"/>
  <c r="R89" i="83" s="1"/>
  <c r="L89" i="83"/>
  <c r="Q89" i="83" s="1"/>
  <c r="P88" i="83"/>
  <c r="U88" i="83" s="1"/>
  <c r="O88" i="83"/>
  <c r="T88" i="83" s="1"/>
  <c r="N88" i="83"/>
  <c r="S88" i="83" s="1"/>
  <c r="M88" i="83"/>
  <c r="R88" i="83" s="1"/>
  <c r="L88" i="83"/>
  <c r="Q88" i="83" s="1"/>
  <c r="S87" i="83"/>
  <c r="P87" i="83"/>
  <c r="U87" i="83" s="1"/>
  <c r="O87" i="83"/>
  <c r="T87" i="83" s="1"/>
  <c r="N87" i="83"/>
  <c r="M87" i="83"/>
  <c r="R87" i="83" s="1"/>
  <c r="L87" i="83"/>
  <c r="Q87" i="83" s="1"/>
  <c r="P86" i="83"/>
  <c r="U86" i="83" s="1"/>
  <c r="O86" i="83"/>
  <c r="T86" i="83" s="1"/>
  <c r="N86" i="83"/>
  <c r="S86" i="83" s="1"/>
  <c r="M86" i="83"/>
  <c r="R86" i="83" s="1"/>
  <c r="L86" i="83"/>
  <c r="Q86" i="83" s="1"/>
  <c r="P85" i="83"/>
  <c r="U85" i="83" s="1"/>
  <c r="O85" i="83"/>
  <c r="T85" i="83" s="1"/>
  <c r="N85" i="83"/>
  <c r="S85" i="83" s="1"/>
  <c r="M85" i="83"/>
  <c r="R85" i="83" s="1"/>
  <c r="L85" i="83"/>
  <c r="Q85" i="83" s="1"/>
  <c r="R84" i="83"/>
  <c r="P84" i="83"/>
  <c r="U84" i="83" s="1"/>
  <c r="O84" i="83"/>
  <c r="T84" i="83" s="1"/>
  <c r="N84" i="83"/>
  <c r="S84" i="83" s="1"/>
  <c r="M84" i="83"/>
  <c r="L84" i="83"/>
  <c r="Q84" i="83" s="1"/>
  <c r="P83" i="83"/>
  <c r="U83" i="83" s="1"/>
  <c r="O83" i="83"/>
  <c r="T83" i="83" s="1"/>
  <c r="N83" i="83"/>
  <c r="S83" i="83" s="1"/>
  <c r="M83" i="83"/>
  <c r="R83" i="83" s="1"/>
  <c r="L83" i="83"/>
  <c r="Q83" i="83" s="1"/>
  <c r="P82" i="83"/>
  <c r="U82" i="83" s="1"/>
  <c r="O82" i="83"/>
  <c r="T82" i="83" s="1"/>
  <c r="N82" i="83"/>
  <c r="S82" i="83" s="1"/>
  <c r="M82" i="83"/>
  <c r="R82" i="83" s="1"/>
  <c r="L82" i="83"/>
  <c r="Q82" i="83" s="1"/>
  <c r="P81" i="83"/>
  <c r="U81" i="83" s="1"/>
  <c r="O81" i="83"/>
  <c r="T81" i="83" s="1"/>
  <c r="N81" i="83"/>
  <c r="S81" i="83" s="1"/>
  <c r="M81" i="83"/>
  <c r="R81" i="83" s="1"/>
  <c r="L81" i="83"/>
  <c r="Q81" i="83" s="1"/>
  <c r="S80" i="83"/>
  <c r="P80" i="83"/>
  <c r="U80" i="83" s="1"/>
  <c r="O80" i="83"/>
  <c r="T80" i="83" s="1"/>
  <c r="N80" i="83"/>
  <c r="M80" i="83"/>
  <c r="R80" i="83" s="1"/>
  <c r="L80" i="83"/>
  <c r="Q80" i="83" s="1"/>
  <c r="P79" i="83"/>
  <c r="U79" i="83" s="1"/>
  <c r="O79" i="83"/>
  <c r="T79" i="83" s="1"/>
  <c r="N79" i="83"/>
  <c r="S79" i="83" s="1"/>
  <c r="M79" i="83"/>
  <c r="R79" i="83" s="1"/>
  <c r="L79" i="83"/>
  <c r="Q79" i="83" s="1"/>
  <c r="P78" i="83"/>
  <c r="U78" i="83" s="1"/>
  <c r="O78" i="83"/>
  <c r="T78" i="83" s="1"/>
  <c r="N78" i="83"/>
  <c r="S78" i="83" s="1"/>
  <c r="M78" i="83"/>
  <c r="R78" i="83" s="1"/>
  <c r="L78" i="83"/>
  <c r="Q78" i="83" s="1"/>
  <c r="Q77" i="83"/>
  <c r="P77" i="83"/>
  <c r="U77" i="83" s="1"/>
  <c r="O77" i="83"/>
  <c r="T77" i="83" s="1"/>
  <c r="N77" i="83"/>
  <c r="S77" i="83" s="1"/>
  <c r="M77" i="83"/>
  <c r="R77" i="83" s="1"/>
  <c r="L77" i="83"/>
  <c r="Q76" i="83"/>
  <c r="P76" i="83"/>
  <c r="U76" i="83" s="1"/>
  <c r="O76" i="83"/>
  <c r="T76" i="83" s="1"/>
  <c r="N76" i="83"/>
  <c r="S76" i="83" s="1"/>
  <c r="M76" i="83"/>
  <c r="R76" i="83" s="1"/>
  <c r="L76" i="83"/>
  <c r="P75" i="83"/>
  <c r="U75" i="83" s="1"/>
  <c r="O75" i="83"/>
  <c r="T75" i="83" s="1"/>
  <c r="N75" i="83"/>
  <c r="S75" i="83" s="1"/>
  <c r="M75" i="83"/>
  <c r="R75" i="83" s="1"/>
  <c r="L75" i="83"/>
  <c r="Q75" i="83" s="1"/>
  <c r="T74" i="83"/>
  <c r="R74" i="83"/>
  <c r="P74" i="83"/>
  <c r="U74" i="83" s="1"/>
  <c r="O74" i="83"/>
  <c r="N74" i="83"/>
  <c r="S74" i="83" s="1"/>
  <c r="M74" i="83"/>
  <c r="L74" i="83"/>
  <c r="Q74" i="83" s="1"/>
  <c r="U73" i="83"/>
  <c r="T73" i="83"/>
  <c r="P73" i="83"/>
  <c r="O73" i="83"/>
  <c r="N73" i="83"/>
  <c r="S73" i="83" s="1"/>
  <c r="M73" i="83"/>
  <c r="R73" i="83" s="1"/>
  <c r="L73" i="83"/>
  <c r="Q73" i="83" s="1"/>
  <c r="V73" i="83" s="1"/>
  <c r="S72" i="83"/>
  <c r="P72" i="83"/>
  <c r="U72" i="83" s="1"/>
  <c r="O72" i="83"/>
  <c r="T72" i="83" s="1"/>
  <c r="N72" i="83"/>
  <c r="M72" i="83"/>
  <c r="R72" i="83" s="1"/>
  <c r="L72" i="83"/>
  <c r="Q72" i="83" s="1"/>
  <c r="T71" i="83"/>
  <c r="Q71" i="83"/>
  <c r="P71" i="83"/>
  <c r="U71" i="83" s="1"/>
  <c r="O71" i="83"/>
  <c r="N71" i="83"/>
  <c r="S71" i="83" s="1"/>
  <c r="M71" i="83"/>
  <c r="R71" i="83" s="1"/>
  <c r="L71" i="83"/>
  <c r="P70" i="83"/>
  <c r="U70" i="83" s="1"/>
  <c r="O70" i="83"/>
  <c r="T70" i="83" s="1"/>
  <c r="N70" i="83"/>
  <c r="S70" i="83" s="1"/>
  <c r="M70" i="83"/>
  <c r="R70" i="83" s="1"/>
  <c r="L70" i="83"/>
  <c r="Q70" i="83" s="1"/>
  <c r="P69" i="83"/>
  <c r="U69" i="83" s="1"/>
  <c r="O69" i="83"/>
  <c r="T69" i="83" s="1"/>
  <c r="N69" i="83"/>
  <c r="S69" i="83" s="1"/>
  <c r="M69" i="83"/>
  <c r="R69" i="83" s="1"/>
  <c r="L69" i="83"/>
  <c r="Q69" i="83" s="1"/>
  <c r="P68" i="83"/>
  <c r="U68" i="83" s="1"/>
  <c r="O68" i="83"/>
  <c r="T68" i="83" s="1"/>
  <c r="N68" i="83"/>
  <c r="S68" i="83" s="1"/>
  <c r="M68" i="83"/>
  <c r="R68" i="83" s="1"/>
  <c r="L68" i="83"/>
  <c r="Q68" i="83" s="1"/>
  <c r="P67" i="83"/>
  <c r="U67" i="83" s="1"/>
  <c r="O67" i="83"/>
  <c r="T67" i="83" s="1"/>
  <c r="N67" i="83"/>
  <c r="S67" i="83" s="1"/>
  <c r="M67" i="83"/>
  <c r="R67" i="83" s="1"/>
  <c r="L67" i="83"/>
  <c r="Q67" i="83" s="1"/>
  <c r="P66" i="83"/>
  <c r="U66" i="83" s="1"/>
  <c r="O66" i="83"/>
  <c r="T66" i="83" s="1"/>
  <c r="N66" i="83"/>
  <c r="S66" i="83" s="1"/>
  <c r="M66" i="83"/>
  <c r="R66" i="83" s="1"/>
  <c r="L66" i="83"/>
  <c r="Q66" i="83" s="1"/>
  <c r="U65" i="83"/>
  <c r="P65" i="83"/>
  <c r="O65" i="83"/>
  <c r="T65" i="83" s="1"/>
  <c r="N65" i="83"/>
  <c r="S65" i="83" s="1"/>
  <c r="M65" i="83"/>
  <c r="R65" i="83" s="1"/>
  <c r="L65" i="83"/>
  <c r="Q65" i="83" s="1"/>
  <c r="T64" i="83"/>
  <c r="P64" i="83"/>
  <c r="U64" i="83" s="1"/>
  <c r="O64" i="83"/>
  <c r="N64" i="83"/>
  <c r="S64" i="83" s="1"/>
  <c r="M64" i="83"/>
  <c r="R64" i="83" s="1"/>
  <c r="L64" i="83"/>
  <c r="Q64" i="83" s="1"/>
  <c r="P63" i="83"/>
  <c r="U63" i="83" s="1"/>
  <c r="O63" i="83"/>
  <c r="T63" i="83" s="1"/>
  <c r="N63" i="83"/>
  <c r="S63" i="83" s="1"/>
  <c r="M63" i="83"/>
  <c r="R63" i="83" s="1"/>
  <c r="L63" i="83"/>
  <c r="Q63" i="83" s="1"/>
  <c r="P62" i="83"/>
  <c r="U62" i="83" s="1"/>
  <c r="O62" i="83"/>
  <c r="T62" i="83" s="1"/>
  <c r="N62" i="83"/>
  <c r="S62" i="83" s="1"/>
  <c r="M62" i="83"/>
  <c r="R62" i="83" s="1"/>
  <c r="L62" i="83"/>
  <c r="Q62" i="83" s="1"/>
  <c r="P61" i="83"/>
  <c r="U61" i="83" s="1"/>
  <c r="O61" i="83"/>
  <c r="T61" i="83" s="1"/>
  <c r="N61" i="83"/>
  <c r="S61" i="83" s="1"/>
  <c r="M61" i="83"/>
  <c r="R61" i="83" s="1"/>
  <c r="L61" i="83"/>
  <c r="Q61" i="83" s="1"/>
  <c r="Q60" i="83"/>
  <c r="P60" i="83"/>
  <c r="U60" i="83" s="1"/>
  <c r="O60" i="83"/>
  <c r="T60" i="83" s="1"/>
  <c r="N60" i="83"/>
  <c r="S60" i="83" s="1"/>
  <c r="M60" i="83"/>
  <c r="R60" i="83" s="1"/>
  <c r="L60" i="83"/>
  <c r="U59" i="83"/>
  <c r="S59" i="83"/>
  <c r="P59" i="83"/>
  <c r="O59" i="83"/>
  <c r="T59" i="83" s="1"/>
  <c r="N59" i="83"/>
  <c r="M59" i="83"/>
  <c r="R59" i="83" s="1"/>
  <c r="L59" i="83"/>
  <c r="Q59" i="83" s="1"/>
  <c r="P58" i="83"/>
  <c r="U58" i="83" s="1"/>
  <c r="O58" i="83"/>
  <c r="T58" i="83" s="1"/>
  <c r="N58" i="83"/>
  <c r="S58" i="83" s="1"/>
  <c r="M58" i="83"/>
  <c r="R58" i="83" s="1"/>
  <c r="L58" i="83"/>
  <c r="Q58" i="83" s="1"/>
  <c r="P57" i="83"/>
  <c r="U57" i="83" s="1"/>
  <c r="O57" i="83"/>
  <c r="T57" i="83" s="1"/>
  <c r="N57" i="83"/>
  <c r="S57" i="83" s="1"/>
  <c r="M57" i="83"/>
  <c r="R57" i="83" s="1"/>
  <c r="L57" i="83"/>
  <c r="Q57" i="83" s="1"/>
  <c r="P56" i="83"/>
  <c r="U56" i="83" s="1"/>
  <c r="O56" i="83"/>
  <c r="T56" i="83" s="1"/>
  <c r="N56" i="83"/>
  <c r="S56" i="83" s="1"/>
  <c r="M56" i="83"/>
  <c r="R56" i="83" s="1"/>
  <c r="L56" i="83"/>
  <c r="Q56" i="83" s="1"/>
  <c r="P55" i="83"/>
  <c r="U55" i="83" s="1"/>
  <c r="O55" i="83"/>
  <c r="T55" i="83" s="1"/>
  <c r="N55" i="83"/>
  <c r="S55" i="83" s="1"/>
  <c r="M55" i="83"/>
  <c r="R55" i="83" s="1"/>
  <c r="L55" i="83"/>
  <c r="Q55" i="83" s="1"/>
  <c r="P54" i="83"/>
  <c r="U54" i="83" s="1"/>
  <c r="O54" i="83"/>
  <c r="T54" i="83" s="1"/>
  <c r="N54" i="83"/>
  <c r="S54" i="83" s="1"/>
  <c r="M54" i="83"/>
  <c r="R54" i="83" s="1"/>
  <c r="L54" i="83"/>
  <c r="Q54" i="83" s="1"/>
  <c r="P53" i="83"/>
  <c r="U53" i="83" s="1"/>
  <c r="O53" i="83"/>
  <c r="T53" i="83" s="1"/>
  <c r="N53" i="83"/>
  <c r="S53" i="83" s="1"/>
  <c r="M53" i="83"/>
  <c r="R53" i="83" s="1"/>
  <c r="L53" i="83"/>
  <c r="Q53" i="83" s="1"/>
  <c r="P52" i="83"/>
  <c r="U52" i="83" s="1"/>
  <c r="O52" i="83"/>
  <c r="T52" i="83" s="1"/>
  <c r="N52" i="83"/>
  <c r="S52" i="83" s="1"/>
  <c r="M52" i="83"/>
  <c r="R52" i="83" s="1"/>
  <c r="L52" i="83"/>
  <c r="Q52" i="83" s="1"/>
  <c r="T51" i="83"/>
  <c r="P51" i="83"/>
  <c r="U51" i="83" s="1"/>
  <c r="O51" i="83"/>
  <c r="N51" i="83"/>
  <c r="S51" i="83" s="1"/>
  <c r="M51" i="83"/>
  <c r="R51" i="83" s="1"/>
  <c r="L51" i="83"/>
  <c r="Q51" i="83" s="1"/>
  <c r="U50" i="83"/>
  <c r="P50" i="83"/>
  <c r="O50" i="83"/>
  <c r="T50" i="83" s="1"/>
  <c r="N50" i="83"/>
  <c r="S50" i="83" s="1"/>
  <c r="M50" i="83"/>
  <c r="R50" i="83" s="1"/>
  <c r="L50" i="83"/>
  <c r="Q50" i="83" s="1"/>
  <c r="U49" i="83"/>
  <c r="P49" i="83"/>
  <c r="O49" i="83"/>
  <c r="T49" i="83" s="1"/>
  <c r="N49" i="83"/>
  <c r="S49" i="83" s="1"/>
  <c r="M49" i="83"/>
  <c r="R49" i="83" s="1"/>
  <c r="L49" i="83"/>
  <c r="Q49" i="83" s="1"/>
  <c r="V49" i="83" s="1"/>
  <c r="T48" i="83"/>
  <c r="R48" i="83"/>
  <c r="P48" i="83"/>
  <c r="U48" i="83" s="1"/>
  <c r="O48" i="83"/>
  <c r="N48" i="83"/>
  <c r="S48" i="83" s="1"/>
  <c r="M48" i="83"/>
  <c r="L48" i="83"/>
  <c r="Q48" i="83" s="1"/>
  <c r="U47" i="83"/>
  <c r="T47" i="83"/>
  <c r="R47" i="83"/>
  <c r="P47" i="83"/>
  <c r="O47" i="83"/>
  <c r="N47" i="83"/>
  <c r="S47" i="83" s="1"/>
  <c r="M47" i="83"/>
  <c r="L47" i="83"/>
  <c r="Q47" i="83" s="1"/>
  <c r="P46" i="83"/>
  <c r="U46" i="83" s="1"/>
  <c r="O46" i="83"/>
  <c r="T46" i="83" s="1"/>
  <c r="N46" i="83"/>
  <c r="S46" i="83" s="1"/>
  <c r="M46" i="83"/>
  <c r="R46" i="83" s="1"/>
  <c r="L46" i="83"/>
  <c r="Q46" i="83" s="1"/>
  <c r="P45" i="83"/>
  <c r="U45" i="83" s="1"/>
  <c r="O45" i="83"/>
  <c r="T45" i="83" s="1"/>
  <c r="N45" i="83"/>
  <c r="S45" i="83" s="1"/>
  <c r="M45" i="83"/>
  <c r="R45" i="83" s="1"/>
  <c r="L45" i="83"/>
  <c r="Q45" i="83" s="1"/>
  <c r="R44" i="83"/>
  <c r="Q44" i="83"/>
  <c r="P44" i="83"/>
  <c r="U44" i="83" s="1"/>
  <c r="O44" i="83"/>
  <c r="T44" i="83" s="1"/>
  <c r="N44" i="83"/>
  <c r="S44" i="83" s="1"/>
  <c r="M44" i="83"/>
  <c r="L44" i="83"/>
  <c r="U43" i="83"/>
  <c r="S43" i="83"/>
  <c r="Q43" i="83"/>
  <c r="P43" i="83"/>
  <c r="O43" i="83"/>
  <c r="T43" i="83" s="1"/>
  <c r="N43" i="83"/>
  <c r="M43" i="83"/>
  <c r="R43" i="83" s="1"/>
  <c r="L43" i="83"/>
  <c r="S42" i="83"/>
  <c r="P42" i="83"/>
  <c r="U42" i="83" s="1"/>
  <c r="O42" i="83"/>
  <c r="T42" i="83" s="1"/>
  <c r="N42" i="83"/>
  <c r="M42" i="83"/>
  <c r="R42" i="83" s="1"/>
  <c r="L42" i="83"/>
  <c r="Q42" i="83" s="1"/>
  <c r="P41" i="83"/>
  <c r="U41" i="83" s="1"/>
  <c r="O41" i="83"/>
  <c r="T41" i="83" s="1"/>
  <c r="N41" i="83"/>
  <c r="S41" i="83" s="1"/>
  <c r="M41" i="83"/>
  <c r="R41" i="83" s="1"/>
  <c r="L41" i="83"/>
  <c r="Q41" i="83" s="1"/>
  <c r="S40" i="83"/>
  <c r="P40" i="83"/>
  <c r="U40" i="83" s="1"/>
  <c r="O40" i="83"/>
  <c r="T40" i="83" s="1"/>
  <c r="N40" i="83"/>
  <c r="M40" i="83"/>
  <c r="R40" i="83" s="1"/>
  <c r="L40" i="83"/>
  <c r="Q40" i="83" s="1"/>
  <c r="P39" i="83"/>
  <c r="U39" i="83" s="1"/>
  <c r="O39" i="83"/>
  <c r="T39" i="83" s="1"/>
  <c r="N39" i="83"/>
  <c r="S39" i="83" s="1"/>
  <c r="M39" i="83"/>
  <c r="R39" i="83" s="1"/>
  <c r="L39" i="83"/>
  <c r="Q39" i="83" s="1"/>
  <c r="P38" i="83"/>
  <c r="U38" i="83" s="1"/>
  <c r="O38" i="83"/>
  <c r="T38" i="83" s="1"/>
  <c r="N38" i="83"/>
  <c r="S38" i="83" s="1"/>
  <c r="M38" i="83"/>
  <c r="R38" i="83" s="1"/>
  <c r="L38" i="83"/>
  <c r="Q38" i="83" s="1"/>
  <c r="P37" i="83"/>
  <c r="U37" i="83" s="1"/>
  <c r="O37" i="83"/>
  <c r="T37" i="83" s="1"/>
  <c r="N37" i="83"/>
  <c r="S37" i="83" s="1"/>
  <c r="M37" i="83"/>
  <c r="R37" i="83" s="1"/>
  <c r="L37" i="83"/>
  <c r="Q37" i="83" s="1"/>
  <c r="P36" i="83"/>
  <c r="U36" i="83" s="1"/>
  <c r="O36" i="83"/>
  <c r="T36" i="83" s="1"/>
  <c r="N36" i="83"/>
  <c r="S36" i="83" s="1"/>
  <c r="M36" i="83"/>
  <c r="R36" i="83" s="1"/>
  <c r="L36" i="83"/>
  <c r="Q36" i="83" s="1"/>
  <c r="P35" i="83"/>
  <c r="U35" i="83" s="1"/>
  <c r="O35" i="83"/>
  <c r="T35" i="83" s="1"/>
  <c r="N35" i="83"/>
  <c r="S35" i="83" s="1"/>
  <c r="M35" i="83"/>
  <c r="R35" i="83" s="1"/>
  <c r="L35" i="83"/>
  <c r="Q35" i="83" s="1"/>
  <c r="U34" i="83"/>
  <c r="P34" i="83"/>
  <c r="O34" i="83"/>
  <c r="T34" i="83" s="1"/>
  <c r="N34" i="83"/>
  <c r="S34" i="83" s="1"/>
  <c r="M34" i="83"/>
  <c r="R34" i="83" s="1"/>
  <c r="L34" i="83"/>
  <c r="Q34" i="83" s="1"/>
  <c r="P33" i="83"/>
  <c r="U33" i="83" s="1"/>
  <c r="O33" i="83"/>
  <c r="T33" i="83" s="1"/>
  <c r="N33" i="83"/>
  <c r="S33" i="83" s="1"/>
  <c r="M33" i="83"/>
  <c r="R33" i="83" s="1"/>
  <c r="L33" i="83"/>
  <c r="Q33" i="83" s="1"/>
  <c r="T32" i="83"/>
  <c r="P32" i="83"/>
  <c r="U32" i="83" s="1"/>
  <c r="O32" i="83"/>
  <c r="N32" i="83"/>
  <c r="S32" i="83" s="1"/>
  <c r="M32" i="83"/>
  <c r="R32" i="83" s="1"/>
  <c r="L32" i="83"/>
  <c r="Q32" i="83" s="1"/>
  <c r="P31" i="83"/>
  <c r="U31" i="83" s="1"/>
  <c r="O31" i="83"/>
  <c r="T31" i="83" s="1"/>
  <c r="N31" i="83"/>
  <c r="S31" i="83" s="1"/>
  <c r="M31" i="83"/>
  <c r="R31" i="83" s="1"/>
  <c r="L31" i="83"/>
  <c r="Q31" i="83" s="1"/>
  <c r="P30" i="83"/>
  <c r="U30" i="83" s="1"/>
  <c r="O30" i="83"/>
  <c r="T30" i="83" s="1"/>
  <c r="N30" i="83"/>
  <c r="S30" i="83" s="1"/>
  <c r="M30" i="83"/>
  <c r="R30" i="83" s="1"/>
  <c r="L30" i="83"/>
  <c r="Q30" i="83" s="1"/>
  <c r="R29" i="83"/>
  <c r="Q29" i="83"/>
  <c r="P29" i="83"/>
  <c r="U29" i="83" s="1"/>
  <c r="O29" i="83"/>
  <c r="T29" i="83" s="1"/>
  <c r="N29" i="83"/>
  <c r="S29" i="83" s="1"/>
  <c r="M29" i="83"/>
  <c r="L29" i="83"/>
  <c r="P28" i="83"/>
  <c r="U28" i="83" s="1"/>
  <c r="O28" i="83"/>
  <c r="T28" i="83" s="1"/>
  <c r="N28" i="83"/>
  <c r="S28" i="83" s="1"/>
  <c r="M28" i="83"/>
  <c r="R28" i="83" s="1"/>
  <c r="L28" i="83"/>
  <c r="Q28" i="83" s="1"/>
  <c r="U27" i="83"/>
  <c r="T27" i="83"/>
  <c r="P27" i="83"/>
  <c r="O27" i="83"/>
  <c r="N27" i="83"/>
  <c r="S27" i="83" s="1"/>
  <c r="M27" i="83"/>
  <c r="R27" i="83" s="1"/>
  <c r="L27" i="83"/>
  <c r="Q27" i="83" s="1"/>
  <c r="P26" i="83"/>
  <c r="U26" i="83" s="1"/>
  <c r="O26" i="83"/>
  <c r="T26" i="83" s="1"/>
  <c r="N26" i="83"/>
  <c r="S26" i="83" s="1"/>
  <c r="M26" i="83"/>
  <c r="R26" i="83" s="1"/>
  <c r="L26" i="83"/>
  <c r="Q26" i="83" s="1"/>
  <c r="P25" i="83"/>
  <c r="U25" i="83" s="1"/>
  <c r="O25" i="83"/>
  <c r="T25" i="83" s="1"/>
  <c r="N25" i="83"/>
  <c r="S25" i="83" s="1"/>
  <c r="M25" i="83"/>
  <c r="R25" i="83" s="1"/>
  <c r="L25" i="83"/>
  <c r="Q25" i="83" s="1"/>
  <c r="S24" i="83"/>
  <c r="R24" i="83"/>
  <c r="P24" i="83"/>
  <c r="U24" i="83" s="1"/>
  <c r="O24" i="83"/>
  <c r="T24" i="83" s="1"/>
  <c r="N24" i="83"/>
  <c r="M24" i="83"/>
  <c r="L24" i="83"/>
  <c r="Q24" i="83" s="1"/>
  <c r="P23" i="83"/>
  <c r="U23" i="83" s="1"/>
  <c r="O23" i="83"/>
  <c r="T23" i="83" s="1"/>
  <c r="N23" i="83"/>
  <c r="S23" i="83" s="1"/>
  <c r="M23" i="83"/>
  <c r="R23" i="83" s="1"/>
  <c r="L23" i="83"/>
  <c r="Q23" i="83" s="1"/>
  <c r="P22" i="83"/>
  <c r="U22" i="83" s="1"/>
  <c r="O22" i="83"/>
  <c r="T22" i="83" s="1"/>
  <c r="N22" i="83"/>
  <c r="S22" i="83" s="1"/>
  <c r="M22" i="83"/>
  <c r="R22" i="83" s="1"/>
  <c r="L22" i="83"/>
  <c r="Q22" i="83" s="1"/>
  <c r="P21" i="83"/>
  <c r="U21" i="83" s="1"/>
  <c r="O21" i="83"/>
  <c r="T21" i="83" s="1"/>
  <c r="N21" i="83"/>
  <c r="S21" i="83" s="1"/>
  <c r="M21" i="83"/>
  <c r="R21" i="83" s="1"/>
  <c r="L21" i="83"/>
  <c r="Q21" i="83" s="1"/>
  <c r="V21" i="83" s="1"/>
  <c r="P20" i="83"/>
  <c r="U20" i="83" s="1"/>
  <c r="O20" i="83"/>
  <c r="T20" i="83" s="1"/>
  <c r="N20" i="83"/>
  <c r="S20" i="83" s="1"/>
  <c r="M20" i="83"/>
  <c r="R20" i="83" s="1"/>
  <c r="L20" i="83"/>
  <c r="Q20" i="83" s="1"/>
  <c r="V20" i="83" s="1"/>
  <c r="P19" i="83"/>
  <c r="U19" i="83" s="1"/>
  <c r="O19" i="83"/>
  <c r="T19" i="83" s="1"/>
  <c r="N19" i="83"/>
  <c r="S19" i="83" s="1"/>
  <c r="M19" i="83"/>
  <c r="R19" i="83" s="1"/>
  <c r="L19" i="83"/>
  <c r="Q19" i="83" s="1"/>
  <c r="U18" i="83"/>
  <c r="P18" i="83"/>
  <c r="O18" i="83"/>
  <c r="T18" i="83" s="1"/>
  <c r="N18" i="83"/>
  <c r="S18" i="83" s="1"/>
  <c r="M18" i="83"/>
  <c r="R18" i="83" s="1"/>
  <c r="L18" i="83"/>
  <c r="Q18" i="83" s="1"/>
  <c r="P17" i="83"/>
  <c r="U17" i="83" s="1"/>
  <c r="O17" i="83"/>
  <c r="T17" i="83" s="1"/>
  <c r="N17" i="83"/>
  <c r="S17" i="83" s="1"/>
  <c r="M17" i="83"/>
  <c r="R17" i="83" s="1"/>
  <c r="L17" i="83"/>
  <c r="Q17" i="83" s="1"/>
  <c r="P16" i="83"/>
  <c r="U16" i="83" s="1"/>
  <c r="O16" i="83"/>
  <c r="T16" i="83" s="1"/>
  <c r="N16" i="83"/>
  <c r="S16" i="83" s="1"/>
  <c r="M16" i="83"/>
  <c r="R16" i="83" s="1"/>
  <c r="L16" i="83"/>
  <c r="Q16" i="83" s="1"/>
  <c r="T15" i="83"/>
  <c r="P15" i="83"/>
  <c r="U15" i="83" s="1"/>
  <c r="O15" i="83"/>
  <c r="N15" i="83"/>
  <c r="S15" i="83" s="1"/>
  <c r="M15" i="83"/>
  <c r="R15" i="83" s="1"/>
  <c r="L15" i="83"/>
  <c r="Q15" i="83" s="1"/>
  <c r="T14" i="83"/>
  <c r="P14" i="83"/>
  <c r="U14" i="83" s="1"/>
  <c r="O14" i="83"/>
  <c r="N14" i="83"/>
  <c r="S14" i="83" s="1"/>
  <c r="M14" i="83"/>
  <c r="R14" i="83" s="1"/>
  <c r="L14" i="83"/>
  <c r="Q14" i="83" s="1"/>
  <c r="R13" i="83"/>
  <c r="Q13" i="83"/>
  <c r="P13" i="83"/>
  <c r="U13" i="83" s="1"/>
  <c r="O13" i="83"/>
  <c r="T13" i="83" s="1"/>
  <c r="N13" i="83"/>
  <c r="S13" i="83" s="1"/>
  <c r="M13" i="83"/>
  <c r="L13" i="83"/>
  <c r="R12" i="83"/>
  <c r="Q12" i="83"/>
  <c r="P12" i="83"/>
  <c r="U12" i="83" s="1"/>
  <c r="O12" i="83"/>
  <c r="T12" i="83" s="1"/>
  <c r="N12" i="83"/>
  <c r="S12" i="83" s="1"/>
  <c r="M12" i="83"/>
  <c r="L12" i="83"/>
  <c r="P11" i="83"/>
  <c r="U11" i="83" s="1"/>
  <c r="O11" i="83"/>
  <c r="T11" i="83" s="1"/>
  <c r="N11" i="83"/>
  <c r="S11" i="83" s="1"/>
  <c r="M11" i="83"/>
  <c r="R11" i="83" s="1"/>
  <c r="L11" i="83"/>
  <c r="Q11" i="83" s="1"/>
  <c r="S10" i="83"/>
  <c r="P10" i="83"/>
  <c r="U10" i="83" s="1"/>
  <c r="O10" i="83"/>
  <c r="T10" i="83" s="1"/>
  <c r="N10" i="83"/>
  <c r="M10" i="83"/>
  <c r="R10" i="83" s="1"/>
  <c r="L10" i="83"/>
  <c r="Q10" i="83" s="1"/>
  <c r="P9" i="83"/>
  <c r="U9" i="83" s="1"/>
  <c r="O9" i="83"/>
  <c r="T9" i="83" s="1"/>
  <c r="N9" i="83"/>
  <c r="S9" i="83" s="1"/>
  <c r="M9" i="83"/>
  <c r="R9" i="83" s="1"/>
  <c r="L9" i="83"/>
  <c r="Q9" i="83" s="1"/>
  <c r="S8" i="83"/>
  <c r="R8" i="83"/>
  <c r="P8" i="83"/>
  <c r="U8" i="83" s="1"/>
  <c r="O8" i="83"/>
  <c r="T8" i="83" s="1"/>
  <c r="N8" i="83"/>
  <c r="M8" i="83"/>
  <c r="L8" i="83"/>
  <c r="Q8" i="83" s="1"/>
  <c r="P7" i="83"/>
  <c r="U7" i="83" s="1"/>
  <c r="O7" i="83"/>
  <c r="T7" i="83" s="1"/>
  <c r="N7" i="83"/>
  <c r="S7" i="83" s="1"/>
  <c r="M7" i="83"/>
  <c r="R7" i="83" s="1"/>
  <c r="L7" i="83"/>
  <c r="Q7" i="83" s="1"/>
  <c r="P6" i="83"/>
  <c r="U6" i="83" s="1"/>
  <c r="O6" i="83"/>
  <c r="T6" i="83" s="1"/>
  <c r="N6" i="83"/>
  <c r="S6" i="83" s="1"/>
  <c r="M6" i="83"/>
  <c r="R6" i="83" s="1"/>
  <c r="L6" i="83"/>
  <c r="Q6" i="83" s="1"/>
  <c r="P5" i="83"/>
  <c r="U5" i="83" s="1"/>
  <c r="O5" i="83"/>
  <c r="T5" i="83" s="1"/>
  <c r="N5" i="83"/>
  <c r="S5" i="83" s="1"/>
  <c r="M5" i="83"/>
  <c r="R5" i="83" s="1"/>
  <c r="L5" i="83"/>
  <c r="Q5" i="83" s="1"/>
  <c r="P4" i="83"/>
  <c r="U4" i="83" s="1"/>
  <c r="O4" i="83"/>
  <c r="T4" i="83" s="1"/>
  <c r="N4" i="83"/>
  <c r="S4" i="83" s="1"/>
  <c r="M4" i="83"/>
  <c r="R4" i="83" s="1"/>
  <c r="L4" i="83"/>
  <c r="Q4" i="83" s="1"/>
  <c r="P3" i="83"/>
  <c r="U3" i="83" s="1"/>
  <c r="O3" i="83"/>
  <c r="T3" i="83" s="1"/>
  <c r="N3" i="83"/>
  <c r="S3" i="83" s="1"/>
  <c r="M3" i="83"/>
  <c r="R3" i="83" s="1"/>
  <c r="L3" i="83"/>
  <c r="Q3" i="83" s="1"/>
  <c r="T2" i="83"/>
  <c r="P2" i="83"/>
  <c r="U2" i="83" s="1"/>
  <c r="O2" i="83"/>
  <c r="N2" i="83"/>
  <c r="S2" i="83" s="1"/>
  <c r="M2" i="83"/>
  <c r="R2" i="83" s="1"/>
  <c r="L2" i="83"/>
  <c r="Q2" i="83" s="1"/>
  <c r="V45" i="83" l="1"/>
  <c r="V61" i="83"/>
  <c r="V133" i="83"/>
  <c r="V108" i="83"/>
  <c r="V398" i="83"/>
  <c r="V109" i="83"/>
  <c r="V121" i="83"/>
  <c r="V226" i="83"/>
  <c r="V410" i="83"/>
  <c r="V416" i="83"/>
  <c r="V67" i="83"/>
  <c r="V127" i="83"/>
  <c r="V292" i="83"/>
  <c r="V387" i="83"/>
  <c r="V334" i="83"/>
  <c r="V474" i="83"/>
  <c r="V163" i="83"/>
  <c r="V364" i="83"/>
  <c r="V203" i="83"/>
  <c r="V492" i="83"/>
  <c r="V498" i="83"/>
  <c r="V128" i="83"/>
  <c r="V239" i="83"/>
  <c r="V445" i="83"/>
  <c r="V33" i="83"/>
  <c r="V63" i="83"/>
  <c r="V221" i="83"/>
  <c r="V287" i="83"/>
  <c r="V341" i="83"/>
  <c r="V353" i="83"/>
  <c r="V406" i="83"/>
  <c r="V440" i="83"/>
  <c r="V463" i="83"/>
  <c r="V487" i="83"/>
  <c r="V329" i="83"/>
  <c r="V371" i="83"/>
  <c r="V81" i="83"/>
  <c r="V258" i="83"/>
  <c r="V418" i="83"/>
  <c r="V458" i="83"/>
  <c r="V52" i="83"/>
  <c r="V199" i="83"/>
  <c r="V401" i="83"/>
  <c r="V476" i="83"/>
  <c r="V482" i="83"/>
  <c r="V17" i="83"/>
  <c r="V47" i="83"/>
  <c r="V59" i="83"/>
  <c r="V447" i="83"/>
  <c r="V430" i="83"/>
  <c r="V494" i="83"/>
  <c r="V211" i="83"/>
  <c r="V241" i="83"/>
  <c r="V343" i="83"/>
  <c r="V500" i="83"/>
  <c r="V89" i="83"/>
  <c r="V471" i="83"/>
  <c r="V363" i="83"/>
  <c r="V419" i="83"/>
  <c r="V29" i="83"/>
  <c r="V65" i="83"/>
  <c r="V142" i="83"/>
  <c r="V171" i="83"/>
  <c r="V272" i="83"/>
  <c r="V495" i="83"/>
  <c r="V36" i="83"/>
  <c r="V379" i="83"/>
  <c r="V307" i="83"/>
  <c r="V362" i="83"/>
  <c r="V397" i="83"/>
  <c r="V161" i="83"/>
  <c r="V460" i="83"/>
  <c r="V466" i="83"/>
  <c r="V490" i="83"/>
  <c r="V149" i="83"/>
  <c r="V249" i="83"/>
  <c r="V37" i="83"/>
  <c r="V77" i="83"/>
  <c r="V392" i="83"/>
  <c r="V449" i="83"/>
  <c r="V484" i="83"/>
  <c r="V496" i="83"/>
  <c r="V120" i="83"/>
  <c r="V13" i="83"/>
  <c r="V426" i="83"/>
  <c r="V455" i="83"/>
  <c r="V51" i="83"/>
  <c r="V68" i="83"/>
  <c r="V100" i="83"/>
  <c r="V103" i="83"/>
  <c r="V195" i="83"/>
  <c r="V53" i="83"/>
  <c r="V115" i="83"/>
  <c r="V228" i="83"/>
  <c r="V4" i="83"/>
  <c r="V69" i="83"/>
  <c r="V101" i="83"/>
  <c r="V152" i="83"/>
  <c r="V227" i="83"/>
  <c r="V244" i="83"/>
  <c r="V19" i="83"/>
  <c r="V3" i="83"/>
  <c r="V35" i="83"/>
  <c r="V88" i="83"/>
  <c r="V243" i="83"/>
  <c r="V14" i="83"/>
  <c r="V62" i="83"/>
  <c r="V7" i="83"/>
  <c r="V8" i="83"/>
  <c r="V23" i="83"/>
  <c r="V24" i="83"/>
  <c r="V39" i="83"/>
  <c r="V40" i="83"/>
  <c r="V55" i="83"/>
  <c r="V56" i="83"/>
  <c r="V72" i="83"/>
  <c r="V85" i="83"/>
  <c r="V92" i="83"/>
  <c r="V106" i="83"/>
  <c r="V116" i="83"/>
  <c r="V123" i="83"/>
  <c r="V132" i="83"/>
  <c r="V138" i="83"/>
  <c r="V146" i="83"/>
  <c r="V158" i="83"/>
  <c r="V168" i="83"/>
  <c r="V181" i="83"/>
  <c r="V189" i="83"/>
  <c r="V206" i="83"/>
  <c r="V207" i="83"/>
  <c r="V218" i="83"/>
  <c r="V224" i="83"/>
  <c r="V237" i="83"/>
  <c r="V255" i="83"/>
  <c r="V269" i="83"/>
  <c r="V281" i="83"/>
  <c r="V283" i="83"/>
  <c r="V288" i="83"/>
  <c r="V291" i="83"/>
  <c r="V295" i="83"/>
  <c r="V314" i="83"/>
  <c r="V342" i="83"/>
  <c r="V355" i="83"/>
  <c r="V412" i="83"/>
  <c r="V428" i="83"/>
  <c r="V468" i="83"/>
  <c r="V15" i="83"/>
  <c r="V48" i="83"/>
  <c r="V9" i="83"/>
  <c r="V84" i="83"/>
  <c r="V104" i="83"/>
  <c r="V122" i="83"/>
  <c r="V130" i="83"/>
  <c r="V137" i="83"/>
  <c r="V144" i="83"/>
  <c r="V145" i="83"/>
  <c r="V157" i="83"/>
  <c r="V165" i="83"/>
  <c r="V166" i="83"/>
  <c r="V180" i="83"/>
  <c r="V194" i="83"/>
  <c r="V196" i="83"/>
  <c r="V217" i="83"/>
  <c r="V223" i="83"/>
  <c r="V232" i="83"/>
  <c r="V247" i="83"/>
  <c r="V260" i="83"/>
  <c r="V313" i="83"/>
  <c r="V6" i="83"/>
  <c r="V22" i="83"/>
  <c r="V38" i="83"/>
  <c r="V54" i="83"/>
  <c r="V70" i="83"/>
  <c r="V79" i="83"/>
  <c r="V82" i="83"/>
  <c r="V91" i="83"/>
  <c r="V114" i="83"/>
  <c r="V143" i="83"/>
  <c r="V150" i="83"/>
  <c r="V151" i="83"/>
  <c r="V162" i="83"/>
  <c r="V164" i="83"/>
  <c r="V179" i="83"/>
  <c r="V188" i="83"/>
  <c r="V205" i="83"/>
  <c r="V216" i="83"/>
  <c r="V222" i="83"/>
  <c r="V231" i="83"/>
  <c r="V242" i="83"/>
  <c r="V246" i="83"/>
  <c r="V275" i="83"/>
  <c r="V277" i="83"/>
  <c r="V282" i="83"/>
  <c r="V293" i="83"/>
  <c r="V298" i="83"/>
  <c r="V479" i="83"/>
  <c r="V32" i="83"/>
  <c r="V44" i="83"/>
  <c r="V2" i="83"/>
  <c r="V11" i="83"/>
  <c r="V18" i="83"/>
  <c r="V27" i="83"/>
  <c r="V34" i="83"/>
  <c r="V43" i="83"/>
  <c r="V50" i="83"/>
  <c r="V66" i="83"/>
  <c r="V80" i="83"/>
  <c r="V90" i="83"/>
  <c r="V99" i="83"/>
  <c r="V102" i="83"/>
  <c r="V111" i="83"/>
  <c r="V112" i="83"/>
  <c r="V113" i="83"/>
  <c r="V129" i="83"/>
  <c r="V136" i="83"/>
  <c r="V156" i="83"/>
  <c r="V177" i="83"/>
  <c r="V178" i="83"/>
  <c r="V187" i="83"/>
  <c r="V193" i="83"/>
  <c r="V214" i="83"/>
  <c r="V215" i="83"/>
  <c r="V230" i="83"/>
  <c r="V245" i="83"/>
  <c r="V257" i="83"/>
  <c r="V326" i="83"/>
  <c r="V28" i="83"/>
  <c r="V75" i="83"/>
  <c r="V126" i="83"/>
  <c r="V176" i="83"/>
  <c r="V186" i="83"/>
  <c r="V201" i="83"/>
  <c r="V202" i="83"/>
  <c r="V204" i="83"/>
  <c r="V229" i="83"/>
  <c r="V235" i="83"/>
  <c r="V240" i="83"/>
  <c r="V262" i="83"/>
  <c r="V267" i="83"/>
  <c r="V280" i="83"/>
  <c r="V308" i="83"/>
  <c r="V320" i="83"/>
  <c r="V323" i="83"/>
  <c r="V396" i="83"/>
  <c r="V404" i="83"/>
  <c r="V420" i="83"/>
  <c r="V444" i="83"/>
  <c r="V12" i="83"/>
  <c r="V64" i="83"/>
  <c r="V25" i="83"/>
  <c r="V41" i="83"/>
  <c r="V57" i="83"/>
  <c r="V71" i="83"/>
  <c r="V76" i="83"/>
  <c r="V78" i="83"/>
  <c r="V83" i="83"/>
  <c r="V87" i="83"/>
  <c r="V95" i="83"/>
  <c r="V96" i="83"/>
  <c r="V105" i="83"/>
  <c r="V110" i="83"/>
  <c r="V118" i="83"/>
  <c r="V119" i="83"/>
  <c r="V131" i="83"/>
  <c r="V135" i="83"/>
  <c r="V153" i="83"/>
  <c r="V155" i="83"/>
  <c r="V167" i="83"/>
  <c r="V174" i="83"/>
  <c r="V175" i="83"/>
  <c r="V185" i="83"/>
  <c r="V192" i="83"/>
  <c r="V200" i="83"/>
  <c r="V212" i="83"/>
  <c r="V233" i="83"/>
  <c r="V236" i="83"/>
  <c r="V251" i="83"/>
  <c r="V265" i="83"/>
  <c r="V268" i="83"/>
  <c r="V271" i="83"/>
  <c r="V273" i="83"/>
  <c r="V297" i="83"/>
  <c r="V299" i="83"/>
  <c r="V301" i="83"/>
  <c r="V400" i="83"/>
  <c r="V5" i="83"/>
  <c r="V31" i="83"/>
  <c r="V60" i="83"/>
  <c r="V86" i="83"/>
  <c r="V125" i="83"/>
  <c r="V141" i="83"/>
  <c r="V148" i="83"/>
  <c r="V154" i="83"/>
  <c r="V160" i="83"/>
  <c r="V173" i="83"/>
  <c r="V184" i="83"/>
  <c r="V191" i="83"/>
  <c r="V198" i="83"/>
  <c r="V209" i="83"/>
  <c r="V210" i="83"/>
  <c r="V220" i="83"/>
  <c r="V225" i="83"/>
  <c r="V238" i="83"/>
  <c r="V252" i="83"/>
  <c r="V270" i="83"/>
  <c r="V304" i="83"/>
  <c r="V16" i="83"/>
  <c r="V30" i="83"/>
  <c r="V46" i="83"/>
  <c r="V10" i="83"/>
  <c r="V26" i="83"/>
  <c r="V42" i="83"/>
  <c r="V58" i="83"/>
  <c r="V74" i="83"/>
  <c r="V93" i="83"/>
  <c r="V94" i="83"/>
  <c r="V97" i="83"/>
  <c r="V107" i="83"/>
  <c r="V117" i="83"/>
  <c r="V124" i="83"/>
  <c r="V134" i="83"/>
  <c r="V139" i="83"/>
  <c r="V159" i="83"/>
  <c r="V169" i="83"/>
  <c r="V170" i="83"/>
  <c r="V172" i="83"/>
  <c r="V182" i="83"/>
  <c r="V183" i="83"/>
  <c r="V190" i="83"/>
  <c r="V197" i="83"/>
  <c r="V208" i="83"/>
  <c r="V219" i="83"/>
  <c r="V234" i="83"/>
  <c r="V248" i="83"/>
  <c r="V256" i="83"/>
  <c r="V261" i="83"/>
  <c r="V266" i="83"/>
  <c r="V284" i="83"/>
  <c r="V300" i="83"/>
  <c r="V390" i="83"/>
  <c r="V417" i="83"/>
  <c r="V452" i="83"/>
  <c r="V250" i="83"/>
  <c r="V263" i="83"/>
  <c r="V274" i="83"/>
  <c r="V278" i="83"/>
  <c r="V302" i="83"/>
  <c r="V310" i="83"/>
  <c r="V311" i="83"/>
  <c r="V321" i="83"/>
  <c r="V330" i="83"/>
  <c r="V332" i="83"/>
  <c r="V340" i="83"/>
  <c r="V358" i="83"/>
  <c r="V366" i="83"/>
  <c r="V383" i="83"/>
  <c r="V391" i="83"/>
  <c r="V441" i="83"/>
  <c r="V489" i="83"/>
  <c r="V337" i="83"/>
  <c r="V338" i="83"/>
  <c r="V348" i="83"/>
  <c r="V357" i="83"/>
  <c r="V373" i="83"/>
  <c r="V382" i="83"/>
  <c r="V403" i="83"/>
  <c r="V413" i="83"/>
  <c r="V422" i="83"/>
  <c r="V435" i="83"/>
  <c r="V453" i="83"/>
  <c r="V457" i="83"/>
  <c r="V469" i="83"/>
  <c r="V473" i="83"/>
  <c r="V485" i="83"/>
  <c r="V309" i="83"/>
  <c r="V315" i="83"/>
  <c r="V318" i="83"/>
  <c r="V319" i="83"/>
  <c r="V328" i="83"/>
  <c r="V336" i="83"/>
  <c r="V345" i="83"/>
  <c r="V346" i="83"/>
  <c r="V365" i="83"/>
  <c r="V381" i="83"/>
  <c r="V389" i="83"/>
  <c r="V399" i="83"/>
  <c r="V408" i="83"/>
  <c r="V421" i="83"/>
  <c r="V424" i="83"/>
  <c r="V425" i="83"/>
  <c r="V427" i="83"/>
  <c r="V432" i="83"/>
  <c r="V439" i="83"/>
  <c r="V446" i="83"/>
  <c r="V456" i="83"/>
  <c r="V472" i="83"/>
  <c r="V488" i="83"/>
  <c r="V497" i="83"/>
  <c r="V285" i="83"/>
  <c r="V286" i="83"/>
  <c r="V296" i="83"/>
  <c r="V317" i="83"/>
  <c r="V327" i="83"/>
  <c r="V335" i="83"/>
  <c r="V344" i="83"/>
  <c r="V354" i="83"/>
  <c r="V356" i="83"/>
  <c r="V372" i="83"/>
  <c r="V380" i="83"/>
  <c r="V388" i="83"/>
  <c r="V402" i="83"/>
  <c r="V411" i="83"/>
  <c r="V438" i="83"/>
  <c r="V450" i="83"/>
  <c r="V451" i="83"/>
  <c r="V462" i="83"/>
  <c r="V467" i="83"/>
  <c r="V478" i="83"/>
  <c r="V483" i="83"/>
  <c r="V493" i="83"/>
  <c r="V393" i="83"/>
  <c r="V414" i="83"/>
  <c r="V289" i="83"/>
  <c r="V294" i="83"/>
  <c r="V305" i="83"/>
  <c r="V306" i="83"/>
  <c r="V316" i="83"/>
  <c r="V325" i="83"/>
  <c r="V331" i="83"/>
  <c r="V339" i="83"/>
  <c r="V352" i="83"/>
  <c r="V361" i="83"/>
  <c r="V369" i="83"/>
  <c r="V370" i="83"/>
  <c r="V377" i="83"/>
  <c r="V378" i="83"/>
  <c r="V386" i="83"/>
  <c r="V407" i="83"/>
  <c r="V409" i="83"/>
  <c r="V431" i="83"/>
  <c r="V433" i="83"/>
  <c r="V437" i="83"/>
  <c r="V448" i="83"/>
  <c r="V461" i="83"/>
  <c r="V465" i="83"/>
  <c r="V477" i="83"/>
  <c r="V481" i="83"/>
  <c r="V491" i="83"/>
  <c r="V501" i="83"/>
  <c r="V347" i="83"/>
  <c r="V350" i="83"/>
  <c r="V351" i="83"/>
  <c r="V360" i="83"/>
  <c r="V368" i="83"/>
  <c r="V376" i="83"/>
  <c r="V385" i="83"/>
  <c r="V395" i="83"/>
  <c r="V415" i="83"/>
  <c r="V443" i="83"/>
  <c r="V464" i="83"/>
  <c r="V480" i="83"/>
  <c r="V253" i="83"/>
  <c r="V254" i="83"/>
  <c r="V264" i="83"/>
  <c r="V279" i="83"/>
  <c r="V290" i="83"/>
  <c r="V303" i="83"/>
  <c r="V312" i="83"/>
  <c r="V322" i="83"/>
  <c r="V324" i="83"/>
  <c r="V349" i="83"/>
  <c r="V359" i="83"/>
  <c r="V367" i="83"/>
  <c r="V374" i="83"/>
  <c r="V375" i="83"/>
  <c r="V384" i="83"/>
  <c r="V394" i="83"/>
  <c r="V405" i="83"/>
  <c r="V423" i="83"/>
  <c r="V429" i="83"/>
  <c r="V442" i="83"/>
  <c r="V454" i="83"/>
  <c r="V459" i="83"/>
  <c r="V470" i="83"/>
  <c r="V475" i="83"/>
  <c r="V486" i="83"/>
  <c r="V499" i="83"/>
  <c r="Y3" i="83" l="1"/>
  <c r="Y2" i="83"/>
  <c r="L2" i="81"/>
  <c r="AL2" i="81" s="1"/>
  <c r="T501" i="81"/>
  <c r="P501" i="81"/>
  <c r="U501" i="81" s="1"/>
  <c r="O501" i="81"/>
  <c r="N501" i="81"/>
  <c r="S501" i="81" s="1"/>
  <c r="M501" i="81"/>
  <c r="R501" i="81" s="1"/>
  <c r="L501" i="81"/>
  <c r="AL501" i="81" s="1"/>
  <c r="P500" i="81"/>
  <c r="U500" i="81" s="1"/>
  <c r="O500" i="81"/>
  <c r="T500" i="81" s="1"/>
  <c r="N500" i="81"/>
  <c r="M500" i="81"/>
  <c r="R500" i="81" s="1"/>
  <c r="L500" i="81"/>
  <c r="Q500" i="81" s="1"/>
  <c r="P499" i="81"/>
  <c r="U499" i="81" s="1"/>
  <c r="O499" i="81"/>
  <c r="T499" i="81" s="1"/>
  <c r="N499" i="81"/>
  <c r="S499" i="81" s="1"/>
  <c r="M499" i="81"/>
  <c r="L499" i="81"/>
  <c r="Q499" i="81" s="1"/>
  <c r="P498" i="81"/>
  <c r="U498" i="81" s="1"/>
  <c r="O498" i="81"/>
  <c r="T498" i="81" s="1"/>
  <c r="N498" i="81"/>
  <c r="S498" i="81" s="1"/>
  <c r="M498" i="81"/>
  <c r="R498" i="81" s="1"/>
  <c r="L498" i="81"/>
  <c r="Q497" i="81"/>
  <c r="P497" i="81"/>
  <c r="U497" i="81" s="1"/>
  <c r="O497" i="81"/>
  <c r="N497" i="81"/>
  <c r="AL497" i="81" s="1"/>
  <c r="M497" i="81"/>
  <c r="R497" i="81" s="1"/>
  <c r="L497" i="81"/>
  <c r="T496" i="81"/>
  <c r="R496" i="81"/>
  <c r="P496" i="81"/>
  <c r="U496" i="81" s="1"/>
  <c r="O496" i="81"/>
  <c r="N496" i="81"/>
  <c r="S496" i="81" s="1"/>
  <c r="M496" i="81"/>
  <c r="L496" i="81"/>
  <c r="W496" i="81" s="1"/>
  <c r="X496" i="81" s="1" a="1"/>
  <c r="U495" i="81"/>
  <c r="P495" i="81"/>
  <c r="O495" i="81"/>
  <c r="T495" i="81" s="1"/>
  <c r="N495" i="81"/>
  <c r="S495" i="81" s="1"/>
  <c r="M495" i="81"/>
  <c r="R495" i="81" s="1"/>
  <c r="L495" i="81"/>
  <c r="P494" i="81"/>
  <c r="U494" i="81" s="1"/>
  <c r="O494" i="81"/>
  <c r="N494" i="81"/>
  <c r="S494" i="81" s="1"/>
  <c r="M494" i="81"/>
  <c r="R494" i="81" s="1"/>
  <c r="L494" i="81"/>
  <c r="Q494" i="81" s="1"/>
  <c r="P493" i="81"/>
  <c r="U493" i="81" s="1"/>
  <c r="O493" i="81"/>
  <c r="T493" i="81" s="1"/>
  <c r="N493" i="81"/>
  <c r="S493" i="81" s="1"/>
  <c r="M493" i="81"/>
  <c r="R493" i="81" s="1"/>
  <c r="L493" i="81"/>
  <c r="P492" i="81"/>
  <c r="U492" i="81" s="1"/>
  <c r="O492" i="81"/>
  <c r="T492" i="81" s="1"/>
  <c r="N492" i="81"/>
  <c r="S492" i="81" s="1"/>
  <c r="M492" i="81"/>
  <c r="R492" i="81" s="1"/>
  <c r="L492" i="81"/>
  <c r="Q492" i="81" s="1"/>
  <c r="S491" i="81"/>
  <c r="P491" i="81"/>
  <c r="U491" i="81" s="1"/>
  <c r="O491" i="81"/>
  <c r="T491" i="81" s="1"/>
  <c r="N491" i="81"/>
  <c r="M491" i="81"/>
  <c r="R491" i="81" s="1"/>
  <c r="L491" i="81"/>
  <c r="Q491" i="81" s="1"/>
  <c r="P490" i="81"/>
  <c r="U490" i="81" s="1"/>
  <c r="O490" i="81"/>
  <c r="T490" i="81" s="1"/>
  <c r="N490" i="81"/>
  <c r="S490" i="81" s="1"/>
  <c r="M490" i="81"/>
  <c r="R490" i="81" s="1"/>
  <c r="L490" i="81"/>
  <c r="P489" i="81"/>
  <c r="U489" i="81" s="1"/>
  <c r="O489" i="81"/>
  <c r="T489" i="81" s="1"/>
  <c r="N489" i="81"/>
  <c r="S489" i="81" s="1"/>
  <c r="M489" i="81"/>
  <c r="R489" i="81" s="1"/>
  <c r="L489" i="81"/>
  <c r="Q489" i="81" s="1"/>
  <c r="P488" i="81"/>
  <c r="U488" i="81" s="1"/>
  <c r="O488" i="81"/>
  <c r="T488" i="81" s="1"/>
  <c r="N488" i="81"/>
  <c r="S488" i="81" s="1"/>
  <c r="M488" i="81"/>
  <c r="R488" i="81" s="1"/>
  <c r="L488" i="81"/>
  <c r="T487" i="81"/>
  <c r="S487" i="81"/>
  <c r="P487" i="81"/>
  <c r="U487" i="81" s="1"/>
  <c r="O487" i="81"/>
  <c r="N487" i="81"/>
  <c r="M487" i="81"/>
  <c r="R487" i="81" s="1"/>
  <c r="L487" i="81"/>
  <c r="Q486" i="81"/>
  <c r="P486" i="81"/>
  <c r="U486" i="81" s="1"/>
  <c r="O486" i="81"/>
  <c r="T486" i="81" s="1"/>
  <c r="N486" i="81"/>
  <c r="S486" i="81" s="1"/>
  <c r="M486" i="81"/>
  <c r="W486" i="81" s="1"/>
  <c r="X486" i="81" s="1" a="1"/>
  <c r="L486" i="81"/>
  <c r="P485" i="81"/>
  <c r="U485" i="81" s="1"/>
  <c r="O485" i="81"/>
  <c r="T485" i="81" s="1"/>
  <c r="N485" i="81"/>
  <c r="S485" i="81" s="1"/>
  <c r="M485" i="81"/>
  <c r="R485" i="81" s="1"/>
  <c r="L485" i="81"/>
  <c r="P484" i="81"/>
  <c r="U484" i="81" s="1"/>
  <c r="O484" i="81"/>
  <c r="T484" i="81" s="1"/>
  <c r="N484" i="81"/>
  <c r="S484" i="81" s="1"/>
  <c r="M484" i="81"/>
  <c r="R484" i="81" s="1"/>
  <c r="L484" i="81"/>
  <c r="Q484" i="81" s="1"/>
  <c r="U483" i="81"/>
  <c r="P483" i="81"/>
  <c r="O483" i="81"/>
  <c r="T483" i="81" s="1"/>
  <c r="N483" i="81"/>
  <c r="M483" i="81"/>
  <c r="R483" i="81" s="1"/>
  <c r="L483" i="81"/>
  <c r="AL483" i="81" s="1"/>
  <c r="P482" i="81"/>
  <c r="U482" i="81" s="1"/>
  <c r="O482" i="81"/>
  <c r="T482" i="81" s="1"/>
  <c r="N482" i="81"/>
  <c r="S482" i="81" s="1"/>
  <c r="M482" i="81"/>
  <c r="R482" i="81" s="1"/>
  <c r="L482" i="81"/>
  <c r="U481" i="81"/>
  <c r="P481" i="81"/>
  <c r="O481" i="81"/>
  <c r="T481" i="81" s="1"/>
  <c r="N481" i="81"/>
  <c r="S481" i="81" s="1"/>
  <c r="M481" i="81"/>
  <c r="R481" i="81" s="1"/>
  <c r="L481" i="81"/>
  <c r="R480" i="81"/>
  <c r="P480" i="81"/>
  <c r="U480" i="81" s="1"/>
  <c r="O480" i="81"/>
  <c r="T480" i="81" s="1"/>
  <c r="N480" i="81"/>
  <c r="S480" i="81" s="1"/>
  <c r="M480" i="81"/>
  <c r="L480" i="81"/>
  <c r="P479" i="81"/>
  <c r="U479" i="81" s="1"/>
  <c r="O479" i="81"/>
  <c r="T479" i="81" s="1"/>
  <c r="N479" i="81"/>
  <c r="S479" i="81" s="1"/>
  <c r="M479" i="81"/>
  <c r="R479" i="81" s="1"/>
  <c r="L479" i="81"/>
  <c r="Q479" i="81" s="1"/>
  <c r="Q478" i="81"/>
  <c r="P478" i="81"/>
  <c r="U478" i="81" s="1"/>
  <c r="O478" i="81"/>
  <c r="T478" i="81" s="1"/>
  <c r="N478" i="81"/>
  <c r="S478" i="81" s="1"/>
  <c r="M478" i="81"/>
  <c r="AL478" i="81" s="1"/>
  <c r="L478" i="81"/>
  <c r="S477" i="81"/>
  <c r="Q477" i="81"/>
  <c r="P477" i="81"/>
  <c r="U477" i="81" s="1"/>
  <c r="O477" i="81"/>
  <c r="T477" i="81" s="1"/>
  <c r="N477" i="81"/>
  <c r="M477" i="81"/>
  <c r="R477" i="81" s="1"/>
  <c r="L477" i="81"/>
  <c r="P476" i="81"/>
  <c r="U476" i="81" s="1"/>
  <c r="O476" i="81"/>
  <c r="T476" i="81" s="1"/>
  <c r="N476" i="81"/>
  <c r="S476" i="81" s="1"/>
  <c r="M476" i="81"/>
  <c r="L476" i="81"/>
  <c r="Q476" i="81" s="1"/>
  <c r="Q475" i="81"/>
  <c r="P475" i="81"/>
  <c r="U475" i="81" s="1"/>
  <c r="O475" i="81"/>
  <c r="T475" i="81" s="1"/>
  <c r="N475" i="81"/>
  <c r="S475" i="81" s="1"/>
  <c r="M475" i="81"/>
  <c r="L475" i="81"/>
  <c r="P474" i="81"/>
  <c r="U474" i="81" s="1"/>
  <c r="O474" i="81"/>
  <c r="T474" i="81" s="1"/>
  <c r="N474" i="81"/>
  <c r="S474" i="81" s="1"/>
  <c r="M474" i="81"/>
  <c r="R474" i="81" s="1"/>
  <c r="L474" i="81"/>
  <c r="Q474" i="81" s="1"/>
  <c r="P473" i="81"/>
  <c r="U473" i="81" s="1"/>
  <c r="O473" i="81"/>
  <c r="T473" i="81" s="1"/>
  <c r="N473" i="81"/>
  <c r="S473" i="81" s="1"/>
  <c r="M473" i="81"/>
  <c r="R473" i="81" s="1"/>
  <c r="L473" i="81"/>
  <c r="AL473" i="81" s="1"/>
  <c r="P472" i="81"/>
  <c r="U472" i="81" s="1"/>
  <c r="O472" i="81"/>
  <c r="T472" i="81" s="1"/>
  <c r="N472" i="81"/>
  <c r="S472" i="81" s="1"/>
  <c r="M472" i="81"/>
  <c r="R472" i="81" s="1"/>
  <c r="L472" i="81"/>
  <c r="AL472" i="81" s="1"/>
  <c r="S471" i="81"/>
  <c r="Q471" i="81"/>
  <c r="P471" i="81"/>
  <c r="U471" i="81" s="1"/>
  <c r="O471" i="81"/>
  <c r="T471" i="81" s="1"/>
  <c r="N471" i="81"/>
  <c r="M471" i="81"/>
  <c r="R471" i="81" s="1"/>
  <c r="L471" i="81"/>
  <c r="T470" i="81"/>
  <c r="P470" i="81"/>
  <c r="U470" i="81" s="1"/>
  <c r="O470" i="81"/>
  <c r="N470" i="81"/>
  <c r="M470" i="81"/>
  <c r="R470" i="81" s="1"/>
  <c r="L470" i="81"/>
  <c r="Q470" i="81" s="1"/>
  <c r="Q469" i="81"/>
  <c r="P469" i="81"/>
  <c r="U469" i="81" s="1"/>
  <c r="O469" i="81"/>
  <c r="T469" i="81" s="1"/>
  <c r="N469" i="81"/>
  <c r="S469" i="81" s="1"/>
  <c r="M469" i="81"/>
  <c r="L469" i="81"/>
  <c r="P468" i="81"/>
  <c r="U468" i="81" s="1"/>
  <c r="O468" i="81"/>
  <c r="T468" i="81" s="1"/>
  <c r="N468" i="81"/>
  <c r="S468" i="81" s="1"/>
  <c r="M468" i="81"/>
  <c r="R468" i="81" s="1"/>
  <c r="L468" i="81"/>
  <c r="Q468" i="81" s="1"/>
  <c r="S467" i="81"/>
  <c r="P467" i="81"/>
  <c r="U467" i="81" s="1"/>
  <c r="O467" i="81"/>
  <c r="T467" i="81" s="1"/>
  <c r="N467" i="81"/>
  <c r="M467" i="81"/>
  <c r="R467" i="81" s="1"/>
  <c r="L467" i="81"/>
  <c r="R466" i="81"/>
  <c r="P466" i="81"/>
  <c r="U466" i="81" s="1"/>
  <c r="O466" i="81"/>
  <c r="T466" i="81" s="1"/>
  <c r="N466" i="81"/>
  <c r="S466" i="81" s="1"/>
  <c r="M466" i="81"/>
  <c r="L466" i="81"/>
  <c r="Q466" i="81" s="1"/>
  <c r="U465" i="81"/>
  <c r="Q465" i="81"/>
  <c r="P465" i="81"/>
  <c r="O465" i="81"/>
  <c r="T465" i="81" s="1"/>
  <c r="N465" i="81"/>
  <c r="S465" i="81" s="1"/>
  <c r="M465" i="81"/>
  <c r="L465" i="81"/>
  <c r="U464" i="81"/>
  <c r="T464" i="81"/>
  <c r="P464" i="81"/>
  <c r="O464" i="81"/>
  <c r="N464" i="81"/>
  <c r="S464" i="81" s="1"/>
  <c r="M464" i="81"/>
  <c r="R464" i="81" s="1"/>
  <c r="L464" i="81"/>
  <c r="P463" i="81"/>
  <c r="U463" i="81" s="1"/>
  <c r="O463" i="81"/>
  <c r="T463" i="81" s="1"/>
  <c r="N463" i="81"/>
  <c r="S463" i="81" s="1"/>
  <c r="M463" i="81"/>
  <c r="R463" i="81" s="1"/>
  <c r="L463" i="81"/>
  <c r="Q463" i="81" s="1"/>
  <c r="T462" i="81"/>
  <c r="P462" i="81"/>
  <c r="U462" i="81" s="1"/>
  <c r="O462" i="81"/>
  <c r="N462" i="81"/>
  <c r="S462" i="81" s="1"/>
  <c r="M462" i="81"/>
  <c r="R462" i="81" s="1"/>
  <c r="L462" i="81"/>
  <c r="U461" i="81"/>
  <c r="Q461" i="81"/>
  <c r="P461" i="81"/>
  <c r="O461" i="81"/>
  <c r="T461" i="81" s="1"/>
  <c r="N461" i="81"/>
  <c r="M461" i="81"/>
  <c r="R461" i="81" s="1"/>
  <c r="L461" i="81"/>
  <c r="R460" i="81"/>
  <c r="P460" i="81"/>
  <c r="U460" i="81" s="1"/>
  <c r="O460" i="81"/>
  <c r="T460" i="81" s="1"/>
  <c r="N460" i="81"/>
  <c r="S460" i="81" s="1"/>
  <c r="M460" i="81"/>
  <c r="L460" i="81"/>
  <c r="Q460" i="81" s="1"/>
  <c r="V460" i="81" s="1"/>
  <c r="U459" i="81"/>
  <c r="P459" i="81"/>
  <c r="O459" i="81"/>
  <c r="T459" i="81" s="1"/>
  <c r="N459" i="81"/>
  <c r="M459" i="81"/>
  <c r="R459" i="81" s="1"/>
  <c r="L459" i="81"/>
  <c r="P458" i="81"/>
  <c r="U458" i="81" s="1"/>
  <c r="O458" i="81"/>
  <c r="T458" i="81" s="1"/>
  <c r="N458" i="81"/>
  <c r="M458" i="81"/>
  <c r="R458" i="81" s="1"/>
  <c r="L458" i="81"/>
  <c r="Q458" i="81" s="1"/>
  <c r="U457" i="81"/>
  <c r="P457" i="81"/>
  <c r="O457" i="81"/>
  <c r="N457" i="81"/>
  <c r="S457" i="81" s="1"/>
  <c r="M457" i="81"/>
  <c r="R457" i="81" s="1"/>
  <c r="L457" i="81"/>
  <c r="U456" i="81"/>
  <c r="P456" i="81"/>
  <c r="O456" i="81"/>
  <c r="T456" i="81" s="1"/>
  <c r="N456" i="81"/>
  <c r="S456" i="81" s="1"/>
  <c r="M456" i="81"/>
  <c r="R456" i="81" s="1"/>
  <c r="L456" i="81"/>
  <c r="Q456" i="81" s="1"/>
  <c r="U455" i="81"/>
  <c r="S455" i="81"/>
  <c r="P455" i="81"/>
  <c r="O455" i="81"/>
  <c r="T455" i="81" s="1"/>
  <c r="N455" i="81"/>
  <c r="M455" i="81"/>
  <c r="R455" i="81" s="1"/>
  <c r="L455" i="81"/>
  <c r="U454" i="81"/>
  <c r="P454" i="81"/>
  <c r="O454" i="81"/>
  <c r="T454" i="81" s="1"/>
  <c r="N454" i="81"/>
  <c r="S454" i="81" s="1"/>
  <c r="M454" i="81"/>
  <c r="R454" i="81" s="1"/>
  <c r="L454" i="81"/>
  <c r="Q454" i="81" s="1"/>
  <c r="P453" i="81"/>
  <c r="U453" i="81" s="1"/>
  <c r="O453" i="81"/>
  <c r="T453" i="81" s="1"/>
  <c r="N453" i="81"/>
  <c r="M453" i="81"/>
  <c r="R453" i="81" s="1"/>
  <c r="L453" i="81"/>
  <c r="Q453" i="81" s="1"/>
  <c r="T452" i="81"/>
  <c r="P452" i="81"/>
  <c r="U452" i="81" s="1"/>
  <c r="O452" i="81"/>
  <c r="N452" i="81"/>
  <c r="S452" i="81" s="1"/>
  <c r="M452" i="81"/>
  <c r="R452" i="81" s="1"/>
  <c r="L452" i="81"/>
  <c r="Q452" i="81" s="1"/>
  <c r="P451" i="81"/>
  <c r="U451" i="81" s="1"/>
  <c r="O451" i="81"/>
  <c r="T451" i="81" s="1"/>
  <c r="N451" i="81"/>
  <c r="S451" i="81" s="1"/>
  <c r="M451" i="81"/>
  <c r="L451" i="81"/>
  <c r="Q451" i="81" s="1"/>
  <c r="R450" i="81"/>
  <c r="Q450" i="81"/>
  <c r="V450" i="81" s="1"/>
  <c r="P450" i="81"/>
  <c r="U450" i="81" s="1"/>
  <c r="O450" i="81"/>
  <c r="T450" i="81" s="1"/>
  <c r="N450" i="81"/>
  <c r="S450" i="81" s="1"/>
  <c r="M450" i="81"/>
  <c r="L450" i="81"/>
  <c r="R449" i="81"/>
  <c r="Q449" i="81"/>
  <c r="P449" i="81"/>
  <c r="U449" i="81" s="1"/>
  <c r="O449" i="81"/>
  <c r="T449" i="81" s="1"/>
  <c r="N449" i="81"/>
  <c r="M449" i="81"/>
  <c r="L449" i="81"/>
  <c r="P448" i="81"/>
  <c r="U448" i="81" s="1"/>
  <c r="O448" i="81"/>
  <c r="T448" i="81" s="1"/>
  <c r="N448" i="81"/>
  <c r="M448" i="81"/>
  <c r="R448" i="81" s="1"/>
  <c r="L448" i="81"/>
  <c r="W448" i="81" s="1"/>
  <c r="X448" i="81" s="1" a="1"/>
  <c r="Q447" i="81"/>
  <c r="P447" i="81"/>
  <c r="U447" i="81" s="1"/>
  <c r="O447" i="81"/>
  <c r="T447" i="81" s="1"/>
  <c r="N447" i="81"/>
  <c r="S447" i="81" s="1"/>
  <c r="M447" i="81"/>
  <c r="R447" i="81" s="1"/>
  <c r="L447" i="81"/>
  <c r="U446" i="81"/>
  <c r="T446" i="81"/>
  <c r="S446" i="81"/>
  <c r="R446" i="81"/>
  <c r="Q446" i="81"/>
  <c r="P446" i="81"/>
  <c r="O446" i="81"/>
  <c r="N446" i="81"/>
  <c r="M446" i="81"/>
  <c r="L446" i="81"/>
  <c r="P445" i="81"/>
  <c r="U445" i="81" s="1"/>
  <c r="O445" i="81"/>
  <c r="T445" i="81" s="1"/>
  <c r="N445" i="81"/>
  <c r="S445" i="81" s="1"/>
  <c r="M445" i="81"/>
  <c r="R445" i="81" s="1"/>
  <c r="L445" i="81"/>
  <c r="S444" i="81"/>
  <c r="P444" i="81"/>
  <c r="U444" i="81" s="1"/>
  <c r="O444" i="81"/>
  <c r="T444" i="81" s="1"/>
  <c r="N444" i="81"/>
  <c r="M444" i="81"/>
  <c r="R444" i="81" s="1"/>
  <c r="L444" i="81"/>
  <c r="AL444" i="81" s="1"/>
  <c r="P443" i="81"/>
  <c r="U443" i="81" s="1"/>
  <c r="O443" i="81"/>
  <c r="T443" i="81" s="1"/>
  <c r="N443" i="81"/>
  <c r="S443" i="81" s="1"/>
  <c r="M443" i="81"/>
  <c r="L443" i="81"/>
  <c r="Q442" i="81"/>
  <c r="P442" i="81"/>
  <c r="U442" i="81" s="1"/>
  <c r="O442" i="81"/>
  <c r="T442" i="81" s="1"/>
  <c r="N442" i="81"/>
  <c r="S442" i="81" s="1"/>
  <c r="M442" i="81"/>
  <c r="R442" i="81" s="1"/>
  <c r="L442" i="81"/>
  <c r="T441" i="81"/>
  <c r="S441" i="81"/>
  <c r="R441" i="81"/>
  <c r="P441" i="81"/>
  <c r="U441" i="81" s="1"/>
  <c r="O441" i="81"/>
  <c r="N441" i="81"/>
  <c r="M441" i="81"/>
  <c r="L441" i="81"/>
  <c r="Q441" i="81" s="1"/>
  <c r="V441" i="81" s="1"/>
  <c r="U440" i="81"/>
  <c r="P440" i="81"/>
  <c r="O440" i="81"/>
  <c r="T440" i="81" s="1"/>
  <c r="N440" i="81"/>
  <c r="S440" i="81" s="1"/>
  <c r="M440" i="81"/>
  <c r="R440" i="81" s="1"/>
  <c r="L440" i="81"/>
  <c r="Q440" i="81" s="1"/>
  <c r="P439" i="81"/>
  <c r="U439" i="81" s="1"/>
  <c r="O439" i="81"/>
  <c r="T439" i="81" s="1"/>
  <c r="N439" i="81"/>
  <c r="M439" i="81"/>
  <c r="R439" i="81" s="1"/>
  <c r="L439" i="81"/>
  <c r="Q439" i="81" s="1"/>
  <c r="P438" i="81"/>
  <c r="U438" i="81" s="1"/>
  <c r="O438" i="81"/>
  <c r="T438" i="81" s="1"/>
  <c r="N438" i="81"/>
  <c r="S438" i="81" s="1"/>
  <c r="M438" i="81"/>
  <c r="L438" i="81"/>
  <c r="Q438" i="81" s="1"/>
  <c r="P437" i="81"/>
  <c r="U437" i="81" s="1"/>
  <c r="O437" i="81"/>
  <c r="T437" i="81" s="1"/>
  <c r="N437" i="81"/>
  <c r="S437" i="81" s="1"/>
  <c r="M437" i="81"/>
  <c r="R437" i="81" s="1"/>
  <c r="L437" i="81"/>
  <c r="S436" i="81"/>
  <c r="P436" i="81"/>
  <c r="U436" i="81" s="1"/>
  <c r="O436" i="81"/>
  <c r="T436" i="81" s="1"/>
  <c r="N436" i="81"/>
  <c r="M436" i="81"/>
  <c r="R436" i="81" s="1"/>
  <c r="L436" i="81"/>
  <c r="Q436" i="81" s="1"/>
  <c r="U435" i="81"/>
  <c r="S435" i="81"/>
  <c r="P435" i="81"/>
  <c r="O435" i="81"/>
  <c r="T435" i="81" s="1"/>
  <c r="N435" i="81"/>
  <c r="M435" i="81"/>
  <c r="AL435" i="81" s="1"/>
  <c r="L435" i="81"/>
  <c r="P434" i="81"/>
  <c r="U434" i="81" s="1"/>
  <c r="O434" i="81"/>
  <c r="T434" i="81" s="1"/>
  <c r="N434" i="81"/>
  <c r="S434" i="81" s="1"/>
  <c r="M434" i="81"/>
  <c r="W434" i="81" s="1"/>
  <c r="X434" i="81" s="1" a="1"/>
  <c r="L434" i="81"/>
  <c r="Q434" i="81" s="1"/>
  <c r="R433" i="81"/>
  <c r="P433" i="81"/>
  <c r="U433" i="81" s="1"/>
  <c r="O433" i="81"/>
  <c r="T433" i="81" s="1"/>
  <c r="N433" i="81"/>
  <c r="S433" i="81" s="1"/>
  <c r="M433" i="81"/>
  <c r="L433" i="81"/>
  <c r="P432" i="81"/>
  <c r="U432" i="81" s="1"/>
  <c r="O432" i="81"/>
  <c r="T432" i="81" s="1"/>
  <c r="N432" i="81"/>
  <c r="M432" i="81"/>
  <c r="R432" i="81" s="1"/>
  <c r="L432" i="81"/>
  <c r="Q432" i="81" s="1"/>
  <c r="R431" i="81"/>
  <c r="P431" i="81"/>
  <c r="U431" i="81" s="1"/>
  <c r="O431" i="81"/>
  <c r="T431" i="81" s="1"/>
  <c r="N431" i="81"/>
  <c r="M431" i="81"/>
  <c r="L431" i="81"/>
  <c r="Q431" i="81" s="1"/>
  <c r="U430" i="81"/>
  <c r="S430" i="81"/>
  <c r="P430" i="81"/>
  <c r="O430" i="81"/>
  <c r="T430" i="81" s="1"/>
  <c r="N430" i="81"/>
  <c r="M430" i="81"/>
  <c r="R430" i="81" s="1"/>
  <c r="L430" i="81"/>
  <c r="P429" i="81"/>
  <c r="U429" i="81" s="1"/>
  <c r="O429" i="81"/>
  <c r="T429" i="81" s="1"/>
  <c r="N429" i="81"/>
  <c r="S429" i="81" s="1"/>
  <c r="M429" i="81"/>
  <c r="R429" i="81" s="1"/>
  <c r="L429" i="81"/>
  <c r="P428" i="81"/>
  <c r="U428" i="81" s="1"/>
  <c r="O428" i="81"/>
  <c r="T428" i="81" s="1"/>
  <c r="N428" i="81"/>
  <c r="S428" i="81" s="1"/>
  <c r="M428" i="81"/>
  <c r="R428" i="81" s="1"/>
  <c r="L428" i="81"/>
  <c r="U427" i="81"/>
  <c r="R427" i="81"/>
  <c r="P427" i="81"/>
  <c r="O427" i="81"/>
  <c r="T427" i="81" s="1"/>
  <c r="N427" i="81"/>
  <c r="S427" i="81" s="1"/>
  <c r="M427" i="81"/>
  <c r="L427" i="81"/>
  <c r="R426" i="81"/>
  <c r="P426" i="81"/>
  <c r="U426" i="81" s="1"/>
  <c r="O426" i="81"/>
  <c r="T426" i="81" s="1"/>
  <c r="N426" i="81"/>
  <c r="S426" i="81" s="1"/>
  <c r="M426" i="81"/>
  <c r="L426" i="81"/>
  <c r="T425" i="81"/>
  <c r="S425" i="81"/>
  <c r="P425" i="81"/>
  <c r="U425" i="81" s="1"/>
  <c r="O425" i="81"/>
  <c r="N425" i="81"/>
  <c r="M425" i="81"/>
  <c r="L425" i="81"/>
  <c r="S424" i="81"/>
  <c r="P424" i="81"/>
  <c r="U424" i="81" s="1"/>
  <c r="O424" i="81"/>
  <c r="T424" i="81" s="1"/>
  <c r="N424" i="81"/>
  <c r="M424" i="81"/>
  <c r="R424" i="81" s="1"/>
  <c r="L424" i="81"/>
  <c r="Q424" i="81" s="1"/>
  <c r="P423" i="81"/>
  <c r="U423" i="81" s="1"/>
  <c r="O423" i="81"/>
  <c r="T423" i="81" s="1"/>
  <c r="N423" i="81"/>
  <c r="S423" i="81" s="1"/>
  <c r="M423" i="81"/>
  <c r="L423" i="81"/>
  <c r="Q423" i="81" s="1"/>
  <c r="R422" i="81"/>
  <c r="P422" i="81"/>
  <c r="U422" i="81" s="1"/>
  <c r="O422" i="81"/>
  <c r="T422" i="81" s="1"/>
  <c r="N422" i="81"/>
  <c r="S422" i="81" s="1"/>
  <c r="M422" i="81"/>
  <c r="L422" i="81"/>
  <c r="U421" i="81"/>
  <c r="S421" i="81"/>
  <c r="P421" i="81"/>
  <c r="O421" i="81"/>
  <c r="T421" i="81" s="1"/>
  <c r="N421" i="81"/>
  <c r="M421" i="81"/>
  <c r="W421" i="81" s="1"/>
  <c r="L421" i="81"/>
  <c r="Q421" i="81" s="1"/>
  <c r="P420" i="81"/>
  <c r="U420" i="81" s="1"/>
  <c r="O420" i="81"/>
  <c r="T420" i="81" s="1"/>
  <c r="N420" i="81"/>
  <c r="S420" i="81" s="1"/>
  <c r="M420" i="81"/>
  <c r="AL420" i="81" s="1"/>
  <c r="L420" i="81"/>
  <c r="Q420" i="81" s="1"/>
  <c r="P419" i="81"/>
  <c r="U419" i="81" s="1"/>
  <c r="O419" i="81"/>
  <c r="T419" i="81" s="1"/>
  <c r="N419" i="81"/>
  <c r="S419" i="81" s="1"/>
  <c r="M419" i="81"/>
  <c r="L419" i="81"/>
  <c r="Q419" i="81" s="1"/>
  <c r="S418" i="81"/>
  <c r="P418" i="81"/>
  <c r="U418" i="81" s="1"/>
  <c r="O418" i="81"/>
  <c r="T418" i="81" s="1"/>
  <c r="N418" i="81"/>
  <c r="M418" i="81"/>
  <c r="R418" i="81" s="1"/>
  <c r="L418" i="81"/>
  <c r="U417" i="81"/>
  <c r="Q417" i="81"/>
  <c r="P417" i="81"/>
  <c r="O417" i="81"/>
  <c r="T417" i="81" s="1"/>
  <c r="N417" i="81"/>
  <c r="W417" i="81" s="1"/>
  <c r="X417" i="81" s="1" a="1"/>
  <c r="M417" i="81"/>
  <c r="R417" i="81" s="1"/>
  <c r="L417" i="81"/>
  <c r="T416" i="81"/>
  <c r="P416" i="81"/>
  <c r="U416" i="81" s="1"/>
  <c r="O416" i="81"/>
  <c r="N416" i="81"/>
  <c r="S416" i="81" s="1"/>
  <c r="M416" i="81"/>
  <c r="R416" i="81" s="1"/>
  <c r="L416" i="81"/>
  <c r="U415" i="81"/>
  <c r="S415" i="81"/>
  <c r="P415" i="81"/>
  <c r="O415" i="81"/>
  <c r="T415" i="81" s="1"/>
  <c r="N415" i="81"/>
  <c r="M415" i="81"/>
  <c r="R415" i="81" s="1"/>
  <c r="L415" i="81"/>
  <c r="Q415" i="81" s="1"/>
  <c r="P414" i="81"/>
  <c r="U414" i="81" s="1"/>
  <c r="O414" i="81"/>
  <c r="T414" i="81" s="1"/>
  <c r="N414" i="81"/>
  <c r="S414" i="81" s="1"/>
  <c r="M414" i="81"/>
  <c r="R414" i="81" s="1"/>
  <c r="L414" i="81"/>
  <c r="S413" i="81"/>
  <c r="P413" i="81"/>
  <c r="U413" i="81" s="1"/>
  <c r="O413" i="81"/>
  <c r="T413" i="81" s="1"/>
  <c r="N413" i="81"/>
  <c r="M413" i="81"/>
  <c r="R413" i="81" s="1"/>
  <c r="L413" i="81"/>
  <c r="Q413" i="81" s="1"/>
  <c r="T412" i="81"/>
  <c r="R412" i="81"/>
  <c r="P412" i="81"/>
  <c r="U412" i="81" s="1"/>
  <c r="O412" i="81"/>
  <c r="N412" i="81"/>
  <c r="S412" i="81" s="1"/>
  <c r="M412" i="81"/>
  <c r="L412" i="81"/>
  <c r="P411" i="81"/>
  <c r="O411" i="81"/>
  <c r="T411" i="81" s="1"/>
  <c r="N411" i="81"/>
  <c r="S411" i="81" s="1"/>
  <c r="M411" i="81"/>
  <c r="R411" i="81" s="1"/>
  <c r="L411" i="81"/>
  <c r="Q411" i="81" s="1"/>
  <c r="T410" i="81"/>
  <c r="R410" i="81"/>
  <c r="P410" i="81"/>
  <c r="U410" i="81" s="1"/>
  <c r="O410" i="81"/>
  <c r="N410" i="81"/>
  <c r="S410" i="81" s="1"/>
  <c r="M410" i="81"/>
  <c r="L410" i="81"/>
  <c r="P409" i="81"/>
  <c r="U409" i="81" s="1"/>
  <c r="O409" i="81"/>
  <c r="T409" i="81" s="1"/>
  <c r="N409" i="81"/>
  <c r="S409" i="81" s="1"/>
  <c r="M409" i="81"/>
  <c r="R409" i="81" s="1"/>
  <c r="L409" i="81"/>
  <c r="Q409" i="81" s="1"/>
  <c r="P408" i="81"/>
  <c r="U408" i="81" s="1"/>
  <c r="O408" i="81"/>
  <c r="T408" i="81" s="1"/>
  <c r="N408" i="81"/>
  <c r="S408" i="81" s="1"/>
  <c r="M408" i="81"/>
  <c r="R408" i="81" s="1"/>
  <c r="L408" i="81"/>
  <c r="W408" i="81" s="1"/>
  <c r="X408" i="81" s="1" a="1"/>
  <c r="T407" i="81"/>
  <c r="S407" i="81"/>
  <c r="P407" i="81"/>
  <c r="U407" i="81" s="1"/>
  <c r="O407" i="81"/>
  <c r="N407" i="81"/>
  <c r="M407" i="81"/>
  <c r="R407" i="81" s="1"/>
  <c r="L407" i="81"/>
  <c r="R406" i="81"/>
  <c r="P406" i="81"/>
  <c r="U406" i="81" s="1"/>
  <c r="O406" i="81"/>
  <c r="T406" i="81" s="1"/>
  <c r="N406" i="81"/>
  <c r="S406" i="81" s="1"/>
  <c r="M406" i="81"/>
  <c r="L406" i="81"/>
  <c r="U405" i="81"/>
  <c r="T405" i="81"/>
  <c r="P405" i="81"/>
  <c r="O405" i="81"/>
  <c r="N405" i="81"/>
  <c r="S405" i="81" s="1"/>
  <c r="M405" i="81"/>
  <c r="R405" i="81" s="1"/>
  <c r="L405" i="81"/>
  <c r="Q405" i="81" s="1"/>
  <c r="T404" i="81"/>
  <c r="P404" i="81"/>
  <c r="U404" i="81" s="1"/>
  <c r="O404" i="81"/>
  <c r="N404" i="81"/>
  <c r="S404" i="81" s="1"/>
  <c r="M404" i="81"/>
  <c r="R404" i="81" s="1"/>
  <c r="L404" i="81"/>
  <c r="Q404" i="81" s="1"/>
  <c r="S403" i="81"/>
  <c r="P403" i="81"/>
  <c r="U403" i="81" s="1"/>
  <c r="O403" i="81"/>
  <c r="T403" i="81" s="1"/>
  <c r="N403" i="81"/>
  <c r="M403" i="81"/>
  <c r="R403" i="81" s="1"/>
  <c r="L403" i="81"/>
  <c r="Q403" i="81" s="1"/>
  <c r="U402" i="81"/>
  <c r="P402" i="81"/>
  <c r="O402" i="81"/>
  <c r="T402" i="81" s="1"/>
  <c r="N402" i="81"/>
  <c r="S402" i="81" s="1"/>
  <c r="M402" i="81"/>
  <c r="R402" i="81" s="1"/>
  <c r="L402" i="81"/>
  <c r="Q402" i="81" s="1"/>
  <c r="U401" i="81"/>
  <c r="Q401" i="81"/>
  <c r="P401" i="81"/>
  <c r="O401" i="81"/>
  <c r="T401" i="81" s="1"/>
  <c r="N401" i="81"/>
  <c r="S401" i="81" s="1"/>
  <c r="M401" i="81"/>
  <c r="L401" i="81"/>
  <c r="P400" i="81"/>
  <c r="U400" i="81" s="1"/>
  <c r="O400" i="81"/>
  <c r="T400" i="81" s="1"/>
  <c r="N400" i="81"/>
  <c r="S400" i="81" s="1"/>
  <c r="M400" i="81"/>
  <c r="R400" i="81" s="1"/>
  <c r="L400" i="81"/>
  <c r="Q400" i="81" s="1"/>
  <c r="P399" i="81"/>
  <c r="U399" i="81" s="1"/>
  <c r="O399" i="81"/>
  <c r="T399" i="81" s="1"/>
  <c r="N399" i="81"/>
  <c r="S399" i="81" s="1"/>
  <c r="M399" i="81"/>
  <c r="R399" i="81" s="1"/>
  <c r="L399" i="81"/>
  <c r="W399" i="81" s="1"/>
  <c r="X399" i="81" s="1" a="1"/>
  <c r="T398" i="81"/>
  <c r="P398" i="81"/>
  <c r="U398" i="81" s="1"/>
  <c r="O398" i="81"/>
  <c r="N398" i="81"/>
  <c r="S398" i="81" s="1"/>
  <c r="M398" i="81"/>
  <c r="R398" i="81" s="1"/>
  <c r="L398" i="81"/>
  <c r="U397" i="81"/>
  <c r="P397" i="81"/>
  <c r="O397" i="81"/>
  <c r="T397" i="81" s="1"/>
  <c r="N397" i="81"/>
  <c r="S397" i="81" s="1"/>
  <c r="M397" i="81"/>
  <c r="L397" i="81"/>
  <c r="T396" i="81"/>
  <c r="P396" i="81"/>
  <c r="U396" i="81" s="1"/>
  <c r="O396" i="81"/>
  <c r="N396" i="81"/>
  <c r="M396" i="81"/>
  <c r="R396" i="81" s="1"/>
  <c r="L396" i="81"/>
  <c r="Q396" i="81" s="1"/>
  <c r="P395" i="81"/>
  <c r="U395" i="81" s="1"/>
  <c r="O395" i="81"/>
  <c r="T395" i="81" s="1"/>
  <c r="N395" i="81"/>
  <c r="S395" i="81" s="1"/>
  <c r="M395" i="81"/>
  <c r="R395" i="81" s="1"/>
  <c r="L395" i="81"/>
  <c r="W395" i="81" s="1"/>
  <c r="X395" i="81" s="1" a="1"/>
  <c r="P394" i="81"/>
  <c r="U394" i="81" s="1"/>
  <c r="O394" i="81"/>
  <c r="T394" i="81" s="1"/>
  <c r="N394" i="81"/>
  <c r="S394" i="81" s="1"/>
  <c r="M394" i="81"/>
  <c r="R394" i="81" s="1"/>
  <c r="L394" i="81"/>
  <c r="Q394" i="81" s="1"/>
  <c r="Q393" i="81"/>
  <c r="P393" i="81"/>
  <c r="U393" i="81" s="1"/>
  <c r="O393" i="81"/>
  <c r="T393" i="81" s="1"/>
  <c r="N393" i="81"/>
  <c r="W393" i="81" s="1"/>
  <c r="X393" i="81" s="1" a="1"/>
  <c r="M393" i="81"/>
  <c r="R393" i="81" s="1"/>
  <c r="L393" i="81"/>
  <c r="T392" i="81"/>
  <c r="P392" i="81"/>
  <c r="U392" i="81" s="1"/>
  <c r="O392" i="81"/>
  <c r="N392" i="81"/>
  <c r="S392" i="81" s="1"/>
  <c r="M392" i="81"/>
  <c r="R392" i="81" s="1"/>
  <c r="L392" i="81"/>
  <c r="P391" i="81"/>
  <c r="U391" i="81" s="1"/>
  <c r="O391" i="81"/>
  <c r="T391" i="81" s="1"/>
  <c r="N391" i="81"/>
  <c r="S391" i="81" s="1"/>
  <c r="M391" i="81"/>
  <c r="R391" i="81" s="1"/>
  <c r="L391" i="81"/>
  <c r="T390" i="81"/>
  <c r="P390" i="81"/>
  <c r="U390" i="81" s="1"/>
  <c r="O390" i="81"/>
  <c r="N390" i="81"/>
  <c r="S390" i="81" s="1"/>
  <c r="M390" i="81"/>
  <c r="R390" i="81" s="1"/>
  <c r="L390" i="81"/>
  <c r="P389" i="81"/>
  <c r="U389" i="81" s="1"/>
  <c r="O389" i="81"/>
  <c r="T389" i="81" s="1"/>
  <c r="N389" i="81"/>
  <c r="S389" i="81" s="1"/>
  <c r="M389" i="81"/>
  <c r="R389" i="81" s="1"/>
  <c r="L389" i="81"/>
  <c r="Q389" i="81" s="1"/>
  <c r="P388" i="81"/>
  <c r="U388" i="81" s="1"/>
  <c r="O388" i="81"/>
  <c r="T388" i="81" s="1"/>
  <c r="N388" i="81"/>
  <c r="S388" i="81" s="1"/>
  <c r="M388" i="81"/>
  <c r="R388" i="81" s="1"/>
  <c r="L388" i="81"/>
  <c r="Q388" i="81" s="1"/>
  <c r="P387" i="81"/>
  <c r="U387" i="81" s="1"/>
  <c r="O387" i="81"/>
  <c r="T387" i="81" s="1"/>
  <c r="N387" i="81"/>
  <c r="S387" i="81" s="1"/>
  <c r="M387" i="81"/>
  <c r="R387" i="81" s="1"/>
  <c r="L387" i="81"/>
  <c r="Q387" i="81" s="1"/>
  <c r="S386" i="81"/>
  <c r="R386" i="81"/>
  <c r="Q386" i="81"/>
  <c r="P386" i="81"/>
  <c r="U386" i="81" s="1"/>
  <c r="O386" i="81"/>
  <c r="T386" i="81" s="1"/>
  <c r="N386" i="81"/>
  <c r="M386" i="81"/>
  <c r="L386" i="81"/>
  <c r="P385" i="81"/>
  <c r="U385" i="81" s="1"/>
  <c r="O385" i="81"/>
  <c r="T385" i="81" s="1"/>
  <c r="N385" i="81"/>
  <c r="S385" i="81" s="1"/>
  <c r="M385" i="81"/>
  <c r="R385" i="81" s="1"/>
  <c r="L385" i="81"/>
  <c r="AL385" i="81" s="1"/>
  <c r="P384" i="81"/>
  <c r="U384" i="81" s="1"/>
  <c r="O384" i="81"/>
  <c r="T384" i="81" s="1"/>
  <c r="N384" i="81"/>
  <c r="S384" i="81" s="1"/>
  <c r="M384" i="81"/>
  <c r="R384" i="81" s="1"/>
  <c r="L384" i="81"/>
  <c r="W384" i="81" s="1"/>
  <c r="X384" i="81" s="1" a="1"/>
  <c r="S383" i="81"/>
  <c r="R383" i="81"/>
  <c r="P383" i="81"/>
  <c r="U383" i="81" s="1"/>
  <c r="O383" i="81"/>
  <c r="T383" i="81" s="1"/>
  <c r="N383" i="81"/>
  <c r="M383" i="81"/>
  <c r="L383" i="81"/>
  <c r="U382" i="81"/>
  <c r="P382" i="81"/>
  <c r="O382" i="81"/>
  <c r="T382" i="81" s="1"/>
  <c r="N382" i="81"/>
  <c r="S382" i="81" s="1"/>
  <c r="M382" i="81"/>
  <c r="AL382" i="81" s="1"/>
  <c r="L382" i="81"/>
  <c r="Q381" i="81"/>
  <c r="P381" i="81"/>
  <c r="U381" i="81" s="1"/>
  <c r="O381" i="81"/>
  <c r="T381" i="81" s="1"/>
  <c r="N381" i="81"/>
  <c r="S381" i="81" s="1"/>
  <c r="M381" i="81"/>
  <c r="W381" i="81" s="1"/>
  <c r="X381" i="81" s="1" a="1"/>
  <c r="L381" i="81"/>
  <c r="P380" i="81"/>
  <c r="U380" i="81" s="1"/>
  <c r="O380" i="81"/>
  <c r="T380" i="81" s="1"/>
  <c r="N380" i="81"/>
  <c r="S380" i="81" s="1"/>
  <c r="M380" i="81"/>
  <c r="R380" i="81" s="1"/>
  <c r="L380" i="81"/>
  <c r="S379" i="81"/>
  <c r="P379" i="81"/>
  <c r="U379" i="81" s="1"/>
  <c r="O379" i="81"/>
  <c r="T379" i="81" s="1"/>
  <c r="N379" i="81"/>
  <c r="M379" i="81"/>
  <c r="R379" i="81" s="1"/>
  <c r="L379" i="81"/>
  <c r="Q379" i="81" s="1"/>
  <c r="R378" i="81"/>
  <c r="Q378" i="81"/>
  <c r="P378" i="81"/>
  <c r="U378" i="81" s="1"/>
  <c r="O378" i="81"/>
  <c r="T378" i="81" s="1"/>
  <c r="N378" i="81"/>
  <c r="W378" i="81" s="1"/>
  <c r="X378" i="81" s="1" a="1"/>
  <c r="M378" i="81"/>
  <c r="L378" i="81"/>
  <c r="Q377" i="81"/>
  <c r="P377" i="81"/>
  <c r="U377" i="81" s="1"/>
  <c r="O377" i="81"/>
  <c r="T377" i="81" s="1"/>
  <c r="N377" i="81"/>
  <c r="S377" i="81" s="1"/>
  <c r="M377" i="81"/>
  <c r="L377" i="81"/>
  <c r="P376" i="81"/>
  <c r="U376" i="81" s="1"/>
  <c r="O376" i="81"/>
  <c r="T376" i="81" s="1"/>
  <c r="N376" i="81"/>
  <c r="S376" i="81" s="1"/>
  <c r="M376" i="81"/>
  <c r="R376" i="81" s="1"/>
  <c r="L376" i="81"/>
  <c r="Q376" i="81" s="1"/>
  <c r="P375" i="81"/>
  <c r="U375" i="81" s="1"/>
  <c r="O375" i="81"/>
  <c r="T375" i="81" s="1"/>
  <c r="N375" i="81"/>
  <c r="S375" i="81" s="1"/>
  <c r="M375" i="81"/>
  <c r="R375" i="81" s="1"/>
  <c r="L375" i="81"/>
  <c r="Q375" i="81" s="1"/>
  <c r="P374" i="81"/>
  <c r="U374" i="81" s="1"/>
  <c r="O374" i="81"/>
  <c r="T374" i="81" s="1"/>
  <c r="N374" i="81"/>
  <c r="S374" i="81" s="1"/>
  <c r="M374" i="81"/>
  <c r="R374" i="81" s="1"/>
  <c r="L374" i="81"/>
  <c r="U373" i="81"/>
  <c r="R373" i="81"/>
  <c r="Q373" i="81"/>
  <c r="P373" i="81"/>
  <c r="O373" i="81"/>
  <c r="T373" i="81" s="1"/>
  <c r="N373" i="81"/>
  <c r="S373" i="81" s="1"/>
  <c r="M373" i="81"/>
  <c r="L373" i="81"/>
  <c r="T372" i="81"/>
  <c r="R372" i="81"/>
  <c r="P372" i="81"/>
  <c r="U372" i="81" s="1"/>
  <c r="O372" i="81"/>
  <c r="N372" i="81"/>
  <c r="S372" i="81" s="1"/>
  <c r="M372" i="81"/>
  <c r="L372" i="81"/>
  <c r="Q372" i="81" s="1"/>
  <c r="U371" i="81"/>
  <c r="S371" i="81"/>
  <c r="P371" i="81"/>
  <c r="O371" i="81"/>
  <c r="T371" i="81" s="1"/>
  <c r="N371" i="81"/>
  <c r="M371" i="81"/>
  <c r="R371" i="81" s="1"/>
  <c r="L371" i="81"/>
  <c r="Q371" i="81" s="1"/>
  <c r="Q370" i="81"/>
  <c r="P370" i="81"/>
  <c r="U370" i="81" s="1"/>
  <c r="O370" i="81"/>
  <c r="T370" i="81" s="1"/>
  <c r="N370" i="81"/>
  <c r="M370" i="81"/>
  <c r="R370" i="81" s="1"/>
  <c r="L370" i="81"/>
  <c r="T369" i="81"/>
  <c r="Q369" i="81"/>
  <c r="P369" i="81"/>
  <c r="U369" i="81" s="1"/>
  <c r="O369" i="81"/>
  <c r="N369" i="81"/>
  <c r="S369" i="81" s="1"/>
  <c r="M369" i="81"/>
  <c r="L369" i="81"/>
  <c r="T368" i="81"/>
  <c r="P368" i="81"/>
  <c r="U368" i="81" s="1"/>
  <c r="O368" i="81"/>
  <c r="N368" i="81"/>
  <c r="S368" i="81" s="1"/>
  <c r="M368" i="81"/>
  <c r="R368" i="81" s="1"/>
  <c r="L368" i="81"/>
  <c r="R367" i="81"/>
  <c r="Q367" i="81"/>
  <c r="P367" i="81"/>
  <c r="U367" i="81" s="1"/>
  <c r="O367" i="81"/>
  <c r="T367" i="81" s="1"/>
  <c r="N367" i="81"/>
  <c r="M367" i="81"/>
  <c r="L367" i="81"/>
  <c r="U366" i="81"/>
  <c r="P366" i="81"/>
  <c r="O366" i="81"/>
  <c r="T366" i="81" s="1"/>
  <c r="N366" i="81"/>
  <c r="S366" i="81" s="1"/>
  <c r="M366" i="81"/>
  <c r="R366" i="81" s="1"/>
  <c r="L366" i="81"/>
  <c r="Q366" i="81" s="1"/>
  <c r="P365" i="81"/>
  <c r="U365" i="81" s="1"/>
  <c r="O365" i="81"/>
  <c r="T365" i="81" s="1"/>
  <c r="N365" i="81"/>
  <c r="S365" i="81" s="1"/>
  <c r="M365" i="81"/>
  <c r="R365" i="81" s="1"/>
  <c r="L365" i="81"/>
  <c r="AL365" i="81" s="1"/>
  <c r="S364" i="81"/>
  <c r="R364" i="81"/>
  <c r="P364" i="81"/>
  <c r="U364" i="81" s="1"/>
  <c r="O364" i="81"/>
  <c r="T364" i="81" s="1"/>
  <c r="N364" i="81"/>
  <c r="M364" i="81"/>
  <c r="L364" i="81"/>
  <c r="U363" i="81"/>
  <c r="S363" i="81"/>
  <c r="P363" i="81"/>
  <c r="O363" i="81"/>
  <c r="T363" i="81" s="1"/>
  <c r="N363" i="81"/>
  <c r="M363" i="81"/>
  <c r="R363" i="81" s="1"/>
  <c r="L363" i="81"/>
  <c r="Q363" i="81" s="1"/>
  <c r="R362" i="81"/>
  <c r="Q362" i="81"/>
  <c r="P362" i="81"/>
  <c r="U362" i="81" s="1"/>
  <c r="O362" i="81"/>
  <c r="T362" i="81" s="1"/>
  <c r="N362" i="81"/>
  <c r="AL362" i="81" s="1"/>
  <c r="M362" i="81"/>
  <c r="L362" i="81"/>
  <c r="P361" i="81"/>
  <c r="U361" i="81" s="1"/>
  <c r="O361" i="81"/>
  <c r="T361" i="81" s="1"/>
  <c r="N361" i="81"/>
  <c r="S361" i="81" s="1"/>
  <c r="M361" i="81"/>
  <c r="R361" i="81" s="1"/>
  <c r="L361" i="81"/>
  <c r="Q361" i="81" s="1"/>
  <c r="V361" i="81" s="1"/>
  <c r="P360" i="81"/>
  <c r="U360" i="81" s="1"/>
  <c r="O360" i="81"/>
  <c r="T360" i="81" s="1"/>
  <c r="N360" i="81"/>
  <c r="S360" i="81" s="1"/>
  <c r="M360" i="81"/>
  <c r="R360" i="81" s="1"/>
  <c r="L360" i="81"/>
  <c r="W360" i="81" s="1"/>
  <c r="X360" i="81" s="1" a="1"/>
  <c r="AL359" i="81"/>
  <c r="S359" i="81"/>
  <c r="R359" i="81"/>
  <c r="Q359" i="81"/>
  <c r="P359" i="81"/>
  <c r="U359" i="81" s="1"/>
  <c r="O359" i="81"/>
  <c r="T359" i="81" s="1"/>
  <c r="N359" i="81"/>
  <c r="M359" i="81"/>
  <c r="L359" i="81"/>
  <c r="U358" i="81"/>
  <c r="T358" i="81"/>
  <c r="R358" i="81"/>
  <c r="P358" i="81"/>
  <c r="O358" i="81"/>
  <c r="N358" i="81"/>
  <c r="S358" i="81" s="1"/>
  <c r="M358" i="81"/>
  <c r="L358" i="81"/>
  <c r="P357" i="81"/>
  <c r="U357" i="81" s="1"/>
  <c r="O357" i="81"/>
  <c r="T357" i="81" s="1"/>
  <c r="N357" i="81"/>
  <c r="S357" i="81" s="1"/>
  <c r="M357" i="81"/>
  <c r="R357" i="81" s="1"/>
  <c r="L357" i="81"/>
  <c r="R356" i="81"/>
  <c r="P356" i="81"/>
  <c r="U356" i="81" s="1"/>
  <c r="O356" i="81"/>
  <c r="T356" i="81" s="1"/>
  <c r="N356" i="81"/>
  <c r="S356" i="81" s="1"/>
  <c r="M356" i="81"/>
  <c r="L356" i="81"/>
  <c r="U355" i="81"/>
  <c r="T355" i="81"/>
  <c r="R355" i="81"/>
  <c r="P355" i="81"/>
  <c r="O355" i="81"/>
  <c r="N355" i="81"/>
  <c r="S355" i="81" s="1"/>
  <c r="M355" i="81"/>
  <c r="L355" i="81"/>
  <c r="R354" i="81"/>
  <c r="P354" i="81"/>
  <c r="U354" i="81" s="1"/>
  <c r="O354" i="81"/>
  <c r="T354" i="81" s="1"/>
  <c r="N354" i="81"/>
  <c r="S354" i="81" s="1"/>
  <c r="M354" i="81"/>
  <c r="L354" i="81"/>
  <c r="W354" i="81" s="1"/>
  <c r="X354" i="81" s="1" a="1"/>
  <c r="U353" i="81"/>
  <c r="S353" i="81"/>
  <c r="P353" i="81"/>
  <c r="O353" i="81"/>
  <c r="T353" i="81" s="1"/>
  <c r="N353" i="81"/>
  <c r="M353" i="81"/>
  <c r="R353" i="81" s="1"/>
  <c r="L353" i="81"/>
  <c r="Q353" i="81" s="1"/>
  <c r="U352" i="81"/>
  <c r="S352" i="81"/>
  <c r="P352" i="81"/>
  <c r="O352" i="81"/>
  <c r="T352" i="81" s="1"/>
  <c r="N352" i="81"/>
  <c r="M352" i="81"/>
  <c r="L352" i="81"/>
  <c r="P351" i="81"/>
  <c r="U351" i="81" s="1"/>
  <c r="O351" i="81"/>
  <c r="T351" i="81" s="1"/>
  <c r="N351" i="81"/>
  <c r="S351" i="81" s="1"/>
  <c r="M351" i="81"/>
  <c r="L351" i="81"/>
  <c r="R350" i="81"/>
  <c r="V350" i="81" s="1"/>
  <c r="Q350" i="81"/>
  <c r="P350" i="81"/>
  <c r="U350" i="81" s="1"/>
  <c r="O350" i="81"/>
  <c r="T350" i="81" s="1"/>
  <c r="N350" i="81"/>
  <c r="S350" i="81" s="1"/>
  <c r="M350" i="81"/>
  <c r="L350" i="81"/>
  <c r="T349" i="81"/>
  <c r="Q349" i="81"/>
  <c r="P349" i="81"/>
  <c r="U349" i="81" s="1"/>
  <c r="O349" i="81"/>
  <c r="N349" i="81"/>
  <c r="S349" i="81" s="1"/>
  <c r="M349" i="81"/>
  <c r="R349" i="81" s="1"/>
  <c r="L349" i="81"/>
  <c r="S348" i="81"/>
  <c r="P348" i="81"/>
  <c r="U348" i="81" s="1"/>
  <c r="O348" i="81"/>
  <c r="T348" i="81" s="1"/>
  <c r="N348" i="81"/>
  <c r="M348" i="81"/>
  <c r="R348" i="81" s="1"/>
  <c r="L348" i="81"/>
  <c r="AL348" i="81" s="1"/>
  <c r="R347" i="81"/>
  <c r="P347" i="81"/>
  <c r="U347" i="81" s="1"/>
  <c r="O347" i="81"/>
  <c r="T347" i="81" s="1"/>
  <c r="N347" i="81"/>
  <c r="S347" i="81" s="1"/>
  <c r="M347" i="81"/>
  <c r="L347" i="81"/>
  <c r="W347" i="81" s="1"/>
  <c r="X347" i="81" s="1" a="1"/>
  <c r="R346" i="81"/>
  <c r="P346" i="81"/>
  <c r="U346" i="81" s="1"/>
  <c r="O346" i="81"/>
  <c r="T346" i="81" s="1"/>
  <c r="N346" i="81"/>
  <c r="S346" i="81" s="1"/>
  <c r="M346" i="81"/>
  <c r="L346" i="81"/>
  <c r="U345" i="81"/>
  <c r="T345" i="81"/>
  <c r="P345" i="81"/>
  <c r="O345" i="81"/>
  <c r="N345" i="81"/>
  <c r="S345" i="81" s="1"/>
  <c r="M345" i="81"/>
  <c r="R345" i="81" s="1"/>
  <c r="L345" i="81"/>
  <c r="Q345" i="81" s="1"/>
  <c r="S344" i="81"/>
  <c r="R344" i="81"/>
  <c r="P344" i="81"/>
  <c r="U344" i="81" s="1"/>
  <c r="O344" i="81"/>
  <c r="T344" i="81" s="1"/>
  <c r="N344" i="81"/>
  <c r="M344" i="81"/>
  <c r="L344" i="81"/>
  <c r="P343" i="81"/>
  <c r="U343" i="81" s="1"/>
  <c r="O343" i="81"/>
  <c r="T343" i="81" s="1"/>
  <c r="N343" i="81"/>
  <c r="S343" i="81" s="1"/>
  <c r="M343" i="81"/>
  <c r="L343" i="81"/>
  <c r="Q342" i="81"/>
  <c r="P342" i="81"/>
  <c r="U342" i="81" s="1"/>
  <c r="O342" i="81"/>
  <c r="T342" i="81" s="1"/>
  <c r="N342" i="81"/>
  <c r="S342" i="81" s="1"/>
  <c r="M342" i="81"/>
  <c r="W342" i="81" s="1"/>
  <c r="X342" i="81" s="1" a="1"/>
  <c r="L342" i="81"/>
  <c r="U341" i="81"/>
  <c r="T341" i="81"/>
  <c r="Q341" i="81"/>
  <c r="P341" i="81"/>
  <c r="O341" i="81"/>
  <c r="N341" i="81"/>
  <c r="S341" i="81" s="1"/>
  <c r="M341" i="81"/>
  <c r="R341" i="81" s="1"/>
  <c r="L341" i="81"/>
  <c r="P340" i="81"/>
  <c r="U340" i="81" s="1"/>
  <c r="O340" i="81"/>
  <c r="T340" i="81" s="1"/>
  <c r="N340" i="81"/>
  <c r="S340" i="81" s="1"/>
  <c r="M340" i="81"/>
  <c r="R340" i="81" s="1"/>
  <c r="L340" i="81"/>
  <c r="S339" i="81"/>
  <c r="Q339" i="81"/>
  <c r="P339" i="81"/>
  <c r="U339" i="81" s="1"/>
  <c r="O339" i="81"/>
  <c r="T339" i="81" s="1"/>
  <c r="N339" i="81"/>
  <c r="M339" i="81"/>
  <c r="R339" i="81" s="1"/>
  <c r="L339" i="81"/>
  <c r="U338" i="81"/>
  <c r="R338" i="81"/>
  <c r="P338" i="81"/>
  <c r="O338" i="81"/>
  <c r="T338" i="81" s="1"/>
  <c r="N338" i="81"/>
  <c r="S338" i="81" s="1"/>
  <c r="M338" i="81"/>
  <c r="L338" i="81"/>
  <c r="U337" i="81"/>
  <c r="P337" i="81"/>
  <c r="O337" i="81"/>
  <c r="T337" i="81" s="1"/>
  <c r="N337" i="81"/>
  <c r="S337" i="81" s="1"/>
  <c r="M337" i="81"/>
  <c r="R337" i="81" s="1"/>
  <c r="L337" i="81"/>
  <c r="Q337" i="81" s="1"/>
  <c r="S336" i="81"/>
  <c r="R336" i="81"/>
  <c r="P336" i="81"/>
  <c r="U336" i="81" s="1"/>
  <c r="O336" i="81"/>
  <c r="T336" i="81" s="1"/>
  <c r="N336" i="81"/>
  <c r="M336" i="81"/>
  <c r="L336" i="81"/>
  <c r="U335" i="81"/>
  <c r="S335" i="81"/>
  <c r="P335" i="81"/>
  <c r="O335" i="81"/>
  <c r="T335" i="81" s="1"/>
  <c r="N335" i="81"/>
  <c r="M335" i="81"/>
  <c r="R335" i="81" s="1"/>
  <c r="L335" i="81"/>
  <c r="R334" i="81"/>
  <c r="P334" i="81"/>
  <c r="U334" i="81" s="1"/>
  <c r="O334" i="81"/>
  <c r="T334" i="81" s="1"/>
  <c r="N334" i="81"/>
  <c r="S334" i="81" s="1"/>
  <c r="M334" i="81"/>
  <c r="AL334" i="81" s="1"/>
  <c r="L334" i="81"/>
  <c r="Q334" i="81" s="1"/>
  <c r="T333" i="81"/>
  <c r="P333" i="81"/>
  <c r="U333" i="81" s="1"/>
  <c r="O333" i="81"/>
  <c r="N333" i="81"/>
  <c r="S333" i="81" s="1"/>
  <c r="M333" i="81"/>
  <c r="R333" i="81" s="1"/>
  <c r="L333" i="81"/>
  <c r="Q333" i="81" s="1"/>
  <c r="S332" i="81"/>
  <c r="P332" i="81"/>
  <c r="U332" i="81" s="1"/>
  <c r="O332" i="81"/>
  <c r="T332" i="81" s="1"/>
  <c r="N332" i="81"/>
  <c r="M332" i="81"/>
  <c r="R332" i="81" s="1"/>
  <c r="L332" i="81"/>
  <c r="AL332" i="81" s="1"/>
  <c r="P331" i="81"/>
  <c r="U331" i="81" s="1"/>
  <c r="O331" i="81"/>
  <c r="T331" i="81" s="1"/>
  <c r="N331" i="81"/>
  <c r="M331" i="81"/>
  <c r="AL331" i="81" s="1"/>
  <c r="L331" i="81"/>
  <c r="Q331" i="81" s="1"/>
  <c r="T330" i="81"/>
  <c r="R330" i="81"/>
  <c r="P330" i="81"/>
  <c r="U330" i="81" s="1"/>
  <c r="O330" i="81"/>
  <c r="N330" i="81"/>
  <c r="S330" i="81" s="1"/>
  <c r="M330" i="81"/>
  <c r="L330" i="81"/>
  <c r="Q330" i="81" s="1"/>
  <c r="T329" i="81"/>
  <c r="P329" i="81"/>
  <c r="U329" i="81" s="1"/>
  <c r="O329" i="81"/>
  <c r="N329" i="81"/>
  <c r="S329" i="81" s="1"/>
  <c r="M329" i="81"/>
  <c r="R329" i="81" s="1"/>
  <c r="L329" i="81"/>
  <c r="Q329" i="81" s="1"/>
  <c r="S328" i="81"/>
  <c r="P328" i="81"/>
  <c r="U328" i="81" s="1"/>
  <c r="O328" i="81"/>
  <c r="T328" i="81" s="1"/>
  <c r="N328" i="81"/>
  <c r="M328" i="81"/>
  <c r="R328" i="81" s="1"/>
  <c r="L328" i="81"/>
  <c r="U327" i="81"/>
  <c r="S327" i="81"/>
  <c r="R327" i="81"/>
  <c r="P327" i="81"/>
  <c r="W327" i="81" s="1"/>
  <c r="O327" i="81"/>
  <c r="T327" i="81" s="1"/>
  <c r="N327" i="81"/>
  <c r="M327" i="81"/>
  <c r="L327" i="81"/>
  <c r="Q326" i="81"/>
  <c r="P326" i="81"/>
  <c r="U326" i="81" s="1"/>
  <c r="O326" i="81"/>
  <c r="T326" i="81" s="1"/>
  <c r="N326" i="81"/>
  <c r="S326" i="81" s="1"/>
  <c r="M326" i="81"/>
  <c r="L326" i="81"/>
  <c r="T325" i="81"/>
  <c r="Q325" i="81"/>
  <c r="P325" i="81"/>
  <c r="U325" i="81" s="1"/>
  <c r="O325" i="81"/>
  <c r="N325" i="81"/>
  <c r="S325" i="81" s="1"/>
  <c r="M325" i="81"/>
  <c r="R325" i="81" s="1"/>
  <c r="L325" i="81"/>
  <c r="P324" i="81"/>
  <c r="U324" i="81" s="1"/>
  <c r="O324" i="81"/>
  <c r="T324" i="81" s="1"/>
  <c r="N324" i="81"/>
  <c r="S324" i="81" s="1"/>
  <c r="M324" i="81"/>
  <c r="R324" i="81" s="1"/>
  <c r="L324" i="81"/>
  <c r="P323" i="81"/>
  <c r="U323" i="81" s="1"/>
  <c r="O323" i="81"/>
  <c r="T323" i="81" s="1"/>
  <c r="N323" i="81"/>
  <c r="S323" i="81" s="1"/>
  <c r="M323" i="81"/>
  <c r="R323" i="81" s="1"/>
  <c r="L323" i="81"/>
  <c r="Q323" i="81" s="1"/>
  <c r="U322" i="81"/>
  <c r="T322" i="81"/>
  <c r="S322" i="81"/>
  <c r="P322" i="81"/>
  <c r="O322" i="81"/>
  <c r="N322" i="81"/>
  <c r="M322" i="81"/>
  <c r="R322" i="81" s="1"/>
  <c r="L322" i="81"/>
  <c r="P321" i="81"/>
  <c r="U321" i="81" s="1"/>
  <c r="O321" i="81"/>
  <c r="T321" i="81" s="1"/>
  <c r="N321" i="81"/>
  <c r="S321" i="81" s="1"/>
  <c r="M321" i="81"/>
  <c r="R321" i="81" s="1"/>
  <c r="L321" i="81"/>
  <c r="R320" i="81"/>
  <c r="P320" i="81"/>
  <c r="U320" i="81" s="1"/>
  <c r="O320" i="81"/>
  <c r="T320" i="81" s="1"/>
  <c r="N320" i="81"/>
  <c r="S320" i="81" s="1"/>
  <c r="M320" i="81"/>
  <c r="L320" i="81"/>
  <c r="Q320" i="81" s="1"/>
  <c r="P319" i="81"/>
  <c r="U319" i="81" s="1"/>
  <c r="O319" i="81"/>
  <c r="T319" i="81" s="1"/>
  <c r="N319" i="81"/>
  <c r="S319" i="81" s="1"/>
  <c r="M319" i="81"/>
  <c r="R319" i="81" s="1"/>
  <c r="L319" i="81"/>
  <c r="P318" i="81"/>
  <c r="U318" i="81" s="1"/>
  <c r="O318" i="81"/>
  <c r="T318" i="81" s="1"/>
  <c r="N318" i="81"/>
  <c r="S318" i="81" s="1"/>
  <c r="M318" i="81"/>
  <c r="W318" i="81" s="1"/>
  <c r="X318" i="81" s="1" a="1"/>
  <c r="L318" i="81"/>
  <c r="Q318" i="81" s="1"/>
  <c r="W317" i="81"/>
  <c r="X317" i="81" s="1" a="1"/>
  <c r="U317" i="81"/>
  <c r="S317" i="81"/>
  <c r="Q317" i="81"/>
  <c r="P317" i="81"/>
  <c r="O317" i="81"/>
  <c r="T317" i="81" s="1"/>
  <c r="N317" i="81"/>
  <c r="M317" i="81"/>
  <c r="R317" i="81" s="1"/>
  <c r="L317" i="81"/>
  <c r="T316" i="81"/>
  <c r="P316" i="81"/>
  <c r="U316" i="81" s="1"/>
  <c r="O316" i="81"/>
  <c r="N316" i="81"/>
  <c r="S316" i="81" s="1"/>
  <c r="M316" i="81"/>
  <c r="AL316" i="81" s="1"/>
  <c r="L316" i="81"/>
  <c r="Q316" i="81" s="1"/>
  <c r="P315" i="81"/>
  <c r="U315" i="81" s="1"/>
  <c r="O315" i="81"/>
  <c r="T315" i="81" s="1"/>
  <c r="N315" i="81"/>
  <c r="M315" i="81"/>
  <c r="R315" i="81" s="1"/>
  <c r="L315" i="81"/>
  <c r="P314" i="81"/>
  <c r="U314" i="81" s="1"/>
  <c r="O314" i="81"/>
  <c r="T314" i="81" s="1"/>
  <c r="N314" i="81"/>
  <c r="S314" i="81" s="1"/>
  <c r="M314" i="81"/>
  <c r="R314" i="81" s="1"/>
  <c r="L314" i="81"/>
  <c r="P313" i="81"/>
  <c r="U313" i="81" s="1"/>
  <c r="O313" i="81"/>
  <c r="T313" i="81" s="1"/>
  <c r="N313" i="81"/>
  <c r="S313" i="81" s="1"/>
  <c r="M313" i="81"/>
  <c r="R313" i="81" s="1"/>
  <c r="L313" i="81"/>
  <c r="T312" i="81"/>
  <c r="R312" i="81"/>
  <c r="P312" i="81"/>
  <c r="U312" i="81" s="1"/>
  <c r="O312" i="81"/>
  <c r="N312" i="81"/>
  <c r="S312" i="81" s="1"/>
  <c r="M312" i="81"/>
  <c r="L312" i="81"/>
  <c r="U311" i="81"/>
  <c r="P311" i="81"/>
  <c r="O311" i="81"/>
  <c r="T311" i="81" s="1"/>
  <c r="N311" i="81"/>
  <c r="S311" i="81" s="1"/>
  <c r="M311" i="81"/>
  <c r="L311" i="81"/>
  <c r="Q311" i="81" s="1"/>
  <c r="P310" i="81"/>
  <c r="U310" i="81" s="1"/>
  <c r="O310" i="81"/>
  <c r="T310" i="81" s="1"/>
  <c r="V310" i="81" s="1"/>
  <c r="N310" i="81"/>
  <c r="S310" i="81" s="1"/>
  <c r="M310" i="81"/>
  <c r="R310" i="81" s="1"/>
  <c r="L310" i="81"/>
  <c r="Q310" i="81" s="1"/>
  <c r="Q309" i="81"/>
  <c r="P309" i="81"/>
  <c r="U309" i="81" s="1"/>
  <c r="O309" i="81"/>
  <c r="T309" i="81" s="1"/>
  <c r="N309" i="81"/>
  <c r="S309" i="81" s="1"/>
  <c r="M309" i="81"/>
  <c r="R309" i="81" s="1"/>
  <c r="L309" i="81"/>
  <c r="S308" i="81"/>
  <c r="P308" i="81"/>
  <c r="U308" i="81" s="1"/>
  <c r="O308" i="81"/>
  <c r="T308" i="81" s="1"/>
  <c r="N308" i="81"/>
  <c r="M308" i="81"/>
  <c r="R308" i="81" s="1"/>
  <c r="L308" i="81"/>
  <c r="Q308" i="81" s="1"/>
  <c r="P307" i="81"/>
  <c r="U307" i="81" s="1"/>
  <c r="O307" i="81"/>
  <c r="T307" i="81" s="1"/>
  <c r="N307" i="81"/>
  <c r="S307" i="81" s="1"/>
  <c r="M307" i="81"/>
  <c r="AL307" i="81" s="1"/>
  <c r="L307" i="81"/>
  <c r="Q307" i="81" s="1"/>
  <c r="P306" i="81"/>
  <c r="U306" i="81" s="1"/>
  <c r="O306" i="81"/>
  <c r="T306" i="81" s="1"/>
  <c r="N306" i="81"/>
  <c r="S306" i="81" s="1"/>
  <c r="M306" i="81"/>
  <c r="R306" i="81" s="1"/>
  <c r="L306" i="81"/>
  <c r="T305" i="81"/>
  <c r="P305" i="81"/>
  <c r="U305" i="81" s="1"/>
  <c r="O305" i="81"/>
  <c r="N305" i="81"/>
  <c r="S305" i="81" s="1"/>
  <c r="M305" i="81"/>
  <c r="R305" i="81" s="1"/>
  <c r="L305" i="81"/>
  <c r="W305" i="81" s="1"/>
  <c r="P304" i="81"/>
  <c r="U304" i="81" s="1"/>
  <c r="O304" i="81"/>
  <c r="T304" i="81" s="1"/>
  <c r="N304" i="81"/>
  <c r="S304" i="81" s="1"/>
  <c r="M304" i="81"/>
  <c r="R304" i="81" s="1"/>
  <c r="L304" i="81"/>
  <c r="W304" i="81" s="1"/>
  <c r="X304" i="81" s="1" a="1"/>
  <c r="U303" i="81"/>
  <c r="S303" i="81"/>
  <c r="Q303" i="81"/>
  <c r="P303" i="81"/>
  <c r="O303" i="81"/>
  <c r="T303" i="81" s="1"/>
  <c r="N303" i="81"/>
  <c r="M303" i="81"/>
  <c r="R303" i="81" s="1"/>
  <c r="L303" i="81"/>
  <c r="U302" i="81"/>
  <c r="P302" i="81"/>
  <c r="O302" i="81"/>
  <c r="T302" i="81" s="1"/>
  <c r="N302" i="81"/>
  <c r="S302" i="81" s="1"/>
  <c r="M302" i="81"/>
  <c r="L302" i="81"/>
  <c r="P301" i="81"/>
  <c r="U301" i="81" s="1"/>
  <c r="O301" i="81"/>
  <c r="T301" i="81" s="1"/>
  <c r="N301" i="81"/>
  <c r="S301" i="81" s="1"/>
  <c r="M301" i="81"/>
  <c r="R301" i="81" s="1"/>
  <c r="L301" i="81"/>
  <c r="Q301" i="81" s="1"/>
  <c r="S300" i="81"/>
  <c r="P300" i="81"/>
  <c r="U300" i="81" s="1"/>
  <c r="O300" i="81"/>
  <c r="T300" i="81" s="1"/>
  <c r="N300" i="81"/>
  <c r="M300" i="81"/>
  <c r="L300" i="81"/>
  <c r="Q300" i="81" s="1"/>
  <c r="S299" i="81"/>
  <c r="P299" i="81"/>
  <c r="U299" i="81" s="1"/>
  <c r="O299" i="81"/>
  <c r="T299" i="81" s="1"/>
  <c r="N299" i="81"/>
  <c r="M299" i="81"/>
  <c r="W299" i="81" s="1"/>
  <c r="L299" i="81"/>
  <c r="AL299" i="81" s="1"/>
  <c r="AL298" i="81"/>
  <c r="T298" i="81"/>
  <c r="P298" i="81"/>
  <c r="U298" i="81" s="1"/>
  <c r="O298" i="81"/>
  <c r="N298" i="81"/>
  <c r="S298" i="81" s="1"/>
  <c r="M298" i="81"/>
  <c r="R298" i="81" s="1"/>
  <c r="L298" i="81"/>
  <c r="P297" i="81"/>
  <c r="W297" i="81" s="1"/>
  <c r="O297" i="81"/>
  <c r="T297" i="81" s="1"/>
  <c r="N297" i="81"/>
  <c r="S297" i="81" s="1"/>
  <c r="M297" i="81"/>
  <c r="R297" i="81" s="1"/>
  <c r="L297" i="81"/>
  <c r="S296" i="81"/>
  <c r="P296" i="81"/>
  <c r="U296" i="81" s="1"/>
  <c r="O296" i="81"/>
  <c r="T296" i="81" s="1"/>
  <c r="N296" i="81"/>
  <c r="M296" i="81"/>
  <c r="AL296" i="81" s="1"/>
  <c r="L296" i="81"/>
  <c r="Q296" i="81" s="1"/>
  <c r="U295" i="81"/>
  <c r="P295" i="81"/>
  <c r="O295" i="81"/>
  <c r="N295" i="81"/>
  <c r="S295" i="81" s="1"/>
  <c r="M295" i="81"/>
  <c r="R295" i="81" s="1"/>
  <c r="L295" i="81"/>
  <c r="Q295" i="81" s="1"/>
  <c r="U294" i="81"/>
  <c r="P294" i="81"/>
  <c r="O294" i="81"/>
  <c r="T294" i="81" s="1"/>
  <c r="N294" i="81"/>
  <c r="S294" i="81" s="1"/>
  <c r="M294" i="81"/>
  <c r="R294" i="81" s="1"/>
  <c r="L294" i="81"/>
  <c r="U293" i="81"/>
  <c r="T293" i="81"/>
  <c r="S293" i="81"/>
  <c r="P293" i="81"/>
  <c r="O293" i="81"/>
  <c r="N293" i="81"/>
  <c r="M293" i="81"/>
  <c r="R293" i="81" s="1"/>
  <c r="L293" i="81"/>
  <c r="R292" i="81"/>
  <c r="P292" i="81"/>
  <c r="U292" i="81" s="1"/>
  <c r="O292" i="81"/>
  <c r="T292" i="81" s="1"/>
  <c r="N292" i="81"/>
  <c r="S292" i="81" s="1"/>
  <c r="M292" i="81"/>
  <c r="L292" i="81"/>
  <c r="U291" i="81"/>
  <c r="Q291" i="81"/>
  <c r="P291" i="81"/>
  <c r="O291" i="81"/>
  <c r="T291" i="81" s="1"/>
  <c r="N291" i="81"/>
  <c r="S291" i="81" s="1"/>
  <c r="M291" i="81"/>
  <c r="L291" i="81"/>
  <c r="P290" i="81"/>
  <c r="U290" i="81" s="1"/>
  <c r="O290" i="81"/>
  <c r="N290" i="81"/>
  <c r="S290" i="81" s="1"/>
  <c r="M290" i="81"/>
  <c r="R290" i="81" s="1"/>
  <c r="L290" i="81"/>
  <c r="U289" i="81"/>
  <c r="R289" i="81"/>
  <c r="P289" i="81"/>
  <c r="O289" i="81"/>
  <c r="T289" i="81" s="1"/>
  <c r="N289" i="81"/>
  <c r="S289" i="81" s="1"/>
  <c r="M289" i="81"/>
  <c r="L289" i="81"/>
  <c r="R288" i="81"/>
  <c r="Q288" i="81"/>
  <c r="P288" i="81"/>
  <c r="AL288" i="81" s="1"/>
  <c r="O288" i="81"/>
  <c r="T288" i="81" s="1"/>
  <c r="N288" i="81"/>
  <c r="S288" i="81" s="1"/>
  <c r="M288" i="81"/>
  <c r="L288" i="81"/>
  <c r="S287" i="81"/>
  <c r="Q287" i="81"/>
  <c r="P287" i="81"/>
  <c r="U287" i="81" s="1"/>
  <c r="O287" i="81"/>
  <c r="T287" i="81" s="1"/>
  <c r="N287" i="81"/>
  <c r="M287" i="81"/>
  <c r="R287" i="81" s="1"/>
  <c r="L287" i="81"/>
  <c r="T286" i="81"/>
  <c r="P286" i="81"/>
  <c r="U286" i="81" s="1"/>
  <c r="O286" i="81"/>
  <c r="N286" i="81"/>
  <c r="S286" i="81" s="1"/>
  <c r="M286" i="81"/>
  <c r="R286" i="81" s="1"/>
  <c r="L286" i="81"/>
  <c r="AL285" i="81"/>
  <c r="P285" i="81"/>
  <c r="U285" i="81" s="1"/>
  <c r="O285" i="81"/>
  <c r="T285" i="81" s="1"/>
  <c r="N285" i="81"/>
  <c r="M285" i="81"/>
  <c r="R285" i="81" s="1"/>
  <c r="L285" i="81"/>
  <c r="Q285" i="81" s="1"/>
  <c r="R284" i="81"/>
  <c r="P284" i="81"/>
  <c r="U284" i="81" s="1"/>
  <c r="O284" i="81"/>
  <c r="T284" i="81" s="1"/>
  <c r="N284" i="81"/>
  <c r="S284" i="81" s="1"/>
  <c r="M284" i="81"/>
  <c r="L284" i="81"/>
  <c r="U283" i="81"/>
  <c r="P283" i="81"/>
  <c r="O283" i="81"/>
  <c r="T283" i="81" s="1"/>
  <c r="N283" i="81"/>
  <c r="S283" i="81" s="1"/>
  <c r="M283" i="81"/>
  <c r="R283" i="81" s="1"/>
  <c r="L283" i="81"/>
  <c r="T282" i="81"/>
  <c r="P282" i="81"/>
  <c r="U282" i="81" s="1"/>
  <c r="O282" i="81"/>
  <c r="N282" i="81"/>
  <c r="S282" i="81" s="1"/>
  <c r="M282" i="81"/>
  <c r="R282" i="81" s="1"/>
  <c r="L282" i="81"/>
  <c r="P281" i="81"/>
  <c r="U281" i="81" s="1"/>
  <c r="O281" i="81"/>
  <c r="T281" i="81" s="1"/>
  <c r="N281" i="81"/>
  <c r="S281" i="81" s="1"/>
  <c r="M281" i="81"/>
  <c r="L281" i="81"/>
  <c r="P280" i="81"/>
  <c r="U280" i="81" s="1"/>
  <c r="O280" i="81"/>
  <c r="T280" i="81" s="1"/>
  <c r="N280" i="81"/>
  <c r="S280" i="81" s="1"/>
  <c r="M280" i="81"/>
  <c r="L280" i="81"/>
  <c r="AL280" i="81" s="1"/>
  <c r="T279" i="81"/>
  <c r="Q279" i="81"/>
  <c r="P279" i="81"/>
  <c r="U279" i="81" s="1"/>
  <c r="O279" i="81"/>
  <c r="N279" i="81"/>
  <c r="S279" i="81" s="1"/>
  <c r="M279" i="81"/>
  <c r="R279" i="81" s="1"/>
  <c r="L279" i="81"/>
  <c r="T278" i="81"/>
  <c r="P278" i="81"/>
  <c r="U278" i="81" s="1"/>
  <c r="O278" i="81"/>
  <c r="N278" i="81"/>
  <c r="S278" i="81" s="1"/>
  <c r="M278" i="81"/>
  <c r="R278" i="81" s="1"/>
  <c r="L278" i="81"/>
  <c r="Q277" i="81"/>
  <c r="P277" i="81"/>
  <c r="U277" i="81" s="1"/>
  <c r="O277" i="81"/>
  <c r="T277" i="81" s="1"/>
  <c r="N277" i="81"/>
  <c r="M277" i="81"/>
  <c r="R277" i="81" s="1"/>
  <c r="L277" i="81"/>
  <c r="T276" i="81"/>
  <c r="Q276" i="81"/>
  <c r="P276" i="81"/>
  <c r="U276" i="81" s="1"/>
  <c r="O276" i="81"/>
  <c r="N276" i="81"/>
  <c r="S276" i="81" s="1"/>
  <c r="M276" i="81"/>
  <c r="R276" i="81" s="1"/>
  <c r="L276" i="81"/>
  <c r="P275" i="81"/>
  <c r="U275" i="81" s="1"/>
  <c r="O275" i="81"/>
  <c r="T275" i="81" s="1"/>
  <c r="N275" i="81"/>
  <c r="S275" i="81" s="1"/>
  <c r="M275" i="81"/>
  <c r="R275" i="81" s="1"/>
  <c r="L275" i="81"/>
  <c r="Q275" i="81" s="1"/>
  <c r="T274" i="81"/>
  <c r="S274" i="81"/>
  <c r="R274" i="81"/>
  <c r="P274" i="81"/>
  <c r="U274" i="81" s="1"/>
  <c r="O274" i="81"/>
  <c r="N274" i="81"/>
  <c r="M274" i="81"/>
  <c r="L274" i="81"/>
  <c r="S273" i="81"/>
  <c r="P273" i="81"/>
  <c r="U273" i="81" s="1"/>
  <c r="O273" i="81"/>
  <c r="T273" i="81" s="1"/>
  <c r="N273" i="81"/>
  <c r="M273" i="81"/>
  <c r="L273" i="81"/>
  <c r="Q272" i="81"/>
  <c r="P272" i="81"/>
  <c r="U272" i="81" s="1"/>
  <c r="O272" i="81"/>
  <c r="T272" i="81" s="1"/>
  <c r="N272" i="81"/>
  <c r="S272" i="81" s="1"/>
  <c r="M272" i="81"/>
  <c r="L272" i="81"/>
  <c r="U271" i="81"/>
  <c r="S271" i="81"/>
  <c r="P271" i="81"/>
  <c r="O271" i="81"/>
  <c r="T271" i="81" s="1"/>
  <c r="N271" i="81"/>
  <c r="M271" i="81"/>
  <c r="R271" i="81" s="1"/>
  <c r="L271" i="81"/>
  <c r="Q271" i="81" s="1"/>
  <c r="T270" i="81"/>
  <c r="P270" i="81"/>
  <c r="O270" i="81"/>
  <c r="N270" i="81"/>
  <c r="S270" i="81" s="1"/>
  <c r="M270" i="81"/>
  <c r="R270" i="81" s="1"/>
  <c r="L270" i="81"/>
  <c r="Q270" i="81" s="1"/>
  <c r="Q269" i="81"/>
  <c r="P269" i="81"/>
  <c r="U269" i="81" s="1"/>
  <c r="O269" i="81"/>
  <c r="T269" i="81" s="1"/>
  <c r="N269" i="81"/>
  <c r="S269" i="81" s="1"/>
  <c r="M269" i="81"/>
  <c r="L269" i="81"/>
  <c r="Q268" i="81"/>
  <c r="P268" i="81"/>
  <c r="U268" i="81" s="1"/>
  <c r="O268" i="81"/>
  <c r="T268" i="81" s="1"/>
  <c r="N268" i="81"/>
  <c r="S268" i="81" s="1"/>
  <c r="M268" i="81"/>
  <c r="R268" i="81" s="1"/>
  <c r="L268" i="81"/>
  <c r="W268" i="81" s="1"/>
  <c r="X268" i="81" s="1" a="1"/>
  <c r="U267" i="81"/>
  <c r="Q267" i="81"/>
  <c r="P267" i="81"/>
  <c r="O267" i="81"/>
  <c r="T267" i="81" s="1"/>
  <c r="N267" i="81"/>
  <c r="S267" i="81" s="1"/>
  <c r="M267" i="81"/>
  <c r="R267" i="81" s="1"/>
  <c r="L267" i="81"/>
  <c r="Q266" i="81"/>
  <c r="P266" i="81"/>
  <c r="U266" i="81" s="1"/>
  <c r="O266" i="81"/>
  <c r="T266" i="81" s="1"/>
  <c r="N266" i="81"/>
  <c r="S266" i="81" s="1"/>
  <c r="M266" i="81"/>
  <c r="R266" i="81" s="1"/>
  <c r="L266" i="81"/>
  <c r="P265" i="81"/>
  <c r="U265" i="81" s="1"/>
  <c r="O265" i="81"/>
  <c r="T265" i="81" s="1"/>
  <c r="N265" i="81"/>
  <c r="S265" i="81" s="1"/>
  <c r="M265" i="81"/>
  <c r="W265" i="81" s="1"/>
  <c r="L265" i="81"/>
  <c r="Q265" i="81" s="1"/>
  <c r="R264" i="81"/>
  <c r="Q264" i="81"/>
  <c r="P264" i="81"/>
  <c r="U264" i="81" s="1"/>
  <c r="O264" i="81"/>
  <c r="T264" i="81" s="1"/>
  <c r="N264" i="81"/>
  <c r="S264" i="81" s="1"/>
  <c r="M264" i="81"/>
  <c r="W264" i="81" s="1"/>
  <c r="X264" i="81" s="1" a="1"/>
  <c r="X264" i="81" s="1"/>
  <c r="L264" i="81"/>
  <c r="R263" i="81"/>
  <c r="P263" i="81"/>
  <c r="U263" i="81" s="1"/>
  <c r="O263" i="81"/>
  <c r="T263" i="81" s="1"/>
  <c r="N263" i="81"/>
  <c r="S263" i="81" s="1"/>
  <c r="M263" i="81"/>
  <c r="W263" i="81" s="1"/>
  <c r="X263" i="81" s="1" a="1"/>
  <c r="X263" i="81" s="1"/>
  <c r="L263" i="81"/>
  <c r="Q263" i="81" s="1"/>
  <c r="S262" i="81"/>
  <c r="P262" i="81"/>
  <c r="U262" i="81" s="1"/>
  <c r="O262" i="81"/>
  <c r="T262" i="81" s="1"/>
  <c r="N262" i="81"/>
  <c r="M262" i="81"/>
  <c r="R262" i="81" s="1"/>
  <c r="L262" i="81"/>
  <c r="Q262" i="81" s="1"/>
  <c r="Q261" i="81"/>
  <c r="P261" i="81"/>
  <c r="U261" i="81" s="1"/>
  <c r="O261" i="81"/>
  <c r="T261" i="81" s="1"/>
  <c r="N261" i="81"/>
  <c r="S261" i="81" s="1"/>
  <c r="M261" i="81"/>
  <c r="R261" i="81" s="1"/>
  <c r="L261" i="81"/>
  <c r="Q260" i="81"/>
  <c r="P260" i="81"/>
  <c r="U260" i="81" s="1"/>
  <c r="O260" i="81"/>
  <c r="T260" i="81" s="1"/>
  <c r="N260" i="81"/>
  <c r="S260" i="81" s="1"/>
  <c r="M260" i="81"/>
  <c r="R260" i="81" s="1"/>
  <c r="L260" i="81"/>
  <c r="P259" i="81"/>
  <c r="U259" i="81" s="1"/>
  <c r="O259" i="81"/>
  <c r="T259" i="81" s="1"/>
  <c r="N259" i="81"/>
  <c r="S259" i="81" s="1"/>
  <c r="M259" i="81"/>
  <c r="R259" i="81" s="1"/>
  <c r="L259" i="81"/>
  <c r="AL259" i="81" s="1"/>
  <c r="R258" i="81"/>
  <c r="Q258" i="81"/>
  <c r="P258" i="81"/>
  <c r="U258" i="81" s="1"/>
  <c r="O258" i="81"/>
  <c r="T258" i="81" s="1"/>
  <c r="N258" i="81"/>
  <c r="W258" i="81" s="1"/>
  <c r="X258" i="81" s="1" a="1"/>
  <c r="Y258" i="81" s="1"/>
  <c r="AD258" i="81" s="1"/>
  <c r="M258" i="81"/>
  <c r="L258" i="81"/>
  <c r="S257" i="81"/>
  <c r="P257" i="81"/>
  <c r="U257" i="81" s="1"/>
  <c r="O257" i="81"/>
  <c r="T257" i="81" s="1"/>
  <c r="N257" i="81"/>
  <c r="M257" i="81"/>
  <c r="R257" i="81" s="1"/>
  <c r="L257" i="81"/>
  <c r="P256" i="81"/>
  <c r="U256" i="81" s="1"/>
  <c r="O256" i="81"/>
  <c r="T256" i="81" s="1"/>
  <c r="N256" i="81"/>
  <c r="S256" i="81" s="1"/>
  <c r="M256" i="81"/>
  <c r="R256" i="81" s="1"/>
  <c r="L256" i="81"/>
  <c r="T255" i="81"/>
  <c r="S255" i="81"/>
  <c r="R255" i="81"/>
  <c r="P255" i="81"/>
  <c r="U255" i="81" s="1"/>
  <c r="O255" i="81"/>
  <c r="N255" i="81"/>
  <c r="M255" i="81"/>
  <c r="L255" i="81"/>
  <c r="R254" i="81"/>
  <c r="P254" i="81"/>
  <c r="U254" i="81" s="1"/>
  <c r="O254" i="81"/>
  <c r="T254" i="81" s="1"/>
  <c r="N254" i="81"/>
  <c r="S254" i="81" s="1"/>
  <c r="M254" i="81"/>
  <c r="L254" i="81"/>
  <c r="U253" i="81"/>
  <c r="P253" i="81"/>
  <c r="O253" i="81"/>
  <c r="T253" i="81" s="1"/>
  <c r="N253" i="81"/>
  <c r="M253" i="81"/>
  <c r="R253" i="81" s="1"/>
  <c r="L253" i="81"/>
  <c r="Q253" i="81" s="1"/>
  <c r="S252" i="81"/>
  <c r="P252" i="81"/>
  <c r="U252" i="81" s="1"/>
  <c r="O252" i="81"/>
  <c r="T252" i="81" s="1"/>
  <c r="N252" i="81"/>
  <c r="M252" i="81"/>
  <c r="R252" i="81" s="1"/>
  <c r="L252" i="81"/>
  <c r="Q252" i="81" s="1"/>
  <c r="T251" i="81"/>
  <c r="S251" i="81"/>
  <c r="Q251" i="81"/>
  <c r="P251" i="81"/>
  <c r="U251" i="81" s="1"/>
  <c r="O251" i="81"/>
  <c r="N251" i="81"/>
  <c r="M251" i="81"/>
  <c r="R251" i="81" s="1"/>
  <c r="L251" i="81"/>
  <c r="S250" i="81"/>
  <c r="P250" i="81"/>
  <c r="U250" i="81" s="1"/>
  <c r="O250" i="81"/>
  <c r="T250" i="81" s="1"/>
  <c r="N250" i="81"/>
  <c r="M250" i="81"/>
  <c r="R250" i="81" s="1"/>
  <c r="L250" i="81"/>
  <c r="W250" i="81" s="1"/>
  <c r="X250" i="81" s="1" a="1"/>
  <c r="P249" i="81"/>
  <c r="U249" i="81" s="1"/>
  <c r="O249" i="81"/>
  <c r="T249" i="81" s="1"/>
  <c r="N249" i="81"/>
  <c r="S249" i="81" s="1"/>
  <c r="M249" i="81"/>
  <c r="R249" i="81" s="1"/>
  <c r="L249" i="81"/>
  <c r="T248" i="81"/>
  <c r="R248" i="81"/>
  <c r="P248" i="81"/>
  <c r="U248" i="81" s="1"/>
  <c r="O248" i="81"/>
  <c r="N248" i="81"/>
  <c r="S248" i="81" s="1"/>
  <c r="M248" i="81"/>
  <c r="L248" i="81"/>
  <c r="Z247" i="81"/>
  <c r="AE247" i="81" s="1"/>
  <c r="W247" i="81"/>
  <c r="X247" i="81" s="1" a="1"/>
  <c r="U247" i="81"/>
  <c r="T247" i="81"/>
  <c r="S247" i="81"/>
  <c r="R247" i="81"/>
  <c r="Q247" i="81"/>
  <c r="P247" i="81"/>
  <c r="O247" i="81"/>
  <c r="N247" i="81"/>
  <c r="M247" i="81"/>
  <c r="L247" i="81"/>
  <c r="W246" i="81"/>
  <c r="R246" i="81"/>
  <c r="P246" i="81"/>
  <c r="U246" i="81" s="1"/>
  <c r="O246" i="81"/>
  <c r="T246" i="81" s="1"/>
  <c r="N246" i="81"/>
  <c r="S246" i="81" s="1"/>
  <c r="M246" i="81"/>
  <c r="L246" i="81"/>
  <c r="R245" i="81"/>
  <c r="P245" i="81"/>
  <c r="U245" i="81" s="1"/>
  <c r="O245" i="81"/>
  <c r="T245" i="81" s="1"/>
  <c r="N245" i="81"/>
  <c r="S245" i="81" s="1"/>
  <c r="M245" i="81"/>
  <c r="L245" i="81"/>
  <c r="S244" i="81"/>
  <c r="P244" i="81"/>
  <c r="U244" i="81" s="1"/>
  <c r="O244" i="81"/>
  <c r="T244" i="81" s="1"/>
  <c r="N244" i="81"/>
  <c r="M244" i="81"/>
  <c r="R244" i="81" s="1"/>
  <c r="L244" i="81"/>
  <c r="Q244" i="81" s="1"/>
  <c r="U243" i="81"/>
  <c r="S243" i="81"/>
  <c r="P243" i="81"/>
  <c r="O243" i="81"/>
  <c r="T243" i="81" s="1"/>
  <c r="N243" i="81"/>
  <c r="M243" i="81"/>
  <c r="R243" i="81" s="1"/>
  <c r="L243" i="81"/>
  <c r="S242" i="81"/>
  <c r="R242" i="81"/>
  <c r="P242" i="81"/>
  <c r="U242" i="81" s="1"/>
  <c r="O242" i="81"/>
  <c r="T242" i="81" s="1"/>
  <c r="N242" i="81"/>
  <c r="M242" i="81"/>
  <c r="L242" i="81"/>
  <c r="W242" i="81" s="1"/>
  <c r="X242" i="81" s="1" a="1"/>
  <c r="U241" i="81"/>
  <c r="P241" i="81"/>
  <c r="O241" i="81"/>
  <c r="T241" i="81" s="1"/>
  <c r="N241" i="81"/>
  <c r="S241" i="81" s="1"/>
  <c r="M241" i="81"/>
  <c r="R241" i="81" s="1"/>
  <c r="L241" i="81"/>
  <c r="AL241" i="81" s="1"/>
  <c r="S240" i="81"/>
  <c r="P240" i="81"/>
  <c r="U240" i="81" s="1"/>
  <c r="O240" i="81"/>
  <c r="T240" i="81" s="1"/>
  <c r="N240" i="81"/>
  <c r="M240" i="81"/>
  <c r="R240" i="81" s="1"/>
  <c r="L240" i="81"/>
  <c r="P239" i="81"/>
  <c r="U239" i="81" s="1"/>
  <c r="O239" i="81"/>
  <c r="T239" i="81" s="1"/>
  <c r="N239" i="81"/>
  <c r="W239" i="81" s="1"/>
  <c r="M239" i="81"/>
  <c r="L239" i="81"/>
  <c r="AL238" i="81"/>
  <c r="Q238" i="81"/>
  <c r="P238" i="81"/>
  <c r="U238" i="81" s="1"/>
  <c r="O238" i="81"/>
  <c r="T238" i="81" s="1"/>
  <c r="N238" i="81"/>
  <c r="S238" i="81" s="1"/>
  <c r="M238" i="81"/>
  <c r="L238" i="81"/>
  <c r="T237" i="81"/>
  <c r="P237" i="81"/>
  <c r="U237" i="81" s="1"/>
  <c r="O237" i="81"/>
  <c r="N237" i="81"/>
  <c r="S237" i="81" s="1"/>
  <c r="M237" i="81"/>
  <c r="R237" i="81" s="1"/>
  <c r="L237" i="81"/>
  <c r="Q237" i="81" s="1"/>
  <c r="P236" i="81"/>
  <c r="U236" i="81" s="1"/>
  <c r="O236" i="81"/>
  <c r="T236" i="81" s="1"/>
  <c r="N236" i="81"/>
  <c r="S236" i="81" s="1"/>
  <c r="M236" i="81"/>
  <c r="R236" i="81" s="1"/>
  <c r="L236" i="81"/>
  <c r="R235" i="81"/>
  <c r="P235" i="81"/>
  <c r="U235" i="81" s="1"/>
  <c r="O235" i="81"/>
  <c r="T235" i="81" s="1"/>
  <c r="N235" i="81"/>
  <c r="AL235" i="81" s="1"/>
  <c r="M235" i="81"/>
  <c r="L235" i="81"/>
  <c r="Q235" i="81" s="1"/>
  <c r="U234" i="81"/>
  <c r="T234" i="81"/>
  <c r="R234" i="81"/>
  <c r="Q234" i="81"/>
  <c r="V234" i="81" s="1"/>
  <c r="P234" i="81"/>
  <c r="O234" i="81"/>
  <c r="N234" i="81"/>
  <c r="S234" i="81" s="1"/>
  <c r="M234" i="81"/>
  <c r="L234" i="81"/>
  <c r="U233" i="81"/>
  <c r="Q233" i="81"/>
  <c r="P233" i="81"/>
  <c r="O233" i="81"/>
  <c r="T233" i="81" s="1"/>
  <c r="N233" i="81"/>
  <c r="S233" i="81" s="1"/>
  <c r="M233" i="81"/>
  <c r="R233" i="81" s="1"/>
  <c r="L233" i="81"/>
  <c r="T232" i="81"/>
  <c r="S232" i="81"/>
  <c r="R232" i="81"/>
  <c r="P232" i="81"/>
  <c r="U232" i="81" s="1"/>
  <c r="O232" i="81"/>
  <c r="N232" i="81"/>
  <c r="M232" i="81"/>
  <c r="L232" i="81"/>
  <c r="U231" i="81"/>
  <c r="R231" i="81"/>
  <c r="P231" i="81"/>
  <c r="O231" i="81"/>
  <c r="T231" i="81" s="1"/>
  <c r="N231" i="81"/>
  <c r="S231" i="81" s="1"/>
  <c r="M231" i="81"/>
  <c r="AL231" i="81" s="1"/>
  <c r="L231" i="81"/>
  <c r="R230" i="81"/>
  <c r="P230" i="81"/>
  <c r="U230" i="81" s="1"/>
  <c r="O230" i="81"/>
  <c r="T230" i="81" s="1"/>
  <c r="N230" i="81"/>
  <c r="S230" i="81" s="1"/>
  <c r="M230" i="81"/>
  <c r="L230" i="81"/>
  <c r="AL230" i="81" s="1"/>
  <c r="Q229" i="81"/>
  <c r="P229" i="81"/>
  <c r="U229" i="81" s="1"/>
  <c r="O229" i="81"/>
  <c r="T229" i="81" s="1"/>
  <c r="N229" i="81"/>
  <c r="S229" i="81" s="1"/>
  <c r="M229" i="81"/>
  <c r="R229" i="81" s="1"/>
  <c r="L229" i="81"/>
  <c r="P228" i="81"/>
  <c r="U228" i="81" s="1"/>
  <c r="O228" i="81"/>
  <c r="T228" i="81" s="1"/>
  <c r="N228" i="81"/>
  <c r="S228" i="81" s="1"/>
  <c r="M228" i="81"/>
  <c r="R228" i="81" s="1"/>
  <c r="L228" i="81"/>
  <c r="Q227" i="81"/>
  <c r="P227" i="81"/>
  <c r="U227" i="81" s="1"/>
  <c r="O227" i="81"/>
  <c r="T227" i="81" s="1"/>
  <c r="N227" i="81"/>
  <c r="M227" i="81"/>
  <c r="R227" i="81" s="1"/>
  <c r="L227" i="81"/>
  <c r="S226" i="81"/>
  <c r="P226" i="81"/>
  <c r="U226" i="81" s="1"/>
  <c r="O226" i="81"/>
  <c r="T226" i="81" s="1"/>
  <c r="N226" i="81"/>
  <c r="M226" i="81"/>
  <c r="R226" i="81" s="1"/>
  <c r="L226" i="81"/>
  <c r="AL226" i="81" s="1"/>
  <c r="T225" i="81"/>
  <c r="Q225" i="81"/>
  <c r="V225" i="81" s="1"/>
  <c r="P225" i="81"/>
  <c r="U225" i="81" s="1"/>
  <c r="O225" i="81"/>
  <c r="N225" i="81"/>
  <c r="S225" i="81" s="1"/>
  <c r="M225" i="81"/>
  <c r="R225" i="81" s="1"/>
  <c r="L225" i="81"/>
  <c r="S224" i="81"/>
  <c r="P224" i="81"/>
  <c r="U224" i="81" s="1"/>
  <c r="O224" i="81"/>
  <c r="T224" i="81" s="1"/>
  <c r="N224" i="81"/>
  <c r="M224" i="81"/>
  <c r="R224" i="81" s="1"/>
  <c r="L224" i="81"/>
  <c r="Q224" i="81" s="1"/>
  <c r="P223" i="81"/>
  <c r="U223" i="81" s="1"/>
  <c r="O223" i="81"/>
  <c r="T223" i="81" s="1"/>
  <c r="N223" i="81"/>
  <c r="M223" i="81"/>
  <c r="R223" i="81" s="1"/>
  <c r="L223" i="81"/>
  <c r="Q222" i="81"/>
  <c r="P222" i="81"/>
  <c r="U222" i="81" s="1"/>
  <c r="O222" i="81"/>
  <c r="T222" i="81" s="1"/>
  <c r="N222" i="81"/>
  <c r="S222" i="81" s="1"/>
  <c r="M222" i="81"/>
  <c r="R222" i="81" s="1"/>
  <c r="L222" i="81"/>
  <c r="S221" i="81"/>
  <c r="P221" i="81"/>
  <c r="U221" i="81" s="1"/>
  <c r="O221" i="81"/>
  <c r="T221" i="81" s="1"/>
  <c r="N221" i="81"/>
  <c r="M221" i="81"/>
  <c r="R221" i="81" s="1"/>
  <c r="L221" i="81"/>
  <c r="S220" i="81"/>
  <c r="P220" i="81"/>
  <c r="O220" i="81"/>
  <c r="T220" i="81" s="1"/>
  <c r="N220" i="81"/>
  <c r="M220" i="81"/>
  <c r="R220" i="81" s="1"/>
  <c r="L220" i="81"/>
  <c r="Q220" i="81" s="1"/>
  <c r="Q219" i="81"/>
  <c r="P219" i="81"/>
  <c r="U219" i="81" s="1"/>
  <c r="O219" i="81"/>
  <c r="T219" i="81" s="1"/>
  <c r="N219" i="81"/>
  <c r="S219" i="81" s="1"/>
  <c r="M219" i="81"/>
  <c r="R219" i="81" s="1"/>
  <c r="L219" i="81"/>
  <c r="T218" i="81"/>
  <c r="P218" i="81"/>
  <c r="U218" i="81" s="1"/>
  <c r="O218" i="81"/>
  <c r="N218" i="81"/>
  <c r="S218" i="81" s="1"/>
  <c r="M218" i="81"/>
  <c r="R218" i="81" s="1"/>
  <c r="L218" i="81"/>
  <c r="U217" i="81"/>
  <c r="T217" i="81"/>
  <c r="P217" i="81"/>
  <c r="O217" i="81"/>
  <c r="N217" i="81"/>
  <c r="S217" i="81" s="1"/>
  <c r="M217" i="81"/>
  <c r="R217" i="81" s="1"/>
  <c r="L217" i="81"/>
  <c r="R216" i="81"/>
  <c r="Q216" i="81"/>
  <c r="P216" i="81"/>
  <c r="U216" i="81" s="1"/>
  <c r="O216" i="81"/>
  <c r="T216" i="81" s="1"/>
  <c r="N216" i="81"/>
  <c r="S216" i="81" s="1"/>
  <c r="M216" i="81"/>
  <c r="L216" i="81"/>
  <c r="U215" i="81"/>
  <c r="R215" i="81"/>
  <c r="Q215" i="81"/>
  <c r="P215" i="81"/>
  <c r="O215" i="81"/>
  <c r="T215" i="81" s="1"/>
  <c r="N215" i="81"/>
  <c r="M215" i="81"/>
  <c r="L215" i="81"/>
  <c r="T214" i="81"/>
  <c r="R214" i="81"/>
  <c r="Q214" i="81"/>
  <c r="P214" i="81"/>
  <c r="U214" i="81" s="1"/>
  <c r="O214" i="81"/>
  <c r="N214" i="81"/>
  <c r="S214" i="81" s="1"/>
  <c r="M214" i="81"/>
  <c r="L214" i="81"/>
  <c r="R213" i="81"/>
  <c r="P213" i="81"/>
  <c r="U213" i="81" s="1"/>
  <c r="O213" i="81"/>
  <c r="T213" i="81" s="1"/>
  <c r="N213" i="81"/>
  <c r="W213" i="81" s="1"/>
  <c r="X213" i="81" s="1" a="1"/>
  <c r="M213" i="81"/>
  <c r="L213" i="81"/>
  <c r="Q213" i="81" s="1"/>
  <c r="P212" i="81"/>
  <c r="U212" i="81" s="1"/>
  <c r="O212" i="81"/>
  <c r="T212" i="81" s="1"/>
  <c r="N212" i="81"/>
  <c r="M212" i="81"/>
  <c r="R212" i="81" s="1"/>
  <c r="L212" i="81"/>
  <c r="Q212" i="81" s="1"/>
  <c r="S211" i="81"/>
  <c r="P211" i="81"/>
  <c r="U211" i="81" s="1"/>
  <c r="O211" i="81"/>
  <c r="T211" i="81" s="1"/>
  <c r="N211" i="81"/>
  <c r="M211" i="81"/>
  <c r="AL211" i="81" s="1"/>
  <c r="L211" i="81"/>
  <c r="Q211" i="81" s="1"/>
  <c r="R210" i="81"/>
  <c r="P210" i="81"/>
  <c r="U210" i="81" s="1"/>
  <c r="O210" i="81"/>
  <c r="T210" i="81" s="1"/>
  <c r="N210" i="81"/>
  <c r="S210" i="81" s="1"/>
  <c r="M210" i="81"/>
  <c r="L210" i="81"/>
  <c r="P209" i="81"/>
  <c r="U209" i="81" s="1"/>
  <c r="O209" i="81"/>
  <c r="T209" i="81" s="1"/>
  <c r="N209" i="81"/>
  <c r="S209" i="81" s="1"/>
  <c r="M209" i="81"/>
  <c r="R209" i="81" s="1"/>
  <c r="L209" i="81"/>
  <c r="S208" i="81"/>
  <c r="P208" i="81"/>
  <c r="U208" i="81" s="1"/>
  <c r="O208" i="81"/>
  <c r="T208" i="81" s="1"/>
  <c r="N208" i="81"/>
  <c r="M208" i="81"/>
  <c r="R208" i="81" s="1"/>
  <c r="L208" i="81"/>
  <c r="T207" i="81"/>
  <c r="S207" i="81"/>
  <c r="Q207" i="81"/>
  <c r="P207" i="81"/>
  <c r="U207" i="81" s="1"/>
  <c r="O207" i="81"/>
  <c r="N207" i="81"/>
  <c r="M207" i="81"/>
  <c r="R207" i="81" s="1"/>
  <c r="L207" i="81"/>
  <c r="P206" i="81"/>
  <c r="U206" i="81" s="1"/>
  <c r="O206" i="81"/>
  <c r="T206" i="81" s="1"/>
  <c r="N206" i="81"/>
  <c r="S206" i="81" s="1"/>
  <c r="M206" i="81"/>
  <c r="R206" i="81" s="1"/>
  <c r="L206" i="81"/>
  <c r="T205" i="81"/>
  <c r="S205" i="81"/>
  <c r="Q205" i="81"/>
  <c r="P205" i="81"/>
  <c r="U205" i="81" s="1"/>
  <c r="O205" i="81"/>
  <c r="N205" i="81"/>
  <c r="M205" i="81"/>
  <c r="R205" i="81" s="1"/>
  <c r="L205" i="81"/>
  <c r="T204" i="81"/>
  <c r="R204" i="81"/>
  <c r="P204" i="81"/>
  <c r="U204" i="81" s="1"/>
  <c r="O204" i="81"/>
  <c r="N204" i="81"/>
  <c r="S204" i="81" s="1"/>
  <c r="M204" i="81"/>
  <c r="L204" i="81"/>
  <c r="Q204" i="81" s="1"/>
  <c r="S203" i="81"/>
  <c r="P203" i="81"/>
  <c r="U203" i="81" s="1"/>
  <c r="O203" i="81"/>
  <c r="T203" i="81" s="1"/>
  <c r="N203" i="81"/>
  <c r="M203" i="81"/>
  <c r="L203" i="81"/>
  <c r="AL203" i="81" s="1"/>
  <c r="Q202" i="81"/>
  <c r="P202" i="81"/>
  <c r="U202" i="81" s="1"/>
  <c r="O202" i="81"/>
  <c r="T202" i="81" s="1"/>
  <c r="N202" i="81"/>
  <c r="S202" i="81" s="1"/>
  <c r="M202" i="81"/>
  <c r="R202" i="81" s="1"/>
  <c r="L202" i="81"/>
  <c r="Q201" i="81"/>
  <c r="P201" i="81"/>
  <c r="U201" i="81" s="1"/>
  <c r="O201" i="81"/>
  <c r="T201" i="81" s="1"/>
  <c r="N201" i="81"/>
  <c r="S201" i="81" s="1"/>
  <c r="M201" i="81"/>
  <c r="R201" i="81" s="1"/>
  <c r="L201" i="81"/>
  <c r="P200" i="81"/>
  <c r="U200" i="81" s="1"/>
  <c r="O200" i="81"/>
  <c r="T200" i="81" s="1"/>
  <c r="N200" i="81"/>
  <c r="S200" i="81" s="1"/>
  <c r="M200" i="81"/>
  <c r="R200" i="81" s="1"/>
  <c r="L200" i="81"/>
  <c r="Q200" i="81" s="1"/>
  <c r="U199" i="81"/>
  <c r="R199" i="81"/>
  <c r="P199" i="81"/>
  <c r="O199" i="81"/>
  <c r="T199" i="81" s="1"/>
  <c r="N199" i="81"/>
  <c r="S199" i="81" s="1"/>
  <c r="M199" i="81"/>
  <c r="L199" i="81"/>
  <c r="Q199" i="81" s="1"/>
  <c r="R198" i="81"/>
  <c r="P198" i="81"/>
  <c r="U198" i="81" s="1"/>
  <c r="O198" i="81"/>
  <c r="T198" i="81" s="1"/>
  <c r="N198" i="81"/>
  <c r="S198" i="81" s="1"/>
  <c r="M198" i="81"/>
  <c r="L198" i="81"/>
  <c r="P197" i="81"/>
  <c r="U197" i="81" s="1"/>
  <c r="O197" i="81"/>
  <c r="T197" i="81" s="1"/>
  <c r="N197" i="81"/>
  <c r="S197" i="81" s="1"/>
  <c r="M197" i="81"/>
  <c r="R197" i="81" s="1"/>
  <c r="L197" i="81"/>
  <c r="Q197" i="81" s="1"/>
  <c r="U196" i="81"/>
  <c r="S196" i="81"/>
  <c r="P196" i="81"/>
  <c r="O196" i="81"/>
  <c r="T196" i="81" s="1"/>
  <c r="N196" i="81"/>
  <c r="M196" i="81"/>
  <c r="R196" i="81" s="1"/>
  <c r="L196" i="81"/>
  <c r="Q196" i="81" s="1"/>
  <c r="U195" i="81"/>
  <c r="P195" i="81"/>
  <c r="O195" i="81"/>
  <c r="T195" i="81" s="1"/>
  <c r="N195" i="81"/>
  <c r="S195" i="81" s="1"/>
  <c r="M195" i="81"/>
  <c r="L195" i="81"/>
  <c r="AL195" i="81" s="1"/>
  <c r="P194" i="81"/>
  <c r="U194" i="81" s="1"/>
  <c r="O194" i="81"/>
  <c r="T194" i="81" s="1"/>
  <c r="N194" i="81"/>
  <c r="S194" i="81" s="1"/>
  <c r="M194" i="81"/>
  <c r="R194" i="81" s="1"/>
  <c r="L194" i="81"/>
  <c r="AL193" i="81"/>
  <c r="U193" i="81"/>
  <c r="P193" i="81"/>
  <c r="O193" i="81"/>
  <c r="T193" i="81" s="1"/>
  <c r="N193" i="81"/>
  <c r="S193" i="81" s="1"/>
  <c r="M193" i="81"/>
  <c r="R193" i="81" s="1"/>
  <c r="L193" i="81"/>
  <c r="T192" i="81"/>
  <c r="P192" i="81"/>
  <c r="U192" i="81" s="1"/>
  <c r="O192" i="81"/>
  <c r="N192" i="81"/>
  <c r="S192" i="81" s="1"/>
  <c r="M192" i="81"/>
  <c r="R192" i="81" s="1"/>
  <c r="L192" i="81"/>
  <c r="Q192" i="81" s="1"/>
  <c r="P191" i="81"/>
  <c r="U191" i="81" s="1"/>
  <c r="O191" i="81"/>
  <c r="N191" i="81"/>
  <c r="S191" i="81" s="1"/>
  <c r="M191" i="81"/>
  <c r="R191" i="81" s="1"/>
  <c r="L191" i="81"/>
  <c r="Q191" i="81" s="1"/>
  <c r="U190" i="81"/>
  <c r="P190" i="81"/>
  <c r="O190" i="81"/>
  <c r="T190" i="81" s="1"/>
  <c r="N190" i="81"/>
  <c r="S190" i="81" s="1"/>
  <c r="M190" i="81"/>
  <c r="R190" i="81" s="1"/>
  <c r="L190" i="81"/>
  <c r="U189" i="81"/>
  <c r="P189" i="81"/>
  <c r="O189" i="81"/>
  <c r="T189" i="81" s="1"/>
  <c r="N189" i="81"/>
  <c r="S189" i="81" s="1"/>
  <c r="M189" i="81"/>
  <c r="R189" i="81" s="1"/>
  <c r="L189" i="81"/>
  <c r="P188" i="81"/>
  <c r="U188" i="81" s="1"/>
  <c r="O188" i="81"/>
  <c r="T188" i="81" s="1"/>
  <c r="N188" i="81"/>
  <c r="S188" i="81" s="1"/>
  <c r="M188" i="81"/>
  <c r="R188" i="81" s="1"/>
  <c r="L188" i="81"/>
  <c r="U187" i="81"/>
  <c r="P187" i="81"/>
  <c r="O187" i="81"/>
  <c r="T187" i="81" s="1"/>
  <c r="N187" i="81"/>
  <c r="S187" i="81" s="1"/>
  <c r="M187" i="81"/>
  <c r="L187" i="81"/>
  <c r="Q187" i="81" s="1"/>
  <c r="Q186" i="81"/>
  <c r="P186" i="81"/>
  <c r="U186" i="81" s="1"/>
  <c r="O186" i="81"/>
  <c r="T186" i="81" s="1"/>
  <c r="N186" i="81"/>
  <c r="S186" i="81" s="1"/>
  <c r="M186" i="81"/>
  <c r="R186" i="81" s="1"/>
  <c r="L186" i="81"/>
  <c r="S185" i="81"/>
  <c r="P185" i="81"/>
  <c r="U185" i="81" s="1"/>
  <c r="O185" i="81"/>
  <c r="T185" i="81" s="1"/>
  <c r="N185" i="81"/>
  <c r="M185" i="81"/>
  <c r="R185" i="81" s="1"/>
  <c r="L185" i="81"/>
  <c r="P184" i="81"/>
  <c r="U184" i="81" s="1"/>
  <c r="O184" i="81"/>
  <c r="T184" i="81" s="1"/>
  <c r="N184" i="81"/>
  <c r="S184" i="81" s="1"/>
  <c r="M184" i="81"/>
  <c r="R184" i="81" s="1"/>
  <c r="L184" i="81"/>
  <c r="Q184" i="81" s="1"/>
  <c r="V184" i="81" s="1"/>
  <c r="U183" i="81"/>
  <c r="S183" i="81"/>
  <c r="R183" i="81"/>
  <c r="P183" i="81"/>
  <c r="O183" i="81"/>
  <c r="T183" i="81" s="1"/>
  <c r="N183" i="81"/>
  <c r="W183" i="81" s="1"/>
  <c r="M183" i="81"/>
  <c r="L183" i="81"/>
  <c r="Q183" i="81" s="1"/>
  <c r="V183" i="81" s="1"/>
  <c r="W182" i="81"/>
  <c r="X182" i="81" s="1" a="1"/>
  <c r="R182" i="81"/>
  <c r="P182" i="81"/>
  <c r="U182" i="81" s="1"/>
  <c r="O182" i="81"/>
  <c r="N182" i="81"/>
  <c r="S182" i="81" s="1"/>
  <c r="M182" i="81"/>
  <c r="L182" i="81"/>
  <c r="Q182" i="81" s="1"/>
  <c r="P181" i="81"/>
  <c r="U181" i="81" s="1"/>
  <c r="O181" i="81"/>
  <c r="T181" i="81" s="1"/>
  <c r="N181" i="81"/>
  <c r="S181" i="81" s="1"/>
  <c r="M181" i="81"/>
  <c r="R181" i="81" s="1"/>
  <c r="L181" i="81"/>
  <c r="W181" i="81" s="1"/>
  <c r="X181" i="81" s="1" a="1"/>
  <c r="R180" i="81"/>
  <c r="P180" i="81"/>
  <c r="U180" i="81" s="1"/>
  <c r="O180" i="81"/>
  <c r="T180" i="81" s="1"/>
  <c r="N180" i="81"/>
  <c r="S180" i="81" s="1"/>
  <c r="M180" i="81"/>
  <c r="L180" i="81"/>
  <c r="Q180" i="81" s="1"/>
  <c r="S179" i="81"/>
  <c r="R179" i="81"/>
  <c r="Q179" i="81"/>
  <c r="P179" i="81"/>
  <c r="U179" i="81" s="1"/>
  <c r="O179" i="81"/>
  <c r="T179" i="81" s="1"/>
  <c r="N179" i="81"/>
  <c r="M179" i="81"/>
  <c r="L179" i="81"/>
  <c r="AL178" i="81"/>
  <c r="T178" i="81"/>
  <c r="R178" i="81"/>
  <c r="P178" i="81"/>
  <c r="U178" i="81" s="1"/>
  <c r="O178" i="81"/>
  <c r="N178" i="81"/>
  <c r="S178" i="81" s="1"/>
  <c r="M178" i="81"/>
  <c r="L178" i="81"/>
  <c r="S177" i="81"/>
  <c r="P177" i="81"/>
  <c r="U177" i="81" s="1"/>
  <c r="O177" i="81"/>
  <c r="T177" i="81" s="1"/>
  <c r="N177" i="81"/>
  <c r="M177" i="81"/>
  <c r="R177" i="81" s="1"/>
  <c r="L177" i="81"/>
  <c r="T176" i="81"/>
  <c r="R176" i="81"/>
  <c r="P176" i="81"/>
  <c r="U176" i="81" s="1"/>
  <c r="O176" i="81"/>
  <c r="N176" i="81"/>
  <c r="S176" i="81" s="1"/>
  <c r="M176" i="81"/>
  <c r="L176" i="81"/>
  <c r="P175" i="81"/>
  <c r="U175" i="81" s="1"/>
  <c r="O175" i="81"/>
  <c r="T175" i="81" s="1"/>
  <c r="N175" i="81"/>
  <c r="W175" i="81" s="1"/>
  <c r="M175" i="81"/>
  <c r="L175" i="81"/>
  <c r="AL174" i="81"/>
  <c r="P174" i="81"/>
  <c r="U174" i="81" s="1"/>
  <c r="O174" i="81"/>
  <c r="T174" i="81" s="1"/>
  <c r="N174" i="81"/>
  <c r="S174" i="81" s="1"/>
  <c r="M174" i="81"/>
  <c r="L174" i="81"/>
  <c r="Q174" i="81" s="1"/>
  <c r="T173" i="81"/>
  <c r="P173" i="81"/>
  <c r="U173" i="81" s="1"/>
  <c r="O173" i="81"/>
  <c r="N173" i="81"/>
  <c r="S173" i="81" s="1"/>
  <c r="M173" i="81"/>
  <c r="R173" i="81" s="1"/>
  <c r="L173" i="81"/>
  <c r="Q173" i="81" s="1"/>
  <c r="P172" i="81"/>
  <c r="U172" i="81" s="1"/>
  <c r="O172" i="81"/>
  <c r="T172" i="81" s="1"/>
  <c r="N172" i="81"/>
  <c r="S172" i="81" s="1"/>
  <c r="M172" i="81"/>
  <c r="R172" i="81" s="1"/>
  <c r="L172" i="81"/>
  <c r="S171" i="81"/>
  <c r="P171" i="81"/>
  <c r="U171" i="81" s="1"/>
  <c r="O171" i="81"/>
  <c r="T171" i="81" s="1"/>
  <c r="N171" i="81"/>
  <c r="M171" i="81"/>
  <c r="R171" i="81" s="1"/>
  <c r="L171" i="81"/>
  <c r="Q171" i="81" s="1"/>
  <c r="V171" i="81" s="1"/>
  <c r="T170" i="81"/>
  <c r="V170" i="81" s="1"/>
  <c r="R170" i="81"/>
  <c r="Q170" i="81"/>
  <c r="P170" i="81"/>
  <c r="U170" i="81" s="1"/>
  <c r="O170" i="81"/>
  <c r="N170" i="81"/>
  <c r="S170" i="81" s="1"/>
  <c r="M170" i="81"/>
  <c r="L170" i="81"/>
  <c r="AL170" i="81" s="1"/>
  <c r="Q169" i="81"/>
  <c r="P169" i="81"/>
  <c r="U169" i="81" s="1"/>
  <c r="O169" i="81"/>
  <c r="T169" i="81" s="1"/>
  <c r="N169" i="81"/>
  <c r="S169" i="81" s="1"/>
  <c r="M169" i="81"/>
  <c r="R169" i="81" s="1"/>
  <c r="L169" i="81"/>
  <c r="T168" i="81"/>
  <c r="S168" i="81"/>
  <c r="P168" i="81"/>
  <c r="U168" i="81" s="1"/>
  <c r="O168" i="81"/>
  <c r="N168" i="81"/>
  <c r="M168" i="81"/>
  <c r="R168" i="81" s="1"/>
  <c r="L168" i="81"/>
  <c r="U167" i="81"/>
  <c r="P167" i="81"/>
  <c r="O167" i="81"/>
  <c r="T167" i="81" s="1"/>
  <c r="N167" i="81"/>
  <c r="S167" i="81" s="1"/>
  <c r="M167" i="81"/>
  <c r="L167" i="81"/>
  <c r="Q166" i="81"/>
  <c r="P166" i="81"/>
  <c r="U166" i="81" s="1"/>
  <c r="O166" i="81"/>
  <c r="T166" i="81" s="1"/>
  <c r="N166" i="81"/>
  <c r="S166" i="81" s="1"/>
  <c r="M166" i="81"/>
  <c r="R166" i="81" s="1"/>
  <c r="L166" i="81"/>
  <c r="U165" i="81"/>
  <c r="P165" i="81"/>
  <c r="O165" i="81"/>
  <c r="T165" i="81" s="1"/>
  <c r="N165" i="81"/>
  <c r="S165" i="81" s="1"/>
  <c r="M165" i="81"/>
  <c r="R165" i="81" s="1"/>
  <c r="L165" i="81"/>
  <c r="Q165" i="81" s="1"/>
  <c r="P164" i="81"/>
  <c r="U164" i="81" s="1"/>
  <c r="O164" i="81"/>
  <c r="T164" i="81" s="1"/>
  <c r="N164" i="81"/>
  <c r="S164" i="81" s="1"/>
  <c r="M164" i="81"/>
  <c r="R164" i="81" s="1"/>
  <c r="L164" i="81"/>
  <c r="Q164" i="81" s="1"/>
  <c r="P163" i="81"/>
  <c r="U163" i="81" s="1"/>
  <c r="O163" i="81"/>
  <c r="T163" i="81" s="1"/>
  <c r="N163" i="81"/>
  <c r="M163" i="81"/>
  <c r="R163" i="81" s="1"/>
  <c r="L163" i="81"/>
  <c r="Q163" i="81" s="1"/>
  <c r="U162" i="81"/>
  <c r="P162" i="81"/>
  <c r="O162" i="81"/>
  <c r="T162" i="81" s="1"/>
  <c r="N162" i="81"/>
  <c r="S162" i="81" s="1"/>
  <c r="M162" i="81"/>
  <c r="R162" i="81" s="1"/>
  <c r="L162" i="81"/>
  <c r="AL162" i="81" s="1"/>
  <c r="U161" i="81"/>
  <c r="P161" i="81"/>
  <c r="O161" i="81"/>
  <c r="T161" i="81" s="1"/>
  <c r="N161" i="81"/>
  <c r="S161" i="81" s="1"/>
  <c r="M161" i="81"/>
  <c r="R161" i="81" s="1"/>
  <c r="L161" i="81"/>
  <c r="T160" i="81"/>
  <c r="S160" i="81"/>
  <c r="P160" i="81"/>
  <c r="U160" i="81" s="1"/>
  <c r="O160" i="81"/>
  <c r="N160" i="81"/>
  <c r="M160" i="81"/>
  <c r="R160" i="81" s="1"/>
  <c r="L160" i="81"/>
  <c r="S159" i="81"/>
  <c r="P159" i="81"/>
  <c r="U159" i="81" s="1"/>
  <c r="O159" i="81"/>
  <c r="T159" i="81" s="1"/>
  <c r="N159" i="81"/>
  <c r="M159" i="81"/>
  <c r="L159" i="81"/>
  <c r="P158" i="81"/>
  <c r="U158" i="81" s="1"/>
  <c r="O158" i="81"/>
  <c r="T158" i="81" s="1"/>
  <c r="N158" i="81"/>
  <c r="S158" i="81" s="1"/>
  <c r="M158" i="81"/>
  <c r="L158" i="81"/>
  <c r="Q158" i="81" s="1"/>
  <c r="S157" i="81"/>
  <c r="P157" i="81"/>
  <c r="U157" i="81" s="1"/>
  <c r="O157" i="81"/>
  <c r="T157" i="81" s="1"/>
  <c r="N157" i="81"/>
  <c r="M157" i="81"/>
  <c r="R157" i="81" s="1"/>
  <c r="L157" i="81"/>
  <c r="Q157" i="81" s="1"/>
  <c r="T156" i="81"/>
  <c r="P156" i="81"/>
  <c r="U156" i="81" s="1"/>
  <c r="O156" i="81"/>
  <c r="N156" i="81"/>
  <c r="S156" i="81" s="1"/>
  <c r="M156" i="81"/>
  <c r="R156" i="81" s="1"/>
  <c r="L156" i="81"/>
  <c r="Q156" i="81" s="1"/>
  <c r="R155" i="81"/>
  <c r="Q155" i="81"/>
  <c r="P155" i="81"/>
  <c r="U155" i="81" s="1"/>
  <c r="O155" i="81"/>
  <c r="T155" i="81" s="1"/>
  <c r="N155" i="81"/>
  <c r="M155" i="81"/>
  <c r="L155" i="81"/>
  <c r="W155" i="81" s="1"/>
  <c r="X155" i="81" s="1" a="1"/>
  <c r="U154" i="81"/>
  <c r="P154" i="81"/>
  <c r="O154" i="81"/>
  <c r="T154" i="81" s="1"/>
  <c r="N154" i="81"/>
  <c r="S154" i="81" s="1"/>
  <c r="M154" i="81"/>
  <c r="R154" i="81" s="1"/>
  <c r="L154" i="81"/>
  <c r="W154" i="81" s="1"/>
  <c r="X154" i="81" s="1" a="1"/>
  <c r="X154" i="81" s="1"/>
  <c r="P153" i="81"/>
  <c r="U153" i="81" s="1"/>
  <c r="O153" i="81"/>
  <c r="T153" i="81" s="1"/>
  <c r="N153" i="81"/>
  <c r="S153" i="81" s="1"/>
  <c r="M153" i="81"/>
  <c r="R153" i="81" s="1"/>
  <c r="L153" i="81"/>
  <c r="Q153" i="81" s="1"/>
  <c r="V153" i="81" s="1"/>
  <c r="Q152" i="81"/>
  <c r="P152" i="81"/>
  <c r="U152" i="81" s="1"/>
  <c r="O152" i="81"/>
  <c r="T152" i="81" s="1"/>
  <c r="N152" i="81"/>
  <c r="S152" i="81" s="1"/>
  <c r="M152" i="81"/>
  <c r="R152" i="81" s="1"/>
  <c r="L152" i="81"/>
  <c r="U151" i="81"/>
  <c r="P151" i="81"/>
  <c r="O151" i="81"/>
  <c r="T151" i="81" s="1"/>
  <c r="N151" i="81"/>
  <c r="M151" i="81"/>
  <c r="R151" i="81" s="1"/>
  <c r="L151" i="81"/>
  <c r="Q151" i="81" s="1"/>
  <c r="R150" i="81"/>
  <c r="Q150" i="81"/>
  <c r="P150" i="81"/>
  <c r="U150" i="81" s="1"/>
  <c r="O150" i="81"/>
  <c r="T150" i="81" s="1"/>
  <c r="N150" i="81"/>
  <c r="S150" i="81" s="1"/>
  <c r="M150" i="81"/>
  <c r="L150" i="81"/>
  <c r="AL150" i="81" s="1"/>
  <c r="Q149" i="81"/>
  <c r="P149" i="81"/>
  <c r="U149" i="81" s="1"/>
  <c r="O149" i="81"/>
  <c r="T149" i="81" s="1"/>
  <c r="N149" i="81"/>
  <c r="S149" i="81" s="1"/>
  <c r="M149" i="81"/>
  <c r="R149" i="81" s="1"/>
  <c r="L149" i="81"/>
  <c r="W149" i="81" s="1"/>
  <c r="X149" i="81" s="1" a="1"/>
  <c r="P148" i="81"/>
  <c r="U148" i="81" s="1"/>
  <c r="O148" i="81"/>
  <c r="T148" i="81" s="1"/>
  <c r="N148" i="81"/>
  <c r="S148" i="81" s="1"/>
  <c r="M148" i="81"/>
  <c r="R148" i="81" s="1"/>
  <c r="L148" i="81"/>
  <c r="Q148" i="81" s="1"/>
  <c r="S147" i="81"/>
  <c r="P147" i="81"/>
  <c r="U147" i="81" s="1"/>
  <c r="O147" i="81"/>
  <c r="T147" i="81" s="1"/>
  <c r="N147" i="81"/>
  <c r="M147" i="81"/>
  <c r="R147" i="81" s="1"/>
  <c r="L147" i="81"/>
  <c r="AL147" i="81" s="1"/>
  <c r="P146" i="81"/>
  <c r="U146" i="81" s="1"/>
  <c r="O146" i="81"/>
  <c r="T146" i="81" s="1"/>
  <c r="N146" i="81"/>
  <c r="S146" i="81" s="1"/>
  <c r="M146" i="81"/>
  <c r="R146" i="81" s="1"/>
  <c r="L146" i="81"/>
  <c r="S145" i="81"/>
  <c r="P145" i="81"/>
  <c r="U145" i="81" s="1"/>
  <c r="O145" i="81"/>
  <c r="T145" i="81" s="1"/>
  <c r="N145" i="81"/>
  <c r="M145" i="81"/>
  <c r="R145" i="81" s="1"/>
  <c r="L145" i="81"/>
  <c r="T144" i="81"/>
  <c r="R144" i="81"/>
  <c r="P144" i="81"/>
  <c r="U144" i="81" s="1"/>
  <c r="O144" i="81"/>
  <c r="N144" i="81"/>
  <c r="S144" i="81" s="1"/>
  <c r="M144" i="81"/>
  <c r="L144" i="81"/>
  <c r="U143" i="81"/>
  <c r="S143" i="81"/>
  <c r="Q143" i="81"/>
  <c r="P143" i="81"/>
  <c r="O143" i="81"/>
  <c r="T143" i="81" s="1"/>
  <c r="N143" i="81"/>
  <c r="M143" i="81"/>
  <c r="R143" i="81" s="1"/>
  <c r="L143" i="81"/>
  <c r="P142" i="81"/>
  <c r="U142" i="81" s="1"/>
  <c r="O142" i="81"/>
  <c r="T142" i="81" s="1"/>
  <c r="N142" i="81"/>
  <c r="S142" i="81" s="1"/>
  <c r="M142" i="81"/>
  <c r="R142" i="81" s="1"/>
  <c r="L142" i="81"/>
  <c r="U141" i="81"/>
  <c r="T141" i="81"/>
  <c r="S141" i="81"/>
  <c r="P141" i="81"/>
  <c r="O141" i="81"/>
  <c r="N141" i="81"/>
  <c r="M141" i="81"/>
  <c r="R141" i="81" s="1"/>
  <c r="L141" i="81"/>
  <c r="Q141" i="81" s="1"/>
  <c r="P140" i="81"/>
  <c r="U140" i="81" s="1"/>
  <c r="O140" i="81"/>
  <c r="T140" i="81" s="1"/>
  <c r="N140" i="81"/>
  <c r="S140" i="81" s="1"/>
  <c r="V140" i="81" s="1"/>
  <c r="M140" i="81"/>
  <c r="R140" i="81" s="1"/>
  <c r="L140" i="81"/>
  <c r="Q140" i="81" s="1"/>
  <c r="S139" i="81"/>
  <c r="P139" i="81"/>
  <c r="U139" i="81" s="1"/>
  <c r="O139" i="81"/>
  <c r="T139" i="81" s="1"/>
  <c r="N139" i="81"/>
  <c r="M139" i="81"/>
  <c r="L139" i="81"/>
  <c r="AL139" i="81" s="1"/>
  <c r="P138" i="81"/>
  <c r="U138" i="81" s="1"/>
  <c r="O138" i="81"/>
  <c r="T138" i="81" s="1"/>
  <c r="N138" i="81"/>
  <c r="S138" i="81" s="1"/>
  <c r="M138" i="81"/>
  <c r="R138" i="81" s="1"/>
  <c r="L138" i="81"/>
  <c r="P137" i="81"/>
  <c r="U137" i="81" s="1"/>
  <c r="O137" i="81"/>
  <c r="T137" i="81" s="1"/>
  <c r="N137" i="81"/>
  <c r="S137" i="81" s="1"/>
  <c r="M137" i="81"/>
  <c r="R137" i="81" s="1"/>
  <c r="L137" i="81"/>
  <c r="P136" i="81"/>
  <c r="U136" i="81" s="1"/>
  <c r="O136" i="81"/>
  <c r="T136" i="81" s="1"/>
  <c r="N136" i="81"/>
  <c r="S136" i="81" s="1"/>
  <c r="M136" i="81"/>
  <c r="R136" i="81" s="1"/>
  <c r="L136" i="81"/>
  <c r="S135" i="81"/>
  <c r="P135" i="81"/>
  <c r="U135" i="81" s="1"/>
  <c r="O135" i="81"/>
  <c r="T135" i="81" s="1"/>
  <c r="N135" i="81"/>
  <c r="M135" i="81"/>
  <c r="R135" i="81" s="1"/>
  <c r="L135" i="81"/>
  <c r="Q135" i="81" s="1"/>
  <c r="P134" i="81"/>
  <c r="U134" i="81" s="1"/>
  <c r="O134" i="81"/>
  <c r="T134" i="81" s="1"/>
  <c r="N134" i="81"/>
  <c r="S134" i="81" s="1"/>
  <c r="M134" i="81"/>
  <c r="L134" i="81"/>
  <c r="Q134" i="81" s="1"/>
  <c r="U133" i="81"/>
  <c r="P133" i="81"/>
  <c r="O133" i="81"/>
  <c r="T133" i="81" s="1"/>
  <c r="N133" i="81"/>
  <c r="S133" i="81" s="1"/>
  <c r="M133" i="81"/>
  <c r="L133" i="81"/>
  <c r="Q133" i="81" s="1"/>
  <c r="U132" i="81"/>
  <c r="S132" i="81"/>
  <c r="P132" i="81"/>
  <c r="O132" i="81"/>
  <c r="T132" i="81" s="1"/>
  <c r="N132" i="81"/>
  <c r="M132" i="81"/>
  <c r="L132" i="81"/>
  <c r="Q132" i="81" s="1"/>
  <c r="U131" i="81"/>
  <c r="P131" i="81"/>
  <c r="O131" i="81"/>
  <c r="T131" i="81" s="1"/>
  <c r="N131" i="81"/>
  <c r="S131" i="81" s="1"/>
  <c r="M131" i="81"/>
  <c r="R131" i="81" s="1"/>
  <c r="L131" i="81"/>
  <c r="Q131" i="81" s="1"/>
  <c r="T130" i="81"/>
  <c r="R130" i="81"/>
  <c r="P130" i="81"/>
  <c r="U130" i="81" s="1"/>
  <c r="O130" i="81"/>
  <c r="N130" i="81"/>
  <c r="S130" i="81" s="1"/>
  <c r="M130" i="81"/>
  <c r="L130" i="81"/>
  <c r="S129" i="81"/>
  <c r="P129" i="81"/>
  <c r="U129" i="81" s="1"/>
  <c r="O129" i="81"/>
  <c r="T129" i="81" s="1"/>
  <c r="N129" i="81"/>
  <c r="M129" i="81"/>
  <c r="R129" i="81" s="1"/>
  <c r="L129" i="81"/>
  <c r="W129" i="81" s="1"/>
  <c r="P128" i="81"/>
  <c r="U128" i="81" s="1"/>
  <c r="O128" i="81"/>
  <c r="T128" i="81" s="1"/>
  <c r="N128" i="81"/>
  <c r="S128" i="81" s="1"/>
  <c r="M128" i="81"/>
  <c r="W128" i="81" s="1"/>
  <c r="X128" i="81" s="1" a="1"/>
  <c r="L128" i="81"/>
  <c r="Q128" i="81" s="1"/>
  <c r="Q127" i="81"/>
  <c r="P127" i="81"/>
  <c r="U127" i="81" s="1"/>
  <c r="O127" i="81"/>
  <c r="T127" i="81" s="1"/>
  <c r="N127" i="81"/>
  <c r="S127" i="81" s="1"/>
  <c r="M127" i="81"/>
  <c r="R127" i="81" s="1"/>
  <c r="L127" i="81"/>
  <c r="P126" i="81"/>
  <c r="U126" i="81" s="1"/>
  <c r="O126" i="81"/>
  <c r="T126" i="81" s="1"/>
  <c r="N126" i="81"/>
  <c r="S126" i="81" s="1"/>
  <c r="M126" i="81"/>
  <c r="R126" i="81" s="1"/>
  <c r="L126" i="81"/>
  <c r="Q125" i="81"/>
  <c r="P125" i="81"/>
  <c r="U125" i="81" s="1"/>
  <c r="O125" i="81"/>
  <c r="T125" i="81" s="1"/>
  <c r="N125" i="81"/>
  <c r="S125" i="81" s="1"/>
  <c r="M125" i="81"/>
  <c r="R125" i="81" s="1"/>
  <c r="L125" i="81"/>
  <c r="U124" i="81"/>
  <c r="T124" i="81"/>
  <c r="R124" i="81"/>
  <c r="Q124" i="81"/>
  <c r="V124" i="81" s="1"/>
  <c r="P124" i="81"/>
  <c r="O124" i="81"/>
  <c r="N124" i="81"/>
  <c r="S124" i="81" s="1"/>
  <c r="M124" i="81"/>
  <c r="L124" i="81"/>
  <c r="U123" i="81"/>
  <c r="Q123" i="81"/>
  <c r="P123" i="81"/>
  <c r="O123" i="81"/>
  <c r="T123" i="81" s="1"/>
  <c r="N123" i="81"/>
  <c r="S123" i="81" s="1"/>
  <c r="M123" i="81"/>
  <c r="R123" i="81" s="1"/>
  <c r="L123" i="81"/>
  <c r="S122" i="81"/>
  <c r="R122" i="81"/>
  <c r="P122" i="81"/>
  <c r="U122" i="81" s="1"/>
  <c r="O122" i="81"/>
  <c r="T122" i="81" s="1"/>
  <c r="N122" i="81"/>
  <c r="M122" i="81"/>
  <c r="L122" i="81"/>
  <c r="S121" i="81"/>
  <c r="P121" i="81"/>
  <c r="U121" i="81" s="1"/>
  <c r="O121" i="81"/>
  <c r="T121" i="81" s="1"/>
  <c r="N121" i="81"/>
  <c r="M121" i="81"/>
  <c r="L121" i="81"/>
  <c r="P120" i="81"/>
  <c r="U120" i="81" s="1"/>
  <c r="O120" i="81"/>
  <c r="T120" i="81" s="1"/>
  <c r="N120" i="81"/>
  <c r="S120" i="81" s="1"/>
  <c r="M120" i="81"/>
  <c r="R120" i="81" s="1"/>
  <c r="L120" i="81"/>
  <c r="AL120" i="81" s="1"/>
  <c r="T119" i="81"/>
  <c r="S119" i="81"/>
  <c r="Q119" i="81"/>
  <c r="P119" i="81"/>
  <c r="U119" i="81" s="1"/>
  <c r="O119" i="81"/>
  <c r="N119" i="81"/>
  <c r="M119" i="81"/>
  <c r="R119" i="81" s="1"/>
  <c r="L119" i="81"/>
  <c r="T118" i="81"/>
  <c r="S118" i="81"/>
  <c r="P118" i="81"/>
  <c r="U118" i="81" s="1"/>
  <c r="O118" i="81"/>
  <c r="N118" i="81"/>
  <c r="M118" i="81"/>
  <c r="R118" i="81" s="1"/>
  <c r="L118" i="81"/>
  <c r="AL118" i="81" s="1"/>
  <c r="P117" i="81"/>
  <c r="U117" i="81" s="1"/>
  <c r="O117" i="81"/>
  <c r="T117" i="81" s="1"/>
  <c r="N117" i="81"/>
  <c r="M117" i="81"/>
  <c r="R117" i="81" s="1"/>
  <c r="L117" i="81"/>
  <c r="P116" i="81"/>
  <c r="U116" i="81" s="1"/>
  <c r="O116" i="81"/>
  <c r="T116" i="81" s="1"/>
  <c r="N116" i="81"/>
  <c r="S116" i="81" s="1"/>
  <c r="M116" i="81"/>
  <c r="R116" i="81" s="1"/>
  <c r="L116" i="81"/>
  <c r="U115" i="81"/>
  <c r="P115" i="81"/>
  <c r="O115" i="81"/>
  <c r="T115" i="81" s="1"/>
  <c r="N115" i="81"/>
  <c r="S115" i="81" s="1"/>
  <c r="M115" i="81"/>
  <c r="R115" i="81" s="1"/>
  <c r="L115" i="81"/>
  <c r="P114" i="81"/>
  <c r="U114" i="81" s="1"/>
  <c r="O114" i="81"/>
  <c r="T114" i="81" s="1"/>
  <c r="N114" i="81"/>
  <c r="S114" i="81" s="1"/>
  <c r="M114" i="81"/>
  <c r="R114" i="81" s="1"/>
  <c r="L114" i="81"/>
  <c r="U113" i="81"/>
  <c r="S113" i="81"/>
  <c r="P113" i="81"/>
  <c r="O113" i="81"/>
  <c r="T113" i="81" s="1"/>
  <c r="N113" i="81"/>
  <c r="M113" i="81"/>
  <c r="R113" i="81" s="1"/>
  <c r="L113" i="81"/>
  <c r="P112" i="81"/>
  <c r="U112" i="81" s="1"/>
  <c r="O112" i="81"/>
  <c r="T112" i="81" s="1"/>
  <c r="N112" i="81"/>
  <c r="S112" i="81" s="1"/>
  <c r="M112" i="81"/>
  <c r="L112" i="81"/>
  <c r="P111" i="81"/>
  <c r="U111" i="81" s="1"/>
  <c r="O111" i="81"/>
  <c r="T111" i="81" s="1"/>
  <c r="N111" i="81"/>
  <c r="S111" i="81" s="1"/>
  <c r="M111" i="81"/>
  <c r="R111" i="81" s="1"/>
  <c r="L111" i="81"/>
  <c r="Q111" i="81" s="1"/>
  <c r="P110" i="81"/>
  <c r="U110" i="81" s="1"/>
  <c r="O110" i="81"/>
  <c r="T110" i="81" s="1"/>
  <c r="N110" i="81"/>
  <c r="S110" i="81" s="1"/>
  <c r="M110" i="81"/>
  <c r="R110" i="81" s="1"/>
  <c r="L110" i="81"/>
  <c r="S109" i="81"/>
  <c r="P109" i="81"/>
  <c r="U109" i="81" s="1"/>
  <c r="O109" i="81"/>
  <c r="T109" i="81" s="1"/>
  <c r="N109" i="81"/>
  <c r="M109" i="81"/>
  <c r="R109" i="81" s="1"/>
  <c r="L109" i="81"/>
  <c r="Q109" i="81" s="1"/>
  <c r="U108" i="81"/>
  <c r="Q108" i="81"/>
  <c r="P108" i="81"/>
  <c r="O108" i="81"/>
  <c r="T108" i="81" s="1"/>
  <c r="N108" i="81"/>
  <c r="S108" i="81" s="1"/>
  <c r="M108" i="81"/>
  <c r="L108" i="81"/>
  <c r="P107" i="81"/>
  <c r="U107" i="81" s="1"/>
  <c r="O107" i="81"/>
  <c r="T107" i="81" s="1"/>
  <c r="N107" i="81"/>
  <c r="S107" i="81" s="1"/>
  <c r="M107" i="81"/>
  <c r="R107" i="81" s="1"/>
  <c r="L107" i="81"/>
  <c r="S106" i="81"/>
  <c r="Q106" i="81"/>
  <c r="P106" i="81"/>
  <c r="U106" i="81" s="1"/>
  <c r="O106" i="81"/>
  <c r="T106" i="81" s="1"/>
  <c r="N106" i="81"/>
  <c r="M106" i="81"/>
  <c r="W106" i="81" s="1"/>
  <c r="X106" i="81" s="1" a="1"/>
  <c r="L106" i="81"/>
  <c r="U105" i="81"/>
  <c r="R105" i="81"/>
  <c r="P105" i="81"/>
  <c r="O105" i="81"/>
  <c r="T105" i="81" s="1"/>
  <c r="N105" i="81"/>
  <c r="S105" i="81" s="1"/>
  <c r="M105" i="81"/>
  <c r="L105" i="81"/>
  <c r="AL105" i="81" s="1"/>
  <c r="R104" i="81"/>
  <c r="Q104" i="81"/>
  <c r="P104" i="81"/>
  <c r="U104" i="81" s="1"/>
  <c r="O104" i="81"/>
  <c r="T104" i="81" s="1"/>
  <c r="N104" i="81"/>
  <c r="S104" i="81" s="1"/>
  <c r="M104" i="81"/>
  <c r="L104" i="81"/>
  <c r="U103" i="81"/>
  <c r="T103" i="81"/>
  <c r="R103" i="81"/>
  <c r="P103" i="81"/>
  <c r="O103" i="81"/>
  <c r="N103" i="81"/>
  <c r="S103" i="81" s="1"/>
  <c r="M103" i="81"/>
  <c r="L103" i="81"/>
  <c r="Q103" i="81" s="1"/>
  <c r="U102" i="81"/>
  <c r="P102" i="81"/>
  <c r="O102" i="81"/>
  <c r="T102" i="81" s="1"/>
  <c r="N102" i="81"/>
  <c r="M102" i="81"/>
  <c r="R102" i="81" s="1"/>
  <c r="L102" i="81"/>
  <c r="Q102" i="81" s="1"/>
  <c r="R101" i="81"/>
  <c r="Q101" i="81"/>
  <c r="P101" i="81"/>
  <c r="U101" i="81" s="1"/>
  <c r="O101" i="81"/>
  <c r="T101" i="81" s="1"/>
  <c r="N101" i="81"/>
  <c r="M101" i="81"/>
  <c r="L101" i="81"/>
  <c r="S100" i="81"/>
  <c r="P100" i="81"/>
  <c r="U100" i="81" s="1"/>
  <c r="O100" i="81"/>
  <c r="T100" i="81" s="1"/>
  <c r="N100" i="81"/>
  <c r="M100" i="81"/>
  <c r="L100" i="81"/>
  <c r="Q100" i="81" s="1"/>
  <c r="T99" i="81"/>
  <c r="P99" i="81"/>
  <c r="U99" i="81" s="1"/>
  <c r="O99" i="81"/>
  <c r="N99" i="81"/>
  <c r="S99" i="81" s="1"/>
  <c r="M99" i="81"/>
  <c r="R99" i="81" s="1"/>
  <c r="L99" i="81"/>
  <c r="S98" i="81"/>
  <c r="Q98" i="81"/>
  <c r="P98" i="81"/>
  <c r="U98" i="81" s="1"/>
  <c r="O98" i="81"/>
  <c r="T98" i="81" s="1"/>
  <c r="N98" i="81"/>
  <c r="M98" i="81"/>
  <c r="R98" i="81" s="1"/>
  <c r="L98" i="81"/>
  <c r="U97" i="81"/>
  <c r="P97" i="81"/>
  <c r="O97" i="81"/>
  <c r="T97" i="81" s="1"/>
  <c r="N97" i="81"/>
  <c r="S97" i="81" s="1"/>
  <c r="M97" i="81"/>
  <c r="R97" i="81" s="1"/>
  <c r="L97" i="81"/>
  <c r="AL97" i="81" s="1"/>
  <c r="R96" i="81"/>
  <c r="Q96" i="81"/>
  <c r="P96" i="81"/>
  <c r="U96" i="81" s="1"/>
  <c r="O96" i="81"/>
  <c r="T96" i="81" s="1"/>
  <c r="N96" i="81"/>
  <c r="S96" i="81" s="1"/>
  <c r="M96" i="81"/>
  <c r="L96" i="81"/>
  <c r="R95" i="81"/>
  <c r="Q95" i="81"/>
  <c r="P95" i="81"/>
  <c r="U95" i="81" s="1"/>
  <c r="O95" i="81"/>
  <c r="T95" i="81" s="1"/>
  <c r="N95" i="81"/>
  <c r="S95" i="81" s="1"/>
  <c r="M95" i="81"/>
  <c r="L95" i="81"/>
  <c r="U94" i="81"/>
  <c r="P94" i="81"/>
  <c r="O94" i="81"/>
  <c r="T94" i="81" s="1"/>
  <c r="N94" i="81"/>
  <c r="S94" i="81" s="1"/>
  <c r="M94" i="81"/>
  <c r="R94" i="81" s="1"/>
  <c r="L94" i="81"/>
  <c r="Q94" i="81" s="1"/>
  <c r="R93" i="81"/>
  <c r="P93" i="81"/>
  <c r="U93" i="81" s="1"/>
  <c r="O93" i="81"/>
  <c r="T93" i="81" s="1"/>
  <c r="N93" i="81"/>
  <c r="M93" i="81"/>
  <c r="L93" i="81"/>
  <c r="Q93" i="81" s="1"/>
  <c r="S92" i="81"/>
  <c r="Q92" i="81"/>
  <c r="P92" i="81"/>
  <c r="U92" i="81" s="1"/>
  <c r="O92" i="81"/>
  <c r="T92" i="81" s="1"/>
  <c r="N92" i="81"/>
  <c r="M92" i="81"/>
  <c r="R92" i="81" s="1"/>
  <c r="L92" i="81"/>
  <c r="P91" i="81"/>
  <c r="U91" i="81" s="1"/>
  <c r="O91" i="81"/>
  <c r="T91" i="81" s="1"/>
  <c r="N91" i="81"/>
  <c r="S91" i="81" s="1"/>
  <c r="M91" i="81"/>
  <c r="R91" i="81" s="1"/>
  <c r="L91" i="81"/>
  <c r="Q91" i="81" s="1"/>
  <c r="W90" i="81"/>
  <c r="X90" i="81" s="1" a="1"/>
  <c r="T90" i="81"/>
  <c r="R90" i="81"/>
  <c r="Q90" i="81"/>
  <c r="P90" i="81"/>
  <c r="U90" i="81" s="1"/>
  <c r="O90" i="81"/>
  <c r="N90" i="81"/>
  <c r="S90" i="81" s="1"/>
  <c r="M90" i="81"/>
  <c r="L90" i="81"/>
  <c r="T89" i="81"/>
  <c r="P89" i="81"/>
  <c r="U89" i="81" s="1"/>
  <c r="O89" i="81"/>
  <c r="N89" i="81"/>
  <c r="S89" i="81" s="1"/>
  <c r="M89" i="81"/>
  <c r="R89" i="81" s="1"/>
  <c r="L89" i="81"/>
  <c r="P88" i="81"/>
  <c r="U88" i="81" s="1"/>
  <c r="O88" i="81"/>
  <c r="T88" i="81" s="1"/>
  <c r="N88" i="81"/>
  <c r="S88" i="81" s="1"/>
  <c r="M88" i="81"/>
  <c r="L88" i="81"/>
  <c r="Q88" i="81" s="1"/>
  <c r="T87" i="81"/>
  <c r="S87" i="81"/>
  <c r="R87" i="81"/>
  <c r="P87" i="81"/>
  <c r="U87" i="81" s="1"/>
  <c r="O87" i="81"/>
  <c r="N87" i="81"/>
  <c r="M87" i="81"/>
  <c r="L87" i="81"/>
  <c r="Q87" i="81" s="1"/>
  <c r="P86" i="81"/>
  <c r="U86" i="81" s="1"/>
  <c r="O86" i="81"/>
  <c r="T86" i="81" s="1"/>
  <c r="N86" i="81"/>
  <c r="M86" i="81"/>
  <c r="R86" i="81" s="1"/>
  <c r="L86" i="81"/>
  <c r="Q86" i="81" s="1"/>
  <c r="R85" i="81"/>
  <c r="Q85" i="81"/>
  <c r="P85" i="81"/>
  <c r="U85" i="81" s="1"/>
  <c r="O85" i="81"/>
  <c r="T85" i="81" s="1"/>
  <c r="N85" i="81"/>
  <c r="M85" i="81"/>
  <c r="L85" i="81"/>
  <c r="U84" i="81"/>
  <c r="S84" i="81"/>
  <c r="P84" i="81"/>
  <c r="O84" i="81"/>
  <c r="T84" i="81" s="1"/>
  <c r="N84" i="81"/>
  <c r="M84" i="81"/>
  <c r="L84" i="81"/>
  <c r="Q84" i="81" s="1"/>
  <c r="T83" i="81"/>
  <c r="P83" i="81"/>
  <c r="U83" i="81" s="1"/>
  <c r="O83" i="81"/>
  <c r="N83" i="81"/>
  <c r="S83" i="81" s="1"/>
  <c r="M83" i="81"/>
  <c r="R83" i="81" s="1"/>
  <c r="L83" i="81"/>
  <c r="S82" i="81"/>
  <c r="R82" i="81"/>
  <c r="Q82" i="81"/>
  <c r="P82" i="81"/>
  <c r="U82" i="81" s="1"/>
  <c r="O82" i="81"/>
  <c r="T82" i="81" s="1"/>
  <c r="N82" i="81"/>
  <c r="M82" i="81"/>
  <c r="L82" i="81"/>
  <c r="S81" i="81"/>
  <c r="P81" i="81"/>
  <c r="U81" i="81" s="1"/>
  <c r="O81" i="81"/>
  <c r="T81" i="81" s="1"/>
  <c r="N81" i="81"/>
  <c r="M81" i="81"/>
  <c r="R81" i="81" s="1"/>
  <c r="L81" i="81"/>
  <c r="Q81" i="81" s="1"/>
  <c r="U80" i="81"/>
  <c r="P80" i="81"/>
  <c r="O80" i="81"/>
  <c r="T80" i="81" s="1"/>
  <c r="N80" i="81"/>
  <c r="S80" i="81" s="1"/>
  <c r="M80" i="81"/>
  <c r="R80" i="81" s="1"/>
  <c r="L80" i="81"/>
  <c r="T79" i="81"/>
  <c r="R79" i="81"/>
  <c r="P79" i="81"/>
  <c r="U79" i="81" s="1"/>
  <c r="O79" i="81"/>
  <c r="N79" i="81"/>
  <c r="S79" i="81" s="1"/>
  <c r="M79" i="81"/>
  <c r="L79" i="81"/>
  <c r="AL79" i="81" s="1"/>
  <c r="S78" i="81"/>
  <c r="R78" i="81"/>
  <c r="P78" i="81"/>
  <c r="U78" i="81" s="1"/>
  <c r="O78" i="81"/>
  <c r="T78" i="81" s="1"/>
  <c r="N78" i="81"/>
  <c r="M78" i="81"/>
  <c r="L78" i="81"/>
  <c r="Q78" i="81" s="1"/>
  <c r="R77" i="81"/>
  <c r="P77" i="81"/>
  <c r="U77" i="81" s="1"/>
  <c r="O77" i="81"/>
  <c r="T77" i="81" s="1"/>
  <c r="N77" i="81"/>
  <c r="M77" i="81"/>
  <c r="L77" i="81"/>
  <c r="Q77" i="81" s="1"/>
  <c r="U76" i="81"/>
  <c r="T76" i="81"/>
  <c r="S76" i="81"/>
  <c r="Q76" i="81"/>
  <c r="P76" i="81"/>
  <c r="O76" i="81"/>
  <c r="N76" i="81"/>
  <c r="M76" i="81"/>
  <c r="R76" i="81" s="1"/>
  <c r="L76" i="81"/>
  <c r="T75" i="81"/>
  <c r="P75" i="81"/>
  <c r="U75" i="81" s="1"/>
  <c r="O75" i="81"/>
  <c r="N75" i="81"/>
  <c r="S75" i="81" s="1"/>
  <c r="M75" i="81"/>
  <c r="R75" i="81" s="1"/>
  <c r="L75" i="81"/>
  <c r="W75" i="81" s="1"/>
  <c r="X75" i="81" s="1" a="1"/>
  <c r="S74" i="81"/>
  <c r="R74" i="81"/>
  <c r="Q74" i="81"/>
  <c r="P74" i="81"/>
  <c r="U74" i="81" s="1"/>
  <c r="O74" i="81"/>
  <c r="T74" i="81" s="1"/>
  <c r="N74" i="81"/>
  <c r="M74" i="81"/>
  <c r="L74" i="81"/>
  <c r="AL74" i="81" s="1"/>
  <c r="AL73" i="81"/>
  <c r="R73" i="81"/>
  <c r="P73" i="81"/>
  <c r="U73" i="81" s="1"/>
  <c r="O73" i="81"/>
  <c r="T73" i="81" s="1"/>
  <c r="N73" i="81"/>
  <c r="S73" i="81" s="1"/>
  <c r="M73" i="81"/>
  <c r="L73" i="81"/>
  <c r="U72" i="81"/>
  <c r="Q72" i="81"/>
  <c r="P72" i="81"/>
  <c r="O72" i="81"/>
  <c r="T72" i="81" s="1"/>
  <c r="N72" i="81"/>
  <c r="S72" i="81" s="1"/>
  <c r="M72" i="81"/>
  <c r="R72" i="81" s="1"/>
  <c r="L72" i="81"/>
  <c r="AL72" i="81" s="1"/>
  <c r="S71" i="81"/>
  <c r="P71" i="81"/>
  <c r="U71" i="81" s="1"/>
  <c r="O71" i="81"/>
  <c r="T71" i="81" s="1"/>
  <c r="N71" i="81"/>
  <c r="M71" i="81"/>
  <c r="R71" i="81" s="1"/>
  <c r="L71" i="81"/>
  <c r="P70" i="81"/>
  <c r="U70" i="81" s="1"/>
  <c r="O70" i="81"/>
  <c r="T70" i="81" s="1"/>
  <c r="N70" i="81"/>
  <c r="S70" i="81" s="1"/>
  <c r="M70" i="81"/>
  <c r="W70" i="81" s="1"/>
  <c r="L70" i="81"/>
  <c r="Q69" i="81"/>
  <c r="P69" i="81"/>
  <c r="U69" i="81" s="1"/>
  <c r="O69" i="81"/>
  <c r="T69" i="81" s="1"/>
  <c r="N69" i="81"/>
  <c r="S69" i="81" s="1"/>
  <c r="M69" i="81"/>
  <c r="R69" i="81" s="1"/>
  <c r="V69" i="81" s="1"/>
  <c r="L69" i="81"/>
  <c r="T68" i="81"/>
  <c r="P68" i="81"/>
  <c r="U68" i="81" s="1"/>
  <c r="O68" i="81"/>
  <c r="N68" i="81"/>
  <c r="S68" i="81" s="1"/>
  <c r="M68" i="81"/>
  <c r="R68" i="81" s="1"/>
  <c r="L68" i="81"/>
  <c r="AL68" i="81" s="1"/>
  <c r="P67" i="81"/>
  <c r="U67" i="81" s="1"/>
  <c r="O67" i="81"/>
  <c r="T67" i="81" s="1"/>
  <c r="N67" i="81"/>
  <c r="S67" i="81" s="1"/>
  <c r="M67" i="81"/>
  <c r="R67" i="81" s="1"/>
  <c r="L67" i="81"/>
  <c r="Q67" i="81" s="1"/>
  <c r="V67" i="81" s="1"/>
  <c r="Q66" i="81"/>
  <c r="P66" i="81"/>
  <c r="U66" i="81" s="1"/>
  <c r="O66" i="81"/>
  <c r="T66" i="81" s="1"/>
  <c r="N66" i="81"/>
  <c r="M66" i="81"/>
  <c r="R66" i="81" s="1"/>
  <c r="L66" i="81"/>
  <c r="U65" i="81"/>
  <c r="T65" i="81"/>
  <c r="R65" i="81"/>
  <c r="P65" i="81"/>
  <c r="O65" i="81"/>
  <c r="N65" i="81"/>
  <c r="S65" i="81" s="1"/>
  <c r="M65" i="81"/>
  <c r="L65" i="81"/>
  <c r="U64" i="81"/>
  <c r="P64" i="81"/>
  <c r="O64" i="81"/>
  <c r="T64" i="81" s="1"/>
  <c r="N64" i="81"/>
  <c r="S64" i="81" s="1"/>
  <c r="M64" i="81"/>
  <c r="R64" i="81" s="1"/>
  <c r="L64" i="81"/>
  <c r="W64" i="81" s="1"/>
  <c r="T63" i="81"/>
  <c r="S63" i="81"/>
  <c r="R63" i="81"/>
  <c r="P63" i="81"/>
  <c r="U63" i="81" s="1"/>
  <c r="O63" i="81"/>
  <c r="N63" i="81"/>
  <c r="M63" i="81"/>
  <c r="L63" i="81"/>
  <c r="P62" i="81"/>
  <c r="U62" i="81" s="1"/>
  <c r="O62" i="81"/>
  <c r="T62" i="81" s="1"/>
  <c r="N62" i="81"/>
  <c r="S62" i="81" s="1"/>
  <c r="M62" i="81"/>
  <c r="R62" i="81" s="1"/>
  <c r="L62" i="81"/>
  <c r="P61" i="81"/>
  <c r="U61" i="81" s="1"/>
  <c r="O61" i="81"/>
  <c r="T61" i="81" s="1"/>
  <c r="N61" i="81"/>
  <c r="S61" i="81" s="1"/>
  <c r="M61" i="81"/>
  <c r="R61" i="81" s="1"/>
  <c r="L61" i="81"/>
  <c r="Q61" i="81" s="1"/>
  <c r="U60" i="81"/>
  <c r="T60" i="81"/>
  <c r="S60" i="81"/>
  <c r="Q60" i="81"/>
  <c r="P60" i="81"/>
  <c r="O60" i="81"/>
  <c r="N60" i="81"/>
  <c r="M60" i="81"/>
  <c r="R60" i="81" s="1"/>
  <c r="L60" i="81"/>
  <c r="S59" i="81"/>
  <c r="P59" i="81"/>
  <c r="U59" i="81" s="1"/>
  <c r="O59" i="81"/>
  <c r="T59" i="81" s="1"/>
  <c r="N59" i="81"/>
  <c r="M59" i="81"/>
  <c r="R59" i="81" s="1"/>
  <c r="L59" i="81"/>
  <c r="AL59" i="81" s="1"/>
  <c r="S58" i="81"/>
  <c r="P58" i="81"/>
  <c r="U58" i="81" s="1"/>
  <c r="O58" i="81"/>
  <c r="T58" i="81" s="1"/>
  <c r="N58" i="81"/>
  <c r="M58" i="81"/>
  <c r="R58" i="81" s="1"/>
  <c r="L58" i="81"/>
  <c r="T57" i="81"/>
  <c r="R57" i="81"/>
  <c r="P57" i="81"/>
  <c r="U57" i="81" s="1"/>
  <c r="O57" i="81"/>
  <c r="N57" i="81"/>
  <c r="S57" i="81" s="1"/>
  <c r="M57" i="81"/>
  <c r="L57" i="81"/>
  <c r="W57" i="81" s="1"/>
  <c r="X57" i="81" s="1" a="1"/>
  <c r="Y57" i="81" s="1"/>
  <c r="AD57" i="81" s="1"/>
  <c r="U56" i="81"/>
  <c r="P56" i="81"/>
  <c r="O56" i="81"/>
  <c r="T56" i="81" s="1"/>
  <c r="N56" i="81"/>
  <c r="S56" i="81" s="1"/>
  <c r="M56" i="81"/>
  <c r="R56" i="81" s="1"/>
  <c r="L56" i="81"/>
  <c r="P55" i="81"/>
  <c r="U55" i="81" s="1"/>
  <c r="O55" i="81"/>
  <c r="T55" i="81" s="1"/>
  <c r="N55" i="81"/>
  <c r="S55" i="81" s="1"/>
  <c r="M55" i="81"/>
  <c r="R55" i="81" s="1"/>
  <c r="L55" i="81"/>
  <c r="P54" i="81"/>
  <c r="U54" i="81" s="1"/>
  <c r="O54" i="81"/>
  <c r="T54" i="81" s="1"/>
  <c r="N54" i="81"/>
  <c r="S54" i="81" s="1"/>
  <c r="M54" i="81"/>
  <c r="R54" i="81" s="1"/>
  <c r="L54" i="81"/>
  <c r="P53" i="81"/>
  <c r="U53" i="81" s="1"/>
  <c r="O53" i="81"/>
  <c r="T53" i="81" s="1"/>
  <c r="N53" i="81"/>
  <c r="S53" i="81" s="1"/>
  <c r="M53" i="81"/>
  <c r="AL53" i="81" s="1"/>
  <c r="L53" i="81"/>
  <c r="Q53" i="81" s="1"/>
  <c r="T52" i="81"/>
  <c r="P52" i="81"/>
  <c r="U52" i="81" s="1"/>
  <c r="O52" i="81"/>
  <c r="N52" i="81"/>
  <c r="S52" i="81" s="1"/>
  <c r="M52" i="81"/>
  <c r="R52" i="81" s="1"/>
  <c r="L52" i="81"/>
  <c r="Q52" i="81" s="1"/>
  <c r="P51" i="81"/>
  <c r="U51" i="81" s="1"/>
  <c r="O51" i="81"/>
  <c r="T51" i="81" s="1"/>
  <c r="N51" i="81"/>
  <c r="AL51" i="81" s="1"/>
  <c r="M51" i="81"/>
  <c r="R51" i="81" s="1"/>
  <c r="L51" i="81"/>
  <c r="R50" i="81"/>
  <c r="P50" i="81"/>
  <c r="U50" i="81" s="1"/>
  <c r="O50" i="81"/>
  <c r="T50" i="81" s="1"/>
  <c r="N50" i="81"/>
  <c r="W50" i="81" s="1"/>
  <c r="X50" i="81" s="1" a="1"/>
  <c r="M50" i="81"/>
  <c r="L50" i="81"/>
  <c r="Q50" i="81" s="1"/>
  <c r="U49" i="81"/>
  <c r="P49" i="81"/>
  <c r="O49" i="81"/>
  <c r="T49" i="81" s="1"/>
  <c r="N49" i="81"/>
  <c r="S49" i="81" s="1"/>
  <c r="M49" i="81"/>
  <c r="R49" i="81" s="1"/>
  <c r="L49" i="81"/>
  <c r="W49" i="81" s="1"/>
  <c r="X49" i="81" s="1" a="1"/>
  <c r="AA49" i="81" s="1"/>
  <c r="AF49" i="81" s="1"/>
  <c r="P48" i="81"/>
  <c r="U48" i="81" s="1"/>
  <c r="O48" i="81"/>
  <c r="T48" i="81" s="1"/>
  <c r="N48" i="81"/>
  <c r="S48" i="81" s="1"/>
  <c r="M48" i="81"/>
  <c r="R48" i="81" s="1"/>
  <c r="L48" i="81"/>
  <c r="Q48" i="81" s="1"/>
  <c r="V48" i="81" s="1"/>
  <c r="S47" i="81"/>
  <c r="P47" i="81"/>
  <c r="U47" i="81" s="1"/>
  <c r="O47" i="81"/>
  <c r="T47" i="81" s="1"/>
  <c r="N47" i="81"/>
  <c r="M47" i="81"/>
  <c r="R47" i="81" s="1"/>
  <c r="L47" i="81"/>
  <c r="U46" i="81"/>
  <c r="R46" i="81"/>
  <c r="P46" i="81"/>
  <c r="O46" i="81"/>
  <c r="T46" i="81" s="1"/>
  <c r="N46" i="81"/>
  <c r="W46" i="81" s="1"/>
  <c r="M46" i="81"/>
  <c r="L46" i="81"/>
  <c r="U45" i="81"/>
  <c r="Q45" i="81"/>
  <c r="P45" i="81"/>
  <c r="O45" i="81"/>
  <c r="T45" i="81" s="1"/>
  <c r="N45" i="81"/>
  <c r="S45" i="81" s="1"/>
  <c r="M45" i="81"/>
  <c r="L45" i="81"/>
  <c r="S44" i="81"/>
  <c r="Q44" i="81"/>
  <c r="P44" i="81"/>
  <c r="U44" i="81" s="1"/>
  <c r="O44" i="81"/>
  <c r="T44" i="81" s="1"/>
  <c r="N44" i="81"/>
  <c r="M44" i="81"/>
  <c r="R44" i="81" s="1"/>
  <c r="L44" i="81"/>
  <c r="T43" i="81"/>
  <c r="P43" i="81"/>
  <c r="U43" i="81" s="1"/>
  <c r="O43" i="81"/>
  <c r="N43" i="81"/>
  <c r="S43" i="81" s="1"/>
  <c r="M43" i="81"/>
  <c r="R43" i="81" s="1"/>
  <c r="L43" i="81"/>
  <c r="R42" i="81"/>
  <c r="P42" i="81"/>
  <c r="U42" i="81" s="1"/>
  <c r="O42" i="81"/>
  <c r="T42" i="81" s="1"/>
  <c r="N42" i="81"/>
  <c r="S42" i="81" s="1"/>
  <c r="M42" i="81"/>
  <c r="L42" i="81"/>
  <c r="Q42" i="81" s="1"/>
  <c r="U41" i="81"/>
  <c r="R41" i="81"/>
  <c r="Q41" i="81"/>
  <c r="P41" i="81"/>
  <c r="O41" i="81"/>
  <c r="T41" i="81" s="1"/>
  <c r="N41" i="81"/>
  <c r="S41" i="81" s="1"/>
  <c r="M41" i="81"/>
  <c r="L41" i="81"/>
  <c r="U40" i="81"/>
  <c r="P40" i="81"/>
  <c r="O40" i="81"/>
  <c r="T40" i="81" s="1"/>
  <c r="N40" i="81"/>
  <c r="S40" i="81" s="1"/>
  <c r="M40" i="81"/>
  <c r="R40" i="81" s="1"/>
  <c r="L40" i="81"/>
  <c r="Q40" i="81" s="1"/>
  <c r="S39" i="81"/>
  <c r="R39" i="81"/>
  <c r="P39" i="81"/>
  <c r="U39" i="81" s="1"/>
  <c r="O39" i="81"/>
  <c r="T39" i="81" s="1"/>
  <c r="N39" i="81"/>
  <c r="M39" i="81"/>
  <c r="L39" i="81"/>
  <c r="S38" i="81"/>
  <c r="P38" i="81"/>
  <c r="U38" i="81" s="1"/>
  <c r="O38" i="81"/>
  <c r="T38" i="81" s="1"/>
  <c r="N38" i="81"/>
  <c r="M38" i="81"/>
  <c r="L38" i="81"/>
  <c r="P37" i="81"/>
  <c r="O37" i="81"/>
  <c r="T37" i="81" s="1"/>
  <c r="N37" i="81"/>
  <c r="S37" i="81" s="1"/>
  <c r="M37" i="81"/>
  <c r="R37" i="81" s="1"/>
  <c r="L37" i="81"/>
  <c r="Q37" i="81" s="1"/>
  <c r="T36" i="81"/>
  <c r="S36" i="81"/>
  <c r="P36" i="81"/>
  <c r="U36" i="81" s="1"/>
  <c r="O36" i="81"/>
  <c r="N36" i="81"/>
  <c r="M36" i="81"/>
  <c r="R36" i="81" s="1"/>
  <c r="L36" i="81"/>
  <c r="Q36" i="81" s="1"/>
  <c r="S35" i="81"/>
  <c r="P35" i="81"/>
  <c r="U35" i="81" s="1"/>
  <c r="O35" i="81"/>
  <c r="T35" i="81" s="1"/>
  <c r="N35" i="81"/>
  <c r="M35" i="81"/>
  <c r="R35" i="81" s="1"/>
  <c r="L35" i="81"/>
  <c r="AL35" i="81" s="1"/>
  <c r="R34" i="81"/>
  <c r="P34" i="81"/>
  <c r="U34" i="81" s="1"/>
  <c r="O34" i="81"/>
  <c r="T34" i="81" s="1"/>
  <c r="N34" i="81"/>
  <c r="M34" i="81"/>
  <c r="AL34" i="81" s="1"/>
  <c r="L34" i="81"/>
  <c r="Q34" i="81" s="1"/>
  <c r="U33" i="81"/>
  <c r="R33" i="81"/>
  <c r="P33" i="81"/>
  <c r="O33" i="81"/>
  <c r="T33" i="81" s="1"/>
  <c r="N33" i="81"/>
  <c r="S33" i="81" s="1"/>
  <c r="M33" i="81"/>
  <c r="L33" i="81"/>
  <c r="P32" i="81"/>
  <c r="U32" i="81" s="1"/>
  <c r="O32" i="81"/>
  <c r="T32" i="81" s="1"/>
  <c r="N32" i="81"/>
  <c r="S32" i="81" s="1"/>
  <c r="M32" i="81"/>
  <c r="R32" i="81" s="1"/>
  <c r="L32" i="81"/>
  <c r="T31" i="81"/>
  <c r="S31" i="81"/>
  <c r="P31" i="81"/>
  <c r="U31" i="81" s="1"/>
  <c r="O31" i="81"/>
  <c r="N31" i="81"/>
  <c r="M31" i="81"/>
  <c r="R31" i="81" s="1"/>
  <c r="L31" i="81"/>
  <c r="U30" i="81"/>
  <c r="P30" i="81"/>
  <c r="O30" i="81"/>
  <c r="T30" i="81" s="1"/>
  <c r="N30" i="81"/>
  <c r="S30" i="81" s="1"/>
  <c r="M30" i="81"/>
  <c r="R30" i="81" s="1"/>
  <c r="L30" i="81"/>
  <c r="W30" i="81" s="1"/>
  <c r="P29" i="81"/>
  <c r="U29" i="81" s="1"/>
  <c r="O29" i="81"/>
  <c r="T29" i="81" s="1"/>
  <c r="N29" i="81"/>
  <c r="S29" i="81" s="1"/>
  <c r="M29" i="81"/>
  <c r="R29" i="81" s="1"/>
  <c r="L29" i="81"/>
  <c r="Q29" i="81" s="1"/>
  <c r="U28" i="81"/>
  <c r="P28" i="81"/>
  <c r="O28" i="81"/>
  <c r="T28" i="81" s="1"/>
  <c r="N28" i="81"/>
  <c r="S28" i="81" s="1"/>
  <c r="M28" i="81"/>
  <c r="R28" i="81" s="1"/>
  <c r="L28" i="81"/>
  <c r="Q28" i="81" s="1"/>
  <c r="P27" i="81"/>
  <c r="U27" i="81" s="1"/>
  <c r="O27" i="81"/>
  <c r="T27" i="81" s="1"/>
  <c r="N27" i="81"/>
  <c r="S27" i="81" s="1"/>
  <c r="M27" i="81"/>
  <c r="R27" i="81" s="1"/>
  <c r="L27" i="81"/>
  <c r="Q27" i="81" s="1"/>
  <c r="R26" i="81"/>
  <c r="P26" i="81"/>
  <c r="U26" i="81" s="1"/>
  <c r="O26" i="81"/>
  <c r="T26" i="81" s="1"/>
  <c r="N26" i="81"/>
  <c r="S26" i="81" s="1"/>
  <c r="M26" i="81"/>
  <c r="L26" i="81"/>
  <c r="Q26" i="81" s="1"/>
  <c r="V26" i="81" s="1"/>
  <c r="U25" i="81"/>
  <c r="T25" i="81"/>
  <c r="P25" i="81"/>
  <c r="O25" i="81"/>
  <c r="N25" i="81"/>
  <c r="S25" i="81" s="1"/>
  <c r="M25" i="81"/>
  <c r="R25" i="81" s="1"/>
  <c r="L25" i="81"/>
  <c r="U24" i="81"/>
  <c r="P24" i="81"/>
  <c r="O24" i="81"/>
  <c r="T24" i="81" s="1"/>
  <c r="N24" i="81"/>
  <c r="S24" i="81" s="1"/>
  <c r="M24" i="81"/>
  <c r="R24" i="81" s="1"/>
  <c r="L24" i="81"/>
  <c r="Q24" i="81" s="1"/>
  <c r="V24" i="81" s="1"/>
  <c r="Q23" i="81"/>
  <c r="P23" i="81"/>
  <c r="U23" i="81" s="1"/>
  <c r="O23" i="81"/>
  <c r="T23" i="81" s="1"/>
  <c r="N23" i="81"/>
  <c r="S23" i="81" s="1"/>
  <c r="M23" i="81"/>
  <c r="R23" i="81" s="1"/>
  <c r="L23" i="81"/>
  <c r="U22" i="81"/>
  <c r="P22" i="81"/>
  <c r="O22" i="81"/>
  <c r="T22" i="81" s="1"/>
  <c r="N22" i="81"/>
  <c r="M22" i="81"/>
  <c r="R22" i="81" s="1"/>
  <c r="L22" i="81"/>
  <c r="P21" i="81"/>
  <c r="U21" i="81" s="1"/>
  <c r="O21" i="81"/>
  <c r="T21" i="81" s="1"/>
  <c r="N21" i="81"/>
  <c r="S21" i="81" s="1"/>
  <c r="M21" i="81"/>
  <c r="L21" i="81"/>
  <c r="Q21" i="81" s="1"/>
  <c r="R20" i="81"/>
  <c r="Q20" i="81"/>
  <c r="P20" i="81"/>
  <c r="U20" i="81" s="1"/>
  <c r="O20" i="81"/>
  <c r="T20" i="81" s="1"/>
  <c r="N20" i="81"/>
  <c r="S20" i="81" s="1"/>
  <c r="M20" i="81"/>
  <c r="L20" i="81"/>
  <c r="P19" i="81"/>
  <c r="U19" i="81" s="1"/>
  <c r="O19" i="81"/>
  <c r="T19" i="81" s="1"/>
  <c r="N19" i="81"/>
  <c r="S19" i="81" s="1"/>
  <c r="M19" i="81"/>
  <c r="R19" i="81" s="1"/>
  <c r="L19" i="81"/>
  <c r="Q19" i="81" s="1"/>
  <c r="R18" i="81"/>
  <c r="P18" i="81"/>
  <c r="U18" i="81" s="1"/>
  <c r="O18" i="81"/>
  <c r="T18" i="81" s="1"/>
  <c r="N18" i="81"/>
  <c r="S18" i="81" s="1"/>
  <c r="M18" i="81"/>
  <c r="L18" i="81"/>
  <c r="W18" i="81" s="1"/>
  <c r="X18" i="81" s="1" a="1"/>
  <c r="AL17" i="81"/>
  <c r="U17" i="81"/>
  <c r="T17" i="81"/>
  <c r="S17" i="81"/>
  <c r="R17" i="81"/>
  <c r="P17" i="81"/>
  <c r="O17" i="81"/>
  <c r="N17" i="81"/>
  <c r="M17" i="81"/>
  <c r="L17" i="81"/>
  <c r="P16" i="81"/>
  <c r="U16" i="81" s="1"/>
  <c r="O16" i="81"/>
  <c r="T16" i="81" s="1"/>
  <c r="N16" i="81"/>
  <c r="S16" i="81" s="1"/>
  <c r="M16" i="81"/>
  <c r="R16" i="81" s="1"/>
  <c r="L16" i="81"/>
  <c r="T15" i="81"/>
  <c r="S15" i="81"/>
  <c r="R15" i="81"/>
  <c r="P15" i="81"/>
  <c r="U15" i="81" s="1"/>
  <c r="O15" i="81"/>
  <c r="N15" i="81"/>
  <c r="M15" i="81"/>
  <c r="L15" i="81"/>
  <c r="AL15" i="81" s="1"/>
  <c r="S14" i="81"/>
  <c r="P14" i="81"/>
  <c r="U14" i="81" s="1"/>
  <c r="O14" i="81"/>
  <c r="T14" i="81" s="1"/>
  <c r="N14" i="81"/>
  <c r="M14" i="81"/>
  <c r="R14" i="81" s="1"/>
  <c r="L14" i="81"/>
  <c r="P13" i="81"/>
  <c r="U13" i="81" s="1"/>
  <c r="O13" i="81"/>
  <c r="T13" i="81" s="1"/>
  <c r="N13" i="81"/>
  <c r="S13" i="81" s="1"/>
  <c r="M13" i="81"/>
  <c r="R13" i="81" s="1"/>
  <c r="L13" i="81"/>
  <c r="Q13" i="81" s="1"/>
  <c r="U12" i="81"/>
  <c r="T12" i="81"/>
  <c r="S12" i="81"/>
  <c r="P12" i="81"/>
  <c r="O12" i="81"/>
  <c r="N12" i="81"/>
  <c r="M12" i="81"/>
  <c r="R12" i="81" s="1"/>
  <c r="L12" i="81"/>
  <c r="Q12" i="81" s="1"/>
  <c r="S11" i="81"/>
  <c r="P11" i="81"/>
  <c r="U11" i="81" s="1"/>
  <c r="O11" i="81"/>
  <c r="T11" i="81" s="1"/>
  <c r="N11" i="81"/>
  <c r="M11" i="81"/>
  <c r="R11" i="81" s="1"/>
  <c r="L11" i="81"/>
  <c r="Q11" i="81" s="1"/>
  <c r="R10" i="81"/>
  <c r="Q10" i="81"/>
  <c r="P10" i="81"/>
  <c r="U10" i="81" s="1"/>
  <c r="O10" i="81"/>
  <c r="T10" i="81" s="1"/>
  <c r="N10" i="81"/>
  <c r="M10" i="81"/>
  <c r="L10" i="81"/>
  <c r="T9" i="81"/>
  <c r="P9" i="81"/>
  <c r="U9" i="81" s="1"/>
  <c r="O9" i="81"/>
  <c r="N9" i="81"/>
  <c r="S9" i="81" s="1"/>
  <c r="M9" i="81"/>
  <c r="R9" i="81" s="1"/>
  <c r="L9" i="81"/>
  <c r="AL9" i="81" s="1"/>
  <c r="P8" i="81"/>
  <c r="U8" i="81" s="1"/>
  <c r="O8" i="81"/>
  <c r="T8" i="81" s="1"/>
  <c r="N8" i="81"/>
  <c r="S8" i="81" s="1"/>
  <c r="M8" i="81"/>
  <c r="R8" i="81" s="1"/>
  <c r="L8" i="81"/>
  <c r="Q8" i="81" s="1"/>
  <c r="T7" i="81"/>
  <c r="S7" i="81"/>
  <c r="P7" i="81"/>
  <c r="U7" i="81" s="1"/>
  <c r="O7" i="81"/>
  <c r="N7" i="81"/>
  <c r="M7" i="81"/>
  <c r="R7" i="81" s="1"/>
  <c r="L7" i="81"/>
  <c r="U6" i="81"/>
  <c r="Q6" i="81"/>
  <c r="P6" i="81"/>
  <c r="O6" i="81"/>
  <c r="T6" i="81" s="1"/>
  <c r="N6" i="81"/>
  <c r="S6" i="81" s="1"/>
  <c r="M6" i="81"/>
  <c r="R6" i="81" s="1"/>
  <c r="L6" i="81"/>
  <c r="T5" i="81"/>
  <c r="Q5" i="81"/>
  <c r="P5" i="81"/>
  <c r="U5" i="81" s="1"/>
  <c r="O5" i="81"/>
  <c r="N5" i="81"/>
  <c r="S5" i="81" s="1"/>
  <c r="M5" i="81"/>
  <c r="R5" i="81" s="1"/>
  <c r="L5" i="81"/>
  <c r="T4" i="81"/>
  <c r="P4" i="81"/>
  <c r="U4" i="81" s="1"/>
  <c r="O4" i="81"/>
  <c r="N4" i="81"/>
  <c r="S4" i="81" s="1"/>
  <c r="M4" i="81"/>
  <c r="R4" i="81" s="1"/>
  <c r="L4" i="81"/>
  <c r="Q4" i="81" s="1"/>
  <c r="AL3" i="81"/>
  <c r="T3" i="81"/>
  <c r="S3" i="81"/>
  <c r="P3" i="81"/>
  <c r="U3" i="81" s="1"/>
  <c r="O3" i="81"/>
  <c r="N3" i="81"/>
  <c r="M3" i="81"/>
  <c r="R3" i="81" s="1"/>
  <c r="L3" i="81"/>
  <c r="Q3" i="81" s="1"/>
  <c r="Q2" i="81"/>
  <c r="P2" i="81"/>
  <c r="U2" i="81" s="1"/>
  <c r="O2" i="81"/>
  <c r="T2" i="81" s="1"/>
  <c r="N2" i="81"/>
  <c r="S2" i="81" s="1"/>
  <c r="M2" i="81"/>
  <c r="K501" i="80"/>
  <c r="J501" i="80"/>
  <c r="I501" i="80"/>
  <c r="H501" i="80"/>
  <c r="G501" i="80"/>
  <c r="L501" i="80" s="1"/>
  <c r="K500" i="80"/>
  <c r="J500" i="80"/>
  <c r="I500" i="80"/>
  <c r="H500" i="80"/>
  <c r="G500" i="80"/>
  <c r="K499" i="80"/>
  <c r="J499" i="80"/>
  <c r="I499" i="80"/>
  <c r="H499" i="80"/>
  <c r="G499" i="80"/>
  <c r="K498" i="80"/>
  <c r="J498" i="80"/>
  <c r="I498" i="80"/>
  <c r="H498" i="80"/>
  <c r="G498" i="80"/>
  <c r="K497" i="80"/>
  <c r="J497" i="80"/>
  <c r="I497" i="80"/>
  <c r="H497" i="80"/>
  <c r="G497" i="80"/>
  <c r="K496" i="80"/>
  <c r="J496" i="80"/>
  <c r="I496" i="80"/>
  <c r="H496" i="80"/>
  <c r="G496" i="80"/>
  <c r="K495" i="80"/>
  <c r="J495" i="80"/>
  <c r="I495" i="80"/>
  <c r="H495" i="80"/>
  <c r="G495" i="80"/>
  <c r="K494" i="80"/>
  <c r="J494" i="80"/>
  <c r="I494" i="80"/>
  <c r="H494" i="80"/>
  <c r="G494" i="80"/>
  <c r="K493" i="80"/>
  <c r="J493" i="80"/>
  <c r="I493" i="80"/>
  <c r="H493" i="80"/>
  <c r="G493" i="80"/>
  <c r="K492" i="80"/>
  <c r="J492" i="80"/>
  <c r="I492" i="80"/>
  <c r="H492" i="80"/>
  <c r="G492" i="80"/>
  <c r="K491" i="80"/>
  <c r="J491" i="80"/>
  <c r="I491" i="80"/>
  <c r="H491" i="80"/>
  <c r="G491" i="80"/>
  <c r="K490" i="80"/>
  <c r="J490" i="80"/>
  <c r="I490" i="80"/>
  <c r="H490" i="80"/>
  <c r="G490" i="80"/>
  <c r="K489" i="80"/>
  <c r="J489" i="80"/>
  <c r="I489" i="80"/>
  <c r="H489" i="80"/>
  <c r="G489" i="80"/>
  <c r="K488" i="80"/>
  <c r="J488" i="80"/>
  <c r="I488" i="80"/>
  <c r="H488" i="80"/>
  <c r="G488" i="80"/>
  <c r="K487" i="80"/>
  <c r="J487" i="80"/>
  <c r="I487" i="80"/>
  <c r="H487" i="80"/>
  <c r="G487" i="80"/>
  <c r="K486" i="80"/>
  <c r="J486" i="80"/>
  <c r="I486" i="80"/>
  <c r="H486" i="80"/>
  <c r="G486" i="80"/>
  <c r="K485" i="80"/>
  <c r="J485" i="80"/>
  <c r="I485" i="80"/>
  <c r="H485" i="80"/>
  <c r="G485" i="80"/>
  <c r="K484" i="80"/>
  <c r="J484" i="80"/>
  <c r="I484" i="80"/>
  <c r="H484" i="80"/>
  <c r="G484" i="80"/>
  <c r="K483" i="80"/>
  <c r="J483" i="80"/>
  <c r="I483" i="80"/>
  <c r="H483" i="80"/>
  <c r="G483" i="80"/>
  <c r="K482" i="80"/>
  <c r="J482" i="80"/>
  <c r="I482" i="80"/>
  <c r="H482" i="80"/>
  <c r="G482" i="80"/>
  <c r="K481" i="80"/>
  <c r="J481" i="80"/>
  <c r="I481" i="80"/>
  <c r="H481" i="80"/>
  <c r="G481" i="80"/>
  <c r="K480" i="80"/>
  <c r="J480" i="80"/>
  <c r="I480" i="80"/>
  <c r="H480" i="80"/>
  <c r="G480" i="80"/>
  <c r="K479" i="80"/>
  <c r="J479" i="80"/>
  <c r="I479" i="80"/>
  <c r="H479" i="80"/>
  <c r="G479" i="80"/>
  <c r="K478" i="80"/>
  <c r="J478" i="80"/>
  <c r="I478" i="80"/>
  <c r="H478" i="80"/>
  <c r="G478" i="80"/>
  <c r="K477" i="80"/>
  <c r="J477" i="80"/>
  <c r="I477" i="80"/>
  <c r="H477" i="80"/>
  <c r="G477" i="80"/>
  <c r="K476" i="80"/>
  <c r="J476" i="80"/>
  <c r="I476" i="80"/>
  <c r="H476" i="80"/>
  <c r="G476" i="80"/>
  <c r="K475" i="80"/>
  <c r="J475" i="80"/>
  <c r="I475" i="80"/>
  <c r="H475" i="80"/>
  <c r="G475" i="80"/>
  <c r="K474" i="80"/>
  <c r="J474" i="80"/>
  <c r="I474" i="80"/>
  <c r="H474" i="80"/>
  <c r="G474" i="80"/>
  <c r="K473" i="80"/>
  <c r="J473" i="80"/>
  <c r="I473" i="80"/>
  <c r="H473" i="80"/>
  <c r="G473" i="80"/>
  <c r="K472" i="80"/>
  <c r="J472" i="80"/>
  <c r="I472" i="80"/>
  <c r="H472" i="80"/>
  <c r="G472" i="80"/>
  <c r="K471" i="80"/>
  <c r="J471" i="80"/>
  <c r="I471" i="80"/>
  <c r="H471" i="80"/>
  <c r="G471" i="80"/>
  <c r="K470" i="80"/>
  <c r="J470" i="80"/>
  <c r="I470" i="80"/>
  <c r="H470" i="80"/>
  <c r="G470" i="80"/>
  <c r="K469" i="80"/>
  <c r="J469" i="80"/>
  <c r="I469" i="80"/>
  <c r="H469" i="80"/>
  <c r="G469" i="80"/>
  <c r="K468" i="80"/>
  <c r="J468" i="80"/>
  <c r="I468" i="80"/>
  <c r="H468" i="80"/>
  <c r="G468" i="80"/>
  <c r="K467" i="80"/>
  <c r="J467" i="80"/>
  <c r="I467" i="80"/>
  <c r="H467" i="80"/>
  <c r="G467" i="80"/>
  <c r="K466" i="80"/>
  <c r="J466" i="80"/>
  <c r="I466" i="80"/>
  <c r="H466" i="80"/>
  <c r="G466" i="80"/>
  <c r="K465" i="80"/>
  <c r="J465" i="80"/>
  <c r="I465" i="80"/>
  <c r="H465" i="80"/>
  <c r="G465" i="80"/>
  <c r="K464" i="80"/>
  <c r="J464" i="80"/>
  <c r="I464" i="80"/>
  <c r="H464" i="80"/>
  <c r="G464" i="80"/>
  <c r="K463" i="80"/>
  <c r="J463" i="80"/>
  <c r="I463" i="80"/>
  <c r="H463" i="80"/>
  <c r="G463" i="80"/>
  <c r="K462" i="80"/>
  <c r="J462" i="80"/>
  <c r="I462" i="80"/>
  <c r="H462" i="80"/>
  <c r="G462" i="80"/>
  <c r="K461" i="80"/>
  <c r="J461" i="80"/>
  <c r="I461" i="80"/>
  <c r="H461" i="80"/>
  <c r="G461" i="80"/>
  <c r="K460" i="80"/>
  <c r="J460" i="80"/>
  <c r="I460" i="80"/>
  <c r="H460" i="80"/>
  <c r="G460" i="80"/>
  <c r="K459" i="80"/>
  <c r="J459" i="80"/>
  <c r="I459" i="80"/>
  <c r="H459" i="80"/>
  <c r="G459" i="80"/>
  <c r="K458" i="80"/>
  <c r="J458" i="80"/>
  <c r="I458" i="80"/>
  <c r="H458" i="80"/>
  <c r="G458" i="80"/>
  <c r="K457" i="80"/>
  <c r="J457" i="80"/>
  <c r="I457" i="80"/>
  <c r="H457" i="80"/>
  <c r="G457" i="80"/>
  <c r="K456" i="80"/>
  <c r="J456" i="80"/>
  <c r="I456" i="80"/>
  <c r="H456" i="80"/>
  <c r="G456" i="80"/>
  <c r="L456" i="80" s="1"/>
  <c r="K455" i="80"/>
  <c r="J455" i="80"/>
  <c r="I455" i="80"/>
  <c r="H455" i="80"/>
  <c r="G455" i="80"/>
  <c r="K454" i="80"/>
  <c r="J454" i="80"/>
  <c r="I454" i="80"/>
  <c r="H454" i="80"/>
  <c r="G454" i="80"/>
  <c r="K453" i="80"/>
  <c r="J453" i="80"/>
  <c r="I453" i="80"/>
  <c r="H453" i="80"/>
  <c r="G453" i="80"/>
  <c r="K452" i="80"/>
  <c r="J452" i="80"/>
  <c r="I452" i="80"/>
  <c r="H452" i="80"/>
  <c r="G452" i="80"/>
  <c r="K451" i="80"/>
  <c r="J451" i="80"/>
  <c r="I451" i="80"/>
  <c r="H451" i="80"/>
  <c r="G451" i="80"/>
  <c r="K450" i="80"/>
  <c r="J450" i="80"/>
  <c r="I450" i="80"/>
  <c r="H450" i="80"/>
  <c r="G450" i="80"/>
  <c r="K449" i="80"/>
  <c r="J449" i="80"/>
  <c r="I449" i="80"/>
  <c r="H449" i="80"/>
  <c r="G449" i="80"/>
  <c r="K448" i="80"/>
  <c r="J448" i="80"/>
  <c r="I448" i="80"/>
  <c r="H448" i="80"/>
  <c r="G448" i="80"/>
  <c r="K447" i="80"/>
  <c r="J447" i="80"/>
  <c r="I447" i="80"/>
  <c r="H447" i="80"/>
  <c r="G447" i="80"/>
  <c r="K446" i="80"/>
  <c r="J446" i="80"/>
  <c r="I446" i="80"/>
  <c r="H446" i="80"/>
  <c r="G446" i="80"/>
  <c r="K445" i="80"/>
  <c r="J445" i="80"/>
  <c r="I445" i="80"/>
  <c r="H445" i="80"/>
  <c r="G445" i="80"/>
  <c r="K444" i="80"/>
  <c r="J444" i="80"/>
  <c r="I444" i="80"/>
  <c r="H444" i="80"/>
  <c r="G444" i="80"/>
  <c r="K443" i="80"/>
  <c r="J443" i="80"/>
  <c r="I443" i="80"/>
  <c r="H443" i="80"/>
  <c r="G443" i="80"/>
  <c r="K442" i="80"/>
  <c r="J442" i="80"/>
  <c r="I442" i="80"/>
  <c r="H442" i="80"/>
  <c r="G442" i="80"/>
  <c r="K441" i="80"/>
  <c r="J441" i="80"/>
  <c r="I441" i="80"/>
  <c r="H441" i="80"/>
  <c r="G441" i="80"/>
  <c r="K440" i="80"/>
  <c r="J440" i="80"/>
  <c r="I440" i="80"/>
  <c r="H440" i="80"/>
  <c r="G440" i="80"/>
  <c r="K439" i="80"/>
  <c r="J439" i="80"/>
  <c r="I439" i="80"/>
  <c r="H439" i="80"/>
  <c r="G439" i="80"/>
  <c r="K438" i="80"/>
  <c r="J438" i="80"/>
  <c r="I438" i="80"/>
  <c r="H438" i="80"/>
  <c r="G438" i="80"/>
  <c r="K437" i="80"/>
  <c r="J437" i="80"/>
  <c r="I437" i="80"/>
  <c r="H437" i="80"/>
  <c r="G437" i="80"/>
  <c r="K436" i="80"/>
  <c r="J436" i="80"/>
  <c r="I436" i="80"/>
  <c r="H436" i="80"/>
  <c r="G436" i="80"/>
  <c r="K435" i="80"/>
  <c r="J435" i="80"/>
  <c r="I435" i="80"/>
  <c r="H435" i="80"/>
  <c r="G435" i="80"/>
  <c r="K434" i="80"/>
  <c r="J434" i="80"/>
  <c r="I434" i="80"/>
  <c r="H434" i="80"/>
  <c r="G434" i="80"/>
  <c r="K433" i="80"/>
  <c r="J433" i="80"/>
  <c r="I433" i="80"/>
  <c r="H433" i="80"/>
  <c r="G433" i="80"/>
  <c r="K432" i="80"/>
  <c r="J432" i="80"/>
  <c r="I432" i="80"/>
  <c r="H432" i="80"/>
  <c r="G432" i="80"/>
  <c r="K431" i="80"/>
  <c r="J431" i="80"/>
  <c r="I431" i="80"/>
  <c r="H431" i="80"/>
  <c r="G431" i="80"/>
  <c r="K430" i="80"/>
  <c r="J430" i="80"/>
  <c r="I430" i="80"/>
  <c r="H430" i="80"/>
  <c r="G430" i="80"/>
  <c r="K429" i="80"/>
  <c r="J429" i="80"/>
  <c r="I429" i="80"/>
  <c r="H429" i="80"/>
  <c r="G429" i="80"/>
  <c r="K428" i="80"/>
  <c r="J428" i="80"/>
  <c r="I428" i="80"/>
  <c r="H428" i="80"/>
  <c r="G428" i="80"/>
  <c r="K427" i="80"/>
  <c r="J427" i="80"/>
  <c r="I427" i="80"/>
  <c r="H427" i="80"/>
  <c r="G427" i="80"/>
  <c r="K426" i="80"/>
  <c r="J426" i="80"/>
  <c r="I426" i="80"/>
  <c r="H426" i="80"/>
  <c r="G426" i="80"/>
  <c r="K425" i="80"/>
  <c r="J425" i="80"/>
  <c r="I425" i="80"/>
  <c r="H425" i="80"/>
  <c r="G425" i="80"/>
  <c r="K424" i="80"/>
  <c r="J424" i="80"/>
  <c r="I424" i="80"/>
  <c r="H424" i="80"/>
  <c r="G424" i="80"/>
  <c r="K423" i="80"/>
  <c r="J423" i="80"/>
  <c r="I423" i="80"/>
  <c r="H423" i="80"/>
  <c r="G423" i="80"/>
  <c r="K422" i="80"/>
  <c r="J422" i="80"/>
  <c r="I422" i="80"/>
  <c r="H422" i="80"/>
  <c r="G422" i="80"/>
  <c r="K421" i="80"/>
  <c r="J421" i="80"/>
  <c r="I421" i="80"/>
  <c r="H421" i="80"/>
  <c r="G421" i="80"/>
  <c r="K420" i="80"/>
  <c r="J420" i="80"/>
  <c r="I420" i="80"/>
  <c r="H420" i="80"/>
  <c r="G420" i="80"/>
  <c r="K419" i="80"/>
  <c r="J419" i="80"/>
  <c r="I419" i="80"/>
  <c r="H419" i="80"/>
  <c r="G419" i="80"/>
  <c r="K418" i="80"/>
  <c r="J418" i="80"/>
  <c r="I418" i="80"/>
  <c r="H418" i="80"/>
  <c r="G418" i="80"/>
  <c r="K417" i="80"/>
  <c r="J417" i="80"/>
  <c r="I417" i="80"/>
  <c r="H417" i="80"/>
  <c r="G417" i="80"/>
  <c r="K416" i="80"/>
  <c r="J416" i="80"/>
  <c r="I416" i="80"/>
  <c r="H416" i="80"/>
  <c r="G416" i="80"/>
  <c r="K415" i="80"/>
  <c r="J415" i="80"/>
  <c r="I415" i="80"/>
  <c r="H415" i="80"/>
  <c r="G415" i="80"/>
  <c r="K414" i="80"/>
  <c r="J414" i="80"/>
  <c r="I414" i="80"/>
  <c r="H414" i="80"/>
  <c r="G414" i="80"/>
  <c r="K413" i="80"/>
  <c r="J413" i="80"/>
  <c r="I413" i="80"/>
  <c r="H413" i="80"/>
  <c r="G413" i="80"/>
  <c r="K412" i="80"/>
  <c r="J412" i="80"/>
  <c r="I412" i="80"/>
  <c r="H412" i="80"/>
  <c r="G412" i="80"/>
  <c r="K411" i="80"/>
  <c r="J411" i="80"/>
  <c r="I411" i="80"/>
  <c r="H411" i="80"/>
  <c r="G411" i="80"/>
  <c r="K410" i="80"/>
  <c r="J410" i="80"/>
  <c r="I410" i="80"/>
  <c r="H410" i="80"/>
  <c r="G410" i="80"/>
  <c r="K409" i="80"/>
  <c r="J409" i="80"/>
  <c r="I409" i="80"/>
  <c r="H409" i="80"/>
  <c r="G409" i="80"/>
  <c r="K408" i="80"/>
  <c r="J408" i="80"/>
  <c r="I408" i="80"/>
  <c r="H408" i="80"/>
  <c r="G408" i="80"/>
  <c r="K407" i="80"/>
  <c r="J407" i="80"/>
  <c r="I407" i="80"/>
  <c r="H407" i="80"/>
  <c r="G407" i="80"/>
  <c r="K406" i="80"/>
  <c r="J406" i="80"/>
  <c r="I406" i="80"/>
  <c r="H406" i="80"/>
  <c r="G406" i="80"/>
  <c r="K405" i="80"/>
  <c r="J405" i="80"/>
  <c r="I405" i="80"/>
  <c r="H405" i="80"/>
  <c r="G405" i="80"/>
  <c r="K404" i="80"/>
  <c r="J404" i="80"/>
  <c r="I404" i="80"/>
  <c r="H404" i="80"/>
  <c r="G404" i="80"/>
  <c r="K403" i="80"/>
  <c r="J403" i="80"/>
  <c r="I403" i="80"/>
  <c r="H403" i="80"/>
  <c r="G403" i="80"/>
  <c r="K402" i="80"/>
  <c r="J402" i="80"/>
  <c r="I402" i="80"/>
  <c r="H402" i="80"/>
  <c r="G402" i="80"/>
  <c r="K401" i="80"/>
  <c r="J401" i="80"/>
  <c r="I401" i="80"/>
  <c r="H401" i="80"/>
  <c r="G401" i="80"/>
  <c r="K400" i="80"/>
  <c r="J400" i="80"/>
  <c r="I400" i="80"/>
  <c r="H400" i="80"/>
  <c r="G400" i="80"/>
  <c r="K399" i="80"/>
  <c r="J399" i="80"/>
  <c r="I399" i="80"/>
  <c r="H399" i="80"/>
  <c r="G399" i="80"/>
  <c r="K398" i="80"/>
  <c r="J398" i="80"/>
  <c r="I398" i="80"/>
  <c r="H398" i="80"/>
  <c r="G398" i="80"/>
  <c r="K397" i="80"/>
  <c r="J397" i="80"/>
  <c r="I397" i="80"/>
  <c r="H397" i="80"/>
  <c r="G397" i="80"/>
  <c r="K396" i="80"/>
  <c r="J396" i="80"/>
  <c r="I396" i="80"/>
  <c r="H396" i="80"/>
  <c r="G396" i="80"/>
  <c r="K395" i="80"/>
  <c r="J395" i="80"/>
  <c r="I395" i="80"/>
  <c r="H395" i="80"/>
  <c r="G395" i="80"/>
  <c r="K394" i="80"/>
  <c r="J394" i="80"/>
  <c r="I394" i="80"/>
  <c r="H394" i="80"/>
  <c r="G394" i="80"/>
  <c r="K393" i="80"/>
  <c r="J393" i="80"/>
  <c r="I393" i="80"/>
  <c r="H393" i="80"/>
  <c r="G393" i="80"/>
  <c r="K392" i="80"/>
  <c r="J392" i="80"/>
  <c r="I392" i="80"/>
  <c r="H392" i="80"/>
  <c r="G392" i="80"/>
  <c r="K391" i="80"/>
  <c r="J391" i="80"/>
  <c r="I391" i="80"/>
  <c r="H391" i="80"/>
  <c r="G391" i="80"/>
  <c r="K390" i="80"/>
  <c r="J390" i="80"/>
  <c r="I390" i="80"/>
  <c r="H390" i="80"/>
  <c r="G390" i="80"/>
  <c r="K389" i="80"/>
  <c r="J389" i="80"/>
  <c r="I389" i="80"/>
  <c r="H389" i="80"/>
  <c r="G389" i="80"/>
  <c r="K388" i="80"/>
  <c r="J388" i="80"/>
  <c r="I388" i="80"/>
  <c r="H388" i="80"/>
  <c r="G388" i="80"/>
  <c r="K387" i="80"/>
  <c r="J387" i="80"/>
  <c r="I387" i="80"/>
  <c r="H387" i="80"/>
  <c r="G387" i="80"/>
  <c r="K386" i="80"/>
  <c r="J386" i="80"/>
  <c r="I386" i="80"/>
  <c r="H386" i="80"/>
  <c r="G386" i="80"/>
  <c r="K385" i="80"/>
  <c r="J385" i="80"/>
  <c r="I385" i="80"/>
  <c r="H385" i="80"/>
  <c r="G385" i="80"/>
  <c r="K384" i="80"/>
  <c r="J384" i="80"/>
  <c r="I384" i="80"/>
  <c r="H384" i="80"/>
  <c r="G384" i="80"/>
  <c r="K383" i="80"/>
  <c r="J383" i="80"/>
  <c r="I383" i="80"/>
  <c r="H383" i="80"/>
  <c r="G383" i="80"/>
  <c r="K382" i="80"/>
  <c r="J382" i="80"/>
  <c r="I382" i="80"/>
  <c r="H382" i="80"/>
  <c r="G382" i="80"/>
  <c r="K381" i="80"/>
  <c r="J381" i="80"/>
  <c r="I381" i="80"/>
  <c r="H381" i="80"/>
  <c r="G381" i="80"/>
  <c r="K380" i="80"/>
  <c r="J380" i="80"/>
  <c r="I380" i="80"/>
  <c r="H380" i="80"/>
  <c r="G380" i="80"/>
  <c r="K379" i="80"/>
  <c r="J379" i="80"/>
  <c r="I379" i="80"/>
  <c r="H379" i="80"/>
  <c r="G379" i="80"/>
  <c r="K378" i="80"/>
  <c r="J378" i="80"/>
  <c r="I378" i="80"/>
  <c r="H378" i="80"/>
  <c r="G378" i="80"/>
  <c r="K377" i="80"/>
  <c r="J377" i="80"/>
  <c r="I377" i="80"/>
  <c r="H377" i="80"/>
  <c r="G377" i="80"/>
  <c r="K376" i="80"/>
  <c r="J376" i="80"/>
  <c r="I376" i="80"/>
  <c r="H376" i="80"/>
  <c r="G376" i="80"/>
  <c r="K375" i="80"/>
  <c r="J375" i="80"/>
  <c r="I375" i="80"/>
  <c r="H375" i="80"/>
  <c r="G375" i="80"/>
  <c r="K374" i="80"/>
  <c r="J374" i="80"/>
  <c r="I374" i="80"/>
  <c r="H374" i="80"/>
  <c r="G374" i="80"/>
  <c r="K373" i="80"/>
  <c r="J373" i="80"/>
  <c r="I373" i="80"/>
  <c r="H373" i="80"/>
  <c r="G373" i="80"/>
  <c r="K372" i="80"/>
  <c r="J372" i="80"/>
  <c r="I372" i="80"/>
  <c r="H372" i="80"/>
  <c r="G372" i="80"/>
  <c r="K371" i="80"/>
  <c r="J371" i="80"/>
  <c r="I371" i="80"/>
  <c r="H371" i="80"/>
  <c r="G371" i="80"/>
  <c r="K370" i="80"/>
  <c r="J370" i="80"/>
  <c r="I370" i="80"/>
  <c r="H370" i="80"/>
  <c r="G370" i="80"/>
  <c r="K369" i="80"/>
  <c r="J369" i="80"/>
  <c r="I369" i="80"/>
  <c r="H369" i="80"/>
  <c r="G369" i="80"/>
  <c r="K368" i="80"/>
  <c r="J368" i="80"/>
  <c r="I368" i="80"/>
  <c r="H368" i="80"/>
  <c r="G368" i="80"/>
  <c r="K367" i="80"/>
  <c r="J367" i="80"/>
  <c r="I367" i="80"/>
  <c r="H367" i="80"/>
  <c r="G367" i="80"/>
  <c r="K366" i="80"/>
  <c r="J366" i="80"/>
  <c r="I366" i="80"/>
  <c r="H366" i="80"/>
  <c r="G366" i="80"/>
  <c r="K365" i="80"/>
  <c r="J365" i="80"/>
  <c r="I365" i="80"/>
  <c r="H365" i="80"/>
  <c r="G365" i="80"/>
  <c r="K364" i="80"/>
  <c r="J364" i="80"/>
  <c r="I364" i="80"/>
  <c r="H364" i="80"/>
  <c r="G364" i="80"/>
  <c r="K363" i="80"/>
  <c r="J363" i="80"/>
  <c r="I363" i="80"/>
  <c r="H363" i="80"/>
  <c r="G363" i="80"/>
  <c r="K362" i="80"/>
  <c r="J362" i="80"/>
  <c r="I362" i="80"/>
  <c r="H362" i="80"/>
  <c r="G362" i="80"/>
  <c r="K361" i="80"/>
  <c r="J361" i="80"/>
  <c r="I361" i="80"/>
  <c r="H361" i="80"/>
  <c r="G361" i="80"/>
  <c r="K360" i="80"/>
  <c r="J360" i="80"/>
  <c r="I360" i="80"/>
  <c r="H360" i="80"/>
  <c r="G360" i="80"/>
  <c r="K359" i="80"/>
  <c r="J359" i="80"/>
  <c r="I359" i="80"/>
  <c r="H359" i="80"/>
  <c r="G359" i="80"/>
  <c r="K358" i="80"/>
  <c r="J358" i="80"/>
  <c r="I358" i="80"/>
  <c r="H358" i="80"/>
  <c r="G358" i="80"/>
  <c r="K357" i="80"/>
  <c r="J357" i="80"/>
  <c r="I357" i="80"/>
  <c r="H357" i="80"/>
  <c r="G357" i="80"/>
  <c r="K356" i="80"/>
  <c r="J356" i="80"/>
  <c r="I356" i="80"/>
  <c r="H356" i="80"/>
  <c r="G356" i="80"/>
  <c r="K355" i="80"/>
  <c r="J355" i="80"/>
  <c r="I355" i="80"/>
  <c r="H355" i="80"/>
  <c r="G355" i="80"/>
  <c r="K354" i="80"/>
  <c r="J354" i="80"/>
  <c r="I354" i="80"/>
  <c r="H354" i="80"/>
  <c r="G354" i="80"/>
  <c r="K353" i="80"/>
  <c r="J353" i="80"/>
  <c r="I353" i="80"/>
  <c r="H353" i="80"/>
  <c r="G353" i="80"/>
  <c r="K352" i="80"/>
  <c r="J352" i="80"/>
  <c r="I352" i="80"/>
  <c r="H352" i="80"/>
  <c r="G352" i="80"/>
  <c r="K351" i="80"/>
  <c r="J351" i="80"/>
  <c r="I351" i="80"/>
  <c r="H351" i="80"/>
  <c r="G351" i="80"/>
  <c r="K350" i="80"/>
  <c r="J350" i="80"/>
  <c r="I350" i="80"/>
  <c r="H350" i="80"/>
  <c r="G350" i="80"/>
  <c r="K349" i="80"/>
  <c r="J349" i="80"/>
  <c r="I349" i="80"/>
  <c r="H349" i="80"/>
  <c r="G349" i="80"/>
  <c r="K348" i="80"/>
  <c r="J348" i="80"/>
  <c r="I348" i="80"/>
  <c r="H348" i="80"/>
  <c r="G348" i="80"/>
  <c r="K347" i="80"/>
  <c r="J347" i="80"/>
  <c r="I347" i="80"/>
  <c r="H347" i="80"/>
  <c r="G347" i="80"/>
  <c r="K346" i="80"/>
  <c r="J346" i="80"/>
  <c r="I346" i="80"/>
  <c r="H346" i="80"/>
  <c r="G346" i="80"/>
  <c r="K345" i="80"/>
  <c r="J345" i="80"/>
  <c r="I345" i="80"/>
  <c r="H345" i="80"/>
  <c r="G345" i="80"/>
  <c r="K344" i="80"/>
  <c r="J344" i="80"/>
  <c r="I344" i="80"/>
  <c r="H344" i="80"/>
  <c r="G344" i="80"/>
  <c r="K343" i="80"/>
  <c r="J343" i="80"/>
  <c r="I343" i="80"/>
  <c r="H343" i="80"/>
  <c r="G343" i="80"/>
  <c r="K342" i="80"/>
  <c r="J342" i="80"/>
  <c r="I342" i="80"/>
  <c r="H342" i="80"/>
  <c r="G342" i="80"/>
  <c r="K341" i="80"/>
  <c r="J341" i="80"/>
  <c r="I341" i="80"/>
  <c r="H341" i="80"/>
  <c r="G341" i="80"/>
  <c r="K340" i="80"/>
  <c r="J340" i="80"/>
  <c r="I340" i="80"/>
  <c r="H340" i="80"/>
  <c r="G340" i="80"/>
  <c r="K339" i="80"/>
  <c r="J339" i="80"/>
  <c r="I339" i="80"/>
  <c r="H339" i="80"/>
  <c r="G339" i="80"/>
  <c r="K338" i="80"/>
  <c r="J338" i="80"/>
  <c r="I338" i="80"/>
  <c r="H338" i="80"/>
  <c r="G338" i="80"/>
  <c r="K337" i="80"/>
  <c r="J337" i="80"/>
  <c r="I337" i="80"/>
  <c r="H337" i="80"/>
  <c r="G337" i="80"/>
  <c r="K336" i="80"/>
  <c r="J336" i="80"/>
  <c r="I336" i="80"/>
  <c r="H336" i="80"/>
  <c r="G336" i="80"/>
  <c r="K335" i="80"/>
  <c r="J335" i="80"/>
  <c r="I335" i="80"/>
  <c r="H335" i="80"/>
  <c r="G335" i="80"/>
  <c r="K334" i="80"/>
  <c r="J334" i="80"/>
  <c r="I334" i="80"/>
  <c r="H334" i="80"/>
  <c r="G334" i="80"/>
  <c r="K333" i="80"/>
  <c r="J333" i="80"/>
  <c r="I333" i="80"/>
  <c r="H333" i="80"/>
  <c r="G333" i="80"/>
  <c r="K332" i="80"/>
  <c r="J332" i="80"/>
  <c r="I332" i="80"/>
  <c r="H332" i="80"/>
  <c r="G332" i="80"/>
  <c r="K331" i="80"/>
  <c r="J331" i="80"/>
  <c r="I331" i="80"/>
  <c r="H331" i="80"/>
  <c r="G331" i="80"/>
  <c r="K330" i="80"/>
  <c r="J330" i="80"/>
  <c r="I330" i="80"/>
  <c r="H330" i="80"/>
  <c r="G330" i="80"/>
  <c r="K329" i="80"/>
  <c r="J329" i="80"/>
  <c r="I329" i="80"/>
  <c r="H329" i="80"/>
  <c r="G329" i="80"/>
  <c r="K328" i="80"/>
  <c r="J328" i="80"/>
  <c r="I328" i="80"/>
  <c r="H328" i="80"/>
  <c r="G328" i="80"/>
  <c r="K327" i="80"/>
  <c r="J327" i="80"/>
  <c r="I327" i="80"/>
  <c r="H327" i="80"/>
  <c r="G327" i="80"/>
  <c r="K326" i="80"/>
  <c r="J326" i="80"/>
  <c r="I326" i="80"/>
  <c r="H326" i="80"/>
  <c r="G326" i="80"/>
  <c r="K325" i="80"/>
  <c r="J325" i="80"/>
  <c r="I325" i="80"/>
  <c r="H325" i="80"/>
  <c r="G325" i="80"/>
  <c r="K324" i="80"/>
  <c r="J324" i="80"/>
  <c r="I324" i="80"/>
  <c r="H324" i="80"/>
  <c r="G324" i="80"/>
  <c r="K323" i="80"/>
  <c r="J323" i="80"/>
  <c r="I323" i="80"/>
  <c r="H323" i="80"/>
  <c r="G323" i="80"/>
  <c r="K322" i="80"/>
  <c r="J322" i="80"/>
  <c r="I322" i="80"/>
  <c r="H322" i="80"/>
  <c r="G322" i="80"/>
  <c r="K321" i="80"/>
  <c r="J321" i="80"/>
  <c r="I321" i="80"/>
  <c r="H321" i="80"/>
  <c r="G321" i="80"/>
  <c r="K320" i="80"/>
  <c r="J320" i="80"/>
  <c r="I320" i="80"/>
  <c r="H320" i="80"/>
  <c r="G320" i="80"/>
  <c r="K319" i="80"/>
  <c r="J319" i="80"/>
  <c r="I319" i="80"/>
  <c r="H319" i="80"/>
  <c r="G319" i="80"/>
  <c r="K318" i="80"/>
  <c r="J318" i="80"/>
  <c r="I318" i="80"/>
  <c r="H318" i="80"/>
  <c r="G318" i="80"/>
  <c r="K317" i="80"/>
  <c r="J317" i="80"/>
  <c r="I317" i="80"/>
  <c r="H317" i="80"/>
  <c r="G317" i="80"/>
  <c r="K316" i="80"/>
  <c r="J316" i="80"/>
  <c r="I316" i="80"/>
  <c r="H316" i="80"/>
  <c r="G316" i="80"/>
  <c r="K315" i="80"/>
  <c r="J315" i="80"/>
  <c r="I315" i="80"/>
  <c r="H315" i="80"/>
  <c r="G315" i="80"/>
  <c r="K314" i="80"/>
  <c r="J314" i="80"/>
  <c r="I314" i="80"/>
  <c r="H314" i="80"/>
  <c r="G314" i="80"/>
  <c r="K313" i="80"/>
  <c r="J313" i="80"/>
  <c r="I313" i="80"/>
  <c r="H313" i="80"/>
  <c r="G313" i="80"/>
  <c r="K312" i="80"/>
  <c r="J312" i="80"/>
  <c r="I312" i="80"/>
  <c r="H312" i="80"/>
  <c r="G312" i="80"/>
  <c r="K311" i="80"/>
  <c r="J311" i="80"/>
  <c r="I311" i="80"/>
  <c r="H311" i="80"/>
  <c r="G311" i="80"/>
  <c r="K310" i="80"/>
  <c r="J310" i="80"/>
  <c r="I310" i="80"/>
  <c r="H310" i="80"/>
  <c r="G310" i="80"/>
  <c r="K309" i="80"/>
  <c r="J309" i="80"/>
  <c r="I309" i="80"/>
  <c r="H309" i="80"/>
  <c r="G309" i="80"/>
  <c r="K308" i="80"/>
  <c r="J308" i="80"/>
  <c r="I308" i="80"/>
  <c r="H308" i="80"/>
  <c r="G308" i="80"/>
  <c r="K307" i="80"/>
  <c r="J307" i="80"/>
  <c r="I307" i="80"/>
  <c r="H307" i="80"/>
  <c r="G307" i="80"/>
  <c r="K306" i="80"/>
  <c r="J306" i="80"/>
  <c r="I306" i="80"/>
  <c r="H306" i="80"/>
  <c r="G306" i="80"/>
  <c r="K305" i="80"/>
  <c r="J305" i="80"/>
  <c r="I305" i="80"/>
  <c r="H305" i="80"/>
  <c r="G305" i="80"/>
  <c r="K304" i="80"/>
  <c r="J304" i="80"/>
  <c r="I304" i="80"/>
  <c r="H304" i="80"/>
  <c r="G304" i="80"/>
  <c r="K303" i="80"/>
  <c r="J303" i="80"/>
  <c r="I303" i="80"/>
  <c r="H303" i="80"/>
  <c r="G303" i="80"/>
  <c r="K302" i="80"/>
  <c r="J302" i="80"/>
  <c r="I302" i="80"/>
  <c r="H302" i="80"/>
  <c r="G302" i="80"/>
  <c r="K301" i="80"/>
  <c r="J301" i="80"/>
  <c r="I301" i="80"/>
  <c r="H301" i="80"/>
  <c r="G301" i="80"/>
  <c r="K300" i="80"/>
  <c r="J300" i="80"/>
  <c r="I300" i="80"/>
  <c r="H300" i="80"/>
  <c r="G300" i="80"/>
  <c r="K299" i="80"/>
  <c r="J299" i="80"/>
  <c r="I299" i="80"/>
  <c r="H299" i="80"/>
  <c r="G299" i="80"/>
  <c r="K298" i="80"/>
  <c r="J298" i="80"/>
  <c r="I298" i="80"/>
  <c r="H298" i="80"/>
  <c r="G298" i="80"/>
  <c r="K297" i="80"/>
  <c r="J297" i="80"/>
  <c r="I297" i="80"/>
  <c r="H297" i="80"/>
  <c r="G297" i="80"/>
  <c r="K296" i="80"/>
  <c r="J296" i="80"/>
  <c r="I296" i="80"/>
  <c r="H296" i="80"/>
  <c r="G296" i="80"/>
  <c r="K295" i="80"/>
  <c r="J295" i="80"/>
  <c r="I295" i="80"/>
  <c r="H295" i="80"/>
  <c r="G295" i="80"/>
  <c r="K294" i="80"/>
  <c r="J294" i="80"/>
  <c r="I294" i="80"/>
  <c r="H294" i="80"/>
  <c r="G294" i="80"/>
  <c r="K293" i="80"/>
  <c r="J293" i="80"/>
  <c r="I293" i="80"/>
  <c r="H293" i="80"/>
  <c r="G293" i="80"/>
  <c r="K292" i="80"/>
  <c r="J292" i="80"/>
  <c r="I292" i="80"/>
  <c r="H292" i="80"/>
  <c r="G292" i="80"/>
  <c r="K291" i="80"/>
  <c r="J291" i="80"/>
  <c r="I291" i="80"/>
  <c r="H291" i="80"/>
  <c r="G291" i="80"/>
  <c r="K290" i="80"/>
  <c r="J290" i="80"/>
  <c r="I290" i="80"/>
  <c r="H290" i="80"/>
  <c r="G290" i="80"/>
  <c r="K289" i="80"/>
  <c r="J289" i="80"/>
  <c r="I289" i="80"/>
  <c r="H289" i="80"/>
  <c r="G289" i="80"/>
  <c r="K288" i="80"/>
  <c r="J288" i="80"/>
  <c r="I288" i="80"/>
  <c r="H288" i="80"/>
  <c r="G288" i="80"/>
  <c r="K287" i="80"/>
  <c r="J287" i="80"/>
  <c r="I287" i="80"/>
  <c r="H287" i="80"/>
  <c r="G287" i="80"/>
  <c r="K286" i="80"/>
  <c r="J286" i="80"/>
  <c r="I286" i="80"/>
  <c r="H286" i="80"/>
  <c r="G286" i="80"/>
  <c r="K285" i="80"/>
  <c r="J285" i="80"/>
  <c r="I285" i="80"/>
  <c r="H285" i="80"/>
  <c r="G285" i="80"/>
  <c r="K284" i="80"/>
  <c r="J284" i="80"/>
  <c r="I284" i="80"/>
  <c r="H284" i="80"/>
  <c r="G284" i="80"/>
  <c r="K283" i="80"/>
  <c r="J283" i="80"/>
  <c r="I283" i="80"/>
  <c r="H283" i="80"/>
  <c r="G283" i="80"/>
  <c r="K282" i="80"/>
  <c r="J282" i="80"/>
  <c r="I282" i="80"/>
  <c r="H282" i="80"/>
  <c r="G282" i="80"/>
  <c r="K281" i="80"/>
  <c r="J281" i="80"/>
  <c r="I281" i="80"/>
  <c r="H281" i="80"/>
  <c r="G281" i="80"/>
  <c r="K280" i="80"/>
  <c r="J280" i="80"/>
  <c r="I280" i="80"/>
  <c r="H280" i="80"/>
  <c r="G280" i="80"/>
  <c r="K279" i="80"/>
  <c r="J279" i="80"/>
  <c r="I279" i="80"/>
  <c r="H279" i="80"/>
  <c r="G279" i="80"/>
  <c r="K278" i="80"/>
  <c r="J278" i="80"/>
  <c r="I278" i="80"/>
  <c r="H278" i="80"/>
  <c r="G278" i="80"/>
  <c r="K277" i="80"/>
  <c r="J277" i="80"/>
  <c r="I277" i="80"/>
  <c r="H277" i="80"/>
  <c r="G277" i="80"/>
  <c r="K276" i="80"/>
  <c r="J276" i="80"/>
  <c r="I276" i="80"/>
  <c r="H276" i="80"/>
  <c r="G276" i="80"/>
  <c r="K275" i="80"/>
  <c r="J275" i="80"/>
  <c r="I275" i="80"/>
  <c r="H275" i="80"/>
  <c r="G275" i="80"/>
  <c r="K274" i="80"/>
  <c r="J274" i="80"/>
  <c r="I274" i="80"/>
  <c r="H274" i="80"/>
  <c r="G274" i="80"/>
  <c r="K273" i="80"/>
  <c r="J273" i="80"/>
  <c r="I273" i="80"/>
  <c r="H273" i="80"/>
  <c r="G273" i="80"/>
  <c r="K272" i="80"/>
  <c r="J272" i="80"/>
  <c r="I272" i="80"/>
  <c r="H272" i="80"/>
  <c r="G272" i="80"/>
  <c r="K271" i="80"/>
  <c r="J271" i="80"/>
  <c r="I271" i="80"/>
  <c r="H271" i="80"/>
  <c r="G271" i="80"/>
  <c r="K270" i="80"/>
  <c r="J270" i="80"/>
  <c r="I270" i="80"/>
  <c r="H270" i="80"/>
  <c r="G270" i="80"/>
  <c r="K269" i="80"/>
  <c r="J269" i="80"/>
  <c r="I269" i="80"/>
  <c r="H269" i="80"/>
  <c r="G269" i="80"/>
  <c r="K268" i="80"/>
  <c r="J268" i="80"/>
  <c r="I268" i="80"/>
  <c r="H268" i="80"/>
  <c r="G268" i="80"/>
  <c r="K267" i="80"/>
  <c r="J267" i="80"/>
  <c r="I267" i="80"/>
  <c r="H267" i="80"/>
  <c r="G267" i="80"/>
  <c r="K266" i="80"/>
  <c r="J266" i="80"/>
  <c r="I266" i="80"/>
  <c r="H266" i="80"/>
  <c r="G266" i="80"/>
  <c r="K265" i="80"/>
  <c r="J265" i="80"/>
  <c r="I265" i="80"/>
  <c r="H265" i="80"/>
  <c r="G265" i="80"/>
  <c r="K264" i="80"/>
  <c r="J264" i="80"/>
  <c r="I264" i="80"/>
  <c r="H264" i="80"/>
  <c r="G264" i="80"/>
  <c r="K263" i="80"/>
  <c r="J263" i="80"/>
  <c r="I263" i="80"/>
  <c r="H263" i="80"/>
  <c r="G263" i="80"/>
  <c r="K262" i="80"/>
  <c r="J262" i="80"/>
  <c r="I262" i="80"/>
  <c r="H262" i="80"/>
  <c r="G262" i="80"/>
  <c r="K261" i="80"/>
  <c r="J261" i="80"/>
  <c r="I261" i="80"/>
  <c r="H261" i="80"/>
  <c r="G261" i="80"/>
  <c r="K260" i="80"/>
  <c r="J260" i="80"/>
  <c r="I260" i="80"/>
  <c r="H260" i="80"/>
  <c r="G260" i="80"/>
  <c r="K259" i="80"/>
  <c r="J259" i="80"/>
  <c r="I259" i="80"/>
  <c r="H259" i="80"/>
  <c r="G259" i="80"/>
  <c r="K258" i="80"/>
  <c r="J258" i="80"/>
  <c r="I258" i="80"/>
  <c r="H258" i="80"/>
  <c r="G258" i="80"/>
  <c r="K257" i="80"/>
  <c r="J257" i="80"/>
  <c r="I257" i="80"/>
  <c r="H257" i="80"/>
  <c r="G257" i="80"/>
  <c r="K256" i="80"/>
  <c r="J256" i="80"/>
  <c r="I256" i="80"/>
  <c r="H256" i="80"/>
  <c r="G256" i="80"/>
  <c r="K255" i="80"/>
  <c r="J255" i="80"/>
  <c r="I255" i="80"/>
  <c r="H255" i="80"/>
  <c r="G255" i="80"/>
  <c r="K254" i="80"/>
  <c r="J254" i="80"/>
  <c r="I254" i="80"/>
  <c r="H254" i="80"/>
  <c r="G254" i="80"/>
  <c r="L254" i="80" s="1"/>
  <c r="K253" i="80"/>
  <c r="J253" i="80"/>
  <c r="I253" i="80"/>
  <c r="H253" i="80"/>
  <c r="G253" i="80"/>
  <c r="K252" i="80"/>
  <c r="J252" i="80"/>
  <c r="I252" i="80"/>
  <c r="H252" i="80"/>
  <c r="G252" i="80"/>
  <c r="K251" i="80"/>
  <c r="J251" i="80"/>
  <c r="I251" i="80"/>
  <c r="H251" i="80"/>
  <c r="G251" i="80"/>
  <c r="K250" i="80"/>
  <c r="J250" i="80"/>
  <c r="I250" i="80"/>
  <c r="H250" i="80"/>
  <c r="G250" i="80"/>
  <c r="K249" i="80"/>
  <c r="J249" i="80"/>
  <c r="I249" i="80"/>
  <c r="H249" i="80"/>
  <c r="G249" i="80"/>
  <c r="K248" i="80"/>
  <c r="J248" i="80"/>
  <c r="I248" i="80"/>
  <c r="H248" i="80"/>
  <c r="G248" i="80"/>
  <c r="K247" i="80"/>
  <c r="J247" i="80"/>
  <c r="I247" i="80"/>
  <c r="H247" i="80"/>
  <c r="G247" i="80"/>
  <c r="K246" i="80"/>
  <c r="J246" i="80"/>
  <c r="I246" i="80"/>
  <c r="H246" i="80"/>
  <c r="G246" i="80"/>
  <c r="K245" i="80"/>
  <c r="J245" i="80"/>
  <c r="I245" i="80"/>
  <c r="H245" i="80"/>
  <c r="G245" i="80"/>
  <c r="K244" i="80"/>
  <c r="J244" i="80"/>
  <c r="I244" i="80"/>
  <c r="H244" i="80"/>
  <c r="G244" i="80"/>
  <c r="K243" i="80"/>
  <c r="J243" i="80"/>
  <c r="I243" i="80"/>
  <c r="H243" i="80"/>
  <c r="G243" i="80"/>
  <c r="K242" i="80"/>
  <c r="J242" i="80"/>
  <c r="I242" i="80"/>
  <c r="H242" i="80"/>
  <c r="G242" i="80"/>
  <c r="K241" i="80"/>
  <c r="J241" i="80"/>
  <c r="I241" i="80"/>
  <c r="H241" i="80"/>
  <c r="G241" i="80"/>
  <c r="K240" i="80"/>
  <c r="J240" i="80"/>
  <c r="I240" i="80"/>
  <c r="H240" i="80"/>
  <c r="G240" i="80"/>
  <c r="K239" i="80"/>
  <c r="J239" i="80"/>
  <c r="I239" i="80"/>
  <c r="H239" i="80"/>
  <c r="G239" i="80"/>
  <c r="K238" i="80"/>
  <c r="J238" i="80"/>
  <c r="I238" i="80"/>
  <c r="H238" i="80"/>
  <c r="G238" i="80"/>
  <c r="K237" i="80"/>
  <c r="J237" i="80"/>
  <c r="I237" i="80"/>
  <c r="H237" i="80"/>
  <c r="G237" i="80"/>
  <c r="K236" i="80"/>
  <c r="J236" i="80"/>
  <c r="I236" i="80"/>
  <c r="H236" i="80"/>
  <c r="G236" i="80"/>
  <c r="K235" i="80"/>
  <c r="J235" i="80"/>
  <c r="I235" i="80"/>
  <c r="H235" i="80"/>
  <c r="G235" i="80"/>
  <c r="K234" i="80"/>
  <c r="J234" i="80"/>
  <c r="I234" i="80"/>
  <c r="H234" i="80"/>
  <c r="G234" i="80"/>
  <c r="K233" i="80"/>
  <c r="J233" i="80"/>
  <c r="I233" i="80"/>
  <c r="H233" i="80"/>
  <c r="G233" i="80"/>
  <c r="K232" i="80"/>
  <c r="J232" i="80"/>
  <c r="I232" i="80"/>
  <c r="H232" i="80"/>
  <c r="G232" i="80"/>
  <c r="K231" i="80"/>
  <c r="J231" i="80"/>
  <c r="I231" i="80"/>
  <c r="H231" i="80"/>
  <c r="G231" i="80"/>
  <c r="K230" i="80"/>
  <c r="J230" i="80"/>
  <c r="I230" i="80"/>
  <c r="H230" i="80"/>
  <c r="G230" i="80"/>
  <c r="K229" i="80"/>
  <c r="J229" i="80"/>
  <c r="I229" i="80"/>
  <c r="H229" i="80"/>
  <c r="G229" i="80"/>
  <c r="K228" i="80"/>
  <c r="J228" i="80"/>
  <c r="I228" i="80"/>
  <c r="H228" i="80"/>
  <c r="G228" i="80"/>
  <c r="K227" i="80"/>
  <c r="J227" i="80"/>
  <c r="I227" i="80"/>
  <c r="H227" i="80"/>
  <c r="G227" i="80"/>
  <c r="K226" i="80"/>
  <c r="J226" i="80"/>
  <c r="I226" i="80"/>
  <c r="H226" i="80"/>
  <c r="G226" i="80"/>
  <c r="K225" i="80"/>
  <c r="J225" i="80"/>
  <c r="I225" i="80"/>
  <c r="H225" i="80"/>
  <c r="G225" i="80"/>
  <c r="K224" i="80"/>
  <c r="J224" i="80"/>
  <c r="I224" i="80"/>
  <c r="H224" i="80"/>
  <c r="G224" i="80"/>
  <c r="K223" i="80"/>
  <c r="J223" i="80"/>
  <c r="I223" i="80"/>
  <c r="H223" i="80"/>
  <c r="G223" i="80"/>
  <c r="K222" i="80"/>
  <c r="J222" i="80"/>
  <c r="I222" i="80"/>
  <c r="H222" i="80"/>
  <c r="G222" i="80"/>
  <c r="K221" i="80"/>
  <c r="J221" i="80"/>
  <c r="I221" i="80"/>
  <c r="H221" i="80"/>
  <c r="G221" i="80"/>
  <c r="K220" i="80"/>
  <c r="J220" i="80"/>
  <c r="I220" i="80"/>
  <c r="H220" i="80"/>
  <c r="G220" i="80"/>
  <c r="K219" i="80"/>
  <c r="J219" i="80"/>
  <c r="I219" i="80"/>
  <c r="H219" i="80"/>
  <c r="G219" i="80"/>
  <c r="K218" i="80"/>
  <c r="J218" i="80"/>
  <c r="I218" i="80"/>
  <c r="H218" i="80"/>
  <c r="G218" i="80"/>
  <c r="K217" i="80"/>
  <c r="J217" i="80"/>
  <c r="I217" i="80"/>
  <c r="H217" i="80"/>
  <c r="G217" i="80"/>
  <c r="K216" i="80"/>
  <c r="J216" i="80"/>
  <c r="I216" i="80"/>
  <c r="H216" i="80"/>
  <c r="G216" i="80"/>
  <c r="K215" i="80"/>
  <c r="J215" i="80"/>
  <c r="I215" i="80"/>
  <c r="H215" i="80"/>
  <c r="G215" i="80"/>
  <c r="K214" i="80"/>
  <c r="J214" i="80"/>
  <c r="I214" i="80"/>
  <c r="H214" i="80"/>
  <c r="G214" i="80"/>
  <c r="K213" i="80"/>
  <c r="J213" i="80"/>
  <c r="I213" i="80"/>
  <c r="H213" i="80"/>
  <c r="G213" i="80"/>
  <c r="K212" i="80"/>
  <c r="J212" i="80"/>
  <c r="I212" i="80"/>
  <c r="H212" i="80"/>
  <c r="G212" i="80"/>
  <c r="K211" i="80"/>
  <c r="J211" i="80"/>
  <c r="I211" i="80"/>
  <c r="H211" i="80"/>
  <c r="G211" i="80"/>
  <c r="K210" i="80"/>
  <c r="J210" i="80"/>
  <c r="I210" i="80"/>
  <c r="H210" i="80"/>
  <c r="G210" i="80"/>
  <c r="K209" i="80"/>
  <c r="J209" i="80"/>
  <c r="I209" i="80"/>
  <c r="H209" i="80"/>
  <c r="G209" i="80"/>
  <c r="K208" i="80"/>
  <c r="J208" i="80"/>
  <c r="I208" i="80"/>
  <c r="H208" i="80"/>
  <c r="G208" i="80"/>
  <c r="K207" i="80"/>
  <c r="J207" i="80"/>
  <c r="I207" i="80"/>
  <c r="H207" i="80"/>
  <c r="G207" i="80"/>
  <c r="K206" i="80"/>
  <c r="J206" i="80"/>
  <c r="I206" i="80"/>
  <c r="H206" i="80"/>
  <c r="G206" i="80"/>
  <c r="K205" i="80"/>
  <c r="J205" i="80"/>
  <c r="I205" i="80"/>
  <c r="H205" i="80"/>
  <c r="G205" i="80"/>
  <c r="K204" i="80"/>
  <c r="J204" i="80"/>
  <c r="I204" i="80"/>
  <c r="H204" i="80"/>
  <c r="G204" i="80"/>
  <c r="K203" i="80"/>
  <c r="J203" i="80"/>
  <c r="I203" i="80"/>
  <c r="H203" i="80"/>
  <c r="G203" i="80"/>
  <c r="K202" i="80"/>
  <c r="J202" i="80"/>
  <c r="I202" i="80"/>
  <c r="H202" i="80"/>
  <c r="G202" i="80"/>
  <c r="K201" i="80"/>
  <c r="J201" i="80"/>
  <c r="I201" i="80"/>
  <c r="H201" i="80"/>
  <c r="G201" i="80"/>
  <c r="K200" i="80"/>
  <c r="J200" i="80"/>
  <c r="I200" i="80"/>
  <c r="H200" i="80"/>
  <c r="G200" i="80"/>
  <c r="K199" i="80"/>
  <c r="J199" i="80"/>
  <c r="M199" i="80" s="1"/>
  <c r="I199" i="80"/>
  <c r="H199" i="80"/>
  <c r="G199" i="80"/>
  <c r="K198" i="80"/>
  <c r="J198" i="80"/>
  <c r="I198" i="80"/>
  <c r="H198" i="80"/>
  <c r="G198" i="80"/>
  <c r="K197" i="80"/>
  <c r="J197" i="80"/>
  <c r="I197" i="80"/>
  <c r="H197" i="80"/>
  <c r="G197" i="80"/>
  <c r="K196" i="80"/>
  <c r="J196" i="80"/>
  <c r="I196" i="80"/>
  <c r="H196" i="80"/>
  <c r="G196" i="80"/>
  <c r="K195" i="80"/>
  <c r="J195" i="80"/>
  <c r="I195" i="80"/>
  <c r="H195" i="80"/>
  <c r="G195" i="80"/>
  <c r="K194" i="80"/>
  <c r="J194" i="80"/>
  <c r="I194" i="80"/>
  <c r="H194" i="80"/>
  <c r="G194" i="80"/>
  <c r="K193" i="80"/>
  <c r="J193" i="80"/>
  <c r="I193" i="80"/>
  <c r="H193" i="80"/>
  <c r="G193" i="80"/>
  <c r="K192" i="80"/>
  <c r="J192" i="80"/>
  <c r="I192" i="80"/>
  <c r="H192" i="80"/>
  <c r="G192" i="80"/>
  <c r="K191" i="80"/>
  <c r="J191" i="80"/>
  <c r="I191" i="80"/>
  <c r="H191" i="80"/>
  <c r="G191" i="80"/>
  <c r="K190" i="80"/>
  <c r="J190" i="80"/>
  <c r="I190" i="80"/>
  <c r="H190" i="80"/>
  <c r="G190" i="80"/>
  <c r="K189" i="80"/>
  <c r="J189" i="80"/>
  <c r="I189" i="80"/>
  <c r="H189" i="80"/>
  <c r="G189" i="80"/>
  <c r="K188" i="80"/>
  <c r="J188" i="80"/>
  <c r="I188" i="80"/>
  <c r="H188" i="80"/>
  <c r="G188" i="80"/>
  <c r="K187" i="80"/>
  <c r="J187" i="80"/>
  <c r="I187" i="80"/>
  <c r="H187" i="80"/>
  <c r="G187" i="80"/>
  <c r="K186" i="80"/>
  <c r="J186" i="80"/>
  <c r="I186" i="80"/>
  <c r="H186" i="80"/>
  <c r="G186" i="80"/>
  <c r="K185" i="80"/>
  <c r="J185" i="80"/>
  <c r="I185" i="80"/>
  <c r="H185" i="80"/>
  <c r="G185" i="80"/>
  <c r="K184" i="80"/>
  <c r="J184" i="80"/>
  <c r="I184" i="80"/>
  <c r="H184" i="80"/>
  <c r="G184" i="80"/>
  <c r="K183" i="80"/>
  <c r="J183" i="80"/>
  <c r="I183" i="80"/>
  <c r="H183" i="80"/>
  <c r="G183" i="80"/>
  <c r="K182" i="80"/>
  <c r="J182" i="80"/>
  <c r="I182" i="80"/>
  <c r="H182" i="80"/>
  <c r="G182" i="80"/>
  <c r="K181" i="80"/>
  <c r="J181" i="80"/>
  <c r="I181" i="80"/>
  <c r="H181" i="80"/>
  <c r="G181" i="80"/>
  <c r="K180" i="80"/>
  <c r="J180" i="80"/>
  <c r="I180" i="80"/>
  <c r="H180" i="80"/>
  <c r="G180" i="80"/>
  <c r="K179" i="80"/>
  <c r="J179" i="80"/>
  <c r="I179" i="80"/>
  <c r="H179" i="80"/>
  <c r="G179" i="80"/>
  <c r="K178" i="80"/>
  <c r="J178" i="80"/>
  <c r="I178" i="80"/>
  <c r="H178" i="80"/>
  <c r="G178" i="80"/>
  <c r="K177" i="80"/>
  <c r="J177" i="80"/>
  <c r="I177" i="80"/>
  <c r="H177" i="80"/>
  <c r="G177" i="80"/>
  <c r="K176" i="80"/>
  <c r="J176" i="80"/>
  <c r="I176" i="80"/>
  <c r="H176" i="80"/>
  <c r="G176" i="80"/>
  <c r="K175" i="80"/>
  <c r="J175" i="80"/>
  <c r="I175" i="80"/>
  <c r="H175" i="80"/>
  <c r="G175" i="80"/>
  <c r="K174" i="80"/>
  <c r="J174" i="80"/>
  <c r="I174" i="80"/>
  <c r="H174" i="80"/>
  <c r="G174" i="80"/>
  <c r="K173" i="80"/>
  <c r="J173" i="80"/>
  <c r="I173" i="80"/>
  <c r="H173" i="80"/>
  <c r="G173" i="80"/>
  <c r="K172" i="80"/>
  <c r="J172" i="80"/>
  <c r="I172" i="80"/>
  <c r="H172" i="80"/>
  <c r="G172" i="80"/>
  <c r="K171" i="80"/>
  <c r="J171" i="80"/>
  <c r="I171" i="80"/>
  <c r="H171" i="80"/>
  <c r="G171" i="80"/>
  <c r="K170" i="80"/>
  <c r="J170" i="80"/>
  <c r="I170" i="80"/>
  <c r="H170" i="80"/>
  <c r="G170" i="80"/>
  <c r="K169" i="80"/>
  <c r="J169" i="80"/>
  <c r="I169" i="80"/>
  <c r="H169" i="80"/>
  <c r="G169" i="80"/>
  <c r="K168" i="80"/>
  <c r="J168" i="80"/>
  <c r="I168" i="80"/>
  <c r="H168" i="80"/>
  <c r="G168" i="80"/>
  <c r="K167" i="80"/>
  <c r="J167" i="80"/>
  <c r="I167" i="80"/>
  <c r="H167" i="80"/>
  <c r="G167" i="80"/>
  <c r="K166" i="80"/>
  <c r="J166" i="80"/>
  <c r="I166" i="80"/>
  <c r="H166" i="80"/>
  <c r="G166" i="80"/>
  <c r="K165" i="80"/>
  <c r="J165" i="80"/>
  <c r="I165" i="80"/>
  <c r="H165" i="80"/>
  <c r="G165" i="80"/>
  <c r="K164" i="80"/>
  <c r="J164" i="80"/>
  <c r="I164" i="80"/>
  <c r="H164" i="80"/>
  <c r="G164" i="80"/>
  <c r="K163" i="80"/>
  <c r="J163" i="80"/>
  <c r="I163" i="80"/>
  <c r="H163" i="80"/>
  <c r="G163" i="80"/>
  <c r="K162" i="80"/>
  <c r="J162" i="80"/>
  <c r="I162" i="80"/>
  <c r="H162" i="80"/>
  <c r="G162" i="80"/>
  <c r="K161" i="80"/>
  <c r="J161" i="80"/>
  <c r="I161" i="80"/>
  <c r="H161" i="80"/>
  <c r="G161" i="80"/>
  <c r="K160" i="80"/>
  <c r="J160" i="80"/>
  <c r="I160" i="80"/>
  <c r="H160" i="80"/>
  <c r="G160" i="80"/>
  <c r="K159" i="80"/>
  <c r="J159" i="80"/>
  <c r="I159" i="80"/>
  <c r="H159" i="80"/>
  <c r="G159" i="80"/>
  <c r="K158" i="80"/>
  <c r="J158" i="80"/>
  <c r="I158" i="80"/>
  <c r="H158" i="80"/>
  <c r="G158" i="80"/>
  <c r="K157" i="80"/>
  <c r="J157" i="80"/>
  <c r="I157" i="80"/>
  <c r="H157" i="80"/>
  <c r="G157" i="80"/>
  <c r="K156" i="80"/>
  <c r="J156" i="80"/>
  <c r="I156" i="80"/>
  <c r="H156" i="80"/>
  <c r="G156" i="80"/>
  <c r="K155" i="80"/>
  <c r="J155" i="80"/>
  <c r="I155" i="80"/>
  <c r="H155" i="80"/>
  <c r="G155" i="80"/>
  <c r="K154" i="80"/>
  <c r="J154" i="80"/>
  <c r="I154" i="80"/>
  <c r="H154" i="80"/>
  <c r="G154" i="80"/>
  <c r="K153" i="80"/>
  <c r="J153" i="80"/>
  <c r="I153" i="80"/>
  <c r="H153" i="80"/>
  <c r="G153" i="80"/>
  <c r="K152" i="80"/>
  <c r="J152" i="80"/>
  <c r="I152" i="80"/>
  <c r="H152" i="80"/>
  <c r="G152" i="80"/>
  <c r="K151" i="80"/>
  <c r="J151" i="80"/>
  <c r="I151" i="80"/>
  <c r="H151" i="80"/>
  <c r="G151" i="80"/>
  <c r="K150" i="80"/>
  <c r="J150" i="80"/>
  <c r="I150" i="80"/>
  <c r="H150" i="80"/>
  <c r="G150" i="80"/>
  <c r="K149" i="80"/>
  <c r="J149" i="80"/>
  <c r="I149" i="80"/>
  <c r="H149" i="80"/>
  <c r="G149" i="80"/>
  <c r="K148" i="80"/>
  <c r="J148" i="80"/>
  <c r="I148" i="80"/>
  <c r="H148" i="80"/>
  <c r="G148" i="80"/>
  <c r="K147" i="80"/>
  <c r="J147" i="80"/>
  <c r="I147" i="80"/>
  <c r="H147" i="80"/>
  <c r="G147" i="80"/>
  <c r="K146" i="80"/>
  <c r="J146" i="80"/>
  <c r="I146" i="80"/>
  <c r="H146" i="80"/>
  <c r="G146" i="80"/>
  <c r="K145" i="80"/>
  <c r="J145" i="80"/>
  <c r="I145" i="80"/>
  <c r="H145" i="80"/>
  <c r="G145" i="80"/>
  <c r="K144" i="80"/>
  <c r="J144" i="80"/>
  <c r="I144" i="80"/>
  <c r="H144" i="80"/>
  <c r="G144" i="80"/>
  <c r="K143" i="80"/>
  <c r="J143" i="80"/>
  <c r="I143" i="80"/>
  <c r="H143" i="80"/>
  <c r="G143" i="80"/>
  <c r="K142" i="80"/>
  <c r="J142" i="80"/>
  <c r="I142" i="80"/>
  <c r="H142" i="80"/>
  <c r="G142" i="80"/>
  <c r="K141" i="80"/>
  <c r="J141" i="80"/>
  <c r="I141" i="80"/>
  <c r="H141" i="80"/>
  <c r="G141" i="80"/>
  <c r="K140" i="80"/>
  <c r="J140" i="80"/>
  <c r="I140" i="80"/>
  <c r="H140" i="80"/>
  <c r="G140" i="80"/>
  <c r="K139" i="80"/>
  <c r="J139" i="80"/>
  <c r="I139" i="80"/>
  <c r="H139" i="80"/>
  <c r="G139" i="80"/>
  <c r="K138" i="80"/>
  <c r="J138" i="80"/>
  <c r="I138" i="80"/>
  <c r="H138" i="80"/>
  <c r="G138" i="80"/>
  <c r="K137" i="80"/>
  <c r="J137" i="80"/>
  <c r="I137" i="80"/>
  <c r="H137" i="80"/>
  <c r="G137" i="80"/>
  <c r="K136" i="80"/>
  <c r="J136" i="80"/>
  <c r="I136" i="80"/>
  <c r="H136" i="80"/>
  <c r="G136" i="80"/>
  <c r="K135" i="80"/>
  <c r="J135" i="80"/>
  <c r="I135" i="80"/>
  <c r="H135" i="80"/>
  <c r="G135" i="80"/>
  <c r="K134" i="80"/>
  <c r="J134" i="80"/>
  <c r="I134" i="80"/>
  <c r="H134" i="80"/>
  <c r="G134" i="80"/>
  <c r="K133" i="80"/>
  <c r="J133" i="80"/>
  <c r="I133" i="80"/>
  <c r="H133" i="80"/>
  <c r="G133" i="80"/>
  <c r="K132" i="80"/>
  <c r="J132" i="80"/>
  <c r="I132" i="80"/>
  <c r="H132" i="80"/>
  <c r="G132" i="80"/>
  <c r="K131" i="80"/>
  <c r="J131" i="80"/>
  <c r="I131" i="80"/>
  <c r="H131" i="80"/>
  <c r="G131" i="80"/>
  <c r="K130" i="80"/>
  <c r="J130" i="80"/>
  <c r="I130" i="80"/>
  <c r="H130" i="80"/>
  <c r="G130" i="80"/>
  <c r="K129" i="80"/>
  <c r="J129" i="80"/>
  <c r="I129" i="80"/>
  <c r="H129" i="80"/>
  <c r="G129" i="80"/>
  <c r="K128" i="80"/>
  <c r="J128" i="80"/>
  <c r="I128" i="80"/>
  <c r="H128" i="80"/>
  <c r="G128" i="80"/>
  <c r="K127" i="80"/>
  <c r="J127" i="80"/>
  <c r="I127" i="80"/>
  <c r="H127" i="80"/>
  <c r="G127" i="80"/>
  <c r="K126" i="80"/>
  <c r="J126" i="80"/>
  <c r="I126" i="80"/>
  <c r="H126" i="80"/>
  <c r="G126" i="80"/>
  <c r="K125" i="80"/>
  <c r="J125" i="80"/>
  <c r="I125" i="80"/>
  <c r="H125" i="80"/>
  <c r="G125" i="80"/>
  <c r="K124" i="80"/>
  <c r="J124" i="80"/>
  <c r="I124" i="80"/>
  <c r="H124" i="80"/>
  <c r="G124" i="80"/>
  <c r="K123" i="80"/>
  <c r="J123" i="80"/>
  <c r="I123" i="80"/>
  <c r="H123" i="80"/>
  <c r="G123" i="80"/>
  <c r="K122" i="80"/>
  <c r="J122" i="80"/>
  <c r="I122" i="80"/>
  <c r="H122" i="80"/>
  <c r="G122" i="80"/>
  <c r="K121" i="80"/>
  <c r="J121" i="80"/>
  <c r="I121" i="80"/>
  <c r="H121" i="80"/>
  <c r="G121" i="80"/>
  <c r="K120" i="80"/>
  <c r="J120" i="80"/>
  <c r="I120" i="80"/>
  <c r="H120" i="80"/>
  <c r="G120" i="80"/>
  <c r="K119" i="80"/>
  <c r="J119" i="80"/>
  <c r="I119" i="80"/>
  <c r="H119" i="80"/>
  <c r="G119" i="80"/>
  <c r="K118" i="80"/>
  <c r="J118" i="80"/>
  <c r="I118" i="80"/>
  <c r="H118" i="80"/>
  <c r="G118" i="80"/>
  <c r="K117" i="80"/>
  <c r="J117" i="80"/>
  <c r="I117" i="80"/>
  <c r="H117" i="80"/>
  <c r="G117" i="80"/>
  <c r="K116" i="80"/>
  <c r="J116" i="80"/>
  <c r="I116" i="80"/>
  <c r="H116" i="80"/>
  <c r="G116" i="80"/>
  <c r="K115" i="80"/>
  <c r="J115" i="80"/>
  <c r="I115" i="80"/>
  <c r="H115" i="80"/>
  <c r="G115" i="80"/>
  <c r="K114" i="80"/>
  <c r="J114" i="80"/>
  <c r="I114" i="80"/>
  <c r="H114" i="80"/>
  <c r="G114" i="80"/>
  <c r="K113" i="80"/>
  <c r="J113" i="80"/>
  <c r="I113" i="80"/>
  <c r="H113" i="80"/>
  <c r="G113" i="80"/>
  <c r="K112" i="80"/>
  <c r="J112" i="80"/>
  <c r="I112" i="80"/>
  <c r="H112" i="80"/>
  <c r="G112" i="80"/>
  <c r="K111" i="80"/>
  <c r="J111" i="80"/>
  <c r="I111" i="80"/>
  <c r="H111" i="80"/>
  <c r="G111" i="80"/>
  <c r="K110" i="80"/>
  <c r="J110" i="80"/>
  <c r="I110" i="80"/>
  <c r="H110" i="80"/>
  <c r="G110" i="80"/>
  <c r="K109" i="80"/>
  <c r="J109" i="80"/>
  <c r="I109" i="80"/>
  <c r="H109" i="80"/>
  <c r="G109" i="80"/>
  <c r="K108" i="80"/>
  <c r="J108" i="80"/>
  <c r="I108" i="80"/>
  <c r="H108" i="80"/>
  <c r="G108" i="80"/>
  <c r="K107" i="80"/>
  <c r="J107" i="80"/>
  <c r="I107" i="80"/>
  <c r="H107" i="80"/>
  <c r="G107" i="80"/>
  <c r="K106" i="80"/>
  <c r="J106" i="80"/>
  <c r="I106" i="80"/>
  <c r="H106" i="80"/>
  <c r="G106" i="80"/>
  <c r="K105" i="80"/>
  <c r="J105" i="80"/>
  <c r="I105" i="80"/>
  <c r="H105" i="80"/>
  <c r="G105" i="80"/>
  <c r="K104" i="80"/>
  <c r="J104" i="80"/>
  <c r="I104" i="80"/>
  <c r="H104" i="80"/>
  <c r="G104" i="80"/>
  <c r="K103" i="80"/>
  <c r="J103" i="80"/>
  <c r="I103" i="80"/>
  <c r="H103" i="80"/>
  <c r="G103" i="80"/>
  <c r="K102" i="80"/>
  <c r="J102" i="80"/>
  <c r="I102" i="80"/>
  <c r="H102" i="80"/>
  <c r="G102" i="80"/>
  <c r="K101" i="80"/>
  <c r="J101" i="80"/>
  <c r="I101" i="80"/>
  <c r="H101" i="80"/>
  <c r="G101" i="80"/>
  <c r="K100" i="80"/>
  <c r="J100" i="80"/>
  <c r="I100" i="80"/>
  <c r="H100" i="80"/>
  <c r="G100" i="80"/>
  <c r="K99" i="80"/>
  <c r="J99" i="80"/>
  <c r="I99" i="80"/>
  <c r="H99" i="80"/>
  <c r="G99" i="80"/>
  <c r="K98" i="80"/>
  <c r="J98" i="80"/>
  <c r="I98" i="80"/>
  <c r="H98" i="80"/>
  <c r="G98" i="80"/>
  <c r="K97" i="80"/>
  <c r="J97" i="80"/>
  <c r="I97" i="80"/>
  <c r="H97" i="80"/>
  <c r="G97" i="80"/>
  <c r="K96" i="80"/>
  <c r="J96" i="80"/>
  <c r="I96" i="80"/>
  <c r="H96" i="80"/>
  <c r="G96" i="80"/>
  <c r="K95" i="80"/>
  <c r="J95" i="80"/>
  <c r="I95" i="80"/>
  <c r="H95" i="80"/>
  <c r="G95" i="80"/>
  <c r="K94" i="80"/>
  <c r="J94" i="80"/>
  <c r="I94" i="80"/>
  <c r="H94" i="80"/>
  <c r="G94" i="80"/>
  <c r="K93" i="80"/>
  <c r="J93" i="80"/>
  <c r="I93" i="80"/>
  <c r="H93" i="80"/>
  <c r="G93" i="80"/>
  <c r="K92" i="80"/>
  <c r="J92" i="80"/>
  <c r="I92" i="80"/>
  <c r="H92" i="80"/>
  <c r="G92" i="80"/>
  <c r="K91" i="80"/>
  <c r="J91" i="80"/>
  <c r="I91" i="80"/>
  <c r="H91" i="80"/>
  <c r="G91" i="80"/>
  <c r="K90" i="80"/>
  <c r="J90" i="80"/>
  <c r="I90" i="80"/>
  <c r="H90" i="80"/>
  <c r="G90" i="80"/>
  <c r="K89" i="80"/>
  <c r="J89" i="80"/>
  <c r="I89" i="80"/>
  <c r="H89" i="80"/>
  <c r="G89" i="80"/>
  <c r="K88" i="80"/>
  <c r="J88" i="80"/>
  <c r="I88" i="80"/>
  <c r="H88" i="80"/>
  <c r="G88" i="80"/>
  <c r="K87" i="80"/>
  <c r="J87" i="80"/>
  <c r="I87" i="80"/>
  <c r="H87" i="80"/>
  <c r="G87" i="80"/>
  <c r="K86" i="80"/>
  <c r="J86" i="80"/>
  <c r="I86" i="80"/>
  <c r="H86" i="80"/>
  <c r="G86" i="80"/>
  <c r="K85" i="80"/>
  <c r="J85" i="80"/>
  <c r="I85" i="80"/>
  <c r="H85" i="80"/>
  <c r="G85" i="80"/>
  <c r="K84" i="80"/>
  <c r="J84" i="80"/>
  <c r="I84" i="80"/>
  <c r="H84" i="80"/>
  <c r="G84" i="80"/>
  <c r="K83" i="80"/>
  <c r="J83" i="80"/>
  <c r="I83" i="80"/>
  <c r="H83" i="80"/>
  <c r="G83" i="80"/>
  <c r="K82" i="80"/>
  <c r="J82" i="80"/>
  <c r="I82" i="80"/>
  <c r="H82" i="80"/>
  <c r="G82" i="80"/>
  <c r="K81" i="80"/>
  <c r="J81" i="80"/>
  <c r="I81" i="80"/>
  <c r="H81" i="80"/>
  <c r="G81" i="80"/>
  <c r="K80" i="80"/>
  <c r="J80" i="80"/>
  <c r="I80" i="80"/>
  <c r="H80" i="80"/>
  <c r="G80" i="80"/>
  <c r="K79" i="80"/>
  <c r="J79" i="80"/>
  <c r="I79" i="80"/>
  <c r="H79" i="80"/>
  <c r="G79" i="80"/>
  <c r="K78" i="80"/>
  <c r="J78" i="80"/>
  <c r="I78" i="80"/>
  <c r="H78" i="80"/>
  <c r="G78" i="80"/>
  <c r="K77" i="80"/>
  <c r="J77" i="80"/>
  <c r="I77" i="80"/>
  <c r="H77" i="80"/>
  <c r="G77" i="80"/>
  <c r="K76" i="80"/>
  <c r="J76" i="80"/>
  <c r="I76" i="80"/>
  <c r="H76" i="80"/>
  <c r="G76" i="80"/>
  <c r="K75" i="80"/>
  <c r="J75" i="80"/>
  <c r="I75" i="80"/>
  <c r="H75" i="80"/>
  <c r="G75" i="80"/>
  <c r="K74" i="80"/>
  <c r="J74" i="80"/>
  <c r="I74" i="80"/>
  <c r="H74" i="80"/>
  <c r="G74" i="80"/>
  <c r="K73" i="80"/>
  <c r="J73" i="80"/>
  <c r="I73" i="80"/>
  <c r="H73" i="80"/>
  <c r="G73" i="80"/>
  <c r="K72" i="80"/>
  <c r="J72" i="80"/>
  <c r="I72" i="80"/>
  <c r="H72" i="80"/>
  <c r="G72" i="80"/>
  <c r="K71" i="80"/>
  <c r="J71" i="80"/>
  <c r="I71" i="80"/>
  <c r="H71" i="80"/>
  <c r="G71" i="80"/>
  <c r="K70" i="80"/>
  <c r="J70" i="80"/>
  <c r="I70" i="80"/>
  <c r="H70" i="80"/>
  <c r="G70" i="80"/>
  <c r="K69" i="80"/>
  <c r="J69" i="80"/>
  <c r="I69" i="80"/>
  <c r="H69" i="80"/>
  <c r="G69" i="80"/>
  <c r="K68" i="80"/>
  <c r="J68" i="80"/>
  <c r="I68" i="80"/>
  <c r="H68" i="80"/>
  <c r="G68" i="80"/>
  <c r="K67" i="80"/>
  <c r="J67" i="80"/>
  <c r="I67" i="80"/>
  <c r="H67" i="80"/>
  <c r="G67" i="80"/>
  <c r="K66" i="80"/>
  <c r="J66" i="80"/>
  <c r="I66" i="80"/>
  <c r="H66" i="80"/>
  <c r="G66" i="80"/>
  <c r="K65" i="80"/>
  <c r="J65" i="80"/>
  <c r="I65" i="80"/>
  <c r="H65" i="80"/>
  <c r="G65" i="80"/>
  <c r="K64" i="80"/>
  <c r="J64" i="80"/>
  <c r="I64" i="80"/>
  <c r="H64" i="80"/>
  <c r="G64" i="80"/>
  <c r="K63" i="80"/>
  <c r="J63" i="80"/>
  <c r="I63" i="80"/>
  <c r="H63" i="80"/>
  <c r="G63" i="80"/>
  <c r="K62" i="80"/>
  <c r="J62" i="80"/>
  <c r="I62" i="80"/>
  <c r="H62" i="80"/>
  <c r="G62" i="80"/>
  <c r="K61" i="80"/>
  <c r="J61" i="80"/>
  <c r="I61" i="80"/>
  <c r="H61" i="80"/>
  <c r="G61" i="80"/>
  <c r="K60" i="80"/>
  <c r="J60" i="80"/>
  <c r="I60" i="80"/>
  <c r="H60" i="80"/>
  <c r="G60" i="80"/>
  <c r="K59" i="80"/>
  <c r="J59" i="80"/>
  <c r="I59" i="80"/>
  <c r="H59" i="80"/>
  <c r="G59" i="80"/>
  <c r="K58" i="80"/>
  <c r="J58" i="80"/>
  <c r="I58" i="80"/>
  <c r="H58" i="80"/>
  <c r="G58" i="80"/>
  <c r="K57" i="80"/>
  <c r="J57" i="80"/>
  <c r="I57" i="80"/>
  <c r="H57" i="80"/>
  <c r="G57" i="80"/>
  <c r="K56" i="80"/>
  <c r="J56" i="80"/>
  <c r="I56" i="80"/>
  <c r="H56" i="80"/>
  <c r="G56" i="80"/>
  <c r="K55" i="80"/>
  <c r="J55" i="80"/>
  <c r="I55" i="80"/>
  <c r="H55" i="80"/>
  <c r="G55" i="80"/>
  <c r="K54" i="80"/>
  <c r="J54" i="80"/>
  <c r="I54" i="80"/>
  <c r="H54" i="80"/>
  <c r="G54" i="80"/>
  <c r="K53" i="80"/>
  <c r="J53" i="80"/>
  <c r="I53" i="80"/>
  <c r="H53" i="80"/>
  <c r="G53" i="80"/>
  <c r="K52" i="80"/>
  <c r="J52" i="80"/>
  <c r="I52" i="80"/>
  <c r="H52" i="80"/>
  <c r="G52" i="80"/>
  <c r="K51" i="80"/>
  <c r="J51" i="80"/>
  <c r="I51" i="80"/>
  <c r="H51" i="80"/>
  <c r="G51" i="80"/>
  <c r="K50" i="80"/>
  <c r="J50" i="80"/>
  <c r="I50" i="80"/>
  <c r="H50" i="80"/>
  <c r="G50" i="80"/>
  <c r="K49" i="80"/>
  <c r="J49" i="80"/>
  <c r="I49" i="80"/>
  <c r="H49" i="80"/>
  <c r="G49" i="80"/>
  <c r="K48" i="80"/>
  <c r="J48" i="80"/>
  <c r="I48" i="80"/>
  <c r="H48" i="80"/>
  <c r="G48" i="80"/>
  <c r="K47" i="80"/>
  <c r="J47" i="80"/>
  <c r="I47" i="80"/>
  <c r="H47" i="80"/>
  <c r="G47" i="80"/>
  <c r="K46" i="80"/>
  <c r="J46" i="80"/>
  <c r="I46" i="80"/>
  <c r="H46" i="80"/>
  <c r="G46" i="80"/>
  <c r="K45" i="80"/>
  <c r="J45" i="80"/>
  <c r="I45" i="80"/>
  <c r="H45" i="80"/>
  <c r="G45" i="80"/>
  <c r="K44" i="80"/>
  <c r="J44" i="80"/>
  <c r="I44" i="80"/>
  <c r="H44" i="80"/>
  <c r="G44" i="80"/>
  <c r="K43" i="80"/>
  <c r="J43" i="80"/>
  <c r="I43" i="80"/>
  <c r="H43" i="80"/>
  <c r="G43" i="80"/>
  <c r="K42" i="80"/>
  <c r="J42" i="80"/>
  <c r="I42" i="80"/>
  <c r="H42" i="80"/>
  <c r="G42" i="80"/>
  <c r="K41" i="80"/>
  <c r="J41" i="80"/>
  <c r="I41" i="80"/>
  <c r="H41" i="80"/>
  <c r="G41" i="80"/>
  <c r="K40" i="80"/>
  <c r="J40" i="80"/>
  <c r="I40" i="80"/>
  <c r="H40" i="80"/>
  <c r="G40" i="80"/>
  <c r="K39" i="80"/>
  <c r="J39" i="80"/>
  <c r="I39" i="80"/>
  <c r="H39" i="80"/>
  <c r="G39" i="80"/>
  <c r="K38" i="80"/>
  <c r="J38" i="80"/>
  <c r="I38" i="80"/>
  <c r="H38" i="80"/>
  <c r="G38" i="80"/>
  <c r="K37" i="80"/>
  <c r="J37" i="80"/>
  <c r="I37" i="80"/>
  <c r="H37" i="80"/>
  <c r="G37" i="80"/>
  <c r="K36" i="80"/>
  <c r="J36" i="80"/>
  <c r="I36" i="80"/>
  <c r="H36" i="80"/>
  <c r="G36" i="80"/>
  <c r="K35" i="80"/>
  <c r="J35" i="80"/>
  <c r="I35" i="80"/>
  <c r="H35" i="80"/>
  <c r="G35" i="80"/>
  <c r="K34" i="80"/>
  <c r="J34" i="80"/>
  <c r="I34" i="80"/>
  <c r="H34" i="80"/>
  <c r="G34" i="80"/>
  <c r="K33" i="80"/>
  <c r="J33" i="80"/>
  <c r="I33" i="80"/>
  <c r="H33" i="80"/>
  <c r="G33" i="80"/>
  <c r="K32" i="80"/>
  <c r="J32" i="80"/>
  <c r="I32" i="80"/>
  <c r="H32" i="80"/>
  <c r="G32" i="80"/>
  <c r="K31" i="80"/>
  <c r="J31" i="80"/>
  <c r="I31" i="80"/>
  <c r="H31" i="80"/>
  <c r="G31" i="80"/>
  <c r="K30" i="80"/>
  <c r="J30" i="80"/>
  <c r="I30" i="80"/>
  <c r="H30" i="80"/>
  <c r="G30" i="80"/>
  <c r="K29" i="80"/>
  <c r="J29" i="80"/>
  <c r="I29" i="80"/>
  <c r="H29" i="80"/>
  <c r="G29" i="80"/>
  <c r="K28" i="80"/>
  <c r="J28" i="80"/>
  <c r="I28" i="80"/>
  <c r="H28" i="80"/>
  <c r="G28" i="80"/>
  <c r="K27" i="80"/>
  <c r="J27" i="80"/>
  <c r="I27" i="80"/>
  <c r="H27" i="80"/>
  <c r="G27" i="80"/>
  <c r="K26" i="80"/>
  <c r="J26" i="80"/>
  <c r="I26" i="80"/>
  <c r="H26" i="80"/>
  <c r="G26" i="80"/>
  <c r="L26" i="80" s="1"/>
  <c r="K25" i="80"/>
  <c r="J25" i="80"/>
  <c r="I25" i="80"/>
  <c r="H25" i="80"/>
  <c r="G25" i="80"/>
  <c r="K24" i="80"/>
  <c r="J24" i="80"/>
  <c r="I24" i="80"/>
  <c r="H24" i="80"/>
  <c r="G24" i="80"/>
  <c r="K23" i="80"/>
  <c r="J23" i="80"/>
  <c r="I23" i="80"/>
  <c r="H23" i="80"/>
  <c r="G23" i="80"/>
  <c r="K22" i="80"/>
  <c r="J22" i="80"/>
  <c r="I22" i="80"/>
  <c r="H22" i="80"/>
  <c r="G22" i="80"/>
  <c r="K21" i="80"/>
  <c r="J21" i="80"/>
  <c r="I21" i="80"/>
  <c r="H21" i="80"/>
  <c r="G21" i="80"/>
  <c r="K20" i="80"/>
  <c r="J20" i="80"/>
  <c r="I20" i="80"/>
  <c r="H20" i="80"/>
  <c r="G20" i="80"/>
  <c r="K19" i="80"/>
  <c r="J19" i="80"/>
  <c r="I19" i="80"/>
  <c r="H19" i="80"/>
  <c r="G19" i="80"/>
  <c r="K18" i="80"/>
  <c r="J18" i="80"/>
  <c r="I18" i="80"/>
  <c r="H18" i="80"/>
  <c r="G18" i="80"/>
  <c r="K17" i="80"/>
  <c r="J17" i="80"/>
  <c r="I17" i="80"/>
  <c r="H17" i="80"/>
  <c r="G17" i="80"/>
  <c r="K16" i="80"/>
  <c r="J16" i="80"/>
  <c r="I16" i="80"/>
  <c r="H16" i="80"/>
  <c r="G16" i="80"/>
  <c r="K15" i="80"/>
  <c r="J15" i="80"/>
  <c r="I15" i="80"/>
  <c r="H15" i="80"/>
  <c r="G15" i="80"/>
  <c r="K14" i="80"/>
  <c r="J14" i="80"/>
  <c r="L14" i="80" s="1"/>
  <c r="I14" i="80"/>
  <c r="H14" i="80"/>
  <c r="G14" i="80"/>
  <c r="K13" i="80"/>
  <c r="J13" i="80"/>
  <c r="I13" i="80"/>
  <c r="H13" i="80"/>
  <c r="G13" i="80"/>
  <c r="K12" i="80"/>
  <c r="J12" i="80"/>
  <c r="I12" i="80"/>
  <c r="H12" i="80"/>
  <c r="G12" i="80"/>
  <c r="K11" i="80"/>
  <c r="J11" i="80"/>
  <c r="I11" i="80"/>
  <c r="H11" i="80"/>
  <c r="G11" i="80"/>
  <c r="K10" i="80"/>
  <c r="J10" i="80"/>
  <c r="I10" i="80"/>
  <c r="H10" i="80"/>
  <c r="G10" i="80"/>
  <c r="K9" i="80"/>
  <c r="J9" i="80"/>
  <c r="I9" i="80"/>
  <c r="H9" i="80"/>
  <c r="G9" i="80"/>
  <c r="K8" i="80"/>
  <c r="J8" i="80"/>
  <c r="I8" i="80"/>
  <c r="H8" i="80"/>
  <c r="G8" i="80"/>
  <c r="K7" i="80"/>
  <c r="J7" i="80"/>
  <c r="I7" i="80"/>
  <c r="H7" i="80"/>
  <c r="G7" i="80"/>
  <c r="K6" i="80"/>
  <c r="J6" i="80"/>
  <c r="I6" i="80"/>
  <c r="H6" i="80"/>
  <c r="G6" i="80"/>
  <c r="K5" i="80"/>
  <c r="J5" i="80"/>
  <c r="I5" i="80"/>
  <c r="H5" i="80"/>
  <c r="G5" i="80"/>
  <c r="K4" i="80"/>
  <c r="J4" i="80"/>
  <c r="I4" i="80"/>
  <c r="H4" i="80"/>
  <c r="G4" i="80"/>
  <c r="K3" i="80"/>
  <c r="J3" i="80"/>
  <c r="I3" i="80"/>
  <c r="H3" i="80"/>
  <c r="G3" i="80"/>
  <c r="K2" i="80"/>
  <c r="J2" i="80"/>
  <c r="I2" i="80"/>
  <c r="H2" i="80"/>
  <c r="G2" i="80"/>
  <c r="Q5" i="79"/>
  <c r="K501" i="79"/>
  <c r="J501" i="79"/>
  <c r="I501" i="79"/>
  <c r="H501" i="79"/>
  <c r="G501" i="79"/>
  <c r="K500" i="79"/>
  <c r="J500" i="79"/>
  <c r="I500" i="79"/>
  <c r="H500" i="79"/>
  <c r="G500" i="79"/>
  <c r="L500" i="79" s="1"/>
  <c r="K499" i="79"/>
  <c r="J499" i="79"/>
  <c r="I499" i="79"/>
  <c r="H499" i="79"/>
  <c r="G499" i="79"/>
  <c r="K498" i="79"/>
  <c r="J498" i="79"/>
  <c r="I498" i="79"/>
  <c r="H498" i="79"/>
  <c r="G498" i="79"/>
  <c r="L498" i="79" s="1"/>
  <c r="K497" i="79"/>
  <c r="M497" i="79" s="1"/>
  <c r="J497" i="79"/>
  <c r="I497" i="79"/>
  <c r="H497" i="79"/>
  <c r="G497" i="79"/>
  <c r="K496" i="79"/>
  <c r="M496" i="79" s="1"/>
  <c r="J496" i="79"/>
  <c r="L496" i="79" s="1"/>
  <c r="I496" i="79"/>
  <c r="H496" i="79"/>
  <c r="G496" i="79"/>
  <c r="K495" i="79"/>
  <c r="M495" i="79" s="1"/>
  <c r="J495" i="79"/>
  <c r="I495" i="79"/>
  <c r="H495" i="79"/>
  <c r="G495" i="79"/>
  <c r="K494" i="79"/>
  <c r="J494" i="79"/>
  <c r="I494" i="79"/>
  <c r="H494" i="79"/>
  <c r="L494" i="79" s="1"/>
  <c r="G494" i="79"/>
  <c r="M494" i="79" s="1"/>
  <c r="K493" i="79"/>
  <c r="J493" i="79"/>
  <c r="I493" i="79"/>
  <c r="H493" i="79"/>
  <c r="G493" i="79"/>
  <c r="K492" i="79"/>
  <c r="J492" i="79"/>
  <c r="I492" i="79"/>
  <c r="H492" i="79"/>
  <c r="G492" i="79"/>
  <c r="K491" i="79"/>
  <c r="J491" i="79"/>
  <c r="I491" i="79"/>
  <c r="H491" i="79"/>
  <c r="G491" i="79"/>
  <c r="M490" i="79"/>
  <c r="K490" i="79"/>
  <c r="J490" i="79"/>
  <c r="I490" i="79"/>
  <c r="H490" i="79"/>
  <c r="G490" i="79"/>
  <c r="K489" i="79"/>
  <c r="M489" i="79" s="1"/>
  <c r="J489" i="79"/>
  <c r="I489" i="79"/>
  <c r="H489" i="79"/>
  <c r="G489" i="79"/>
  <c r="K488" i="79"/>
  <c r="J488" i="79"/>
  <c r="L488" i="79" s="1"/>
  <c r="I488" i="79"/>
  <c r="H488" i="79"/>
  <c r="G488" i="79"/>
  <c r="K487" i="79"/>
  <c r="J487" i="79"/>
  <c r="I487" i="79"/>
  <c r="H487" i="79"/>
  <c r="G487" i="79"/>
  <c r="K486" i="79"/>
  <c r="M486" i="79" s="1"/>
  <c r="J486" i="79"/>
  <c r="I486" i="79"/>
  <c r="H486" i="79"/>
  <c r="G486" i="79"/>
  <c r="K485" i="79"/>
  <c r="J485" i="79"/>
  <c r="I485" i="79"/>
  <c r="H485" i="79"/>
  <c r="G485" i="79"/>
  <c r="K484" i="79"/>
  <c r="J484" i="79"/>
  <c r="I484" i="79"/>
  <c r="H484" i="79"/>
  <c r="G484" i="79"/>
  <c r="K483" i="79"/>
  <c r="J483" i="79"/>
  <c r="I483" i="79"/>
  <c r="H483" i="79"/>
  <c r="G483" i="79"/>
  <c r="K482" i="79"/>
  <c r="J482" i="79"/>
  <c r="I482" i="79"/>
  <c r="H482" i="79"/>
  <c r="G482" i="79"/>
  <c r="M482" i="79" s="1"/>
  <c r="K481" i="79"/>
  <c r="M481" i="79" s="1"/>
  <c r="J481" i="79"/>
  <c r="I481" i="79"/>
  <c r="H481" i="79"/>
  <c r="G481" i="79"/>
  <c r="K480" i="79"/>
  <c r="J480" i="79"/>
  <c r="I480" i="79"/>
  <c r="H480" i="79"/>
  <c r="G480" i="79"/>
  <c r="K479" i="79"/>
  <c r="J479" i="79"/>
  <c r="I479" i="79"/>
  <c r="H479" i="79"/>
  <c r="G479" i="79"/>
  <c r="K478" i="79"/>
  <c r="J478" i="79"/>
  <c r="I478" i="79"/>
  <c r="H478" i="79"/>
  <c r="G478" i="79"/>
  <c r="K477" i="79"/>
  <c r="J477" i="79"/>
  <c r="I477" i="79"/>
  <c r="H477" i="79"/>
  <c r="G477" i="79"/>
  <c r="M477" i="79" s="1"/>
  <c r="K476" i="79"/>
  <c r="J476" i="79"/>
  <c r="I476" i="79"/>
  <c r="H476" i="79"/>
  <c r="G476" i="79"/>
  <c r="K475" i="79"/>
  <c r="J475" i="79"/>
  <c r="I475" i="79"/>
  <c r="H475" i="79"/>
  <c r="G475" i="79"/>
  <c r="M474" i="79"/>
  <c r="K474" i="79"/>
  <c r="J474" i="79"/>
  <c r="I474" i="79"/>
  <c r="H474" i="79"/>
  <c r="G474" i="79"/>
  <c r="K473" i="79"/>
  <c r="M473" i="79" s="1"/>
  <c r="J473" i="79"/>
  <c r="I473" i="79"/>
  <c r="H473" i="79"/>
  <c r="G473" i="79"/>
  <c r="K472" i="79"/>
  <c r="J472" i="79"/>
  <c r="I472" i="79"/>
  <c r="H472" i="79"/>
  <c r="G472" i="79"/>
  <c r="K471" i="79"/>
  <c r="J471" i="79"/>
  <c r="I471" i="79"/>
  <c r="H471" i="79"/>
  <c r="G471" i="79"/>
  <c r="K470" i="79"/>
  <c r="M470" i="79" s="1"/>
  <c r="J470" i="79"/>
  <c r="I470" i="79"/>
  <c r="H470" i="79"/>
  <c r="G470" i="79"/>
  <c r="K469" i="79"/>
  <c r="J469" i="79"/>
  <c r="I469" i="79"/>
  <c r="H469" i="79"/>
  <c r="G469" i="79"/>
  <c r="M469" i="79" s="1"/>
  <c r="K468" i="79"/>
  <c r="J468" i="79"/>
  <c r="I468" i="79"/>
  <c r="H468" i="79"/>
  <c r="G468" i="79"/>
  <c r="L468" i="79" s="1"/>
  <c r="K467" i="79"/>
  <c r="J467" i="79"/>
  <c r="I467" i="79"/>
  <c r="H467" i="79"/>
  <c r="G467" i="79"/>
  <c r="M466" i="79"/>
  <c r="L466" i="79"/>
  <c r="K466" i="79"/>
  <c r="J466" i="79"/>
  <c r="I466" i="79"/>
  <c r="H466" i="79"/>
  <c r="G466" i="79"/>
  <c r="K465" i="79"/>
  <c r="J465" i="79"/>
  <c r="I465" i="79"/>
  <c r="H465" i="79"/>
  <c r="G465" i="79"/>
  <c r="K464" i="79"/>
  <c r="M464" i="79" s="1"/>
  <c r="J464" i="79"/>
  <c r="I464" i="79"/>
  <c r="H464" i="79"/>
  <c r="G464" i="79"/>
  <c r="K463" i="79"/>
  <c r="M463" i="79" s="1"/>
  <c r="J463" i="79"/>
  <c r="I463" i="79"/>
  <c r="H463" i="79"/>
  <c r="G463" i="79"/>
  <c r="K462" i="79"/>
  <c r="M462" i="79" s="1"/>
  <c r="J462" i="79"/>
  <c r="I462" i="79"/>
  <c r="H462" i="79"/>
  <c r="G462" i="79"/>
  <c r="K461" i="79"/>
  <c r="J461" i="79"/>
  <c r="I461" i="79"/>
  <c r="H461" i="79"/>
  <c r="G461" i="79"/>
  <c r="M461" i="79" s="1"/>
  <c r="K460" i="79"/>
  <c r="J460" i="79"/>
  <c r="I460" i="79"/>
  <c r="H460" i="79"/>
  <c r="G460" i="79"/>
  <c r="M459" i="79"/>
  <c r="K459" i="79"/>
  <c r="J459" i="79"/>
  <c r="I459" i="79"/>
  <c r="H459" i="79"/>
  <c r="G459" i="79"/>
  <c r="K458" i="79"/>
  <c r="J458" i="79"/>
  <c r="I458" i="79"/>
  <c r="H458" i="79"/>
  <c r="G458" i="79"/>
  <c r="M458" i="79" s="1"/>
  <c r="K457" i="79"/>
  <c r="J457" i="79"/>
  <c r="I457" i="79"/>
  <c r="H457" i="79"/>
  <c r="G457" i="79"/>
  <c r="K456" i="79"/>
  <c r="J456" i="79"/>
  <c r="I456" i="79"/>
  <c r="H456" i="79"/>
  <c r="G456" i="79"/>
  <c r="K455" i="79"/>
  <c r="M455" i="79" s="1"/>
  <c r="J455" i="79"/>
  <c r="I455" i="79"/>
  <c r="H455" i="79"/>
  <c r="L455" i="79" s="1"/>
  <c r="G455" i="79"/>
  <c r="K454" i="79"/>
  <c r="J454" i="79"/>
  <c r="I454" i="79"/>
  <c r="H454" i="79"/>
  <c r="G454" i="79"/>
  <c r="K453" i="79"/>
  <c r="J453" i="79"/>
  <c r="I453" i="79"/>
  <c r="H453" i="79"/>
  <c r="G453" i="79"/>
  <c r="K452" i="79"/>
  <c r="J452" i="79"/>
  <c r="I452" i="79"/>
  <c r="H452" i="79"/>
  <c r="G452" i="79"/>
  <c r="L452" i="79" s="1"/>
  <c r="K451" i="79"/>
  <c r="J451" i="79"/>
  <c r="I451" i="79"/>
  <c r="H451" i="79"/>
  <c r="G451" i="79"/>
  <c r="K450" i="79"/>
  <c r="J450" i="79"/>
  <c r="I450" i="79"/>
  <c r="H450" i="79"/>
  <c r="G450" i="79"/>
  <c r="M450" i="79" s="1"/>
  <c r="K449" i="79"/>
  <c r="M449" i="79" s="1"/>
  <c r="J449" i="79"/>
  <c r="I449" i="79"/>
  <c r="H449" i="79"/>
  <c r="G449" i="79"/>
  <c r="K448" i="79"/>
  <c r="J448" i="79"/>
  <c r="I448" i="79"/>
  <c r="H448" i="79"/>
  <c r="G448" i="79"/>
  <c r="K447" i="79"/>
  <c r="M447" i="79" s="1"/>
  <c r="J447" i="79"/>
  <c r="L447" i="79" s="1"/>
  <c r="I447" i="79"/>
  <c r="H447" i="79"/>
  <c r="G447" i="79"/>
  <c r="K446" i="79"/>
  <c r="J446" i="79"/>
  <c r="I446" i="79"/>
  <c r="H446" i="79"/>
  <c r="G446" i="79"/>
  <c r="K445" i="79"/>
  <c r="J445" i="79"/>
  <c r="I445" i="79"/>
  <c r="H445" i="79"/>
  <c r="G445" i="79"/>
  <c r="K444" i="79"/>
  <c r="J444" i="79"/>
  <c r="I444" i="79"/>
  <c r="H444" i="79"/>
  <c r="G444" i="79"/>
  <c r="K443" i="79"/>
  <c r="J443" i="79"/>
  <c r="I443" i="79"/>
  <c r="H443" i="79"/>
  <c r="G443" i="79"/>
  <c r="L443" i="79" s="1"/>
  <c r="K442" i="79"/>
  <c r="J442" i="79"/>
  <c r="I442" i="79"/>
  <c r="H442" i="79"/>
  <c r="G442" i="79"/>
  <c r="K441" i="79"/>
  <c r="M441" i="79" s="1"/>
  <c r="J441" i="79"/>
  <c r="I441" i="79"/>
  <c r="H441" i="79"/>
  <c r="G441" i="79"/>
  <c r="K440" i="79"/>
  <c r="M440" i="79" s="1"/>
  <c r="J440" i="79"/>
  <c r="I440" i="79"/>
  <c r="H440" i="79"/>
  <c r="G440" i="79"/>
  <c r="K439" i="79"/>
  <c r="J439" i="79"/>
  <c r="I439" i="79"/>
  <c r="H439" i="79"/>
  <c r="G439" i="79"/>
  <c r="L439" i="79" s="1"/>
  <c r="K438" i="79"/>
  <c r="J438" i="79"/>
  <c r="I438" i="79"/>
  <c r="H438" i="79"/>
  <c r="L438" i="79" s="1"/>
  <c r="G438" i="79"/>
  <c r="K437" i="79"/>
  <c r="J437" i="79"/>
  <c r="I437" i="79"/>
  <c r="H437" i="79"/>
  <c r="G437" i="79"/>
  <c r="K436" i="79"/>
  <c r="J436" i="79"/>
  <c r="I436" i="79"/>
  <c r="H436" i="79"/>
  <c r="G436" i="79"/>
  <c r="K435" i="79"/>
  <c r="J435" i="79"/>
  <c r="I435" i="79"/>
  <c r="H435" i="79"/>
  <c r="G435" i="79"/>
  <c r="K434" i="79"/>
  <c r="J434" i="79"/>
  <c r="I434" i="79"/>
  <c r="H434" i="79"/>
  <c r="G434" i="79"/>
  <c r="M434" i="79" s="1"/>
  <c r="K433" i="79"/>
  <c r="J433" i="79"/>
  <c r="I433" i="79"/>
  <c r="H433" i="79"/>
  <c r="G433" i="79"/>
  <c r="K432" i="79"/>
  <c r="J432" i="79"/>
  <c r="I432" i="79"/>
  <c r="H432" i="79"/>
  <c r="G432" i="79"/>
  <c r="K431" i="79"/>
  <c r="M431" i="79" s="1"/>
  <c r="J431" i="79"/>
  <c r="I431" i="79"/>
  <c r="H431" i="79"/>
  <c r="G431" i="79"/>
  <c r="L431" i="79" s="1"/>
  <c r="K430" i="79"/>
  <c r="J430" i="79"/>
  <c r="I430" i="79"/>
  <c r="H430" i="79"/>
  <c r="G430" i="79"/>
  <c r="K429" i="79"/>
  <c r="J429" i="79"/>
  <c r="I429" i="79"/>
  <c r="H429" i="79"/>
  <c r="G429" i="79"/>
  <c r="K428" i="79"/>
  <c r="J428" i="79"/>
  <c r="I428" i="79"/>
  <c r="H428" i="79"/>
  <c r="G428" i="79"/>
  <c r="M427" i="79"/>
  <c r="K427" i="79"/>
  <c r="J427" i="79"/>
  <c r="I427" i="79"/>
  <c r="H427" i="79"/>
  <c r="G427" i="79"/>
  <c r="K426" i="79"/>
  <c r="J426" i="79"/>
  <c r="I426" i="79"/>
  <c r="H426" i="79"/>
  <c r="G426" i="79"/>
  <c r="K425" i="79"/>
  <c r="M425" i="79" s="1"/>
  <c r="J425" i="79"/>
  <c r="I425" i="79"/>
  <c r="H425" i="79"/>
  <c r="G425" i="79"/>
  <c r="M424" i="79"/>
  <c r="K424" i="79"/>
  <c r="J424" i="79"/>
  <c r="I424" i="79"/>
  <c r="H424" i="79"/>
  <c r="G424" i="79"/>
  <c r="K423" i="79"/>
  <c r="J423" i="79"/>
  <c r="I423" i="79"/>
  <c r="H423" i="79"/>
  <c r="G423" i="79"/>
  <c r="L423" i="79" s="1"/>
  <c r="K422" i="79"/>
  <c r="M422" i="79" s="1"/>
  <c r="J422" i="79"/>
  <c r="I422" i="79"/>
  <c r="H422" i="79"/>
  <c r="G422" i="79"/>
  <c r="K421" i="79"/>
  <c r="J421" i="79"/>
  <c r="I421" i="79"/>
  <c r="H421" i="79"/>
  <c r="G421" i="79"/>
  <c r="K420" i="79"/>
  <c r="J420" i="79"/>
  <c r="I420" i="79"/>
  <c r="H420" i="79"/>
  <c r="G420" i="79"/>
  <c r="M419" i="79"/>
  <c r="K419" i="79"/>
  <c r="J419" i="79"/>
  <c r="I419" i="79"/>
  <c r="H419" i="79"/>
  <c r="G419" i="79"/>
  <c r="K418" i="79"/>
  <c r="J418" i="79"/>
  <c r="I418" i="79"/>
  <c r="H418" i="79"/>
  <c r="G418" i="79"/>
  <c r="K417" i="79"/>
  <c r="M417" i="79" s="1"/>
  <c r="J417" i="79"/>
  <c r="I417" i="79"/>
  <c r="H417" i="79"/>
  <c r="G417" i="79"/>
  <c r="K416" i="79"/>
  <c r="J416" i="79"/>
  <c r="I416" i="79"/>
  <c r="H416" i="79"/>
  <c r="G416" i="79"/>
  <c r="L415" i="79"/>
  <c r="K415" i="79"/>
  <c r="M415" i="79" s="1"/>
  <c r="J415" i="79"/>
  <c r="I415" i="79"/>
  <c r="H415" i="79"/>
  <c r="G415" i="79"/>
  <c r="K414" i="79"/>
  <c r="J414" i="79"/>
  <c r="I414" i="79"/>
  <c r="H414" i="79"/>
  <c r="G414" i="79"/>
  <c r="K413" i="79"/>
  <c r="J413" i="79"/>
  <c r="I413" i="79"/>
  <c r="H413" i="79"/>
  <c r="G413" i="79"/>
  <c r="K412" i="79"/>
  <c r="J412" i="79"/>
  <c r="I412" i="79"/>
  <c r="H412" i="79"/>
  <c r="G412" i="79"/>
  <c r="K411" i="79"/>
  <c r="J411" i="79"/>
  <c r="I411" i="79"/>
  <c r="H411" i="79"/>
  <c r="G411" i="79"/>
  <c r="K410" i="79"/>
  <c r="J410" i="79"/>
  <c r="I410" i="79"/>
  <c r="H410" i="79"/>
  <c r="G410" i="79"/>
  <c r="K409" i="79"/>
  <c r="M409" i="79" s="1"/>
  <c r="J409" i="79"/>
  <c r="I409" i="79"/>
  <c r="H409" i="79"/>
  <c r="G409" i="79"/>
  <c r="M408" i="79"/>
  <c r="K408" i="79"/>
  <c r="J408" i="79"/>
  <c r="I408" i="79"/>
  <c r="H408" i="79"/>
  <c r="G408" i="79"/>
  <c r="K407" i="79"/>
  <c r="J407" i="79"/>
  <c r="I407" i="79"/>
  <c r="H407" i="79"/>
  <c r="G407" i="79"/>
  <c r="L407" i="79" s="1"/>
  <c r="K406" i="79"/>
  <c r="M406" i="79" s="1"/>
  <c r="J406" i="79"/>
  <c r="I406" i="79"/>
  <c r="H406" i="79"/>
  <c r="G406" i="79"/>
  <c r="K405" i="79"/>
  <c r="J405" i="79"/>
  <c r="I405" i="79"/>
  <c r="H405" i="79"/>
  <c r="G405" i="79"/>
  <c r="M405" i="79" s="1"/>
  <c r="K404" i="79"/>
  <c r="J404" i="79"/>
  <c r="I404" i="79"/>
  <c r="H404" i="79"/>
  <c r="G404" i="79"/>
  <c r="L404" i="79" s="1"/>
  <c r="K403" i="79"/>
  <c r="J403" i="79"/>
  <c r="I403" i="79"/>
  <c r="H403" i="79"/>
  <c r="G403" i="79"/>
  <c r="K402" i="79"/>
  <c r="J402" i="79"/>
  <c r="I402" i="79"/>
  <c r="H402" i="79"/>
  <c r="G402" i="79"/>
  <c r="K401" i="79"/>
  <c r="J401" i="79"/>
  <c r="I401" i="79"/>
  <c r="H401" i="79"/>
  <c r="G401" i="79"/>
  <c r="K400" i="79"/>
  <c r="J400" i="79"/>
  <c r="I400" i="79"/>
  <c r="H400" i="79"/>
  <c r="G400" i="79"/>
  <c r="L399" i="79"/>
  <c r="K399" i="79"/>
  <c r="M399" i="79" s="1"/>
  <c r="J399" i="79"/>
  <c r="I399" i="79"/>
  <c r="H399" i="79"/>
  <c r="G399" i="79"/>
  <c r="K398" i="79"/>
  <c r="M398" i="79" s="1"/>
  <c r="J398" i="79"/>
  <c r="I398" i="79"/>
  <c r="H398" i="79"/>
  <c r="G398" i="79"/>
  <c r="K397" i="79"/>
  <c r="J397" i="79"/>
  <c r="I397" i="79"/>
  <c r="H397" i="79"/>
  <c r="G397" i="79"/>
  <c r="K396" i="79"/>
  <c r="J396" i="79"/>
  <c r="I396" i="79"/>
  <c r="H396" i="79"/>
  <c r="G396" i="79"/>
  <c r="K395" i="79"/>
  <c r="M395" i="79" s="1"/>
  <c r="J395" i="79"/>
  <c r="I395" i="79"/>
  <c r="H395" i="79"/>
  <c r="G395" i="79"/>
  <c r="K394" i="79"/>
  <c r="J394" i="79"/>
  <c r="I394" i="79"/>
  <c r="H394" i="79"/>
  <c r="G394" i="79"/>
  <c r="K393" i="79"/>
  <c r="M393" i="79" s="1"/>
  <c r="J393" i="79"/>
  <c r="I393" i="79"/>
  <c r="H393" i="79"/>
  <c r="G393" i="79"/>
  <c r="K392" i="79"/>
  <c r="J392" i="79"/>
  <c r="I392" i="79"/>
  <c r="H392" i="79"/>
  <c r="G392" i="79"/>
  <c r="L392" i="79" s="1"/>
  <c r="K391" i="79"/>
  <c r="M391" i="79" s="1"/>
  <c r="J391" i="79"/>
  <c r="I391" i="79"/>
  <c r="H391" i="79"/>
  <c r="G391" i="79"/>
  <c r="K390" i="79"/>
  <c r="M390" i="79" s="1"/>
  <c r="J390" i="79"/>
  <c r="I390" i="79"/>
  <c r="H390" i="79"/>
  <c r="G390" i="79"/>
  <c r="K389" i="79"/>
  <c r="J389" i="79"/>
  <c r="I389" i="79"/>
  <c r="H389" i="79"/>
  <c r="G389" i="79"/>
  <c r="M389" i="79" s="1"/>
  <c r="K388" i="79"/>
  <c r="J388" i="79"/>
  <c r="I388" i="79"/>
  <c r="H388" i="79"/>
  <c r="G388" i="79"/>
  <c r="K387" i="79"/>
  <c r="J387" i="79"/>
  <c r="I387" i="79"/>
  <c r="H387" i="79"/>
  <c r="G387" i="79"/>
  <c r="K386" i="79"/>
  <c r="J386" i="79"/>
  <c r="I386" i="79"/>
  <c r="H386" i="79"/>
  <c r="G386" i="79"/>
  <c r="K385" i="79"/>
  <c r="J385" i="79"/>
  <c r="I385" i="79"/>
  <c r="H385" i="79"/>
  <c r="G385" i="79"/>
  <c r="M384" i="79"/>
  <c r="K384" i="79"/>
  <c r="J384" i="79"/>
  <c r="I384" i="79"/>
  <c r="H384" i="79"/>
  <c r="G384" i="79"/>
  <c r="L383" i="79"/>
  <c r="K383" i="79"/>
  <c r="J383" i="79"/>
  <c r="I383" i="79"/>
  <c r="H383" i="79"/>
  <c r="G383" i="79"/>
  <c r="K382" i="79"/>
  <c r="M382" i="79" s="1"/>
  <c r="J382" i="79"/>
  <c r="I382" i="79"/>
  <c r="H382" i="79"/>
  <c r="G382" i="79"/>
  <c r="K381" i="79"/>
  <c r="J381" i="79"/>
  <c r="I381" i="79"/>
  <c r="H381" i="79"/>
  <c r="G381" i="79"/>
  <c r="M381" i="79" s="1"/>
  <c r="K380" i="79"/>
  <c r="J380" i="79"/>
  <c r="I380" i="79"/>
  <c r="H380" i="79"/>
  <c r="G380" i="79"/>
  <c r="L380" i="79" s="1"/>
  <c r="K379" i="79"/>
  <c r="J379" i="79"/>
  <c r="I379" i="79"/>
  <c r="H379" i="79"/>
  <c r="G379" i="79"/>
  <c r="M379" i="79" s="1"/>
  <c r="K378" i="79"/>
  <c r="J378" i="79"/>
  <c r="I378" i="79"/>
  <c r="H378" i="79"/>
  <c r="G378" i="79"/>
  <c r="K377" i="79"/>
  <c r="J377" i="79"/>
  <c r="I377" i="79"/>
  <c r="H377" i="79"/>
  <c r="G377" i="79"/>
  <c r="M377" i="79" s="1"/>
  <c r="K376" i="79"/>
  <c r="J376" i="79"/>
  <c r="I376" i="79"/>
  <c r="H376" i="79"/>
  <c r="G376" i="79"/>
  <c r="K375" i="79"/>
  <c r="J375" i="79"/>
  <c r="I375" i="79"/>
  <c r="H375" i="79"/>
  <c r="G375" i="79"/>
  <c r="L375" i="79" s="1"/>
  <c r="K374" i="79"/>
  <c r="M374" i="79" s="1"/>
  <c r="J374" i="79"/>
  <c r="I374" i="79"/>
  <c r="H374" i="79"/>
  <c r="G374" i="79"/>
  <c r="K373" i="79"/>
  <c r="J373" i="79"/>
  <c r="I373" i="79"/>
  <c r="H373" i="79"/>
  <c r="G373" i="79"/>
  <c r="K372" i="79"/>
  <c r="J372" i="79"/>
  <c r="I372" i="79"/>
  <c r="H372" i="79"/>
  <c r="G372" i="79"/>
  <c r="K371" i="79"/>
  <c r="J371" i="79"/>
  <c r="I371" i="79"/>
  <c r="H371" i="79"/>
  <c r="G371" i="79"/>
  <c r="M371" i="79" s="1"/>
  <c r="K370" i="79"/>
  <c r="J370" i="79"/>
  <c r="I370" i="79"/>
  <c r="H370" i="79"/>
  <c r="G370" i="79"/>
  <c r="K369" i="79"/>
  <c r="J369" i="79"/>
  <c r="I369" i="79"/>
  <c r="H369" i="79"/>
  <c r="G369" i="79"/>
  <c r="M369" i="79" s="1"/>
  <c r="K368" i="79"/>
  <c r="M368" i="79" s="1"/>
  <c r="J368" i="79"/>
  <c r="I368" i="79"/>
  <c r="H368" i="79"/>
  <c r="G368" i="79"/>
  <c r="K367" i="79"/>
  <c r="J367" i="79"/>
  <c r="I367" i="79"/>
  <c r="H367" i="79"/>
  <c r="G367" i="79"/>
  <c r="K366" i="79"/>
  <c r="M366" i="79" s="1"/>
  <c r="J366" i="79"/>
  <c r="I366" i="79"/>
  <c r="H366" i="79"/>
  <c r="G366" i="79"/>
  <c r="K365" i="79"/>
  <c r="J365" i="79"/>
  <c r="I365" i="79"/>
  <c r="H365" i="79"/>
  <c r="G365" i="79"/>
  <c r="M365" i="79" s="1"/>
  <c r="K364" i="79"/>
  <c r="J364" i="79"/>
  <c r="I364" i="79"/>
  <c r="H364" i="79"/>
  <c r="G364" i="79"/>
  <c r="M363" i="79"/>
  <c r="K363" i="79"/>
  <c r="J363" i="79"/>
  <c r="I363" i="79"/>
  <c r="H363" i="79"/>
  <c r="G363" i="79"/>
  <c r="K362" i="79"/>
  <c r="J362" i="79"/>
  <c r="I362" i="79"/>
  <c r="H362" i="79"/>
  <c r="G362" i="79"/>
  <c r="K361" i="79"/>
  <c r="J361" i="79"/>
  <c r="I361" i="79"/>
  <c r="H361" i="79"/>
  <c r="G361" i="79"/>
  <c r="M360" i="79"/>
  <c r="K360" i="79"/>
  <c r="J360" i="79"/>
  <c r="I360" i="79"/>
  <c r="H360" i="79"/>
  <c r="G360" i="79"/>
  <c r="M359" i="79"/>
  <c r="K359" i="79"/>
  <c r="J359" i="79"/>
  <c r="I359" i="79"/>
  <c r="H359" i="79"/>
  <c r="G359" i="79"/>
  <c r="K358" i="79"/>
  <c r="J358" i="79"/>
  <c r="I358" i="79"/>
  <c r="H358" i="79"/>
  <c r="G358" i="79"/>
  <c r="K357" i="79"/>
  <c r="J357" i="79"/>
  <c r="I357" i="79"/>
  <c r="H357" i="79"/>
  <c r="G357" i="79"/>
  <c r="M357" i="79" s="1"/>
  <c r="K356" i="79"/>
  <c r="J356" i="79"/>
  <c r="I356" i="79"/>
  <c r="H356" i="79"/>
  <c r="G356" i="79"/>
  <c r="K355" i="79"/>
  <c r="J355" i="79"/>
  <c r="I355" i="79"/>
  <c r="H355" i="79"/>
  <c r="G355" i="79"/>
  <c r="M355" i="79" s="1"/>
  <c r="K354" i="79"/>
  <c r="J354" i="79"/>
  <c r="I354" i="79"/>
  <c r="H354" i="79"/>
  <c r="G354" i="79"/>
  <c r="M354" i="79" s="1"/>
  <c r="K353" i="79"/>
  <c r="J353" i="79"/>
  <c r="I353" i="79"/>
  <c r="H353" i="79"/>
  <c r="G353" i="79"/>
  <c r="K352" i="79"/>
  <c r="J352" i="79"/>
  <c r="I352" i="79"/>
  <c r="H352" i="79"/>
  <c r="G352" i="79"/>
  <c r="K351" i="79"/>
  <c r="J351" i="79"/>
  <c r="I351" i="79"/>
  <c r="H351" i="79"/>
  <c r="G351" i="79"/>
  <c r="M351" i="79" s="1"/>
  <c r="K350" i="79"/>
  <c r="J350" i="79"/>
  <c r="I350" i="79"/>
  <c r="H350" i="79"/>
  <c r="L350" i="79" s="1"/>
  <c r="G350" i="79"/>
  <c r="K349" i="79"/>
  <c r="J349" i="79"/>
  <c r="L349" i="79" s="1"/>
  <c r="I349" i="79"/>
  <c r="H349" i="79"/>
  <c r="G349" i="79"/>
  <c r="M349" i="79" s="1"/>
  <c r="K348" i="79"/>
  <c r="J348" i="79"/>
  <c r="I348" i="79"/>
  <c r="H348" i="79"/>
  <c r="G348" i="79"/>
  <c r="K347" i="79"/>
  <c r="J347" i="79"/>
  <c r="I347" i="79"/>
  <c r="H347" i="79"/>
  <c r="G347" i="79"/>
  <c r="K346" i="79"/>
  <c r="J346" i="79"/>
  <c r="I346" i="79"/>
  <c r="H346" i="79"/>
  <c r="G346" i="79"/>
  <c r="K345" i="79"/>
  <c r="J345" i="79"/>
  <c r="I345" i="79"/>
  <c r="H345" i="79"/>
  <c r="G345" i="79"/>
  <c r="L345" i="79" s="1"/>
  <c r="K344" i="79"/>
  <c r="J344" i="79"/>
  <c r="I344" i="79"/>
  <c r="H344" i="79"/>
  <c r="G344" i="79"/>
  <c r="M344" i="79" s="1"/>
  <c r="K343" i="79"/>
  <c r="J343" i="79"/>
  <c r="I343" i="79"/>
  <c r="H343" i="79"/>
  <c r="G343" i="79"/>
  <c r="M343" i="79" s="1"/>
  <c r="K342" i="79"/>
  <c r="M342" i="79" s="1"/>
  <c r="J342" i="79"/>
  <c r="I342" i="79"/>
  <c r="H342" i="79"/>
  <c r="G342" i="79"/>
  <c r="K341" i="79"/>
  <c r="J341" i="79"/>
  <c r="I341" i="79"/>
  <c r="H341" i="79"/>
  <c r="G341" i="79"/>
  <c r="K340" i="79"/>
  <c r="J340" i="79"/>
  <c r="I340" i="79"/>
  <c r="H340" i="79"/>
  <c r="G340" i="79"/>
  <c r="M339" i="79"/>
  <c r="K339" i="79"/>
  <c r="J339" i="79"/>
  <c r="I339" i="79"/>
  <c r="H339" i="79"/>
  <c r="G339" i="79"/>
  <c r="K338" i="79"/>
  <c r="J338" i="79"/>
  <c r="I338" i="79"/>
  <c r="H338" i="79"/>
  <c r="G338" i="79"/>
  <c r="K337" i="79"/>
  <c r="J337" i="79"/>
  <c r="I337" i="79"/>
  <c r="H337" i="79"/>
  <c r="G337" i="79"/>
  <c r="M337" i="79" s="1"/>
  <c r="K336" i="79"/>
  <c r="J336" i="79"/>
  <c r="I336" i="79"/>
  <c r="H336" i="79"/>
  <c r="G336" i="79"/>
  <c r="M336" i="79" s="1"/>
  <c r="K335" i="79"/>
  <c r="M335" i="79" s="1"/>
  <c r="J335" i="79"/>
  <c r="I335" i="79"/>
  <c r="H335" i="79"/>
  <c r="G335" i="79"/>
  <c r="K334" i="79"/>
  <c r="J334" i="79"/>
  <c r="I334" i="79"/>
  <c r="H334" i="79"/>
  <c r="G334" i="79"/>
  <c r="M334" i="79" s="1"/>
  <c r="K333" i="79"/>
  <c r="J333" i="79"/>
  <c r="I333" i="79"/>
  <c r="H333" i="79"/>
  <c r="L333" i="79" s="1"/>
  <c r="G333" i="79"/>
  <c r="M333" i="79" s="1"/>
  <c r="K332" i="79"/>
  <c r="J332" i="79"/>
  <c r="I332" i="79"/>
  <c r="H332" i="79"/>
  <c r="G332" i="79"/>
  <c r="K331" i="79"/>
  <c r="J331" i="79"/>
  <c r="I331" i="79"/>
  <c r="H331" i="79"/>
  <c r="G331" i="79"/>
  <c r="M331" i="79" s="1"/>
  <c r="K330" i="79"/>
  <c r="J330" i="79"/>
  <c r="I330" i="79"/>
  <c r="H330" i="79"/>
  <c r="G330" i="79"/>
  <c r="K329" i="79"/>
  <c r="J329" i="79"/>
  <c r="I329" i="79"/>
  <c r="H329" i="79"/>
  <c r="G329" i="79"/>
  <c r="M329" i="79" s="1"/>
  <c r="K328" i="79"/>
  <c r="J328" i="79"/>
  <c r="I328" i="79"/>
  <c r="H328" i="79"/>
  <c r="G328" i="79"/>
  <c r="K327" i="79"/>
  <c r="M327" i="79" s="1"/>
  <c r="J327" i="79"/>
  <c r="I327" i="79"/>
  <c r="H327" i="79"/>
  <c r="L327" i="79" s="1"/>
  <c r="G327" i="79"/>
  <c r="M326" i="79"/>
  <c r="K326" i="79"/>
  <c r="J326" i="79"/>
  <c r="I326" i="79"/>
  <c r="H326" i="79"/>
  <c r="G326" i="79"/>
  <c r="K325" i="79"/>
  <c r="J325" i="79"/>
  <c r="I325" i="79"/>
  <c r="H325" i="79"/>
  <c r="L325" i="79" s="1"/>
  <c r="G325" i="79"/>
  <c r="K324" i="79"/>
  <c r="J324" i="79"/>
  <c r="I324" i="79"/>
  <c r="H324" i="79"/>
  <c r="G324" i="79"/>
  <c r="K323" i="79"/>
  <c r="J323" i="79"/>
  <c r="I323" i="79"/>
  <c r="H323" i="79"/>
  <c r="G323" i="79"/>
  <c r="M323" i="79" s="1"/>
  <c r="K322" i="79"/>
  <c r="J322" i="79"/>
  <c r="I322" i="79"/>
  <c r="H322" i="79"/>
  <c r="G322" i="79"/>
  <c r="M322" i="79" s="1"/>
  <c r="K321" i="79"/>
  <c r="J321" i="79"/>
  <c r="I321" i="79"/>
  <c r="H321" i="79"/>
  <c r="L321" i="79" s="1"/>
  <c r="G321" i="79"/>
  <c r="K320" i="79"/>
  <c r="J320" i="79"/>
  <c r="I320" i="79"/>
  <c r="H320" i="79"/>
  <c r="G320" i="79"/>
  <c r="K319" i="79"/>
  <c r="J319" i="79"/>
  <c r="L319" i="79" s="1"/>
  <c r="I319" i="79"/>
  <c r="H319" i="79"/>
  <c r="G319" i="79"/>
  <c r="K318" i="79"/>
  <c r="J318" i="79"/>
  <c r="I318" i="79"/>
  <c r="H318" i="79"/>
  <c r="G318" i="79"/>
  <c r="K317" i="79"/>
  <c r="J317" i="79"/>
  <c r="I317" i="79"/>
  <c r="H317" i="79"/>
  <c r="G317" i="79"/>
  <c r="K316" i="79"/>
  <c r="J316" i="79"/>
  <c r="I316" i="79"/>
  <c r="H316" i="79"/>
  <c r="G316" i="79"/>
  <c r="K315" i="79"/>
  <c r="J315" i="79"/>
  <c r="I315" i="79"/>
  <c r="H315" i="79"/>
  <c r="G315" i="79"/>
  <c r="M315" i="79" s="1"/>
  <c r="M314" i="79"/>
  <c r="K314" i="79"/>
  <c r="J314" i="79"/>
  <c r="I314" i="79"/>
  <c r="H314" i="79"/>
  <c r="G314" i="79"/>
  <c r="K313" i="79"/>
  <c r="J313" i="79"/>
  <c r="I313" i="79"/>
  <c r="H313" i="79"/>
  <c r="G313" i="79"/>
  <c r="M313" i="79" s="1"/>
  <c r="K312" i="79"/>
  <c r="J312" i="79"/>
  <c r="I312" i="79"/>
  <c r="H312" i="79"/>
  <c r="G312" i="79"/>
  <c r="M311" i="79"/>
  <c r="L311" i="79"/>
  <c r="K311" i="79"/>
  <c r="J311" i="79"/>
  <c r="I311" i="79"/>
  <c r="H311" i="79"/>
  <c r="G311" i="79"/>
  <c r="M310" i="79"/>
  <c r="K310" i="79"/>
  <c r="J310" i="79"/>
  <c r="I310" i="79"/>
  <c r="H310" i="79"/>
  <c r="G310" i="79"/>
  <c r="K309" i="79"/>
  <c r="J309" i="79"/>
  <c r="I309" i="79"/>
  <c r="H309" i="79"/>
  <c r="G309" i="79"/>
  <c r="M309" i="79" s="1"/>
  <c r="K308" i="79"/>
  <c r="J308" i="79"/>
  <c r="I308" i="79"/>
  <c r="H308" i="79"/>
  <c r="G308" i="79"/>
  <c r="M307" i="79"/>
  <c r="K307" i="79"/>
  <c r="J307" i="79"/>
  <c r="I307" i="79"/>
  <c r="H307" i="79"/>
  <c r="G307" i="79"/>
  <c r="K306" i="79"/>
  <c r="J306" i="79"/>
  <c r="L306" i="79" s="1"/>
  <c r="I306" i="79"/>
  <c r="H306" i="79"/>
  <c r="G306" i="79"/>
  <c r="K305" i="79"/>
  <c r="J305" i="79"/>
  <c r="I305" i="79"/>
  <c r="H305" i="79"/>
  <c r="L305" i="79" s="1"/>
  <c r="G305" i="79"/>
  <c r="M305" i="79" s="1"/>
  <c r="K304" i="79"/>
  <c r="M304" i="79" s="1"/>
  <c r="J304" i="79"/>
  <c r="I304" i="79"/>
  <c r="H304" i="79"/>
  <c r="G304" i="79"/>
  <c r="K303" i="79"/>
  <c r="J303" i="79"/>
  <c r="I303" i="79"/>
  <c r="H303" i="79"/>
  <c r="G303" i="79"/>
  <c r="L303" i="79" s="1"/>
  <c r="K302" i="79"/>
  <c r="M302" i="79" s="1"/>
  <c r="J302" i="79"/>
  <c r="I302" i="79"/>
  <c r="H302" i="79"/>
  <c r="L302" i="79" s="1"/>
  <c r="G302" i="79"/>
  <c r="K301" i="79"/>
  <c r="J301" i="79"/>
  <c r="I301" i="79"/>
  <c r="H301" i="79"/>
  <c r="G301" i="79"/>
  <c r="M301" i="79" s="1"/>
  <c r="K300" i="79"/>
  <c r="J300" i="79"/>
  <c r="I300" i="79"/>
  <c r="H300" i="79"/>
  <c r="G300" i="79"/>
  <c r="M299" i="79"/>
  <c r="K299" i="79"/>
  <c r="J299" i="79"/>
  <c r="I299" i="79"/>
  <c r="H299" i="79"/>
  <c r="G299" i="79"/>
  <c r="M298" i="79"/>
  <c r="K298" i="79"/>
  <c r="J298" i="79"/>
  <c r="I298" i="79"/>
  <c r="H298" i="79"/>
  <c r="G298" i="79"/>
  <c r="L298" i="79" s="1"/>
  <c r="K297" i="79"/>
  <c r="J297" i="79"/>
  <c r="I297" i="79"/>
  <c r="H297" i="79"/>
  <c r="G297" i="79"/>
  <c r="M297" i="79" s="1"/>
  <c r="K296" i="79"/>
  <c r="J296" i="79"/>
  <c r="I296" i="79"/>
  <c r="H296" i="79"/>
  <c r="G296" i="79"/>
  <c r="M296" i="79" s="1"/>
  <c r="M295" i="79"/>
  <c r="K295" i="79"/>
  <c r="J295" i="79"/>
  <c r="I295" i="79"/>
  <c r="H295" i="79"/>
  <c r="G295" i="79"/>
  <c r="L295" i="79" s="1"/>
  <c r="K294" i="79"/>
  <c r="J294" i="79"/>
  <c r="I294" i="79"/>
  <c r="H294" i="79"/>
  <c r="G294" i="79"/>
  <c r="K293" i="79"/>
  <c r="J293" i="79"/>
  <c r="I293" i="79"/>
  <c r="H293" i="79"/>
  <c r="G293" i="79"/>
  <c r="K292" i="79"/>
  <c r="J292" i="79"/>
  <c r="I292" i="79"/>
  <c r="H292" i="79"/>
  <c r="G292" i="79"/>
  <c r="M291" i="79"/>
  <c r="K291" i="79"/>
  <c r="J291" i="79"/>
  <c r="I291" i="79"/>
  <c r="H291" i="79"/>
  <c r="G291" i="79"/>
  <c r="K290" i="79"/>
  <c r="J290" i="79"/>
  <c r="I290" i="79"/>
  <c r="H290" i="79"/>
  <c r="G290" i="79"/>
  <c r="L290" i="79" s="1"/>
  <c r="K289" i="79"/>
  <c r="J289" i="79"/>
  <c r="I289" i="79"/>
  <c r="H289" i="79"/>
  <c r="G289" i="79"/>
  <c r="K288" i="79"/>
  <c r="J288" i="79"/>
  <c r="I288" i="79"/>
  <c r="H288" i="79"/>
  <c r="G288" i="79"/>
  <c r="K287" i="79"/>
  <c r="M287" i="79" s="1"/>
  <c r="J287" i="79"/>
  <c r="I287" i="79"/>
  <c r="H287" i="79"/>
  <c r="G287" i="79"/>
  <c r="K286" i="79"/>
  <c r="M286" i="79" s="1"/>
  <c r="J286" i="79"/>
  <c r="I286" i="79"/>
  <c r="H286" i="79"/>
  <c r="G286" i="79"/>
  <c r="K285" i="79"/>
  <c r="J285" i="79"/>
  <c r="I285" i="79"/>
  <c r="H285" i="79"/>
  <c r="G285" i="79"/>
  <c r="K284" i="79"/>
  <c r="J284" i="79"/>
  <c r="I284" i="79"/>
  <c r="H284" i="79"/>
  <c r="G284" i="79"/>
  <c r="K283" i="79"/>
  <c r="J283" i="79"/>
  <c r="I283" i="79"/>
  <c r="H283" i="79"/>
  <c r="G283" i="79"/>
  <c r="M283" i="79" s="1"/>
  <c r="M282" i="79"/>
  <c r="K282" i="79"/>
  <c r="J282" i="79"/>
  <c r="I282" i="79"/>
  <c r="H282" i="79"/>
  <c r="G282" i="79"/>
  <c r="K281" i="79"/>
  <c r="M281" i="79" s="1"/>
  <c r="J281" i="79"/>
  <c r="I281" i="79"/>
  <c r="H281" i="79"/>
  <c r="L281" i="79" s="1"/>
  <c r="G281" i="79"/>
  <c r="K280" i="79"/>
  <c r="M280" i="79" s="1"/>
  <c r="J280" i="79"/>
  <c r="I280" i="79"/>
  <c r="H280" i="79"/>
  <c r="G280" i="79"/>
  <c r="K279" i="79"/>
  <c r="J279" i="79"/>
  <c r="I279" i="79"/>
  <c r="H279" i="79"/>
  <c r="G279" i="79"/>
  <c r="K278" i="79"/>
  <c r="M278" i="79" s="1"/>
  <c r="J278" i="79"/>
  <c r="I278" i="79"/>
  <c r="H278" i="79"/>
  <c r="G278" i="79"/>
  <c r="K277" i="79"/>
  <c r="J277" i="79"/>
  <c r="I277" i="79"/>
  <c r="H277" i="79"/>
  <c r="G277" i="79"/>
  <c r="M277" i="79" s="1"/>
  <c r="K276" i="79"/>
  <c r="J276" i="79"/>
  <c r="I276" i="79"/>
  <c r="H276" i="79"/>
  <c r="G276" i="79"/>
  <c r="K275" i="79"/>
  <c r="J275" i="79"/>
  <c r="I275" i="79"/>
  <c r="H275" i="79"/>
  <c r="G275" i="79"/>
  <c r="K274" i="79"/>
  <c r="J274" i="79"/>
  <c r="I274" i="79"/>
  <c r="H274" i="79"/>
  <c r="G274" i="79"/>
  <c r="L274" i="79" s="1"/>
  <c r="K273" i="79"/>
  <c r="J273" i="79"/>
  <c r="I273" i="79"/>
  <c r="H273" i="79"/>
  <c r="G273" i="79"/>
  <c r="M273" i="79" s="1"/>
  <c r="K272" i="79"/>
  <c r="J272" i="79"/>
  <c r="I272" i="79"/>
  <c r="H272" i="79"/>
  <c r="G272" i="79"/>
  <c r="M272" i="79" s="1"/>
  <c r="K271" i="79"/>
  <c r="M271" i="79" s="1"/>
  <c r="J271" i="79"/>
  <c r="I271" i="79"/>
  <c r="H271" i="79"/>
  <c r="G271" i="79"/>
  <c r="K270" i="79"/>
  <c r="J270" i="79"/>
  <c r="I270" i="79"/>
  <c r="H270" i="79"/>
  <c r="G270" i="79"/>
  <c r="M270" i="79" s="1"/>
  <c r="K269" i="79"/>
  <c r="J269" i="79"/>
  <c r="I269" i="79"/>
  <c r="H269" i="79"/>
  <c r="G269" i="79"/>
  <c r="K268" i="79"/>
  <c r="J268" i="79"/>
  <c r="I268" i="79"/>
  <c r="H268" i="79"/>
  <c r="G268" i="79"/>
  <c r="K267" i="79"/>
  <c r="J267" i="79"/>
  <c r="I267" i="79"/>
  <c r="H267" i="79"/>
  <c r="G267" i="79"/>
  <c r="M267" i="79" s="1"/>
  <c r="K266" i="79"/>
  <c r="M266" i="79" s="1"/>
  <c r="J266" i="79"/>
  <c r="I266" i="79"/>
  <c r="H266" i="79"/>
  <c r="G266" i="79"/>
  <c r="K265" i="79"/>
  <c r="M265" i="79" s="1"/>
  <c r="J265" i="79"/>
  <c r="I265" i="79"/>
  <c r="H265" i="79"/>
  <c r="G265" i="79"/>
  <c r="L265" i="79" s="1"/>
  <c r="K264" i="79"/>
  <c r="M264" i="79" s="1"/>
  <c r="J264" i="79"/>
  <c r="I264" i="79"/>
  <c r="H264" i="79"/>
  <c r="G264" i="79"/>
  <c r="K263" i="79"/>
  <c r="J263" i="79"/>
  <c r="I263" i="79"/>
  <c r="H263" i="79"/>
  <c r="G263" i="79"/>
  <c r="K262" i="79"/>
  <c r="M262" i="79" s="1"/>
  <c r="J262" i="79"/>
  <c r="I262" i="79"/>
  <c r="H262" i="79"/>
  <c r="L262" i="79" s="1"/>
  <c r="G262" i="79"/>
  <c r="K261" i="79"/>
  <c r="J261" i="79"/>
  <c r="I261" i="79"/>
  <c r="H261" i="79"/>
  <c r="G261" i="79"/>
  <c r="M261" i="79" s="1"/>
  <c r="K260" i="79"/>
  <c r="J260" i="79"/>
  <c r="I260" i="79"/>
  <c r="H260" i="79"/>
  <c r="G260" i="79"/>
  <c r="M259" i="79"/>
  <c r="K259" i="79"/>
  <c r="J259" i="79"/>
  <c r="I259" i="79"/>
  <c r="H259" i="79"/>
  <c r="G259" i="79"/>
  <c r="K258" i="79"/>
  <c r="J258" i="79"/>
  <c r="I258" i="79"/>
  <c r="H258" i="79"/>
  <c r="G258" i="79"/>
  <c r="K257" i="79"/>
  <c r="J257" i="79"/>
  <c r="I257" i="79"/>
  <c r="H257" i="79"/>
  <c r="G257" i="79"/>
  <c r="M257" i="79" s="1"/>
  <c r="K256" i="79"/>
  <c r="J256" i="79"/>
  <c r="I256" i="79"/>
  <c r="H256" i="79"/>
  <c r="G256" i="79"/>
  <c r="M256" i="79" s="1"/>
  <c r="K255" i="79"/>
  <c r="M255" i="79" s="1"/>
  <c r="J255" i="79"/>
  <c r="I255" i="79"/>
  <c r="H255" i="79"/>
  <c r="G255" i="79"/>
  <c r="K254" i="79"/>
  <c r="J254" i="79"/>
  <c r="L254" i="79" s="1"/>
  <c r="I254" i="79"/>
  <c r="H254" i="79"/>
  <c r="G254" i="79"/>
  <c r="K253" i="79"/>
  <c r="J253" i="79"/>
  <c r="I253" i="79"/>
  <c r="H253" i="79"/>
  <c r="G253" i="79"/>
  <c r="K252" i="79"/>
  <c r="J252" i="79"/>
  <c r="I252" i="79"/>
  <c r="H252" i="79"/>
  <c r="G252" i="79"/>
  <c r="M251" i="79"/>
  <c r="K251" i="79"/>
  <c r="J251" i="79"/>
  <c r="I251" i="79"/>
  <c r="H251" i="79"/>
  <c r="G251" i="79"/>
  <c r="M250" i="79"/>
  <c r="K250" i="79"/>
  <c r="J250" i="79"/>
  <c r="I250" i="79"/>
  <c r="H250" i="79"/>
  <c r="G250" i="79"/>
  <c r="K249" i="79"/>
  <c r="M249" i="79" s="1"/>
  <c r="J249" i="79"/>
  <c r="I249" i="79"/>
  <c r="H249" i="79"/>
  <c r="G249" i="79"/>
  <c r="L249" i="79" s="1"/>
  <c r="K248" i="79"/>
  <c r="M248" i="79" s="1"/>
  <c r="J248" i="79"/>
  <c r="I248" i="79"/>
  <c r="H248" i="79"/>
  <c r="G248" i="79"/>
  <c r="K247" i="79"/>
  <c r="M247" i="79" s="1"/>
  <c r="J247" i="79"/>
  <c r="I247" i="79"/>
  <c r="H247" i="79"/>
  <c r="G247" i="79"/>
  <c r="K246" i="79"/>
  <c r="M246" i="79" s="1"/>
  <c r="J246" i="79"/>
  <c r="I246" i="79"/>
  <c r="H246" i="79"/>
  <c r="G246" i="79"/>
  <c r="K245" i="79"/>
  <c r="J245" i="79"/>
  <c r="I245" i="79"/>
  <c r="H245" i="79"/>
  <c r="G245" i="79"/>
  <c r="M245" i="79" s="1"/>
  <c r="K244" i="79"/>
  <c r="J244" i="79"/>
  <c r="I244" i="79"/>
  <c r="H244" i="79"/>
  <c r="G244" i="79"/>
  <c r="K243" i="79"/>
  <c r="J243" i="79"/>
  <c r="I243" i="79"/>
  <c r="H243" i="79"/>
  <c r="G243" i="79"/>
  <c r="M243" i="79" s="1"/>
  <c r="K242" i="79"/>
  <c r="J242" i="79"/>
  <c r="I242" i="79"/>
  <c r="H242" i="79"/>
  <c r="G242" i="79"/>
  <c r="M241" i="79"/>
  <c r="K241" i="79"/>
  <c r="J241" i="79"/>
  <c r="I241" i="79"/>
  <c r="H241" i="79"/>
  <c r="L241" i="79" s="1"/>
  <c r="G241" i="79"/>
  <c r="K240" i="79"/>
  <c r="J240" i="79"/>
  <c r="I240" i="79"/>
  <c r="H240" i="79"/>
  <c r="G240" i="79"/>
  <c r="K239" i="79"/>
  <c r="M239" i="79" s="1"/>
  <c r="J239" i="79"/>
  <c r="I239" i="79"/>
  <c r="H239" i="79"/>
  <c r="G239" i="79"/>
  <c r="K238" i="79"/>
  <c r="J238" i="79"/>
  <c r="L238" i="79" s="1"/>
  <c r="I238" i="79"/>
  <c r="H238" i="79"/>
  <c r="G238" i="79"/>
  <c r="M238" i="79" s="1"/>
  <c r="K237" i="79"/>
  <c r="J237" i="79"/>
  <c r="I237" i="79"/>
  <c r="H237" i="79"/>
  <c r="G237" i="79"/>
  <c r="K236" i="79"/>
  <c r="J236" i="79"/>
  <c r="I236" i="79"/>
  <c r="H236" i="79"/>
  <c r="G236" i="79"/>
  <c r="K235" i="79"/>
  <c r="M235" i="79" s="1"/>
  <c r="J235" i="79"/>
  <c r="I235" i="79"/>
  <c r="H235" i="79"/>
  <c r="G235" i="79"/>
  <c r="K234" i="79"/>
  <c r="J234" i="79"/>
  <c r="I234" i="79"/>
  <c r="H234" i="79"/>
  <c r="G234" i="79"/>
  <c r="K233" i="79"/>
  <c r="M233" i="79" s="1"/>
  <c r="J233" i="79"/>
  <c r="I233" i="79"/>
  <c r="H233" i="79"/>
  <c r="G233" i="79"/>
  <c r="L233" i="79" s="1"/>
  <c r="K232" i="79"/>
  <c r="M232" i="79" s="1"/>
  <c r="J232" i="79"/>
  <c r="I232" i="79"/>
  <c r="H232" i="79"/>
  <c r="G232" i="79"/>
  <c r="K231" i="79"/>
  <c r="M231" i="79" s="1"/>
  <c r="J231" i="79"/>
  <c r="I231" i="79"/>
  <c r="H231" i="79"/>
  <c r="G231" i="79"/>
  <c r="K230" i="79"/>
  <c r="M230" i="79" s="1"/>
  <c r="J230" i="79"/>
  <c r="I230" i="79"/>
  <c r="H230" i="79"/>
  <c r="L230" i="79" s="1"/>
  <c r="G230" i="79"/>
  <c r="K229" i="79"/>
  <c r="J229" i="79"/>
  <c r="I229" i="79"/>
  <c r="H229" i="79"/>
  <c r="G229" i="79"/>
  <c r="M229" i="79" s="1"/>
  <c r="K228" i="79"/>
  <c r="J228" i="79"/>
  <c r="I228" i="79"/>
  <c r="H228" i="79"/>
  <c r="G228" i="79"/>
  <c r="K227" i="79"/>
  <c r="J227" i="79"/>
  <c r="I227" i="79"/>
  <c r="H227" i="79"/>
  <c r="G227" i="79"/>
  <c r="M227" i="79" s="1"/>
  <c r="K226" i="79"/>
  <c r="J226" i="79"/>
  <c r="I226" i="79"/>
  <c r="H226" i="79"/>
  <c r="G226" i="79"/>
  <c r="K225" i="79"/>
  <c r="J225" i="79"/>
  <c r="I225" i="79"/>
  <c r="H225" i="79"/>
  <c r="G225" i="79"/>
  <c r="M225" i="79" s="1"/>
  <c r="K224" i="79"/>
  <c r="J224" i="79"/>
  <c r="I224" i="79"/>
  <c r="H224" i="79"/>
  <c r="G224" i="79"/>
  <c r="K223" i="79"/>
  <c r="M223" i="79" s="1"/>
  <c r="J223" i="79"/>
  <c r="I223" i="79"/>
  <c r="H223" i="79"/>
  <c r="G223" i="79"/>
  <c r="K222" i="79"/>
  <c r="J222" i="79"/>
  <c r="L222" i="79" s="1"/>
  <c r="I222" i="79"/>
  <c r="H222" i="79"/>
  <c r="G222" i="79"/>
  <c r="M222" i="79" s="1"/>
  <c r="K221" i="79"/>
  <c r="J221" i="79"/>
  <c r="I221" i="79"/>
  <c r="H221" i="79"/>
  <c r="G221" i="79"/>
  <c r="K220" i="79"/>
  <c r="J220" i="79"/>
  <c r="I220" i="79"/>
  <c r="H220" i="79"/>
  <c r="G220" i="79"/>
  <c r="K219" i="79"/>
  <c r="M219" i="79" s="1"/>
  <c r="J219" i="79"/>
  <c r="I219" i="79"/>
  <c r="H219" i="79"/>
  <c r="G219" i="79"/>
  <c r="M218" i="79"/>
  <c r="K218" i="79"/>
  <c r="J218" i="79"/>
  <c r="I218" i="79"/>
  <c r="H218" i="79"/>
  <c r="G218" i="79"/>
  <c r="K217" i="79"/>
  <c r="J217" i="79"/>
  <c r="I217" i="79"/>
  <c r="H217" i="79"/>
  <c r="G217" i="79"/>
  <c r="L217" i="79" s="1"/>
  <c r="K216" i="79"/>
  <c r="J216" i="79"/>
  <c r="I216" i="79"/>
  <c r="H216" i="79"/>
  <c r="G216" i="79"/>
  <c r="L216" i="79" s="1"/>
  <c r="K215" i="79"/>
  <c r="M215" i="79" s="1"/>
  <c r="J215" i="79"/>
  <c r="L215" i="79" s="1"/>
  <c r="I215" i="79"/>
  <c r="H215" i="79"/>
  <c r="G215" i="79"/>
  <c r="K214" i="79"/>
  <c r="J214" i="79"/>
  <c r="I214" i="79"/>
  <c r="H214" i="79"/>
  <c r="L214" i="79" s="1"/>
  <c r="G214" i="79"/>
  <c r="K213" i="79"/>
  <c r="J213" i="79"/>
  <c r="I213" i="79"/>
  <c r="H213" i="79"/>
  <c r="G213" i="79"/>
  <c r="K212" i="79"/>
  <c r="J212" i="79"/>
  <c r="I212" i="79"/>
  <c r="H212" i="79"/>
  <c r="G212" i="79"/>
  <c r="K211" i="79"/>
  <c r="J211" i="79"/>
  <c r="I211" i="79"/>
  <c r="H211" i="79"/>
  <c r="G211" i="79"/>
  <c r="M211" i="79" s="1"/>
  <c r="K210" i="79"/>
  <c r="J210" i="79"/>
  <c r="I210" i="79"/>
  <c r="H210" i="79"/>
  <c r="G210" i="79"/>
  <c r="L210" i="79" s="1"/>
  <c r="K209" i="79"/>
  <c r="J209" i="79"/>
  <c r="I209" i="79"/>
  <c r="H209" i="79"/>
  <c r="L209" i="79" s="1"/>
  <c r="G209" i="79"/>
  <c r="M209" i="79" s="1"/>
  <c r="K208" i="79"/>
  <c r="J208" i="79"/>
  <c r="I208" i="79"/>
  <c r="H208" i="79"/>
  <c r="G208" i="79"/>
  <c r="K207" i="79"/>
  <c r="J207" i="79"/>
  <c r="I207" i="79"/>
  <c r="H207" i="79"/>
  <c r="G207" i="79"/>
  <c r="K206" i="79"/>
  <c r="J206" i="79"/>
  <c r="I206" i="79"/>
  <c r="H206" i="79"/>
  <c r="G206" i="79"/>
  <c r="M206" i="79" s="1"/>
  <c r="K205" i="79"/>
  <c r="J205" i="79"/>
  <c r="I205" i="79"/>
  <c r="H205" i="79"/>
  <c r="G205" i="79"/>
  <c r="K204" i="79"/>
  <c r="J204" i="79"/>
  <c r="I204" i="79"/>
  <c r="H204" i="79"/>
  <c r="G204" i="79"/>
  <c r="K203" i="79"/>
  <c r="J203" i="79"/>
  <c r="I203" i="79"/>
  <c r="H203" i="79"/>
  <c r="G203" i="79"/>
  <c r="M203" i="79" s="1"/>
  <c r="K202" i="79"/>
  <c r="J202" i="79"/>
  <c r="I202" i="79"/>
  <c r="H202" i="79"/>
  <c r="G202" i="79"/>
  <c r="K201" i="79"/>
  <c r="J201" i="79"/>
  <c r="I201" i="79"/>
  <c r="H201" i="79"/>
  <c r="G201" i="79"/>
  <c r="L201" i="79" s="1"/>
  <c r="K200" i="79"/>
  <c r="M200" i="79" s="1"/>
  <c r="J200" i="79"/>
  <c r="I200" i="79"/>
  <c r="H200" i="79"/>
  <c r="G200" i="79"/>
  <c r="K199" i="79"/>
  <c r="M199" i="79" s="1"/>
  <c r="J199" i="79"/>
  <c r="L199" i="79" s="1"/>
  <c r="I199" i="79"/>
  <c r="H199" i="79"/>
  <c r="G199" i="79"/>
  <c r="K198" i="79"/>
  <c r="J198" i="79"/>
  <c r="I198" i="79"/>
  <c r="H198" i="79"/>
  <c r="L198" i="79" s="1"/>
  <c r="G198" i="79"/>
  <c r="K197" i="79"/>
  <c r="J197" i="79"/>
  <c r="I197" i="79"/>
  <c r="H197" i="79"/>
  <c r="G197" i="79"/>
  <c r="K196" i="79"/>
  <c r="J196" i="79"/>
  <c r="I196" i="79"/>
  <c r="H196" i="79"/>
  <c r="G196" i="79"/>
  <c r="K195" i="79"/>
  <c r="J195" i="79"/>
  <c r="I195" i="79"/>
  <c r="H195" i="79"/>
  <c r="G195" i="79"/>
  <c r="M195" i="79" s="1"/>
  <c r="K194" i="79"/>
  <c r="J194" i="79"/>
  <c r="I194" i="79"/>
  <c r="H194" i="79"/>
  <c r="G194" i="79"/>
  <c r="L194" i="79" s="1"/>
  <c r="K193" i="79"/>
  <c r="J193" i="79"/>
  <c r="I193" i="79"/>
  <c r="H193" i="79"/>
  <c r="G193" i="79"/>
  <c r="M193" i="79" s="1"/>
  <c r="K192" i="79"/>
  <c r="J192" i="79"/>
  <c r="I192" i="79"/>
  <c r="H192" i="79"/>
  <c r="G192" i="79"/>
  <c r="K191" i="79"/>
  <c r="J191" i="79"/>
  <c r="I191" i="79"/>
  <c r="H191" i="79"/>
  <c r="G191" i="79"/>
  <c r="K190" i="79"/>
  <c r="J190" i="79"/>
  <c r="I190" i="79"/>
  <c r="H190" i="79"/>
  <c r="G190" i="79"/>
  <c r="M190" i="79" s="1"/>
  <c r="K189" i="79"/>
  <c r="J189" i="79"/>
  <c r="I189" i="79"/>
  <c r="H189" i="79"/>
  <c r="G189" i="79"/>
  <c r="K188" i="79"/>
  <c r="J188" i="79"/>
  <c r="I188" i="79"/>
  <c r="H188" i="79"/>
  <c r="G188" i="79"/>
  <c r="K187" i="79"/>
  <c r="J187" i="79"/>
  <c r="I187" i="79"/>
  <c r="H187" i="79"/>
  <c r="G187" i="79"/>
  <c r="M187" i="79" s="1"/>
  <c r="K186" i="79"/>
  <c r="J186" i="79"/>
  <c r="I186" i="79"/>
  <c r="H186" i="79"/>
  <c r="G186" i="79"/>
  <c r="K185" i="79"/>
  <c r="J185" i="79"/>
  <c r="I185" i="79"/>
  <c r="H185" i="79"/>
  <c r="G185" i="79"/>
  <c r="L185" i="79" s="1"/>
  <c r="K184" i="79"/>
  <c r="M184" i="79" s="1"/>
  <c r="J184" i="79"/>
  <c r="I184" i="79"/>
  <c r="H184" i="79"/>
  <c r="G184" i="79"/>
  <c r="K183" i="79"/>
  <c r="M183" i="79" s="1"/>
  <c r="J183" i="79"/>
  <c r="I183" i="79"/>
  <c r="H183" i="79"/>
  <c r="G183" i="79"/>
  <c r="K182" i="79"/>
  <c r="J182" i="79"/>
  <c r="I182" i="79"/>
  <c r="H182" i="79"/>
  <c r="L182" i="79" s="1"/>
  <c r="G182" i="79"/>
  <c r="K181" i="79"/>
  <c r="J181" i="79"/>
  <c r="I181" i="79"/>
  <c r="H181" i="79"/>
  <c r="G181" i="79"/>
  <c r="K180" i="79"/>
  <c r="J180" i="79"/>
  <c r="I180" i="79"/>
  <c r="H180" i="79"/>
  <c r="G180" i="79"/>
  <c r="M179" i="79"/>
  <c r="K179" i="79"/>
  <c r="J179" i="79"/>
  <c r="I179" i="79"/>
  <c r="H179" i="79"/>
  <c r="G179" i="79"/>
  <c r="K178" i="79"/>
  <c r="J178" i="79"/>
  <c r="I178" i="79"/>
  <c r="H178" i="79"/>
  <c r="G178" i="79"/>
  <c r="L178" i="79" s="1"/>
  <c r="K177" i="79"/>
  <c r="J177" i="79"/>
  <c r="I177" i="79"/>
  <c r="H177" i="79"/>
  <c r="G177" i="79"/>
  <c r="M177" i="79" s="1"/>
  <c r="K176" i="79"/>
  <c r="J176" i="79"/>
  <c r="I176" i="79"/>
  <c r="H176" i="79"/>
  <c r="G176" i="79"/>
  <c r="K175" i="79"/>
  <c r="J175" i="79"/>
  <c r="I175" i="79"/>
  <c r="H175" i="79"/>
  <c r="G175" i="79"/>
  <c r="K174" i="79"/>
  <c r="J174" i="79"/>
  <c r="I174" i="79"/>
  <c r="H174" i="79"/>
  <c r="G174" i="79"/>
  <c r="K173" i="79"/>
  <c r="J173" i="79"/>
  <c r="I173" i="79"/>
  <c r="H173" i="79"/>
  <c r="G173" i="79"/>
  <c r="K172" i="79"/>
  <c r="J172" i="79"/>
  <c r="I172" i="79"/>
  <c r="H172" i="79"/>
  <c r="G172" i="79"/>
  <c r="M171" i="79"/>
  <c r="K171" i="79"/>
  <c r="J171" i="79"/>
  <c r="I171" i="79"/>
  <c r="H171" i="79"/>
  <c r="L171" i="79" s="1"/>
  <c r="G171" i="79"/>
  <c r="K170" i="79"/>
  <c r="J170" i="79"/>
  <c r="I170" i="79"/>
  <c r="H170" i="79"/>
  <c r="G170" i="79"/>
  <c r="K169" i="79"/>
  <c r="M169" i="79" s="1"/>
  <c r="J169" i="79"/>
  <c r="I169" i="79"/>
  <c r="H169" i="79"/>
  <c r="G169" i="79"/>
  <c r="M168" i="79"/>
  <c r="K168" i="79"/>
  <c r="J168" i="79"/>
  <c r="I168" i="79"/>
  <c r="H168" i="79"/>
  <c r="G168" i="79"/>
  <c r="K167" i="79"/>
  <c r="J167" i="79"/>
  <c r="I167" i="79"/>
  <c r="H167" i="79"/>
  <c r="G167" i="79"/>
  <c r="L167" i="79" s="1"/>
  <c r="K166" i="79"/>
  <c r="J166" i="79"/>
  <c r="I166" i="79"/>
  <c r="H166" i="79"/>
  <c r="G166" i="79"/>
  <c r="K165" i="79"/>
  <c r="J165" i="79"/>
  <c r="I165" i="79"/>
  <c r="H165" i="79"/>
  <c r="G165" i="79"/>
  <c r="K164" i="79"/>
  <c r="J164" i="79"/>
  <c r="I164" i="79"/>
  <c r="H164" i="79"/>
  <c r="G164" i="79"/>
  <c r="M164" i="79" s="1"/>
  <c r="K163" i="79"/>
  <c r="J163" i="79"/>
  <c r="I163" i="79"/>
  <c r="H163" i="79"/>
  <c r="G163" i="79"/>
  <c r="K162" i="79"/>
  <c r="J162" i="79"/>
  <c r="I162" i="79"/>
  <c r="H162" i="79"/>
  <c r="L162" i="79" s="1"/>
  <c r="G162" i="79"/>
  <c r="K161" i="79"/>
  <c r="M161" i="79" s="1"/>
  <c r="J161" i="79"/>
  <c r="I161" i="79"/>
  <c r="H161" i="79"/>
  <c r="G161" i="79"/>
  <c r="K160" i="79"/>
  <c r="J160" i="79"/>
  <c r="I160" i="79"/>
  <c r="H160" i="79"/>
  <c r="G160" i="79"/>
  <c r="L160" i="79" s="1"/>
  <c r="K159" i="79"/>
  <c r="J159" i="79"/>
  <c r="I159" i="79"/>
  <c r="H159" i="79"/>
  <c r="G159" i="79"/>
  <c r="K158" i="79"/>
  <c r="J158" i="79"/>
  <c r="I158" i="79"/>
  <c r="H158" i="79"/>
  <c r="G158" i="79"/>
  <c r="M158" i="79" s="1"/>
  <c r="K157" i="79"/>
  <c r="J157" i="79"/>
  <c r="I157" i="79"/>
  <c r="H157" i="79"/>
  <c r="G157" i="79"/>
  <c r="M156" i="79"/>
  <c r="K156" i="79"/>
  <c r="J156" i="79"/>
  <c r="I156" i="79"/>
  <c r="H156" i="79"/>
  <c r="G156" i="79"/>
  <c r="K155" i="79"/>
  <c r="J155" i="79"/>
  <c r="I155" i="79"/>
  <c r="H155" i="79"/>
  <c r="G155" i="79"/>
  <c r="K154" i="79"/>
  <c r="J154" i="79"/>
  <c r="I154" i="79"/>
  <c r="H154" i="79"/>
  <c r="G154" i="79"/>
  <c r="M153" i="79"/>
  <c r="K153" i="79"/>
  <c r="J153" i="79"/>
  <c r="I153" i="79"/>
  <c r="H153" i="79"/>
  <c r="G153" i="79"/>
  <c r="K152" i="79"/>
  <c r="M152" i="79" s="1"/>
  <c r="J152" i="79"/>
  <c r="L152" i="79" s="1"/>
  <c r="I152" i="79"/>
  <c r="H152" i="79"/>
  <c r="G152" i="79"/>
  <c r="K151" i="79"/>
  <c r="J151" i="79"/>
  <c r="I151" i="79"/>
  <c r="H151" i="79"/>
  <c r="G151" i="79"/>
  <c r="K150" i="79"/>
  <c r="J150" i="79"/>
  <c r="I150" i="79"/>
  <c r="H150" i="79"/>
  <c r="G150" i="79"/>
  <c r="K149" i="79"/>
  <c r="J149" i="79"/>
  <c r="I149" i="79"/>
  <c r="H149" i="79"/>
  <c r="G149" i="79"/>
  <c r="M148" i="79"/>
  <c r="K148" i="79"/>
  <c r="J148" i="79"/>
  <c r="I148" i="79"/>
  <c r="H148" i="79"/>
  <c r="G148" i="79"/>
  <c r="K147" i="79"/>
  <c r="J147" i="79"/>
  <c r="I147" i="79"/>
  <c r="H147" i="79"/>
  <c r="G147" i="79"/>
  <c r="K146" i="79"/>
  <c r="M146" i="79" s="1"/>
  <c r="J146" i="79"/>
  <c r="I146" i="79"/>
  <c r="H146" i="79"/>
  <c r="G146" i="79"/>
  <c r="M145" i="79"/>
  <c r="K145" i="79"/>
  <c r="J145" i="79"/>
  <c r="I145" i="79"/>
  <c r="H145" i="79"/>
  <c r="G145" i="79"/>
  <c r="K144" i="79"/>
  <c r="M144" i="79" s="1"/>
  <c r="J144" i="79"/>
  <c r="I144" i="79"/>
  <c r="H144" i="79"/>
  <c r="G144" i="79"/>
  <c r="L144" i="79" s="1"/>
  <c r="K143" i="79"/>
  <c r="M143" i="79" s="1"/>
  <c r="J143" i="79"/>
  <c r="I143" i="79"/>
  <c r="H143" i="79"/>
  <c r="G143" i="79"/>
  <c r="K142" i="79"/>
  <c r="J142" i="79"/>
  <c r="I142" i="79"/>
  <c r="H142" i="79"/>
  <c r="G142" i="79"/>
  <c r="M142" i="79" s="1"/>
  <c r="K141" i="79"/>
  <c r="J141" i="79"/>
  <c r="I141" i="79"/>
  <c r="H141" i="79"/>
  <c r="G141" i="79"/>
  <c r="K140" i="79"/>
  <c r="J140" i="79"/>
  <c r="I140" i="79"/>
  <c r="H140" i="79"/>
  <c r="L140" i="79" s="1"/>
  <c r="G140" i="79"/>
  <c r="M140" i="79" s="1"/>
  <c r="K139" i="79"/>
  <c r="J139" i="79"/>
  <c r="I139" i="79"/>
  <c r="H139" i="79"/>
  <c r="G139" i="79"/>
  <c r="K138" i="79"/>
  <c r="M138" i="79" s="1"/>
  <c r="J138" i="79"/>
  <c r="I138" i="79"/>
  <c r="H138" i="79"/>
  <c r="G138" i="79"/>
  <c r="M137" i="79"/>
  <c r="K137" i="79"/>
  <c r="J137" i="79"/>
  <c r="I137" i="79"/>
  <c r="H137" i="79"/>
  <c r="G137" i="79"/>
  <c r="K136" i="79"/>
  <c r="J136" i="79"/>
  <c r="L136" i="79" s="1"/>
  <c r="I136" i="79"/>
  <c r="H136" i="79"/>
  <c r="G136" i="79"/>
  <c r="K135" i="79"/>
  <c r="J135" i="79"/>
  <c r="I135" i="79"/>
  <c r="H135" i="79"/>
  <c r="G135" i="79"/>
  <c r="K134" i="79"/>
  <c r="J134" i="79"/>
  <c r="I134" i="79"/>
  <c r="H134" i="79"/>
  <c r="G134" i="79"/>
  <c r="M134" i="79" s="1"/>
  <c r="K133" i="79"/>
  <c r="J133" i="79"/>
  <c r="I133" i="79"/>
  <c r="H133" i="79"/>
  <c r="G133" i="79"/>
  <c r="L133" i="79" s="1"/>
  <c r="K132" i="79"/>
  <c r="M132" i="79" s="1"/>
  <c r="J132" i="79"/>
  <c r="I132" i="79"/>
  <c r="H132" i="79"/>
  <c r="G132" i="79"/>
  <c r="K131" i="79"/>
  <c r="J131" i="79"/>
  <c r="I131" i="79"/>
  <c r="H131" i="79"/>
  <c r="G131" i="79"/>
  <c r="K130" i="79"/>
  <c r="J130" i="79"/>
  <c r="I130" i="79"/>
  <c r="H130" i="79"/>
  <c r="G130" i="79"/>
  <c r="K129" i="79"/>
  <c r="J129" i="79"/>
  <c r="I129" i="79"/>
  <c r="H129" i="79"/>
  <c r="G129" i="79"/>
  <c r="L128" i="79"/>
  <c r="K128" i="79"/>
  <c r="M128" i="79" s="1"/>
  <c r="J128" i="79"/>
  <c r="I128" i="79"/>
  <c r="H128" i="79"/>
  <c r="G128" i="79"/>
  <c r="K127" i="79"/>
  <c r="M127" i="79" s="1"/>
  <c r="J127" i="79"/>
  <c r="I127" i="79"/>
  <c r="H127" i="79"/>
  <c r="G127" i="79"/>
  <c r="K126" i="79"/>
  <c r="J126" i="79"/>
  <c r="I126" i="79"/>
  <c r="H126" i="79"/>
  <c r="G126" i="79"/>
  <c r="K125" i="79"/>
  <c r="J125" i="79"/>
  <c r="I125" i="79"/>
  <c r="H125" i="79"/>
  <c r="G125" i="79"/>
  <c r="K124" i="79"/>
  <c r="J124" i="79"/>
  <c r="I124" i="79"/>
  <c r="H124" i="79"/>
  <c r="G124" i="79"/>
  <c r="M124" i="79" s="1"/>
  <c r="K123" i="79"/>
  <c r="J123" i="79"/>
  <c r="I123" i="79"/>
  <c r="H123" i="79"/>
  <c r="G123" i="79"/>
  <c r="K122" i="79"/>
  <c r="J122" i="79"/>
  <c r="I122" i="79"/>
  <c r="H122" i="79"/>
  <c r="G122" i="79"/>
  <c r="M121" i="79"/>
  <c r="K121" i="79"/>
  <c r="J121" i="79"/>
  <c r="I121" i="79"/>
  <c r="H121" i="79"/>
  <c r="G121" i="79"/>
  <c r="K120" i="79"/>
  <c r="M120" i="79" s="1"/>
  <c r="J120" i="79"/>
  <c r="I120" i="79"/>
  <c r="H120" i="79"/>
  <c r="G120" i="79"/>
  <c r="L120" i="79" s="1"/>
  <c r="K119" i="79"/>
  <c r="M119" i="79" s="1"/>
  <c r="J119" i="79"/>
  <c r="I119" i="79"/>
  <c r="H119" i="79"/>
  <c r="G119" i="79"/>
  <c r="K118" i="79"/>
  <c r="J118" i="79"/>
  <c r="I118" i="79"/>
  <c r="H118" i="79"/>
  <c r="G118" i="79"/>
  <c r="M118" i="79" s="1"/>
  <c r="K117" i="79"/>
  <c r="J117" i="79"/>
  <c r="I117" i="79"/>
  <c r="H117" i="79"/>
  <c r="G117" i="79"/>
  <c r="M116" i="79"/>
  <c r="K116" i="79"/>
  <c r="J116" i="79"/>
  <c r="I116" i="79"/>
  <c r="H116" i="79"/>
  <c r="G116" i="79"/>
  <c r="K115" i="79"/>
  <c r="J115" i="79"/>
  <c r="I115" i="79"/>
  <c r="H115" i="79"/>
  <c r="G115" i="79"/>
  <c r="K114" i="79"/>
  <c r="J114" i="79"/>
  <c r="I114" i="79"/>
  <c r="H114" i="79"/>
  <c r="G114" i="79"/>
  <c r="K113" i="79"/>
  <c r="J113" i="79"/>
  <c r="I113" i="79"/>
  <c r="H113" i="79"/>
  <c r="G113" i="79"/>
  <c r="L113" i="79" s="1"/>
  <c r="K112" i="79"/>
  <c r="M112" i="79" s="1"/>
  <c r="J112" i="79"/>
  <c r="I112" i="79"/>
  <c r="H112" i="79"/>
  <c r="L112" i="79" s="1"/>
  <c r="G112" i="79"/>
  <c r="K111" i="79"/>
  <c r="J111" i="79"/>
  <c r="I111" i="79"/>
  <c r="H111" i="79"/>
  <c r="G111" i="79"/>
  <c r="K110" i="79"/>
  <c r="J110" i="79"/>
  <c r="I110" i="79"/>
  <c r="H110" i="79"/>
  <c r="G110" i="79"/>
  <c r="M110" i="79" s="1"/>
  <c r="K109" i="79"/>
  <c r="J109" i="79"/>
  <c r="I109" i="79"/>
  <c r="H109" i="79"/>
  <c r="G109" i="79"/>
  <c r="K108" i="79"/>
  <c r="J108" i="79"/>
  <c r="I108" i="79"/>
  <c r="H108" i="79"/>
  <c r="G108" i="79"/>
  <c r="M108" i="79" s="1"/>
  <c r="K107" i="79"/>
  <c r="J107" i="79"/>
  <c r="I107" i="79"/>
  <c r="H107" i="79"/>
  <c r="G107" i="79"/>
  <c r="K106" i="79"/>
  <c r="M106" i="79" s="1"/>
  <c r="J106" i="79"/>
  <c r="I106" i="79"/>
  <c r="H106" i="79"/>
  <c r="L106" i="79" s="1"/>
  <c r="G106" i="79"/>
  <c r="K105" i="79"/>
  <c r="J105" i="79"/>
  <c r="I105" i="79"/>
  <c r="H105" i="79"/>
  <c r="G105" i="79"/>
  <c r="K104" i="79"/>
  <c r="J104" i="79"/>
  <c r="I104" i="79"/>
  <c r="H104" i="79"/>
  <c r="L104" i="79" s="1"/>
  <c r="G104" i="79"/>
  <c r="K103" i="79"/>
  <c r="M103" i="79" s="1"/>
  <c r="J103" i="79"/>
  <c r="I103" i="79"/>
  <c r="H103" i="79"/>
  <c r="G103" i="79"/>
  <c r="K102" i="79"/>
  <c r="J102" i="79"/>
  <c r="I102" i="79"/>
  <c r="H102" i="79"/>
  <c r="G102" i="79"/>
  <c r="K101" i="79"/>
  <c r="J101" i="79"/>
  <c r="I101" i="79"/>
  <c r="H101" i="79"/>
  <c r="G101" i="79"/>
  <c r="M100" i="79"/>
  <c r="K100" i="79"/>
  <c r="J100" i="79"/>
  <c r="I100" i="79"/>
  <c r="H100" i="79"/>
  <c r="L100" i="79" s="1"/>
  <c r="G100" i="79"/>
  <c r="M99" i="79"/>
  <c r="K99" i="79"/>
  <c r="J99" i="79"/>
  <c r="I99" i="79"/>
  <c r="H99" i="79"/>
  <c r="G99" i="79"/>
  <c r="K98" i="79"/>
  <c r="M98" i="79" s="1"/>
  <c r="J98" i="79"/>
  <c r="I98" i="79"/>
  <c r="H98" i="79"/>
  <c r="G98" i="79"/>
  <c r="K97" i="79"/>
  <c r="J97" i="79"/>
  <c r="I97" i="79"/>
  <c r="H97" i="79"/>
  <c r="G97" i="79"/>
  <c r="K96" i="79"/>
  <c r="M96" i="79" s="1"/>
  <c r="J96" i="79"/>
  <c r="I96" i="79"/>
  <c r="H96" i="79"/>
  <c r="L96" i="79" s="1"/>
  <c r="G96" i="79"/>
  <c r="K95" i="79"/>
  <c r="J95" i="79"/>
  <c r="I95" i="79"/>
  <c r="H95" i="79"/>
  <c r="G95" i="79"/>
  <c r="K94" i="79"/>
  <c r="J94" i="79"/>
  <c r="I94" i="79"/>
  <c r="H94" i="79"/>
  <c r="L94" i="79" s="1"/>
  <c r="G94" i="79"/>
  <c r="K93" i="79"/>
  <c r="J93" i="79"/>
  <c r="I93" i="79"/>
  <c r="H93" i="79"/>
  <c r="G93" i="79"/>
  <c r="K92" i="79"/>
  <c r="M92" i="79" s="1"/>
  <c r="J92" i="79"/>
  <c r="I92" i="79"/>
  <c r="H92" i="79"/>
  <c r="G92" i="79"/>
  <c r="K91" i="79"/>
  <c r="J91" i="79"/>
  <c r="I91" i="79"/>
  <c r="H91" i="79"/>
  <c r="G91" i="79"/>
  <c r="K90" i="79"/>
  <c r="M90" i="79" s="1"/>
  <c r="J90" i="79"/>
  <c r="I90" i="79"/>
  <c r="H90" i="79"/>
  <c r="G90" i="79"/>
  <c r="K89" i="79"/>
  <c r="J89" i="79"/>
  <c r="I89" i="79"/>
  <c r="H89" i="79"/>
  <c r="G89" i="79"/>
  <c r="K88" i="79"/>
  <c r="J88" i="79"/>
  <c r="I88" i="79"/>
  <c r="H88" i="79"/>
  <c r="G88" i="79"/>
  <c r="L88" i="79" s="1"/>
  <c r="K87" i="79"/>
  <c r="J87" i="79"/>
  <c r="I87" i="79"/>
  <c r="H87" i="79"/>
  <c r="G87" i="79"/>
  <c r="K86" i="79"/>
  <c r="J86" i="79"/>
  <c r="I86" i="79"/>
  <c r="H86" i="79"/>
  <c r="L86" i="79" s="1"/>
  <c r="G86" i="79"/>
  <c r="K85" i="79"/>
  <c r="J85" i="79"/>
  <c r="I85" i="79"/>
  <c r="H85" i="79"/>
  <c r="G85" i="79"/>
  <c r="K84" i="79"/>
  <c r="J84" i="79"/>
  <c r="I84" i="79"/>
  <c r="H84" i="79"/>
  <c r="G84" i="79"/>
  <c r="M84" i="79" s="1"/>
  <c r="K83" i="79"/>
  <c r="J83" i="79"/>
  <c r="I83" i="79"/>
  <c r="H83" i="79"/>
  <c r="G83" i="79"/>
  <c r="L83" i="79" s="1"/>
  <c r="K82" i="79"/>
  <c r="J82" i="79"/>
  <c r="I82" i="79"/>
  <c r="H82" i="79"/>
  <c r="G82" i="79"/>
  <c r="K81" i="79"/>
  <c r="J81" i="79"/>
  <c r="I81" i="79"/>
  <c r="H81" i="79"/>
  <c r="G81" i="79"/>
  <c r="K80" i="79"/>
  <c r="M80" i="79" s="1"/>
  <c r="J80" i="79"/>
  <c r="I80" i="79"/>
  <c r="H80" i="79"/>
  <c r="G80" i="79"/>
  <c r="L80" i="79" s="1"/>
  <c r="K79" i="79"/>
  <c r="M79" i="79" s="1"/>
  <c r="J79" i="79"/>
  <c r="I79" i="79"/>
  <c r="H79" i="79"/>
  <c r="G79" i="79"/>
  <c r="K78" i="79"/>
  <c r="J78" i="79"/>
  <c r="I78" i="79"/>
  <c r="H78" i="79"/>
  <c r="G78" i="79"/>
  <c r="K77" i="79"/>
  <c r="J77" i="79"/>
  <c r="I77" i="79"/>
  <c r="H77" i="79"/>
  <c r="G77" i="79"/>
  <c r="K76" i="79"/>
  <c r="M76" i="79" s="1"/>
  <c r="J76" i="79"/>
  <c r="I76" i="79"/>
  <c r="H76" i="79"/>
  <c r="L76" i="79" s="1"/>
  <c r="G76" i="79"/>
  <c r="K75" i="79"/>
  <c r="J75" i="79"/>
  <c r="I75" i="79"/>
  <c r="H75" i="79"/>
  <c r="G75" i="79"/>
  <c r="L75" i="79" s="1"/>
  <c r="K74" i="79"/>
  <c r="J74" i="79"/>
  <c r="I74" i="79"/>
  <c r="H74" i="79"/>
  <c r="G74" i="79"/>
  <c r="K73" i="79"/>
  <c r="J73" i="79"/>
  <c r="I73" i="79"/>
  <c r="H73" i="79"/>
  <c r="G73" i="79"/>
  <c r="K72" i="79"/>
  <c r="J72" i="79"/>
  <c r="I72" i="79"/>
  <c r="H72" i="79"/>
  <c r="G72" i="79"/>
  <c r="L72" i="79" s="1"/>
  <c r="K71" i="79"/>
  <c r="J71" i="79"/>
  <c r="I71" i="79"/>
  <c r="H71" i="79"/>
  <c r="G71" i="79"/>
  <c r="K70" i="79"/>
  <c r="J70" i="79"/>
  <c r="I70" i="79"/>
  <c r="H70" i="79"/>
  <c r="G70" i="79"/>
  <c r="M70" i="79" s="1"/>
  <c r="K69" i="79"/>
  <c r="J69" i="79"/>
  <c r="I69" i="79"/>
  <c r="H69" i="79"/>
  <c r="G69" i="79"/>
  <c r="K68" i="79"/>
  <c r="J68" i="79"/>
  <c r="I68" i="79"/>
  <c r="H68" i="79"/>
  <c r="L68" i="79" s="1"/>
  <c r="G68" i="79"/>
  <c r="M68" i="79" s="1"/>
  <c r="M67" i="79"/>
  <c r="K67" i="79"/>
  <c r="J67" i="79"/>
  <c r="I67" i="79"/>
  <c r="H67" i="79"/>
  <c r="G67" i="79"/>
  <c r="K66" i="79"/>
  <c r="M66" i="79" s="1"/>
  <c r="J66" i="79"/>
  <c r="I66" i="79"/>
  <c r="H66" i="79"/>
  <c r="L66" i="79" s="1"/>
  <c r="G66" i="79"/>
  <c r="K65" i="79"/>
  <c r="J65" i="79"/>
  <c r="I65" i="79"/>
  <c r="H65" i="79"/>
  <c r="G65" i="79"/>
  <c r="K64" i="79"/>
  <c r="J64" i="79"/>
  <c r="I64" i="79"/>
  <c r="H64" i="79"/>
  <c r="G64" i="79"/>
  <c r="L64" i="79" s="1"/>
  <c r="K63" i="79"/>
  <c r="M63" i="79" s="1"/>
  <c r="J63" i="79"/>
  <c r="I63" i="79"/>
  <c r="H63" i="79"/>
  <c r="G63" i="79"/>
  <c r="K62" i="79"/>
  <c r="J62" i="79"/>
  <c r="I62" i="79"/>
  <c r="H62" i="79"/>
  <c r="G62" i="79"/>
  <c r="K61" i="79"/>
  <c r="J61" i="79"/>
  <c r="I61" i="79"/>
  <c r="H61" i="79"/>
  <c r="G61" i="79"/>
  <c r="K60" i="79"/>
  <c r="J60" i="79"/>
  <c r="I60" i="79"/>
  <c r="H60" i="79"/>
  <c r="G60" i="79"/>
  <c r="K59" i="79"/>
  <c r="J59" i="79"/>
  <c r="I59" i="79"/>
  <c r="H59" i="79"/>
  <c r="G59" i="79"/>
  <c r="L59" i="79" s="1"/>
  <c r="K58" i="79"/>
  <c r="J58" i="79"/>
  <c r="I58" i="79"/>
  <c r="H58" i="79"/>
  <c r="G58" i="79"/>
  <c r="K57" i="79"/>
  <c r="J57" i="79"/>
  <c r="I57" i="79"/>
  <c r="H57" i="79"/>
  <c r="G57" i="79"/>
  <c r="L57" i="79" s="1"/>
  <c r="K56" i="79"/>
  <c r="J56" i="79"/>
  <c r="I56" i="79"/>
  <c r="H56" i="79"/>
  <c r="G56" i="79"/>
  <c r="L56" i="79" s="1"/>
  <c r="K55" i="79"/>
  <c r="J55" i="79"/>
  <c r="I55" i="79"/>
  <c r="H55" i="79"/>
  <c r="G55" i="79"/>
  <c r="K54" i="79"/>
  <c r="J54" i="79"/>
  <c r="I54" i="79"/>
  <c r="H54" i="79"/>
  <c r="G54" i="79"/>
  <c r="M54" i="79" s="1"/>
  <c r="K53" i="79"/>
  <c r="J53" i="79"/>
  <c r="I53" i="79"/>
  <c r="H53" i="79"/>
  <c r="G53" i="79"/>
  <c r="M52" i="79"/>
  <c r="K52" i="79"/>
  <c r="J52" i="79"/>
  <c r="I52" i="79"/>
  <c r="H52" i="79"/>
  <c r="L52" i="79" s="1"/>
  <c r="G52" i="79"/>
  <c r="M51" i="79"/>
  <c r="K51" i="79"/>
  <c r="J51" i="79"/>
  <c r="I51" i="79"/>
  <c r="H51" i="79"/>
  <c r="G51" i="79"/>
  <c r="K50" i="79"/>
  <c r="J50" i="79"/>
  <c r="I50" i="79"/>
  <c r="H50" i="79"/>
  <c r="L50" i="79" s="1"/>
  <c r="G50" i="79"/>
  <c r="K49" i="79"/>
  <c r="J49" i="79"/>
  <c r="I49" i="79"/>
  <c r="H49" i="79"/>
  <c r="G49" i="79"/>
  <c r="K48" i="79"/>
  <c r="J48" i="79"/>
  <c r="I48" i="79"/>
  <c r="H48" i="79"/>
  <c r="G48" i="79"/>
  <c r="L48" i="79" s="1"/>
  <c r="K47" i="79"/>
  <c r="J47" i="79"/>
  <c r="I47" i="79"/>
  <c r="H47" i="79"/>
  <c r="G47" i="79"/>
  <c r="K46" i="79"/>
  <c r="J46" i="79"/>
  <c r="I46" i="79"/>
  <c r="H46" i="79"/>
  <c r="G46" i="79"/>
  <c r="K45" i="79"/>
  <c r="J45" i="79"/>
  <c r="I45" i="79"/>
  <c r="H45" i="79"/>
  <c r="G45" i="79"/>
  <c r="K44" i="79"/>
  <c r="J44" i="79"/>
  <c r="I44" i="79"/>
  <c r="H44" i="79"/>
  <c r="G44" i="79"/>
  <c r="K43" i="79"/>
  <c r="J43" i="79"/>
  <c r="I43" i="79"/>
  <c r="H43" i="79"/>
  <c r="G43" i="79"/>
  <c r="K42" i="79"/>
  <c r="M42" i="79" s="1"/>
  <c r="J42" i="79"/>
  <c r="I42" i="79"/>
  <c r="H42" i="79"/>
  <c r="L42" i="79" s="1"/>
  <c r="G42" i="79"/>
  <c r="K41" i="79"/>
  <c r="J41" i="79"/>
  <c r="I41" i="79"/>
  <c r="H41" i="79"/>
  <c r="G41" i="79"/>
  <c r="K40" i="79"/>
  <c r="J40" i="79"/>
  <c r="I40" i="79"/>
  <c r="H40" i="79"/>
  <c r="G40" i="79"/>
  <c r="L40" i="79" s="1"/>
  <c r="K39" i="79"/>
  <c r="J39" i="79"/>
  <c r="I39" i="79"/>
  <c r="H39" i="79"/>
  <c r="G39" i="79"/>
  <c r="K38" i="79"/>
  <c r="J38" i="79"/>
  <c r="I38" i="79"/>
  <c r="H38" i="79"/>
  <c r="G38" i="79"/>
  <c r="K37" i="79"/>
  <c r="J37" i="79"/>
  <c r="I37" i="79"/>
  <c r="H37" i="79"/>
  <c r="G37" i="79"/>
  <c r="K36" i="79"/>
  <c r="J36" i="79"/>
  <c r="I36" i="79"/>
  <c r="H36" i="79"/>
  <c r="G36" i="79"/>
  <c r="M36" i="79" s="1"/>
  <c r="K35" i="79"/>
  <c r="J35" i="79"/>
  <c r="I35" i="79"/>
  <c r="H35" i="79"/>
  <c r="G35" i="79"/>
  <c r="M35" i="79" s="1"/>
  <c r="K34" i="79"/>
  <c r="J34" i="79"/>
  <c r="I34" i="79"/>
  <c r="H34" i="79"/>
  <c r="G34" i="79"/>
  <c r="K33" i="79"/>
  <c r="J33" i="79"/>
  <c r="I33" i="79"/>
  <c r="H33" i="79"/>
  <c r="G33" i="79"/>
  <c r="K32" i="79"/>
  <c r="M32" i="79" s="1"/>
  <c r="J32" i="79"/>
  <c r="I32" i="79"/>
  <c r="H32" i="79"/>
  <c r="G32" i="79"/>
  <c r="M31" i="79"/>
  <c r="K31" i="79"/>
  <c r="J31" i="79"/>
  <c r="I31" i="79"/>
  <c r="H31" i="79"/>
  <c r="G31" i="79"/>
  <c r="K30" i="79"/>
  <c r="J30" i="79"/>
  <c r="I30" i="79"/>
  <c r="H30" i="79"/>
  <c r="G30" i="79"/>
  <c r="M30" i="79" s="1"/>
  <c r="K29" i="79"/>
  <c r="J29" i="79"/>
  <c r="I29" i="79"/>
  <c r="H29" i="79"/>
  <c r="G29" i="79"/>
  <c r="M28" i="79"/>
  <c r="K28" i="79"/>
  <c r="J28" i="79"/>
  <c r="I28" i="79"/>
  <c r="H28" i="79"/>
  <c r="G28" i="79"/>
  <c r="K27" i="79"/>
  <c r="J27" i="79"/>
  <c r="I27" i="79"/>
  <c r="H27" i="79"/>
  <c r="G27" i="79"/>
  <c r="K26" i="79"/>
  <c r="J26" i="79"/>
  <c r="I26" i="79"/>
  <c r="H26" i="79"/>
  <c r="G26" i="79"/>
  <c r="M26" i="79" s="1"/>
  <c r="K25" i="79"/>
  <c r="J25" i="79"/>
  <c r="L25" i="79" s="1"/>
  <c r="I25" i="79"/>
  <c r="H25" i="79"/>
  <c r="G25" i="79"/>
  <c r="M25" i="79" s="1"/>
  <c r="K24" i="79"/>
  <c r="M24" i="79" s="1"/>
  <c r="J24" i="79"/>
  <c r="I24" i="79"/>
  <c r="H24" i="79"/>
  <c r="G24" i="79"/>
  <c r="K23" i="79"/>
  <c r="J23" i="79"/>
  <c r="I23" i="79"/>
  <c r="H23" i="79"/>
  <c r="G23" i="79"/>
  <c r="K22" i="79"/>
  <c r="J22" i="79"/>
  <c r="I22" i="79"/>
  <c r="H22" i="79"/>
  <c r="G22" i="79"/>
  <c r="M22" i="79" s="1"/>
  <c r="K21" i="79"/>
  <c r="M21" i="79" s="1"/>
  <c r="J21" i="79"/>
  <c r="I21" i="79"/>
  <c r="H21" i="79"/>
  <c r="G21" i="79"/>
  <c r="K20" i="79"/>
  <c r="J20" i="79"/>
  <c r="I20" i="79"/>
  <c r="H20" i="79"/>
  <c r="G20" i="79"/>
  <c r="M20" i="79" s="1"/>
  <c r="K19" i="79"/>
  <c r="J19" i="79"/>
  <c r="I19" i="79"/>
  <c r="H19" i="79"/>
  <c r="G19" i="79"/>
  <c r="L19" i="79" s="1"/>
  <c r="K18" i="79"/>
  <c r="J18" i="79"/>
  <c r="I18" i="79"/>
  <c r="H18" i="79"/>
  <c r="G18" i="79"/>
  <c r="K17" i="79"/>
  <c r="J17" i="79"/>
  <c r="I17" i="79"/>
  <c r="H17" i="79"/>
  <c r="G17" i="79"/>
  <c r="L17" i="79" s="1"/>
  <c r="K16" i="79"/>
  <c r="M16" i="79" s="1"/>
  <c r="J16" i="79"/>
  <c r="I16" i="79"/>
  <c r="H16" i="79"/>
  <c r="G16" i="79"/>
  <c r="M15" i="79"/>
  <c r="K15" i="79"/>
  <c r="J15" i="79"/>
  <c r="I15" i="79"/>
  <c r="H15" i="79"/>
  <c r="G15" i="79"/>
  <c r="L15" i="79" s="1"/>
  <c r="K14" i="79"/>
  <c r="J14" i="79"/>
  <c r="I14" i="79"/>
  <c r="H14" i="79"/>
  <c r="G14" i="79"/>
  <c r="M14" i="79" s="1"/>
  <c r="K13" i="79"/>
  <c r="J13" i="79"/>
  <c r="I13" i="79"/>
  <c r="H13" i="79"/>
  <c r="G13" i="79"/>
  <c r="K12" i="79"/>
  <c r="J12" i="79"/>
  <c r="I12" i="79"/>
  <c r="H12" i="79"/>
  <c r="G12" i="79"/>
  <c r="M12" i="79" s="1"/>
  <c r="K11" i="79"/>
  <c r="J11" i="79"/>
  <c r="I11" i="79"/>
  <c r="H11" i="79"/>
  <c r="G11" i="79"/>
  <c r="K10" i="79"/>
  <c r="J10" i="79"/>
  <c r="I10" i="79"/>
  <c r="H10" i="79"/>
  <c r="L10" i="79" s="1"/>
  <c r="G10" i="79"/>
  <c r="M10" i="79" s="1"/>
  <c r="K9" i="79"/>
  <c r="J9" i="79"/>
  <c r="I9" i="79"/>
  <c r="H9" i="79"/>
  <c r="G9" i="79"/>
  <c r="M9" i="79" s="1"/>
  <c r="K8" i="79"/>
  <c r="J8" i="79"/>
  <c r="I8" i="79"/>
  <c r="H8" i="79"/>
  <c r="G8" i="79"/>
  <c r="K7" i="79"/>
  <c r="J7" i="79"/>
  <c r="I7" i="79"/>
  <c r="H7" i="79"/>
  <c r="G7" i="79"/>
  <c r="K6" i="79"/>
  <c r="J6" i="79"/>
  <c r="I6" i="79"/>
  <c r="H6" i="79"/>
  <c r="G6" i="79"/>
  <c r="M5" i="79"/>
  <c r="K5" i="79"/>
  <c r="J5" i="79"/>
  <c r="I5" i="79"/>
  <c r="H5" i="79"/>
  <c r="G5" i="79"/>
  <c r="K4" i="79"/>
  <c r="J4" i="79"/>
  <c r="I4" i="79"/>
  <c r="H4" i="79"/>
  <c r="G4" i="79"/>
  <c r="L4" i="79" s="1"/>
  <c r="K3" i="79"/>
  <c r="M3" i="79" s="1"/>
  <c r="J3" i="79"/>
  <c r="I3" i="79"/>
  <c r="H3" i="79"/>
  <c r="G3" i="79"/>
  <c r="K2" i="79"/>
  <c r="J2" i="79"/>
  <c r="I2" i="79"/>
  <c r="H2" i="79"/>
  <c r="G2" i="79"/>
  <c r="M4" i="79" l="1"/>
  <c r="L58" i="79"/>
  <c r="L119" i="79"/>
  <c r="L186" i="79"/>
  <c r="L226" i="79"/>
  <c r="L287" i="79"/>
  <c r="M346" i="79"/>
  <c r="L346" i="79"/>
  <c r="L92" i="79"/>
  <c r="L99" i="79"/>
  <c r="L393" i="79"/>
  <c r="L400" i="79"/>
  <c r="L475" i="79"/>
  <c r="M88" i="80"/>
  <c r="L196" i="80"/>
  <c r="M126" i="79"/>
  <c r="M213" i="79"/>
  <c r="M240" i="79"/>
  <c r="M373" i="79"/>
  <c r="L5" i="79"/>
  <c r="M18" i="79"/>
  <c r="M58" i="79"/>
  <c r="L146" i="79"/>
  <c r="L153" i="79"/>
  <c r="M159" i="79"/>
  <c r="L193" i="79"/>
  <c r="L200" i="79"/>
  <c r="L206" i="79"/>
  <c r="L414" i="79"/>
  <c r="M421" i="79"/>
  <c r="L448" i="79"/>
  <c r="M448" i="79"/>
  <c r="L45" i="80"/>
  <c r="M72" i="79"/>
  <c r="M86" i="79"/>
  <c r="L126" i="79"/>
  <c r="M166" i="79"/>
  <c r="M186" i="79"/>
  <c r="M254" i="79"/>
  <c r="L288" i="79"/>
  <c r="M294" i="79"/>
  <c r="L347" i="79"/>
  <c r="M387" i="79"/>
  <c r="M407" i="79"/>
  <c r="L435" i="79"/>
  <c r="L32" i="79"/>
  <c r="L234" i="79"/>
  <c r="M234" i="79"/>
  <c r="L247" i="79"/>
  <c r="L367" i="79"/>
  <c r="M400" i="79"/>
  <c r="L462" i="79"/>
  <c r="M475" i="79"/>
  <c r="L482" i="79"/>
  <c r="W58" i="81"/>
  <c r="X58" i="81" s="1" a="1"/>
  <c r="Q58" i="81"/>
  <c r="M6" i="79"/>
  <c r="M46" i="79"/>
  <c r="L73" i="79"/>
  <c r="M321" i="79"/>
  <c r="L476" i="79"/>
  <c r="L490" i="79"/>
  <c r="L107" i="79"/>
  <c r="M107" i="79"/>
  <c r="M160" i="79"/>
  <c r="L174" i="79"/>
  <c r="L248" i="79"/>
  <c r="M341" i="79"/>
  <c r="L483" i="79"/>
  <c r="M483" i="79"/>
  <c r="M19" i="79"/>
  <c r="L26" i="79"/>
  <c r="M59" i="79"/>
  <c r="L456" i="79"/>
  <c r="M456" i="79"/>
  <c r="M60" i="79"/>
  <c r="L67" i="79"/>
  <c r="L114" i="79"/>
  <c r="L154" i="79"/>
  <c r="L161" i="79"/>
  <c r="M167" i="79"/>
  <c r="M207" i="79"/>
  <c r="M347" i="79"/>
  <c r="M367" i="79"/>
  <c r="L388" i="79"/>
  <c r="L395" i="79"/>
  <c r="M429" i="79"/>
  <c r="M435" i="79"/>
  <c r="AL108" i="81"/>
  <c r="R108" i="81"/>
  <c r="L60" i="79"/>
  <c r="M94" i="79"/>
  <c r="L121" i="79"/>
  <c r="L141" i="79"/>
  <c r="M208" i="79"/>
  <c r="L289" i="79"/>
  <c r="L354" i="79"/>
  <c r="L436" i="79"/>
  <c r="V108" i="81"/>
  <c r="L74" i="79"/>
  <c r="M114" i="79"/>
  <c r="L148" i="79"/>
  <c r="M154" i="79"/>
  <c r="M174" i="79"/>
  <c r="L242" i="79"/>
  <c r="M328" i="79"/>
  <c r="L416" i="79"/>
  <c r="M416" i="79"/>
  <c r="L484" i="79"/>
  <c r="L491" i="79"/>
  <c r="M491" i="79"/>
  <c r="L20" i="79"/>
  <c r="L108" i="79"/>
  <c r="L135" i="79"/>
  <c r="L202" i="79"/>
  <c r="L409" i="79"/>
  <c r="L27" i="79"/>
  <c r="L175" i="79"/>
  <c r="L329" i="79"/>
  <c r="L335" i="79"/>
  <c r="L382" i="79"/>
  <c r="V388" i="81"/>
  <c r="M47" i="79"/>
  <c r="M74" i="79"/>
  <c r="M375" i="79"/>
  <c r="L396" i="79"/>
  <c r="L430" i="79"/>
  <c r="V109" i="81"/>
  <c r="L403" i="79"/>
  <c r="M403" i="79"/>
  <c r="M443" i="79"/>
  <c r="M498" i="79"/>
  <c r="L34" i="79"/>
  <c r="L41" i="79"/>
  <c r="M102" i="79"/>
  <c r="L122" i="79"/>
  <c r="L129" i="79"/>
  <c r="M135" i="79"/>
  <c r="L149" i="79"/>
  <c r="M175" i="79"/>
  <c r="L369" i="79"/>
  <c r="L376" i="79"/>
  <c r="M410" i="79"/>
  <c r="L450" i="79"/>
  <c r="M457" i="79"/>
  <c r="L478" i="79"/>
  <c r="M485" i="79"/>
  <c r="L492" i="79"/>
  <c r="L499" i="79"/>
  <c r="M34" i="79"/>
  <c r="M88" i="79"/>
  <c r="L102" i="79"/>
  <c r="L169" i="79"/>
  <c r="M182" i="79"/>
  <c r="M202" i="79"/>
  <c r="L250" i="79"/>
  <c r="L263" i="79"/>
  <c r="L363" i="79"/>
  <c r="L451" i="79"/>
  <c r="M451" i="79"/>
  <c r="L471" i="79"/>
  <c r="AL163" i="81"/>
  <c r="S163" i="81"/>
  <c r="V163" i="81" s="1"/>
  <c r="M162" i="79"/>
  <c r="M263" i="79"/>
  <c r="M290" i="79"/>
  <c r="L297" i="79"/>
  <c r="M471" i="79"/>
  <c r="L142" i="79"/>
  <c r="L2" i="79"/>
  <c r="M2" i="79"/>
  <c r="L8" i="79"/>
  <c r="L28" i="79"/>
  <c r="M62" i="79"/>
  <c r="L82" i="79"/>
  <c r="M95" i="79"/>
  <c r="L156" i="79"/>
  <c r="M8" i="79"/>
  <c r="M48" i="79"/>
  <c r="L89" i="79"/>
  <c r="M122" i="79"/>
  <c r="L143" i="79"/>
  <c r="M216" i="79"/>
  <c r="L257" i="79"/>
  <c r="L264" i="79"/>
  <c r="L270" i="79"/>
  <c r="M303" i="79"/>
  <c r="L343" i="79"/>
  <c r="M350" i="79"/>
  <c r="M397" i="79"/>
  <c r="M478" i="79"/>
  <c r="W343" i="81"/>
  <c r="R343" i="81"/>
  <c r="M75" i="79"/>
  <c r="L49" i="79"/>
  <c r="M55" i="79"/>
  <c r="M82" i="79"/>
  <c r="M129" i="79"/>
  <c r="M136" i="79"/>
  <c r="M150" i="79"/>
  <c r="L183" i="79"/>
  <c r="M317" i="79"/>
  <c r="M376" i="79"/>
  <c r="M383" i="79"/>
  <c r="L411" i="79"/>
  <c r="M411" i="79"/>
  <c r="M418" i="79"/>
  <c r="M445" i="79"/>
  <c r="M493" i="79"/>
  <c r="M499" i="79"/>
  <c r="V8" i="81"/>
  <c r="W245" i="81"/>
  <c r="X245" i="81" s="1" a="1"/>
  <c r="L458" i="79"/>
  <c r="M465" i="79"/>
  <c r="AL117" i="81"/>
  <c r="Q117" i="81"/>
  <c r="L3" i="79"/>
  <c r="L35" i="79"/>
  <c r="L110" i="79"/>
  <c r="L130" i="79"/>
  <c r="L137" i="79"/>
  <c r="L157" i="79"/>
  <c r="L177" i="79"/>
  <c r="L190" i="79"/>
  <c r="M224" i="79"/>
  <c r="L278" i="79"/>
  <c r="L377" i="79"/>
  <c r="L384" i="79"/>
  <c r="L391" i="79"/>
  <c r="L459" i="79"/>
  <c r="AL315" i="81"/>
  <c r="Q315" i="81"/>
  <c r="L16" i="79"/>
  <c r="L150" i="79"/>
  <c r="M217" i="79"/>
  <c r="L258" i="79"/>
  <c r="M285" i="79"/>
  <c r="M479" i="79"/>
  <c r="L9" i="79"/>
  <c r="L90" i="79"/>
  <c r="L97" i="79"/>
  <c r="L164" i="79"/>
  <c r="L337" i="79"/>
  <c r="L357" i="79"/>
  <c r="L398" i="79"/>
  <c r="L480" i="79"/>
  <c r="M93" i="80"/>
  <c r="L36" i="79"/>
  <c r="L43" i="79"/>
  <c r="M56" i="79"/>
  <c r="L70" i="79"/>
  <c r="L124" i="79"/>
  <c r="M130" i="79"/>
  <c r="L218" i="79"/>
  <c r="L412" i="79"/>
  <c r="L419" i="79"/>
  <c r="AL89" i="81"/>
  <c r="M83" i="79"/>
  <c r="L231" i="79"/>
  <c r="L351" i="79"/>
  <c r="M453" i="79"/>
  <c r="M501" i="79"/>
  <c r="AL223" i="81"/>
  <c r="S223" i="81"/>
  <c r="L84" i="79"/>
  <c r="L91" i="79"/>
  <c r="M91" i="79"/>
  <c r="L225" i="79"/>
  <c r="L232" i="79"/>
  <c r="L460" i="79"/>
  <c r="L474" i="79"/>
  <c r="M480" i="79"/>
  <c r="L487" i="79"/>
  <c r="M43" i="79"/>
  <c r="M50" i="79"/>
  <c r="M104" i="79"/>
  <c r="L138" i="79"/>
  <c r="L145" i="79"/>
  <c r="M151" i="79"/>
  <c r="M191" i="79"/>
  <c r="M293" i="79"/>
  <c r="L312" i="79"/>
  <c r="M318" i="79"/>
  <c r="L352" i="79"/>
  <c r="M358" i="79"/>
  <c r="L385" i="79"/>
  <c r="L440" i="79"/>
  <c r="M446" i="79"/>
  <c r="L467" i="79"/>
  <c r="M467" i="79"/>
  <c r="M487" i="79"/>
  <c r="AL112" i="81"/>
  <c r="M44" i="79"/>
  <c r="L51" i="79"/>
  <c r="L98" i="79"/>
  <c r="M111" i="79"/>
  <c r="L125" i="79"/>
  <c r="L158" i="79"/>
  <c r="M198" i="79"/>
  <c r="M279" i="79"/>
  <c r="M306" i="79"/>
  <c r="M319" i="79"/>
  <c r="L359" i="79"/>
  <c r="M413" i="79"/>
  <c r="M260" i="80"/>
  <c r="L37" i="79"/>
  <c r="M17" i="79"/>
  <c r="L44" i="79"/>
  <c r="M64" i="79"/>
  <c r="M78" i="79"/>
  <c r="L105" i="79"/>
  <c r="L280" i="79"/>
  <c r="L326" i="79"/>
  <c r="L420" i="79"/>
  <c r="L11" i="79"/>
  <c r="L24" i="79"/>
  <c r="L31" i="79"/>
  <c r="L78" i="79"/>
  <c r="L118" i="79"/>
  <c r="L132" i="79"/>
  <c r="L159" i="79"/>
  <c r="L246" i="79"/>
  <c r="L273" i="79"/>
  <c r="L365" i="79"/>
  <c r="M392" i="79"/>
  <c r="L427" i="79"/>
  <c r="M433" i="79"/>
  <c r="L454" i="79"/>
  <c r="V442" i="81"/>
  <c r="V492" i="81"/>
  <c r="S46" i="81"/>
  <c r="V74" i="81"/>
  <c r="W83" i="81"/>
  <c r="X83" i="81" s="1" a="1"/>
  <c r="V92" i="81"/>
  <c r="AL212" i="81"/>
  <c r="AL251" i="81"/>
  <c r="W289" i="81"/>
  <c r="V308" i="81"/>
  <c r="V360" i="81"/>
  <c r="W428" i="81"/>
  <c r="X428" i="81" s="1" a="1"/>
  <c r="W497" i="81"/>
  <c r="X497" i="81" s="1" a="1"/>
  <c r="AL102" i="81"/>
  <c r="R106" i="81"/>
  <c r="Q139" i="81"/>
  <c r="AL179" i="81"/>
  <c r="Q203" i="81"/>
  <c r="Q230" i="81"/>
  <c r="V230" i="81" s="1"/>
  <c r="V379" i="81"/>
  <c r="W483" i="81"/>
  <c r="X483" i="81" s="1" a="1"/>
  <c r="S51" i="81"/>
  <c r="AL65" i="81"/>
  <c r="W88" i="81"/>
  <c r="X88" i="81" s="1" a="1"/>
  <c r="V166" i="81"/>
  <c r="S175" i="81"/>
  <c r="W217" i="81"/>
  <c r="X217" i="81" s="1" a="1"/>
  <c r="S239" i="81"/>
  <c r="V260" i="81"/>
  <c r="L18" i="79"/>
  <c r="M38" i="79"/>
  <c r="L65" i="79"/>
  <c r="M71" i="79"/>
  <c r="M185" i="79"/>
  <c r="L266" i="79"/>
  <c r="L279" i="79"/>
  <c r="M325" i="79"/>
  <c r="L338" i="79"/>
  <c r="M370" i="79"/>
  <c r="M423" i="79"/>
  <c r="M437" i="79"/>
  <c r="L463" i="79"/>
  <c r="L470" i="79"/>
  <c r="M499" i="80"/>
  <c r="Q226" i="81"/>
  <c r="V226" i="81" s="1"/>
  <c r="W280" i="81"/>
  <c r="X280" i="81" s="1" a="1"/>
  <c r="Z280" i="81" s="1"/>
  <c r="AE280" i="81" s="1"/>
  <c r="Q299" i="81"/>
  <c r="AL423" i="81"/>
  <c r="AL438" i="81"/>
  <c r="W498" i="81"/>
  <c r="X498" i="81" s="1" a="1"/>
  <c r="V28" i="81"/>
  <c r="AL37" i="81"/>
  <c r="V42" i="81"/>
  <c r="S102" i="81"/>
  <c r="Q120" i="81"/>
  <c r="Q162" i="81"/>
  <c r="V162" i="81" s="1"/>
  <c r="AL234" i="81"/>
  <c r="R265" i="81"/>
  <c r="Q360" i="81"/>
  <c r="V394" i="81"/>
  <c r="Q483" i="81"/>
  <c r="V483" i="81" s="1"/>
  <c r="L417" i="79"/>
  <c r="L424" i="79"/>
  <c r="M430" i="79"/>
  <c r="L444" i="79"/>
  <c r="L464" i="79"/>
  <c r="L53" i="80"/>
  <c r="L218" i="80"/>
  <c r="AL14" i="81"/>
  <c r="W66" i="81"/>
  <c r="X66" i="81" s="1" a="1"/>
  <c r="Z66" i="81" s="1"/>
  <c r="AE66" i="81" s="1"/>
  <c r="V125" i="81"/>
  <c r="AL148" i="81"/>
  <c r="W338" i="81"/>
  <c r="X338" i="81" s="1" a="1"/>
  <c r="Y338" i="81" s="1"/>
  <c r="AD338" i="81" s="1"/>
  <c r="Q428" i="81"/>
  <c r="V428" i="81" s="1"/>
  <c r="W457" i="81"/>
  <c r="S483" i="81"/>
  <c r="V103" i="81"/>
  <c r="AL167" i="81"/>
  <c r="AL171" i="81"/>
  <c r="W266" i="81"/>
  <c r="X266" i="81" s="1" a="1"/>
  <c r="AB266" i="81" s="1"/>
  <c r="AG266" i="81" s="1"/>
  <c r="W276" i="81"/>
  <c r="X276" i="81" s="1" a="1"/>
  <c r="W285" i="81"/>
  <c r="X285" i="81" s="1" a="1"/>
  <c r="X299" i="81" a="1"/>
  <c r="R318" i="81"/>
  <c r="V318" i="81" s="1"/>
  <c r="Q408" i="81"/>
  <c r="V408" i="81" s="1"/>
  <c r="AL443" i="81"/>
  <c r="L75" i="80"/>
  <c r="M161" i="80"/>
  <c r="L327" i="80"/>
  <c r="L478" i="80"/>
  <c r="Q18" i="81"/>
  <c r="V18" i="81" s="1"/>
  <c r="AL84" i="81"/>
  <c r="W93" i="81"/>
  <c r="X93" i="81" s="1" a="1"/>
  <c r="AL185" i="81"/>
  <c r="Q280" i="81"/>
  <c r="AL319" i="81"/>
  <c r="V347" i="81"/>
  <c r="M284" i="80"/>
  <c r="L464" i="80"/>
  <c r="W38" i="81"/>
  <c r="W112" i="81"/>
  <c r="X112" i="81" s="1" a="1"/>
  <c r="W121" i="81"/>
  <c r="AL158" i="81"/>
  <c r="W180" i="81"/>
  <c r="X180" i="81" s="1" a="1"/>
  <c r="X180" i="81" s="1"/>
  <c r="V222" i="81"/>
  <c r="AL245" i="81"/>
  <c r="AL295" i="81"/>
  <c r="AL370" i="81"/>
  <c r="W429" i="81"/>
  <c r="X429" i="81" s="1" a="1"/>
  <c r="V484" i="81"/>
  <c r="M327" i="80"/>
  <c r="W5" i="81"/>
  <c r="X5" i="81" s="1" a="1"/>
  <c r="Z5" i="81" s="1"/>
  <c r="AE5" i="81" s="1"/>
  <c r="Q75" i="81"/>
  <c r="V75" i="81" s="1"/>
  <c r="Q195" i="81"/>
  <c r="V204" i="81"/>
  <c r="W218" i="81"/>
  <c r="X218" i="81" s="1" a="1"/>
  <c r="Z218" i="81" s="1"/>
  <c r="AE218" i="81" s="1"/>
  <c r="V329" i="81"/>
  <c r="W394" i="81"/>
  <c r="X394" i="81" s="1" a="1"/>
  <c r="V400" i="81"/>
  <c r="W414" i="81"/>
  <c r="X414" i="81" s="1" a="1"/>
  <c r="V468" i="81"/>
  <c r="S66" i="81"/>
  <c r="W108" i="81"/>
  <c r="X108" i="81" s="1" a="1"/>
  <c r="W227" i="81"/>
  <c r="X227" i="81" s="1" a="1"/>
  <c r="Z227" i="81" s="1"/>
  <c r="AE227" i="81" s="1"/>
  <c r="AL281" i="81"/>
  <c r="W290" i="81"/>
  <c r="X290" i="81" s="1" a="1"/>
  <c r="Q338" i="81"/>
  <c r="V338" i="81" s="1"/>
  <c r="X343" i="81" a="1"/>
  <c r="AB343" i="81" s="1"/>
  <c r="AG343" i="81" s="1"/>
  <c r="Q347" i="81"/>
  <c r="AL394" i="81"/>
  <c r="R443" i="81"/>
  <c r="W458" i="81"/>
  <c r="X458" i="81" s="1" a="1"/>
  <c r="L313" i="79"/>
  <c r="M385" i="79"/>
  <c r="L425" i="79"/>
  <c r="L432" i="79"/>
  <c r="M438" i="79"/>
  <c r="L472" i="79"/>
  <c r="L292" i="80"/>
  <c r="R38" i="81"/>
  <c r="AL75" i="81"/>
  <c r="AL80" i="81"/>
  <c r="S93" i="81"/>
  <c r="V93" i="81" s="1"/>
  <c r="Q112" i="81"/>
  <c r="R121" i="81"/>
  <c r="Q185" i="81"/>
  <c r="V185" i="81" s="1"/>
  <c r="AL204" i="81"/>
  <c r="S213" i="81"/>
  <c r="Q245" i="81"/>
  <c r="V245" i="81" s="1"/>
  <c r="W253" i="81"/>
  <c r="X253" i="81" s="1" a="1"/>
  <c r="Z253" i="81" s="1"/>
  <c r="AE253" i="81" s="1"/>
  <c r="V489" i="81"/>
  <c r="W499" i="81"/>
  <c r="X499" i="81" s="1" a="1"/>
  <c r="Z499" i="81" s="1"/>
  <c r="AE499" i="81" s="1"/>
  <c r="V29" i="81"/>
  <c r="V94" i="81"/>
  <c r="W117" i="81"/>
  <c r="X117" i="81" s="1" a="1"/>
  <c r="V276" i="81"/>
  <c r="W315" i="81"/>
  <c r="X315" i="81" s="1" a="1"/>
  <c r="AB315" i="81" s="1"/>
  <c r="AG315" i="81" s="1"/>
  <c r="V353" i="81"/>
  <c r="Q429" i="81"/>
  <c r="AL439" i="81"/>
  <c r="W34" i="81"/>
  <c r="X34" i="81" s="1" a="1"/>
  <c r="W99" i="81"/>
  <c r="X99" i="81" s="1" a="1"/>
  <c r="Q181" i="81"/>
  <c r="W185" i="81"/>
  <c r="X185" i="81" s="1" a="1"/>
  <c r="AA185" i="81" s="1"/>
  <c r="AF185" i="81" s="1"/>
  <c r="Q385" i="81"/>
  <c r="V385" i="81" s="1"/>
  <c r="L91" i="80"/>
  <c r="AL10" i="81"/>
  <c r="AL44" i="81"/>
  <c r="X113" i="81" a="1"/>
  <c r="Z113" i="81" s="1"/>
  <c r="AE113" i="81" s="1"/>
  <c r="AL159" i="81"/>
  <c r="AL191" i="81"/>
  <c r="S227" i="81"/>
  <c r="V227" i="81" s="1"/>
  <c r="AL272" i="81"/>
  <c r="V376" i="81"/>
  <c r="W425" i="81"/>
  <c r="X425" i="81" s="1" a="1"/>
  <c r="W430" i="81"/>
  <c r="X430" i="81" s="1" a="1"/>
  <c r="Z430" i="81" s="1"/>
  <c r="AE430" i="81" s="1"/>
  <c r="AL484" i="81"/>
  <c r="M426" i="79"/>
  <c r="L446" i="79"/>
  <c r="M472" i="79"/>
  <c r="AL5" i="81"/>
  <c r="AL85" i="81"/>
  <c r="W104" i="81"/>
  <c r="X104" i="81" s="1" a="1"/>
  <c r="Z104" i="81" s="1"/>
  <c r="AE104" i="81" s="1"/>
  <c r="V186" i="81"/>
  <c r="V196" i="81"/>
  <c r="AL276" i="81"/>
  <c r="W281" i="81"/>
  <c r="X281" i="81" s="1" a="1"/>
  <c r="V330" i="81"/>
  <c r="R434" i="81"/>
  <c r="Q448" i="81"/>
  <c r="W459" i="81"/>
  <c r="AL480" i="81"/>
  <c r="M214" i="79"/>
  <c r="L282" i="79"/>
  <c r="L314" i="79"/>
  <c r="L334" i="79"/>
  <c r="L21" i="79"/>
  <c r="M40" i="79"/>
  <c r="L81" i="79"/>
  <c r="M87" i="79"/>
  <c r="L134" i="79"/>
  <c r="L168" i="79"/>
  <c r="M201" i="79"/>
  <c r="M320" i="79"/>
  <c r="L366" i="79"/>
  <c r="L406" i="79"/>
  <c r="M432" i="79"/>
  <c r="M439" i="79"/>
  <c r="L479" i="79"/>
  <c r="L486" i="79"/>
  <c r="L34" i="80"/>
  <c r="M77" i="80"/>
  <c r="W6" i="81"/>
  <c r="V104" i="81"/>
  <c r="W137" i="81"/>
  <c r="X137" i="81" s="1" a="1"/>
  <c r="V164" i="81"/>
  <c r="S253" i="81"/>
  <c r="V253" i="81" s="1"/>
  <c r="R296" i="81"/>
  <c r="V296" i="81" s="1"/>
  <c r="S315" i="81"/>
  <c r="W401" i="81"/>
  <c r="X401" i="81" s="1" a="1"/>
  <c r="V420" i="81"/>
  <c r="R499" i="81"/>
  <c r="V499" i="81" s="1"/>
  <c r="V58" i="81"/>
  <c r="V334" i="81"/>
  <c r="V440" i="81"/>
  <c r="AL25" i="81"/>
  <c r="V224" i="81"/>
  <c r="AL277" i="81"/>
  <c r="AL286" i="81"/>
  <c r="R425" i="81"/>
  <c r="Q444" i="81"/>
  <c r="V11" i="81"/>
  <c r="V150" i="81"/>
  <c r="AL196" i="81"/>
  <c r="V339" i="81"/>
  <c r="AL349" i="81"/>
  <c r="V372" i="81"/>
  <c r="Q430" i="81"/>
  <c r="W500" i="81"/>
  <c r="AL16" i="81"/>
  <c r="V86" i="81"/>
  <c r="AL100" i="81"/>
  <c r="W142" i="81"/>
  <c r="X142" i="81" s="1" a="1"/>
  <c r="AL155" i="81"/>
  <c r="AL160" i="81"/>
  <c r="AL182" i="81"/>
  <c r="W206" i="81"/>
  <c r="X206" i="81" s="1" a="1"/>
  <c r="V258" i="81"/>
  <c r="W367" i="81"/>
  <c r="X367" i="81" s="1" a="1"/>
  <c r="AL475" i="81"/>
  <c r="W2" i="81"/>
  <c r="X2" i="81" s="1" a="1"/>
  <c r="AB2" i="81" s="1"/>
  <c r="AG2" i="81" s="1"/>
  <c r="V6" i="81"/>
  <c r="W113" i="81"/>
  <c r="V142" i="81"/>
  <c r="V219" i="81"/>
  <c r="AL228" i="81"/>
  <c r="AL273" i="81"/>
  <c r="W321" i="81"/>
  <c r="X321" i="81" s="1" a="1"/>
  <c r="Z321" i="81" s="1"/>
  <c r="AE321" i="81" s="1"/>
  <c r="W326" i="81"/>
  <c r="X326" i="81" s="1" a="1"/>
  <c r="Z326" i="81" s="1"/>
  <c r="AE326" i="81" s="1"/>
  <c r="AL354" i="81"/>
  <c r="AL386" i="81"/>
  <c r="W406" i="81"/>
  <c r="X406" i="81" s="1" a="1"/>
  <c r="R420" i="81"/>
  <c r="AL426" i="81"/>
  <c r="W444" i="81"/>
  <c r="X444" i="81" s="1" a="1"/>
  <c r="L193" i="80"/>
  <c r="Q68" i="81"/>
  <c r="AL86" i="81"/>
  <c r="AL109" i="81"/>
  <c r="Q250" i="81"/>
  <c r="S258" i="81"/>
  <c r="W339" i="81"/>
  <c r="X339" i="81" s="1" a="1"/>
  <c r="AL377" i="81"/>
  <c r="R381" i="81"/>
  <c r="W416" i="81"/>
  <c r="X416" i="81" s="1" a="1"/>
  <c r="W426" i="81"/>
  <c r="W445" i="81"/>
  <c r="W465" i="81"/>
  <c r="AL481" i="81"/>
  <c r="W45" i="81"/>
  <c r="X45" i="81" s="1" a="1"/>
  <c r="W77" i="81"/>
  <c r="X77" i="81" s="1" a="1"/>
  <c r="Z77" i="81" s="1"/>
  <c r="AE77" i="81" s="1"/>
  <c r="AL138" i="81"/>
  <c r="AL215" i="81"/>
  <c r="V220" i="81"/>
  <c r="AL258" i="81"/>
  <c r="R316" i="81"/>
  <c r="V316" i="81" s="1"/>
  <c r="AL340" i="81"/>
  <c r="V363" i="81"/>
  <c r="V155" i="81"/>
  <c r="V206" i="81"/>
  <c r="V250" i="81"/>
  <c r="V349" i="81"/>
  <c r="AL7" i="81"/>
  <c r="Q16" i="81"/>
  <c r="V16" i="81" s="1"/>
  <c r="W21" i="81"/>
  <c r="X21" i="81" s="1" a="1"/>
  <c r="Z21" i="81" s="1"/>
  <c r="AE21" i="81" s="1"/>
  <c r="S86" i="81"/>
  <c r="Q142" i="81"/>
  <c r="W151" i="81"/>
  <c r="S155" i="81"/>
  <c r="W193" i="81"/>
  <c r="Q206" i="81"/>
  <c r="W211" i="81"/>
  <c r="X211" i="81" s="1" a="1"/>
  <c r="Y211" i="81" s="1"/>
  <c r="AD211" i="81" s="1"/>
  <c r="W224" i="81"/>
  <c r="X224" i="81" s="1" a="1"/>
  <c r="AL247" i="81"/>
  <c r="W331" i="81"/>
  <c r="X331" i="81" s="1" a="1"/>
  <c r="V345" i="81"/>
  <c r="Q354" i="81"/>
  <c r="V354" i="81" s="1"/>
  <c r="W359" i="81"/>
  <c r="X359" i="81" s="1" a="1"/>
  <c r="S367" i="81"/>
  <c r="W397" i="81"/>
  <c r="L401" i="79"/>
  <c r="L408" i="79"/>
  <c r="M414" i="79"/>
  <c r="L428" i="79"/>
  <c r="M454" i="79"/>
  <c r="M72" i="80"/>
  <c r="W17" i="81"/>
  <c r="X17" i="81" s="1" a="1"/>
  <c r="Y17" i="81" s="1"/>
  <c r="AD17" i="81" s="1"/>
  <c r="Q64" i="81"/>
  <c r="V64" i="81" s="1"/>
  <c r="W147" i="81"/>
  <c r="X147" i="81" s="1" a="1"/>
  <c r="Y147" i="81" s="1"/>
  <c r="AD147" i="81" s="1"/>
  <c r="W174" i="81"/>
  <c r="X174" i="81" s="1" a="1"/>
  <c r="Z174" i="81" s="1"/>
  <c r="AE174" i="81" s="1"/>
  <c r="V233" i="81"/>
  <c r="W238" i="81"/>
  <c r="X238" i="81" s="1" a="1"/>
  <c r="Z238" i="81" s="1"/>
  <c r="AE238" i="81" s="1"/>
  <c r="W243" i="81"/>
  <c r="X243" i="81" s="1" a="1"/>
  <c r="Z243" i="81" s="1"/>
  <c r="AE243" i="81" s="1"/>
  <c r="AL250" i="81"/>
  <c r="AL264" i="81"/>
  <c r="W368" i="81"/>
  <c r="X368" i="81" s="1" a="1"/>
  <c r="Z368" i="81" s="1"/>
  <c r="AE368" i="81" s="1"/>
  <c r="V386" i="81"/>
  <c r="W411" i="81"/>
  <c r="X411" i="81" s="1" a="1"/>
  <c r="W431" i="81"/>
  <c r="X431" i="81" s="1" a="1"/>
  <c r="AL450" i="81"/>
  <c r="AL476" i="81"/>
  <c r="L324" i="80"/>
  <c r="V87" i="81"/>
  <c r="AL142" i="81"/>
  <c r="W170" i="81"/>
  <c r="X170" i="81" s="1" a="1"/>
  <c r="V202" i="81"/>
  <c r="W207" i="81"/>
  <c r="AL220" i="81"/>
  <c r="W251" i="81"/>
  <c r="X251" i="81" s="1" a="1"/>
  <c r="AB251" i="81" s="1"/>
  <c r="AG251" i="81" s="1"/>
  <c r="AL274" i="81"/>
  <c r="AL322" i="81"/>
  <c r="X327" i="81" a="1"/>
  <c r="R465" i="81"/>
  <c r="L58" i="80"/>
  <c r="V3" i="81"/>
  <c r="W74" i="81"/>
  <c r="X74" i="81" s="1" a="1"/>
  <c r="AA74" i="81" s="1"/>
  <c r="AF74" i="81" s="1"/>
  <c r="S77" i="81"/>
  <c r="V77" i="81" s="1"/>
  <c r="W96" i="81"/>
  <c r="X96" i="81" s="1" a="1"/>
  <c r="Y96" i="81" s="1"/>
  <c r="AD96" i="81" s="1"/>
  <c r="AL161" i="81"/>
  <c r="AL198" i="81"/>
  <c r="V251" i="81"/>
  <c r="AL327" i="81"/>
  <c r="W373" i="81"/>
  <c r="X373" i="81" s="1" a="1"/>
  <c r="Z373" i="81" s="1"/>
  <c r="AE373" i="81" s="1"/>
  <c r="W482" i="81"/>
  <c r="X482" i="81" s="1" a="1"/>
  <c r="R486" i="81"/>
  <c r="V486" i="81" s="1"/>
  <c r="L310" i="79"/>
  <c r="M330" i="79"/>
  <c r="M362" i="79"/>
  <c r="M401" i="79"/>
  <c r="M442" i="79"/>
  <c r="M488" i="79"/>
  <c r="M238" i="80"/>
  <c r="X46" i="81" a="1"/>
  <c r="W82" i="81"/>
  <c r="X82" i="81" s="1" a="1"/>
  <c r="Y82" i="81" s="1"/>
  <c r="AD82" i="81" s="1"/>
  <c r="AL101" i="81"/>
  <c r="Q147" i="81"/>
  <c r="V147" i="81" s="1"/>
  <c r="R211" i="81"/>
  <c r="V211" i="81" s="1"/>
  <c r="W234" i="81"/>
  <c r="X234" i="81" s="1" a="1"/>
  <c r="Q259" i="81"/>
  <c r="R331" i="81"/>
  <c r="AL341" i="81"/>
  <c r="V373" i="81"/>
  <c r="W407" i="81"/>
  <c r="X407" i="81" s="1" a="1"/>
  <c r="Y407" i="81" s="1"/>
  <c r="AD407" i="81" s="1"/>
  <c r="Q496" i="81"/>
  <c r="V496" i="81" s="1"/>
  <c r="M402" i="79"/>
  <c r="L422" i="79"/>
  <c r="L495" i="79"/>
  <c r="AL46" i="81"/>
  <c r="X129" i="81" a="1"/>
  <c r="S151" i="81"/>
  <c r="V151" i="81" s="1"/>
  <c r="W179" i="81"/>
  <c r="X179" i="81" s="1" a="1"/>
  <c r="U220" i="81"/>
  <c r="W398" i="81"/>
  <c r="X398" i="81" s="1" a="1"/>
  <c r="AB398" i="81" s="1"/>
  <c r="AG398" i="81" s="1"/>
  <c r="AL461" i="81"/>
  <c r="V466" i="81"/>
  <c r="AL487" i="81"/>
  <c r="AL129" i="81"/>
  <c r="AL364" i="81"/>
  <c r="AL383" i="81"/>
  <c r="AL403" i="81"/>
  <c r="W422" i="81"/>
  <c r="X422" i="81" s="1" a="1"/>
  <c r="W437" i="81"/>
  <c r="X437" i="81" s="1" a="1"/>
  <c r="V82" i="81"/>
  <c r="AL92" i="81"/>
  <c r="X175" i="81" a="1"/>
  <c r="Z175" i="81" s="1"/>
  <c r="AE175" i="81" s="1"/>
  <c r="X239" i="81" a="1"/>
  <c r="W346" i="81"/>
  <c r="X346" i="81" s="1" a="1"/>
  <c r="AA346" i="81" s="1"/>
  <c r="AF346" i="81" s="1"/>
  <c r="L246" i="80"/>
  <c r="W22" i="81"/>
  <c r="X22" i="81" s="1" a="1"/>
  <c r="V41" i="81"/>
  <c r="V96" i="81"/>
  <c r="V143" i="81"/>
  <c r="W166" i="81"/>
  <c r="X166" i="81" s="1" a="1"/>
  <c r="Z166" i="81" s="1"/>
  <c r="AE166" i="81" s="1"/>
  <c r="AL175" i="81"/>
  <c r="AL194" i="81"/>
  <c r="AL239" i="81"/>
  <c r="AL369" i="81"/>
  <c r="W432" i="81"/>
  <c r="W442" i="81"/>
  <c r="X442" i="81" s="1" a="1"/>
  <c r="V446" i="81"/>
  <c r="V13" i="81"/>
  <c r="AA18" i="81"/>
  <c r="AF18" i="81" s="1"/>
  <c r="AB18" i="81"/>
  <c r="AG18" i="81" s="1"/>
  <c r="Z18" i="81"/>
  <c r="AE18" i="81" s="1"/>
  <c r="Y18" i="81"/>
  <c r="AD18" i="81" s="1"/>
  <c r="X18" i="81"/>
  <c r="AA34" i="81"/>
  <c r="AF34" i="81" s="1"/>
  <c r="Y34" i="81"/>
  <c r="AD34" i="81" s="1"/>
  <c r="AB34" i="81"/>
  <c r="AG34" i="81" s="1"/>
  <c r="Z34" i="81"/>
  <c r="AE34" i="81" s="1"/>
  <c r="X34" i="81"/>
  <c r="V12" i="81"/>
  <c r="V19" i="81"/>
  <c r="Z45" i="81"/>
  <c r="AE45" i="81" s="1"/>
  <c r="X45" i="81"/>
  <c r="AA45" i="81"/>
  <c r="AF45" i="81" s="1"/>
  <c r="AB45" i="81"/>
  <c r="AG45" i="81" s="1"/>
  <c r="Y45" i="81"/>
  <c r="AD45" i="81" s="1"/>
  <c r="AA50" i="81"/>
  <c r="AF50" i="81" s="1"/>
  <c r="Y50" i="81"/>
  <c r="AD50" i="81" s="1"/>
  <c r="AB50" i="81"/>
  <c r="AG50" i="81" s="1"/>
  <c r="Z50" i="81"/>
  <c r="AE50" i="81" s="1"/>
  <c r="X50" i="81"/>
  <c r="AA2" i="81"/>
  <c r="AF2" i="81" s="1"/>
  <c r="V27" i="81"/>
  <c r="V5" i="81"/>
  <c r="W7" i="81"/>
  <c r="X7" i="81" s="1" a="1"/>
  <c r="S10" i="81"/>
  <c r="V10" i="81" s="1"/>
  <c r="W14" i="81"/>
  <c r="S22" i="81"/>
  <c r="AL23" i="81"/>
  <c r="AL41" i="81"/>
  <c r="V60" i="81"/>
  <c r="AL67" i="81"/>
  <c r="Y75" i="81"/>
  <c r="AD75" i="81" s="1"/>
  <c r="AA75" i="81"/>
  <c r="AF75" i="81" s="1"/>
  <c r="Z75" i="81"/>
  <c r="AE75" i="81" s="1"/>
  <c r="X75" i="81"/>
  <c r="AB75" i="81"/>
  <c r="AG75" i="81" s="1"/>
  <c r="V78" i="81"/>
  <c r="Y83" i="81"/>
  <c r="AD83" i="81" s="1"/>
  <c r="Z83" i="81"/>
  <c r="AE83" i="81" s="1"/>
  <c r="AB83" i="81"/>
  <c r="AG83" i="81" s="1"/>
  <c r="AA83" i="81"/>
  <c r="AF83" i="81" s="1"/>
  <c r="X83" i="81"/>
  <c r="AA104" i="81"/>
  <c r="AF104" i="81" s="1"/>
  <c r="AB104" i="81"/>
  <c r="AG104" i="81" s="1"/>
  <c r="Y104" i="81"/>
  <c r="AD104" i="81" s="1"/>
  <c r="AB106" i="81"/>
  <c r="AG106" i="81" s="1"/>
  <c r="AA106" i="81"/>
  <c r="AF106" i="81" s="1"/>
  <c r="Z106" i="81"/>
  <c r="AE106" i="81" s="1"/>
  <c r="Y106" i="81"/>
  <c r="AD106" i="81" s="1"/>
  <c r="X106" i="81"/>
  <c r="Z112" i="81"/>
  <c r="AE112" i="81" s="1"/>
  <c r="X112" i="81"/>
  <c r="AA112" i="81"/>
  <c r="AF112" i="81" s="1"/>
  <c r="AB112" i="81"/>
  <c r="AG112" i="81" s="1"/>
  <c r="Y112" i="81"/>
  <c r="AD112" i="81" s="1"/>
  <c r="AL8" i="81"/>
  <c r="Q15" i="81"/>
  <c r="V15" i="81" s="1"/>
  <c r="AL18" i="81"/>
  <c r="AL21" i="81"/>
  <c r="W23" i="81"/>
  <c r="X23" i="81" s="1" a="1"/>
  <c r="AL24" i="81"/>
  <c r="AL42" i="81"/>
  <c r="AL43" i="81"/>
  <c r="R45" i="81"/>
  <c r="V45" i="81" s="1"/>
  <c r="Q49" i="81"/>
  <c r="V49" i="81" s="1"/>
  <c r="W53" i="81"/>
  <c r="X53" i="81" s="1" a="1"/>
  <c r="W54" i="81"/>
  <c r="X54" i="81" s="1" a="1"/>
  <c r="Q55" i="81"/>
  <c r="V55" i="81" s="1"/>
  <c r="AL55" i="81"/>
  <c r="W55" i="81"/>
  <c r="X55" i="81" s="1" a="1"/>
  <c r="AL56" i="81"/>
  <c r="W56" i="81"/>
  <c r="X56" i="81" s="1" a="1"/>
  <c r="AB57" i="81"/>
  <c r="AG57" i="81" s="1"/>
  <c r="Z57" i="81"/>
  <c r="AE57" i="81" s="1"/>
  <c r="W61" i="81"/>
  <c r="X61" i="81" s="1" a="1"/>
  <c r="X70" i="81" a="1"/>
  <c r="AA117" i="81"/>
  <c r="AF117" i="81" s="1"/>
  <c r="Y117" i="81"/>
  <c r="AD117" i="81" s="1"/>
  <c r="AB117" i="81"/>
  <c r="AG117" i="81" s="1"/>
  <c r="Z117" i="81"/>
  <c r="AE117" i="81" s="1"/>
  <c r="X117" i="81"/>
  <c r="V4" i="81"/>
  <c r="W9" i="81"/>
  <c r="X9" i="81" s="1" a="1"/>
  <c r="W10" i="81"/>
  <c r="X10" i="81" s="1" a="1"/>
  <c r="AL11" i="81"/>
  <c r="W13" i="81"/>
  <c r="X13" i="81" s="1" a="1"/>
  <c r="W16" i="81"/>
  <c r="X16" i="81" s="1" a="1"/>
  <c r="Q22" i="81"/>
  <c r="W25" i="81"/>
  <c r="X25" i="81" s="1" a="1"/>
  <c r="W26" i="81"/>
  <c r="X26" i="81" s="1" a="1"/>
  <c r="AL27" i="81"/>
  <c r="W29" i="81"/>
  <c r="X29" i="81" s="1" a="1"/>
  <c r="Q31" i="81"/>
  <c r="V31" i="81" s="1"/>
  <c r="AL31" i="81"/>
  <c r="W31" i="81"/>
  <c r="X31" i="81" s="1" a="1"/>
  <c r="AL32" i="81"/>
  <c r="W32" i="81"/>
  <c r="X32" i="81" s="1" a="1"/>
  <c r="W33" i="81"/>
  <c r="X33" i="81" s="1" a="1"/>
  <c r="V36" i="81"/>
  <c r="W42" i="81"/>
  <c r="X42" i="81" s="1" a="1"/>
  <c r="Q43" i="81"/>
  <c r="V43" i="81" s="1"/>
  <c r="W43" i="81"/>
  <c r="X43" i="81" s="1" a="1"/>
  <c r="AL57" i="81"/>
  <c r="W62" i="81"/>
  <c r="X64" i="81" a="1"/>
  <c r="X66" i="81"/>
  <c r="AL70" i="81"/>
  <c r="R70" i="81"/>
  <c r="AB82" i="81"/>
  <c r="AG82" i="81" s="1"/>
  <c r="AA82" i="81"/>
  <c r="AF82" i="81" s="1"/>
  <c r="Z82" i="81"/>
  <c r="AE82" i="81" s="1"/>
  <c r="Y99" i="81"/>
  <c r="AD99" i="81" s="1"/>
  <c r="Z99" i="81"/>
  <c r="AE99" i="81" s="1"/>
  <c r="AB99" i="81"/>
  <c r="AG99" i="81" s="1"/>
  <c r="AA99" i="81"/>
  <c r="AF99" i="81" s="1"/>
  <c r="X99" i="81"/>
  <c r="R2" i="81"/>
  <c r="V2" i="81" s="1"/>
  <c r="Q7" i="81"/>
  <c r="V7" i="81" s="1"/>
  <c r="AL12" i="81"/>
  <c r="W12" i="81"/>
  <c r="X12" i="81" s="1" a="1"/>
  <c r="Q17" i="81"/>
  <c r="V17" i="81" s="1"/>
  <c r="W19" i="81"/>
  <c r="X19" i="81" s="1" a="1"/>
  <c r="R21" i="81"/>
  <c r="V21" i="81" s="1"/>
  <c r="AL28" i="81"/>
  <c r="W28" i="81"/>
  <c r="X28" i="81" s="1" a="1"/>
  <c r="AL33" i="81"/>
  <c r="S34" i="81"/>
  <c r="V34" i="81" s="1"/>
  <c r="AL45" i="81"/>
  <c r="X57" i="81"/>
  <c r="AL58" i="81"/>
  <c r="AL60" i="81"/>
  <c r="X62" i="81" a="1"/>
  <c r="W73" i="81"/>
  <c r="X73" i="81" s="1" a="1"/>
  <c r="Q73" i="81"/>
  <c r="V73" i="81" s="1"/>
  <c r="V20" i="81"/>
  <c r="V40" i="81"/>
  <c r="AA46" i="81"/>
  <c r="AF46" i="81" s="1"/>
  <c r="X46" i="81"/>
  <c r="Q47" i="81"/>
  <c r="V47" i="81" s="1"/>
  <c r="AL47" i="81"/>
  <c r="W47" i="81"/>
  <c r="X47" i="81" s="1" a="1"/>
  <c r="X48" i="81" a="1"/>
  <c r="AL48" i="81"/>
  <c r="W48" i="81"/>
  <c r="AB49" i="81"/>
  <c r="AG49" i="81" s="1"/>
  <c r="Z49" i="81"/>
  <c r="AE49" i="81" s="1"/>
  <c r="V52" i="81"/>
  <c r="AA58" i="81"/>
  <c r="AF58" i="81" s="1"/>
  <c r="Y58" i="81"/>
  <c r="AD58" i="81" s="1"/>
  <c r="AB58" i="81"/>
  <c r="AG58" i="81" s="1"/>
  <c r="Q59" i="81"/>
  <c r="V59" i="81" s="1"/>
  <c r="W59" i="81"/>
  <c r="X59" i="81" s="1" a="1"/>
  <c r="AA66" i="81"/>
  <c r="AF66" i="81" s="1"/>
  <c r="Y66" i="81"/>
  <c r="AD66" i="81" s="1"/>
  <c r="AB66" i="81"/>
  <c r="AG66" i="81" s="1"/>
  <c r="Q71" i="81"/>
  <c r="V71" i="81" s="1"/>
  <c r="W71" i="81"/>
  <c r="X71" i="81" s="1" a="1"/>
  <c r="AL71" i="81"/>
  <c r="AL4" i="81"/>
  <c r="AP3" i="81" s="1"/>
  <c r="X6" i="81" a="1"/>
  <c r="AL6" i="81"/>
  <c r="AL13" i="81"/>
  <c r="W15" i="81"/>
  <c r="X15" i="81" s="1" a="1"/>
  <c r="V23" i="81"/>
  <c r="AL26" i="81"/>
  <c r="AL29" i="81"/>
  <c r="Q35" i="81"/>
  <c r="V35" i="81" s="1"/>
  <c r="W35" i="81"/>
  <c r="X35" i="81" s="1" a="1"/>
  <c r="AL36" i="81"/>
  <c r="U37" i="81"/>
  <c r="V37" i="81" s="1"/>
  <c r="Y46" i="81"/>
  <c r="AD46" i="81" s="1"/>
  <c r="AL49" i="81"/>
  <c r="S50" i="81"/>
  <c r="V50" i="81" s="1"/>
  <c r="AA57" i="81"/>
  <c r="AF57" i="81" s="1"/>
  <c r="X58" i="81"/>
  <c r="W65" i="81"/>
  <c r="X65" i="81" s="1" a="1"/>
  <c r="Q65" i="81"/>
  <c r="V65" i="81" s="1"/>
  <c r="V72" i="81"/>
  <c r="AB74" i="81"/>
  <c r="AG74" i="81" s="1"/>
  <c r="Z74" i="81"/>
  <c r="AE74" i="81" s="1"/>
  <c r="V81" i="81"/>
  <c r="AB90" i="81"/>
  <c r="AG90" i="81" s="1"/>
  <c r="AA90" i="81"/>
  <c r="AF90" i="81" s="1"/>
  <c r="Z90" i="81"/>
  <c r="AE90" i="81" s="1"/>
  <c r="Y90" i="81"/>
  <c r="AD90" i="81" s="1"/>
  <c r="X90" i="81"/>
  <c r="V120" i="81"/>
  <c r="Z128" i="81"/>
  <c r="AE128" i="81" s="1"/>
  <c r="X128" i="81"/>
  <c r="AA128" i="81"/>
  <c r="AF128" i="81" s="1"/>
  <c r="AB128" i="81"/>
  <c r="AG128" i="81" s="1"/>
  <c r="Y128" i="81"/>
  <c r="AD128" i="81" s="1"/>
  <c r="W8" i="81"/>
  <c r="X8" i="81" s="1" a="1"/>
  <c r="X14" i="81" a="1"/>
  <c r="Q14" i="81"/>
  <c r="V14" i="81" s="1"/>
  <c r="AL19" i="81"/>
  <c r="W24" i="81"/>
  <c r="X24" i="81" s="1" a="1"/>
  <c r="X30" i="81" a="1"/>
  <c r="AL30" i="81"/>
  <c r="Q30" i="81"/>
  <c r="V30" i="81" s="1"/>
  <c r="Z46" i="81"/>
  <c r="AE46" i="81" s="1"/>
  <c r="X49" i="81"/>
  <c r="AL50" i="81"/>
  <c r="R53" i="81"/>
  <c r="V53" i="81" s="1"/>
  <c r="Q56" i="81"/>
  <c r="V56" i="81" s="1"/>
  <c r="Q57" i="81"/>
  <c r="V57" i="81" s="1"/>
  <c r="Z58" i="81"/>
  <c r="AE58" i="81" s="1"/>
  <c r="V61" i="81"/>
  <c r="Q63" i="81"/>
  <c r="V63" i="81" s="1"/>
  <c r="W63" i="81"/>
  <c r="X63" i="81" s="1" a="1"/>
  <c r="AL63" i="81"/>
  <c r="V68" i="81"/>
  <c r="Z88" i="81"/>
  <c r="AE88" i="81" s="1"/>
  <c r="AA88" i="81"/>
  <c r="AF88" i="81" s="1"/>
  <c r="AB88" i="81"/>
  <c r="AG88" i="81" s="1"/>
  <c r="Y88" i="81"/>
  <c r="AD88" i="81" s="1"/>
  <c r="X88" i="81"/>
  <c r="V91" i="81"/>
  <c r="W3" i="81"/>
  <c r="X3" i="81" s="1" a="1"/>
  <c r="W4" i="81"/>
  <c r="X4" i="81" s="1" a="1"/>
  <c r="Q9" i="81"/>
  <c r="V9" i="81" s="1"/>
  <c r="W11" i="81"/>
  <c r="X11" i="81" s="1" a="1"/>
  <c r="AL20" i="81"/>
  <c r="W20" i="81"/>
  <c r="X20" i="81" s="1" a="1"/>
  <c r="AL22" i="81"/>
  <c r="Q25" i="81"/>
  <c r="V25" i="81" s="1"/>
  <c r="W27" i="81"/>
  <c r="X27" i="81" s="1" a="1"/>
  <c r="Q32" i="81"/>
  <c r="V32" i="81" s="1"/>
  <c r="Q33" i="81"/>
  <c r="V33" i="81" s="1"/>
  <c r="W37" i="81"/>
  <c r="X37" i="81" s="1" a="1"/>
  <c r="X38" i="81" a="1"/>
  <c r="Q39" i="81"/>
  <c r="V39" i="81" s="1"/>
  <c r="AL39" i="81"/>
  <c r="W39" i="81"/>
  <c r="X39" i="81" s="1" a="1"/>
  <c r="X40" i="81" a="1"/>
  <c r="AL40" i="81"/>
  <c r="W40" i="81"/>
  <c r="W41" i="81"/>
  <c r="X41" i="81" s="1" a="1"/>
  <c r="V44" i="81"/>
  <c r="AB46" i="81"/>
  <c r="AG46" i="81" s="1"/>
  <c r="Y49" i="81"/>
  <c r="AD49" i="81" s="1"/>
  <c r="Q51" i="81"/>
  <c r="V51" i="81" s="1"/>
  <c r="W51" i="81"/>
  <c r="X51" i="81" s="1" a="1"/>
  <c r="AL52" i="81"/>
  <c r="V66" i="81"/>
  <c r="W69" i="81"/>
  <c r="X69" i="81" s="1" a="1"/>
  <c r="W72" i="81"/>
  <c r="X72" i="81" s="1" a="1"/>
  <c r="V76" i="81"/>
  <c r="AB77" i="81"/>
  <c r="AG77" i="81" s="1"/>
  <c r="AA93" i="81"/>
  <c r="AF93" i="81" s="1"/>
  <c r="AB93" i="81"/>
  <c r="AG93" i="81" s="1"/>
  <c r="Z93" i="81"/>
  <c r="AE93" i="81" s="1"/>
  <c r="Y93" i="81"/>
  <c r="AD93" i="81" s="1"/>
  <c r="X93" i="81"/>
  <c r="V102" i="81"/>
  <c r="W36" i="81"/>
  <c r="X36" i="81" s="1" a="1"/>
  <c r="Q38" i="81"/>
  <c r="V38" i="81" s="1"/>
  <c r="W44" i="81"/>
  <c r="X44" i="81" s="1" a="1"/>
  <c r="Q46" i="81"/>
  <c r="V46" i="81" s="1"/>
  <c r="W52" i="81"/>
  <c r="X52" i="81" s="1" a="1"/>
  <c r="Q54" i="81"/>
  <c r="V54" i="81" s="1"/>
  <c r="W60" i="81"/>
  <c r="X60" i="81" s="1" a="1"/>
  <c r="Q62" i="81"/>
  <c r="V62" i="81" s="1"/>
  <c r="W68" i="81"/>
  <c r="X68" i="81" s="1" a="1"/>
  <c r="Q70" i="81"/>
  <c r="V70" i="81" s="1"/>
  <c r="W78" i="81"/>
  <c r="X78" i="81" s="1" a="1"/>
  <c r="W79" i="81"/>
  <c r="X79" i="81" s="1" a="1"/>
  <c r="W80" i="81"/>
  <c r="X80" i="81" s="1" a="1"/>
  <c r="W86" i="81"/>
  <c r="X86" i="81" s="1" a="1"/>
  <c r="R88" i="81"/>
  <c r="V88" i="81" s="1"/>
  <c r="AL95" i="81"/>
  <c r="W95" i="81"/>
  <c r="X95" i="81" s="1" a="1"/>
  <c r="W102" i="81"/>
  <c r="X102" i="81" s="1" a="1"/>
  <c r="W109" i="81"/>
  <c r="X109" i="81" s="1" a="1"/>
  <c r="Q110" i="81"/>
  <c r="V110" i="81" s="1"/>
  <c r="W110" i="81"/>
  <c r="X110" i="81" s="1" a="1"/>
  <c r="AL111" i="81"/>
  <c r="AL124" i="81"/>
  <c r="V135" i="81"/>
  <c r="W146" i="81"/>
  <c r="X146" i="81" s="1" a="1"/>
  <c r="AL146" i="81"/>
  <c r="Q146" i="81"/>
  <c r="V146" i="81" s="1"/>
  <c r="V156" i="81"/>
  <c r="AL66" i="81"/>
  <c r="W81" i="81"/>
  <c r="R84" i="81"/>
  <c r="V84" i="81" s="1"/>
  <c r="S85" i="81"/>
  <c r="V85" i="81" s="1"/>
  <c r="W89" i="81"/>
  <c r="X89" i="81" s="1" a="1"/>
  <c r="AL98" i="81"/>
  <c r="R100" i="81"/>
  <c r="V100" i="81" s="1"/>
  <c r="S101" i="81"/>
  <c r="V101" i="81" s="1"/>
  <c r="W105" i="81"/>
  <c r="AL125" i="81"/>
  <c r="AL126" i="81"/>
  <c r="R128" i="81"/>
  <c r="V128" i="81" s="1"/>
  <c r="W136" i="81"/>
  <c r="X136" i="81" s="1" a="1"/>
  <c r="AL61" i="81"/>
  <c r="AL69" i="81"/>
  <c r="AL83" i="81"/>
  <c r="V90" i="81"/>
  <c r="AL93" i="81"/>
  <c r="AL96" i="81"/>
  <c r="W98" i="81"/>
  <c r="X98" i="81" s="1" a="1"/>
  <c r="AL99" i="81"/>
  <c r="V106" i="81"/>
  <c r="AL107" i="81"/>
  <c r="AA113" i="81"/>
  <c r="AF113" i="81" s="1"/>
  <c r="X113" i="81"/>
  <c r="Q114" i="81"/>
  <c r="V114" i="81" s="1"/>
  <c r="AL114" i="81"/>
  <c r="W114" i="81"/>
  <c r="X114" i="81" s="1" a="1"/>
  <c r="X115" i="81" a="1"/>
  <c r="AL115" i="81"/>
  <c r="W115" i="81"/>
  <c r="W116" i="81"/>
  <c r="X116" i="81" s="1" a="1"/>
  <c r="V119" i="81"/>
  <c r="W125" i="81"/>
  <c r="X125" i="81" s="1" a="1"/>
  <c r="Q126" i="81"/>
  <c r="V126" i="81" s="1"/>
  <c r="W126" i="81"/>
  <c r="X126" i="81" s="1" a="1"/>
  <c r="AL127" i="81"/>
  <c r="Q130" i="81"/>
  <c r="V130" i="81" s="1"/>
  <c r="W130" i="81"/>
  <c r="X130" i="81" s="1" a="1"/>
  <c r="AL130" i="81"/>
  <c r="AL132" i="81"/>
  <c r="R132" i="81"/>
  <c r="V132" i="81" s="1"/>
  <c r="AL136" i="81"/>
  <c r="Q136" i="81"/>
  <c r="V136" i="81" s="1"/>
  <c r="AL64" i="81"/>
  <c r="Q79" i="81"/>
  <c r="V79" i="81" s="1"/>
  <c r="Q80" i="81"/>
  <c r="V80" i="81" s="1"/>
  <c r="Q83" i="81"/>
  <c r="V83" i="81" s="1"/>
  <c r="W84" i="81"/>
  <c r="X84" i="81" s="1" a="1"/>
  <c r="W85" i="81"/>
  <c r="X85" i="81" s="1" a="1"/>
  <c r="W91" i="81"/>
  <c r="X91" i="81" s="1" a="1"/>
  <c r="X97" i="81" a="1"/>
  <c r="Q97" i="81"/>
  <c r="V97" i="81" s="1"/>
  <c r="Q99" i="81"/>
  <c r="V99" i="81" s="1"/>
  <c r="W100" i="81"/>
  <c r="X100" i="81" s="1" a="1"/>
  <c r="W101" i="81"/>
  <c r="X101" i="81" s="1" a="1"/>
  <c r="W107" i="81"/>
  <c r="X107" i="81" s="1" a="1"/>
  <c r="AL116" i="81"/>
  <c r="S117" i="81"/>
  <c r="V117" i="81" s="1"/>
  <c r="AL128" i="81"/>
  <c r="V131" i="81"/>
  <c r="W139" i="81"/>
  <c r="X139" i="81" s="1" a="1"/>
  <c r="R139" i="81"/>
  <c r="V139" i="81" s="1"/>
  <c r="AL144" i="81"/>
  <c r="Q144" i="81"/>
  <c r="V144" i="81" s="1"/>
  <c r="W144" i="81"/>
  <c r="X144" i="81" s="1" a="1"/>
  <c r="V148" i="81"/>
  <c r="AL87" i="81"/>
  <c r="W87" i="81"/>
  <c r="X87" i="81" s="1" a="1"/>
  <c r="W94" i="81"/>
  <c r="X94" i="81" s="1" a="1"/>
  <c r="AL103" i="81"/>
  <c r="W103" i="81"/>
  <c r="X103" i="81" s="1" a="1"/>
  <c r="V123" i="81"/>
  <c r="AA129" i="81"/>
  <c r="AF129" i="81" s="1"/>
  <c r="X129" i="81"/>
  <c r="AL137" i="81"/>
  <c r="Q137" i="81"/>
  <c r="V137" i="81" s="1"/>
  <c r="Z142" i="81"/>
  <c r="AE142" i="81" s="1"/>
  <c r="AA142" i="81"/>
  <c r="AF142" i="81" s="1"/>
  <c r="Y142" i="81"/>
  <c r="AD142" i="81" s="1"/>
  <c r="X142" i="81"/>
  <c r="AB142" i="81"/>
  <c r="AG142" i="81" s="1"/>
  <c r="AB180" i="81"/>
  <c r="AG180" i="81" s="1"/>
  <c r="AL38" i="81"/>
  <c r="AL54" i="81"/>
  <c r="AL62" i="81"/>
  <c r="W67" i="81"/>
  <c r="X67" i="81" s="1" a="1"/>
  <c r="W76" i="81"/>
  <c r="X76" i="81" s="1" a="1"/>
  <c r="AL76" i="81"/>
  <c r="AL77" i="81"/>
  <c r="AL78" i="81"/>
  <c r="AL90" i="81"/>
  <c r="V95" i="81"/>
  <c r="W97" i="81"/>
  <c r="AL106" i="81"/>
  <c r="AB108" i="81"/>
  <c r="AG108" i="81" s="1"/>
  <c r="V111" i="81"/>
  <c r="Q118" i="81"/>
  <c r="V118" i="81" s="1"/>
  <c r="W118" i="81"/>
  <c r="X118" i="81" s="1" a="1"/>
  <c r="AL119" i="81"/>
  <c r="Y129" i="81"/>
  <c r="AD129" i="81" s="1"/>
  <c r="W131" i="81"/>
  <c r="X131" i="81" s="1" a="1"/>
  <c r="W133" i="81"/>
  <c r="X133" i="81" s="1" a="1"/>
  <c r="R133" i="81"/>
  <c r="V133" i="81" s="1"/>
  <c r="AA147" i="81"/>
  <c r="AF147" i="81" s="1"/>
  <c r="AB147" i="81"/>
  <c r="AG147" i="81" s="1"/>
  <c r="Z147" i="81"/>
  <c r="AE147" i="81" s="1"/>
  <c r="X147" i="81"/>
  <c r="AB181" i="81"/>
  <c r="AG181" i="81" s="1"/>
  <c r="Z181" i="81"/>
  <c r="AE181" i="81" s="1"/>
  <c r="X181" i="81"/>
  <c r="AA181" i="81"/>
  <c r="AF181" i="81" s="1"/>
  <c r="Y181" i="81"/>
  <c r="AD181" i="81" s="1"/>
  <c r="Z182" i="81"/>
  <c r="AE182" i="81" s="1"/>
  <c r="AA182" i="81"/>
  <c r="AF182" i="81" s="1"/>
  <c r="X182" i="81"/>
  <c r="AB182" i="81"/>
  <c r="AG182" i="81" s="1"/>
  <c r="Y182" i="81"/>
  <c r="AD182" i="81" s="1"/>
  <c r="X81" i="81" a="1"/>
  <c r="AL81" i="81"/>
  <c r="AL88" i="81"/>
  <c r="AL91" i="81"/>
  <c r="V98" i="81"/>
  <c r="AL104" i="81"/>
  <c r="Z129" i="81"/>
  <c r="AE129" i="81" s="1"/>
  <c r="W138" i="81"/>
  <c r="X138" i="81" s="1" a="1"/>
  <c r="Q138" i="81"/>
  <c r="V138" i="81" s="1"/>
  <c r="AL145" i="81"/>
  <c r="Q145" i="81"/>
  <c r="V145" i="81" s="1"/>
  <c r="W145" i="81"/>
  <c r="X145" i="81" s="1" a="1"/>
  <c r="AB149" i="81"/>
  <c r="AG149" i="81" s="1"/>
  <c r="AA149" i="81"/>
  <c r="AF149" i="81" s="1"/>
  <c r="Z149" i="81"/>
  <c r="AE149" i="81" s="1"/>
  <c r="Y149" i="81"/>
  <c r="AD149" i="81" s="1"/>
  <c r="X149" i="81"/>
  <c r="AL82" i="81"/>
  <c r="Q89" i="81"/>
  <c r="V89" i="81" s="1"/>
  <c r="W92" i="81"/>
  <c r="X92" i="81" s="1" a="1"/>
  <c r="AL94" i="81"/>
  <c r="X105" i="81" a="1"/>
  <c r="Q105" i="81"/>
  <c r="V105" i="81" s="1"/>
  <c r="Q107" i="81"/>
  <c r="V107" i="81" s="1"/>
  <c r="X108" i="81"/>
  <c r="AL110" i="81"/>
  <c r="R112" i="81"/>
  <c r="V112" i="81" s="1"/>
  <c r="Q115" i="81"/>
  <c r="V115" i="81" s="1"/>
  <c r="Q116" i="81"/>
  <c r="V116" i="81" s="1"/>
  <c r="W120" i="81"/>
  <c r="X120" i="81" s="1" a="1"/>
  <c r="X121" i="81" a="1"/>
  <c r="Q122" i="81"/>
  <c r="V122" i="81" s="1"/>
  <c r="AL122" i="81"/>
  <c r="W122" i="81"/>
  <c r="X122" i="81" s="1" a="1"/>
  <c r="X123" i="81" a="1"/>
  <c r="AL123" i="81"/>
  <c r="W123" i="81"/>
  <c r="W124" i="81"/>
  <c r="X124" i="81" s="1" a="1"/>
  <c r="V127" i="81"/>
  <c r="AB129" i="81"/>
  <c r="AG129" i="81" s="1"/>
  <c r="W134" i="81"/>
  <c r="X134" i="81" s="1" a="1"/>
  <c r="AL134" i="81"/>
  <c r="R134" i="81"/>
  <c r="V134" i="81" s="1"/>
  <c r="W135" i="81"/>
  <c r="AL140" i="81"/>
  <c r="W143" i="81"/>
  <c r="X143" i="81" s="1" a="1"/>
  <c r="V152" i="81"/>
  <c r="AC154" i="81"/>
  <c r="AA155" i="81"/>
  <c r="AF155" i="81" s="1"/>
  <c r="AB155" i="81"/>
  <c r="AG155" i="81" s="1"/>
  <c r="Y155" i="81"/>
  <c r="AD155" i="81" s="1"/>
  <c r="X155" i="81"/>
  <c r="Z155" i="81"/>
  <c r="AE155" i="81" s="1"/>
  <c r="X174" i="81"/>
  <c r="AA174" i="81"/>
  <c r="AF174" i="81" s="1"/>
  <c r="AB174" i="81"/>
  <c r="AG174" i="81" s="1"/>
  <c r="Y174" i="81"/>
  <c r="AD174" i="81" s="1"/>
  <c r="AA179" i="81"/>
  <c r="AF179" i="81" s="1"/>
  <c r="Z179" i="81"/>
  <c r="AE179" i="81" s="1"/>
  <c r="X179" i="81"/>
  <c r="AB179" i="81"/>
  <c r="AG179" i="81" s="1"/>
  <c r="Y179" i="81"/>
  <c r="AD179" i="81" s="1"/>
  <c r="W111" i="81"/>
  <c r="X111" i="81" s="1" a="1"/>
  <c r="Q113" i="81"/>
  <c r="V113" i="81" s="1"/>
  <c r="W119" i="81"/>
  <c r="X119" i="81" s="1" a="1"/>
  <c r="Q121" i="81"/>
  <c r="V121" i="81" s="1"/>
  <c r="W127" i="81"/>
  <c r="X127" i="81" s="1" a="1"/>
  <c r="Q129" i="81"/>
  <c r="V129" i="81" s="1"/>
  <c r="AL152" i="81"/>
  <c r="W153" i="81"/>
  <c r="X153" i="81" s="1" a="1"/>
  <c r="Y154" i="81"/>
  <c r="AD154" i="81" s="1"/>
  <c r="Q159" i="81"/>
  <c r="Q161" i="81"/>
  <c r="V161" i="81" s="1"/>
  <c r="W162" i="81"/>
  <c r="X162" i="81" s="1" a="1"/>
  <c r="W163" i="81"/>
  <c r="X163" i="81" s="1" a="1"/>
  <c r="AL164" i="81"/>
  <c r="R167" i="81"/>
  <c r="W171" i="81"/>
  <c r="X171" i="81" s="1" a="1"/>
  <c r="Q172" i="81"/>
  <c r="V172" i="81" s="1"/>
  <c r="W172" i="81"/>
  <c r="X172" i="81" s="1" a="1"/>
  <c r="AL173" i="81"/>
  <c r="W190" i="81"/>
  <c r="X190" i="81" s="1" a="1"/>
  <c r="AL190" i="81"/>
  <c r="AL200" i="81"/>
  <c r="W200" i="81"/>
  <c r="X200" i="81" s="1" a="1"/>
  <c r="W201" i="81"/>
  <c r="V207" i="81"/>
  <c r="AC263" i="81"/>
  <c r="AC264" i="81"/>
  <c r="W148" i="81"/>
  <c r="X148" i="81" s="1" a="1"/>
  <c r="W150" i="81"/>
  <c r="X150" i="81" s="1" a="1"/>
  <c r="Q154" i="81"/>
  <c r="V154" i="81" s="1"/>
  <c r="Z154" i="81"/>
  <c r="AE154" i="81" s="1"/>
  <c r="W156" i="81"/>
  <c r="X156" i="81" s="1" a="1"/>
  <c r="R158" i="81"/>
  <c r="V158" i="81" s="1"/>
  <c r="AL165" i="81"/>
  <c r="W165" i="81"/>
  <c r="X165" i="81" s="1" a="1"/>
  <c r="AL177" i="81"/>
  <c r="Q177" i="81"/>
  <c r="V177" i="81" s="1"/>
  <c r="W177" i="81"/>
  <c r="X177" i="81" s="1" a="1"/>
  <c r="AL189" i="81"/>
  <c r="W189" i="81"/>
  <c r="X189" i="81" s="1" a="1"/>
  <c r="W198" i="81"/>
  <c r="X198" i="81" s="1" a="1"/>
  <c r="V199" i="81"/>
  <c r="W199" i="81"/>
  <c r="X199" i="81" s="1" a="1"/>
  <c r="W203" i="81"/>
  <c r="X203" i="81" s="1" a="1"/>
  <c r="R203" i="81"/>
  <c r="V203" i="81" s="1"/>
  <c r="AL208" i="81"/>
  <c r="Q208" i="81"/>
  <c r="V208" i="81" s="1"/>
  <c r="W208" i="81"/>
  <c r="X208" i="81" s="1" a="1"/>
  <c r="AL131" i="81"/>
  <c r="V141" i="81"/>
  <c r="W152" i="81"/>
  <c r="X152" i="81" s="1" a="1"/>
  <c r="AA154" i="81"/>
  <c r="AF154" i="81" s="1"/>
  <c r="AL154" i="81"/>
  <c r="V157" i="81"/>
  <c r="W159" i="81"/>
  <c r="X159" i="81" s="1" a="1"/>
  <c r="AL166" i="81"/>
  <c r="V169" i="81"/>
  <c r="AA175" i="81"/>
  <c r="AF175" i="81" s="1"/>
  <c r="AL176" i="81"/>
  <c r="Q176" i="81"/>
  <c r="V176" i="81" s="1"/>
  <c r="W176" i="81"/>
  <c r="X176" i="81" s="1" a="1"/>
  <c r="W194" i="81"/>
  <c r="X194" i="81" s="1" a="1"/>
  <c r="Q194" i="81"/>
  <c r="V194" i="81" s="1"/>
  <c r="W195" i="81"/>
  <c r="X195" i="81" s="1" a="1"/>
  <c r="V197" i="81"/>
  <c r="AL206" i="81"/>
  <c r="AB224" i="81"/>
  <c r="AG224" i="81" s="1"/>
  <c r="Y224" i="81"/>
  <c r="AD224" i="81" s="1"/>
  <c r="X224" i="81"/>
  <c r="AA224" i="81"/>
  <c r="AF224" i="81" s="1"/>
  <c r="Z224" i="81"/>
  <c r="AE224" i="81" s="1"/>
  <c r="AL133" i="81"/>
  <c r="X135" i="81" a="1"/>
  <c r="AL135" i="81"/>
  <c r="AL153" i="81"/>
  <c r="AB154" i="81"/>
  <c r="AG154" i="81" s="1"/>
  <c r="Q160" i="81"/>
  <c r="V160" i="81" s="1"/>
  <c r="X167" i="81" a="1"/>
  <c r="Y175" i="81"/>
  <c r="AD175" i="81" s="1"/>
  <c r="V181" i="81"/>
  <c r="Q188" i="81"/>
  <c r="V188" i="81" s="1"/>
  <c r="W188" i="81"/>
  <c r="X188" i="81" s="1" a="1"/>
  <c r="AL188" i="81"/>
  <c r="AL192" i="81"/>
  <c r="AA211" i="81"/>
  <c r="AF211" i="81" s="1"/>
  <c r="X211" i="81"/>
  <c r="V214" i="81"/>
  <c r="Y243" i="81"/>
  <c r="AD243" i="81" s="1"/>
  <c r="X243" i="81"/>
  <c r="V149" i="81"/>
  <c r="AL156" i="81"/>
  <c r="W158" i="81"/>
  <c r="X158" i="81" s="1" a="1"/>
  <c r="W161" i="81"/>
  <c r="X161" i="81" s="1" a="1"/>
  <c r="W167" i="81"/>
  <c r="V179" i="81"/>
  <c r="V180" i="81"/>
  <c r="T191" i="81"/>
  <c r="V191" i="81" s="1"/>
  <c r="Q193" i="81"/>
  <c r="V193" i="81" s="1"/>
  <c r="X193" i="81" a="1"/>
  <c r="V201" i="81"/>
  <c r="V205" i="81"/>
  <c r="AL209" i="81"/>
  <c r="Q209" i="81"/>
  <c r="V209" i="81" s="1"/>
  <c r="W209" i="81"/>
  <c r="X209" i="81" s="1" a="1"/>
  <c r="AB242" i="81"/>
  <c r="AG242" i="81" s="1"/>
  <c r="X242" i="81"/>
  <c r="Y242" i="81"/>
  <c r="AD242" i="81" s="1"/>
  <c r="AA242" i="81"/>
  <c r="AF242" i="81" s="1"/>
  <c r="Z242" i="81"/>
  <c r="AE242" i="81" s="1"/>
  <c r="AL113" i="81"/>
  <c r="AL121" i="81"/>
  <c r="W132" i="81"/>
  <c r="X132" i="81" s="1" a="1"/>
  <c r="AL141" i="81"/>
  <c r="AL143" i="81"/>
  <c r="AL157" i="81"/>
  <c r="W157" i="81"/>
  <c r="X157" i="81" s="1" a="1"/>
  <c r="R159" i="81"/>
  <c r="W164" i="81"/>
  <c r="X164" i="81" s="1" a="1"/>
  <c r="Q168" i="81"/>
  <c r="V168" i="81" s="1"/>
  <c r="AL168" i="81"/>
  <c r="W168" i="81"/>
  <c r="X168" i="81" s="1" a="1"/>
  <c r="X169" i="81" a="1"/>
  <c r="AL169" i="81"/>
  <c r="W169" i="81"/>
  <c r="AB170" i="81"/>
  <c r="AG170" i="81" s="1"/>
  <c r="Z170" i="81"/>
  <c r="AE170" i="81" s="1"/>
  <c r="V173" i="81"/>
  <c r="AL180" i="81"/>
  <c r="T182" i="81"/>
  <c r="V182" i="81" s="1"/>
  <c r="Q190" i="81"/>
  <c r="V190" i="81" s="1"/>
  <c r="V192" i="81"/>
  <c r="W192" i="81"/>
  <c r="X192" i="81" s="1" a="1"/>
  <c r="V200" i="81"/>
  <c r="AB213" i="81"/>
  <c r="AG213" i="81" s="1"/>
  <c r="AA213" i="81"/>
  <c r="AF213" i="81" s="1"/>
  <c r="Z213" i="81"/>
  <c r="AE213" i="81" s="1"/>
  <c r="Y213" i="81"/>
  <c r="AD213" i="81" s="1"/>
  <c r="X213" i="81"/>
  <c r="V165" i="81"/>
  <c r="Y185" i="81"/>
  <c r="AD185" i="81" s="1"/>
  <c r="AB185" i="81"/>
  <c r="AG185" i="81" s="1"/>
  <c r="Z185" i="81"/>
  <c r="AE185" i="81" s="1"/>
  <c r="R187" i="81"/>
  <c r="V187" i="81" s="1"/>
  <c r="W187" i="81"/>
  <c r="X187" i="81" s="1" a="1"/>
  <c r="AL187" i="81"/>
  <c r="Q189" i="81"/>
  <c r="V189" i="81" s="1"/>
  <c r="W191" i="81"/>
  <c r="X191" i="81" s="1" a="1"/>
  <c r="Z206" i="81"/>
  <c r="AE206" i="81" s="1"/>
  <c r="AA206" i="81"/>
  <c r="AF206" i="81" s="1"/>
  <c r="Y206" i="81"/>
  <c r="AD206" i="81" s="1"/>
  <c r="X206" i="81"/>
  <c r="W210" i="81"/>
  <c r="X210" i="81" s="1" a="1"/>
  <c r="AL210" i="81"/>
  <c r="Q210" i="81"/>
  <c r="V210" i="81" s="1"/>
  <c r="Y217" i="81"/>
  <c r="AD217" i="81" s="1"/>
  <c r="Z217" i="81"/>
  <c r="AE217" i="81" s="1"/>
  <c r="X217" i="81"/>
  <c r="AB217" i="81"/>
  <c r="AG217" i="81" s="1"/>
  <c r="AA217" i="81"/>
  <c r="AF217" i="81" s="1"/>
  <c r="AA227" i="81"/>
  <c r="AF227" i="81" s="1"/>
  <c r="Y227" i="81"/>
  <c r="AD227" i="81" s="1"/>
  <c r="AB227" i="81"/>
  <c r="AG227" i="81" s="1"/>
  <c r="Y266" i="81"/>
  <c r="AD266" i="81" s="1"/>
  <c r="X266" i="81"/>
  <c r="AA266" i="81"/>
  <c r="AF266" i="81" s="1"/>
  <c r="W140" i="81"/>
  <c r="X140" i="81" s="1" a="1"/>
  <c r="W141" i="81"/>
  <c r="X141" i="81" s="1" a="1"/>
  <c r="AL149" i="81"/>
  <c r="X151" i="81" a="1"/>
  <c r="AL151" i="81"/>
  <c r="W160" i="81"/>
  <c r="X160" i="81" s="1" a="1"/>
  <c r="X170" i="81"/>
  <c r="AL172" i="81"/>
  <c r="R174" i="81"/>
  <c r="V174" i="81" s="1"/>
  <c r="R175" i="81"/>
  <c r="W178" i="81"/>
  <c r="X178" i="81" s="1" a="1"/>
  <c r="Q178" i="81"/>
  <c r="V178" i="81" s="1"/>
  <c r="AL184" i="81"/>
  <c r="W184" i="81"/>
  <c r="X184" i="81" s="1" a="1"/>
  <c r="X185" i="81"/>
  <c r="R195" i="81"/>
  <c r="V195" i="81" s="1"/>
  <c r="X201" i="81" a="1"/>
  <c r="AL201" i="81"/>
  <c r="W202" i="81"/>
  <c r="X202" i="81" s="1" a="1"/>
  <c r="AL202" i="81"/>
  <c r="AB206" i="81"/>
  <c r="AG206" i="81" s="1"/>
  <c r="Q167" i="81"/>
  <c r="V167" i="81" s="1"/>
  <c r="W173" i="81"/>
  <c r="X173" i="81" s="1" a="1"/>
  <c r="Q175" i="81"/>
  <c r="W186" i="81"/>
  <c r="X186" i="81" s="1" a="1"/>
  <c r="AL186" i="81"/>
  <c r="Q198" i="81"/>
  <c r="V198" i="81" s="1"/>
  <c r="W216" i="81"/>
  <c r="X216" i="81" s="1" a="1"/>
  <c r="AL217" i="81"/>
  <c r="AB218" i="81"/>
  <c r="AG218" i="81" s="1"/>
  <c r="V229" i="81"/>
  <c r="W235" i="81"/>
  <c r="X235" i="81" s="1" a="1"/>
  <c r="Q236" i="81"/>
  <c r="V236" i="81" s="1"/>
  <c r="W236" i="81"/>
  <c r="X236" i="81" s="1" a="1"/>
  <c r="AL237" i="81"/>
  <c r="AL242" i="81"/>
  <c r="AL243" i="81"/>
  <c r="Q246" i="81"/>
  <c r="V246" i="81" s="1"/>
  <c r="X246" i="81" a="1"/>
  <c r="AL246" i="81"/>
  <c r="W249" i="81"/>
  <c r="X249" i="81" s="1" a="1"/>
  <c r="Q249" i="81"/>
  <c r="V249" i="81" s="1"/>
  <c r="AL255" i="81"/>
  <c r="Q255" i="81"/>
  <c r="V255" i="81" s="1"/>
  <c r="W255" i="81"/>
  <c r="X255" i="81" s="1" a="1"/>
  <c r="V259" i="81"/>
  <c r="Z268" i="81"/>
  <c r="AE268" i="81" s="1"/>
  <c r="Y268" i="81"/>
  <c r="AD268" i="81" s="1"/>
  <c r="X268" i="81"/>
  <c r="AB268" i="81"/>
  <c r="AG268" i="81" s="1"/>
  <c r="AA268" i="81"/>
  <c r="AF268" i="81" s="1"/>
  <c r="W269" i="81"/>
  <c r="X269" i="81" s="1" a="1"/>
  <c r="V275" i="81"/>
  <c r="W212" i="81"/>
  <c r="X212" i="81" s="1" a="1"/>
  <c r="W214" i="81"/>
  <c r="X214" i="81" s="1" a="1"/>
  <c r="Q217" i="81"/>
  <c r="V217" i="81" s="1"/>
  <c r="W219" i="81"/>
  <c r="X219" i="81" s="1" a="1"/>
  <c r="W222" i="81"/>
  <c r="X222" i="81" s="1" a="1"/>
  <c r="W225" i="81"/>
  <c r="X225" i="81" s="1" a="1"/>
  <c r="V244" i="81"/>
  <c r="AA245" i="81"/>
  <c r="AF245" i="81" s="1"/>
  <c r="AB245" i="81"/>
  <c r="AG245" i="81" s="1"/>
  <c r="X245" i="81"/>
  <c r="AL248" i="81"/>
  <c r="Y251" i="81"/>
  <c r="AD251" i="81" s="1"/>
  <c r="AA251" i="81"/>
  <c r="AF251" i="81" s="1"/>
  <c r="Z251" i="81"/>
  <c r="AE251" i="81" s="1"/>
  <c r="X251" i="81"/>
  <c r="AL261" i="81"/>
  <c r="V264" i="81"/>
  <c r="W215" i="81"/>
  <c r="X215" i="81" s="1" a="1"/>
  <c r="AL221" i="81"/>
  <c r="W221" i="81"/>
  <c r="X221" i="81" s="1" a="1"/>
  <c r="AL227" i="81"/>
  <c r="AA239" i="81"/>
  <c r="AF239" i="81" s="1"/>
  <c r="X239" i="81"/>
  <c r="Q240" i="81"/>
  <c r="V240" i="81" s="1"/>
  <c r="AL240" i="81"/>
  <c r="W240" i="81"/>
  <c r="X240" i="81" s="1" a="1"/>
  <c r="W241" i="81"/>
  <c r="X241" i="81" s="1" a="1"/>
  <c r="Y245" i="81"/>
  <c r="AD245" i="81" s="1"/>
  <c r="AA247" i="81"/>
  <c r="AF247" i="81" s="1"/>
  <c r="X247" i="81"/>
  <c r="W248" i="81"/>
  <c r="X248" i="81" s="1" a="1"/>
  <c r="V252" i="81"/>
  <c r="AB258" i="81"/>
  <c r="AG258" i="81" s="1"/>
  <c r="AA258" i="81"/>
  <c r="AF258" i="81" s="1"/>
  <c r="Z258" i="81"/>
  <c r="AE258" i="81" s="1"/>
  <c r="X258" i="81"/>
  <c r="V262" i="81"/>
  <c r="AA263" i="81"/>
  <c r="AF263" i="81" s="1"/>
  <c r="Z263" i="81"/>
  <c r="AE263" i="81" s="1"/>
  <c r="Y263" i="81"/>
  <c r="AD263" i="81" s="1"/>
  <c r="AB263" i="81"/>
  <c r="AG263" i="81" s="1"/>
  <c r="V265" i="81"/>
  <c r="AL197" i="81"/>
  <c r="AL199" i="81"/>
  <c r="AL224" i="81"/>
  <c r="Q228" i="81"/>
  <c r="V228" i="81" s="1"/>
  <c r="W228" i="81"/>
  <c r="X228" i="81" s="1" a="1"/>
  <c r="AL229" i="81"/>
  <c r="Y239" i="81"/>
  <c r="AD239" i="81" s="1"/>
  <c r="Z245" i="81"/>
  <c r="AE245" i="81" s="1"/>
  <c r="Y247" i="81"/>
  <c r="AD247" i="81" s="1"/>
  <c r="AL249" i="81"/>
  <c r="AA253" i="81"/>
  <c r="AF253" i="81" s="1"/>
  <c r="AB253" i="81"/>
  <c r="AG253" i="81" s="1"/>
  <c r="Y253" i="81"/>
  <c r="AD253" i="81" s="1"/>
  <c r="X253" i="81"/>
  <c r="AL256" i="81"/>
  <c r="Q256" i="81"/>
  <c r="V256" i="81" s="1"/>
  <c r="W256" i="81"/>
  <c r="X256" i="81" s="1" a="1"/>
  <c r="V266" i="81"/>
  <c r="AL269" i="81"/>
  <c r="V213" i="81"/>
  <c r="V216" i="81"/>
  <c r="AL219" i="81"/>
  <c r="AL222" i="81"/>
  <c r="AL225" i="81"/>
  <c r="Z239" i="81"/>
  <c r="AE239" i="81" s="1"/>
  <c r="AB250" i="81"/>
  <c r="AG250" i="81" s="1"/>
  <c r="Z250" i="81"/>
  <c r="AE250" i="81" s="1"/>
  <c r="Y250" i="81"/>
  <c r="AD250" i="81" s="1"/>
  <c r="X250" i="81"/>
  <c r="Z264" i="81"/>
  <c r="AE264" i="81" s="1"/>
  <c r="AB264" i="81"/>
  <c r="AG264" i="81" s="1"/>
  <c r="AA264" i="81"/>
  <c r="AF264" i="81" s="1"/>
  <c r="Y264" i="81"/>
  <c r="AD264" i="81" s="1"/>
  <c r="V267" i="81"/>
  <c r="W196" i="81"/>
  <c r="X196" i="81" s="1" a="1"/>
  <c r="W197" i="81"/>
  <c r="X197" i="81" s="1" a="1"/>
  <c r="AL205" i="81"/>
  <c r="X207" i="81" a="1"/>
  <c r="AL207" i="81"/>
  <c r="S212" i="81"/>
  <c r="V212" i="81" s="1"/>
  <c r="Q223" i="81"/>
  <c r="V223" i="81" s="1"/>
  <c r="W226" i="81"/>
  <c r="X226" i="81" s="1" a="1"/>
  <c r="W230" i="81"/>
  <c r="X230" i="81" s="1" a="1"/>
  <c r="W231" i="81"/>
  <c r="X231" i="81" s="1" a="1"/>
  <c r="Q232" i="81"/>
  <c r="V232" i="81" s="1"/>
  <c r="AL232" i="81"/>
  <c r="W232" i="81"/>
  <c r="X232" i="81" s="1" a="1"/>
  <c r="AL233" i="81"/>
  <c r="W233" i="81"/>
  <c r="X233" i="81" s="1" a="1"/>
  <c r="AB234" i="81"/>
  <c r="AG234" i="81" s="1"/>
  <c r="Z234" i="81"/>
  <c r="AE234" i="81" s="1"/>
  <c r="V237" i="81"/>
  <c r="AB239" i="81"/>
  <c r="AG239" i="81" s="1"/>
  <c r="V247" i="81"/>
  <c r="AB247" i="81"/>
  <c r="AG247" i="81" s="1"/>
  <c r="Q254" i="81"/>
  <c r="V254" i="81" s="1"/>
  <c r="AL254" i="81"/>
  <c r="W254" i="81"/>
  <c r="X254" i="81" s="1" a="1"/>
  <c r="AL257" i="81"/>
  <c r="Q257" i="81"/>
  <c r="V257" i="81" s="1"/>
  <c r="W257" i="81"/>
  <c r="X257" i="81" s="1" a="1"/>
  <c r="V268" i="81"/>
  <c r="AL214" i="81"/>
  <c r="S215" i="81"/>
  <c r="V215" i="81" s="1"/>
  <c r="Q218" i="81"/>
  <c r="V218" i="81" s="1"/>
  <c r="W220" i="81"/>
  <c r="S235" i="81"/>
  <c r="V235" i="81" s="1"/>
  <c r="Q248" i="81"/>
  <c r="V248" i="81" s="1"/>
  <c r="AA250" i="81"/>
  <c r="AF250" i="81" s="1"/>
  <c r="V261" i="81"/>
  <c r="U270" i="81"/>
  <c r="V270" i="81" s="1"/>
  <c r="AL270" i="81"/>
  <c r="AA285" i="81"/>
  <c r="AF285" i="81" s="1"/>
  <c r="Y285" i="81"/>
  <c r="AD285" i="81" s="1"/>
  <c r="AB285" i="81"/>
  <c r="AG285" i="81" s="1"/>
  <c r="Z285" i="81"/>
  <c r="AE285" i="81" s="1"/>
  <c r="X285" i="81"/>
  <c r="AB290" i="81"/>
  <c r="AG290" i="81" s="1"/>
  <c r="Z290" i="81"/>
  <c r="AE290" i="81" s="1"/>
  <c r="X290" i="81"/>
  <c r="AA290" i="81"/>
  <c r="AF290" i="81" s="1"/>
  <c r="Y290" i="81"/>
  <c r="AD290" i="81" s="1"/>
  <c r="AL181" i="81"/>
  <c r="X183" i="81" a="1"/>
  <c r="AL183" i="81"/>
  <c r="W204" i="81"/>
  <c r="X204" i="81" s="1" a="1"/>
  <c r="W205" i="81"/>
  <c r="X205" i="81" s="1" a="1"/>
  <c r="AL213" i="81"/>
  <c r="AL216" i="81"/>
  <c r="AL218" i="81"/>
  <c r="X220" i="81" a="1"/>
  <c r="Q221" i="81"/>
  <c r="V221" i="81" s="1"/>
  <c r="W223" i="81"/>
  <c r="X223" i="81" s="1" a="1"/>
  <c r="X234" i="81"/>
  <c r="AL236" i="81"/>
  <c r="R238" i="81"/>
  <c r="V238" i="81" s="1"/>
  <c r="R239" i="81"/>
  <c r="Q241" i="81"/>
  <c r="V241" i="81" s="1"/>
  <c r="W267" i="81"/>
  <c r="X267" i="81" s="1" a="1"/>
  <c r="W229" i="81"/>
  <c r="X229" i="81" s="1" a="1"/>
  <c r="Q231" i="81"/>
  <c r="V231" i="81" s="1"/>
  <c r="W237" i="81"/>
  <c r="X237" i="81" s="1" a="1"/>
  <c r="Q239" i="81"/>
  <c r="V239" i="81" s="1"/>
  <c r="Q242" i="81"/>
  <c r="V242" i="81" s="1"/>
  <c r="Q243" i="81"/>
  <c r="V243" i="81" s="1"/>
  <c r="AL263" i="81"/>
  <c r="X265" i="81" a="1"/>
  <c r="AL265" i="81"/>
  <c r="AL266" i="81"/>
  <c r="AL267" i="81"/>
  <c r="R269" i="81"/>
  <c r="V269" i="81" s="1"/>
  <c r="Q273" i="81"/>
  <c r="W277" i="81"/>
  <c r="X277" i="81" s="1" a="1"/>
  <c r="Q278" i="81"/>
  <c r="V278" i="81" s="1"/>
  <c r="W278" i="81"/>
  <c r="X278" i="81" s="1" a="1"/>
  <c r="AL279" i="81"/>
  <c r="R299" i="81"/>
  <c r="V299" i="81" s="1"/>
  <c r="W303" i="81"/>
  <c r="X303" i="81" s="1" a="1"/>
  <c r="W259" i="81"/>
  <c r="X259" i="81" s="1" a="1"/>
  <c r="AL268" i="81"/>
  <c r="W270" i="81"/>
  <c r="X270" i="81" s="1" a="1"/>
  <c r="R272" i="81"/>
  <c r="V272" i="81" s="1"/>
  <c r="W294" i="81"/>
  <c r="X294" i="81" s="1" a="1"/>
  <c r="AL294" i="81"/>
  <c r="AL306" i="81"/>
  <c r="AL312" i="81"/>
  <c r="Q312" i="81"/>
  <c r="V312" i="81" s="1"/>
  <c r="W312" i="81"/>
  <c r="X312" i="81" s="1" a="1"/>
  <c r="W261" i="81"/>
  <c r="X261" i="81" s="1" a="1"/>
  <c r="W262" i="81"/>
  <c r="X262" i="81" s="1" a="1"/>
  <c r="V271" i="81"/>
  <c r="W273" i="81"/>
  <c r="X273" i="81" s="1" a="1"/>
  <c r="Q282" i="81"/>
  <c r="V282" i="81" s="1"/>
  <c r="AL282" i="81"/>
  <c r="W282" i="81"/>
  <c r="X282" i="81" s="1" a="1"/>
  <c r="AL283" i="81"/>
  <c r="W283" i="81"/>
  <c r="X283" i="81" s="1" a="1"/>
  <c r="W284" i="81"/>
  <c r="X284" i="81" s="1" a="1"/>
  <c r="V287" i="81"/>
  <c r="AL293" i="81"/>
  <c r="W293" i="81"/>
  <c r="X293" i="81" s="1" a="1"/>
  <c r="AL297" i="81"/>
  <c r="V301" i="81"/>
  <c r="AB304" i="81"/>
  <c r="AG304" i="81" s="1"/>
  <c r="AA304" i="81"/>
  <c r="AF304" i="81" s="1"/>
  <c r="Z304" i="81"/>
  <c r="AE304" i="81" s="1"/>
  <c r="Y304" i="81"/>
  <c r="AD304" i="81" s="1"/>
  <c r="X304" i="81"/>
  <c r="AA315" i="81"/>
  <c r="AF315" i="81" s="1"/>
  <c r="Z315" i="81"/>
  <c r="AE315" i="81" s="1"/>
  <c r="X315" i="81"/>
  <c r="Y321" i="81"/>
  <c r="AD321" i="81" s="1"/>
  <c r="W244" i="81"/>
  <c r="X244" i="81" s="1" a="1"/>
  <c r="AL244" i="81"/>
  <c r="Q274" i="81"/>
  <c r="V274" i="81" s="1"/>
  <c r="AL275" i="81"/>
  <c r="AL284" i="81"/>
  <c r="S285" i="81"/>
  <c r="V285" i="81" s="1"/>
  <c r="U297" i="81"/>
  <c r="W298" i="81"/>
  <c r="X298" i="81" s="1" a="1"/>
  <c r="Q298" i="81"/>
  <c r="V298" i="81" s="1"/>
  <c r="AL304" i="81"/>
  <c r="Q304" i="81"/>
  <c r="V304" i="81" s="1"/>
  <c r="W307" i="81"/>
  <c r="X307" i="81" s="1" a="1"/>
  <c r="R307" i="81"/>
  <c r="V307" i="81" s="1"/>
  <c r="W310" i="81"/>
  <c r="X310" i="81" s="1" a="1"/>
  <c r="AL313" i="81"/>
  <c r="Q313" i="81"/>
  <c r="V313" i="81" s="1"/>
  <c r="W313" i="81"/>
  <c r="X313" i="81" s="1" a="1"/>
  <c r="AB317" i="81"/>
  <c r="AG317" i="81" s="1"/>
  <c r="AA317" i="81"/>
  <c r="AF317" i="81" s="1"/>
  <c r="Z317" i="81"/>
  <c r="AE317" i="81" s="1"/>
  <c r="Y317" i="81"/>
  <c r="AD317" i="81" s="1"/>
  <c r="X317" i="81"/>
  <c r="W272" i="81"/>
  <c r="X272" i="81" s="1" a="1"/>
  <c r="W275" i="81"/>
  <c r="X275" i="81" s="1" a="1"/>
  <c r="Q292" i="81"/>
  <c r="V292" i="81" s="1"/>
  <c r="W292" i="81"/>
  <c r="X292" i="81" s="1" a="1"/>
  <c r="AL292" i="81"/>
  <c r="AA299" i="81"/>
  <c r="AF299" i="81" s="1"/>
  <c r="X299" i="81"/>
  <c r="Y299" i="81"/>
  <c r="AD299" i="81" s="1"/>
  <c r="AL300" i="81"/>
  <c r="R300" i="81"/>
  <c r="V300" i="81" s="1"/>
  <c r="Z342" i="81"/>
  <c r="AE342" i="81" s="1"/>
  <c r="X342" i="81"/>
  <c r="AA342" i="81"/>
  <c r="AF342" i="81" s="1"/>
  <c r="Y342" i="81"/>
  <c r="AD342" i="81" s="1"/>
  <c r="AB342" i="81"/>
  <c r="AG342" i="81" s="1"/>
  <c r="W252" i="81"/>
  <c r="X252" i="81" s="1" a="1"/>
  <c r="AL252" i="81"/>
  <c r="AL253" i="81"/>
  <c r="V263" i="81"/>
  <c r="AL271" i="81"/>
  <c r="W271" i="81"/>
  <c r="X271" i="81" s="1" a="1"/>
  <c r="R273" i="81"/>
  <c r="V279" i="81"/>
  <c r="Q286" i="81"/>
  <c r="V286" i="81" s="1"/>
  <c r="W286" i="81"/>
  <c r="X286" i="81" s="1" a="1"/>
  <c r="AL287" i="81"/>
  <c r="U288" i="81"/>
  <c r="V288" i="81" s="1"/>
  <c r="T290" i="81"/>
  <c r="T295" i="81"/>
  <c r="V295" i="81" s="1"/>
  <c r="Q297" i="81"/>
  <c r="V297" i="81" s="1"/>
  <c r="X297" i="81" a="1"/>
  <c r="Z299" i="81"/>
  <c r="AE299" i="81" s="1"/>
  <c r="V303" i="81"/>
  <c r="X305" i="81" a="1"/>
  <c r="AL305" i="81"/>
  <c r="Q305" i="81"/>
  <c r="V305" i="81" s="1"/>
  <c r="AL310" i="81"/>
  <c r="W314" i="81"/>
  <c r="X314" i="81" s="1" a="1"/>
  <c r="Q314" i="81"/>
  <c r="V314" i="81" s="1"/>
  <c r="V315" i="81"/>
  <c r="Z318" i="81"/>
  <c r="AE318" i="81" s="1"/>
  <c r="AA318" i="81"/>
  <c r="AF318" i="81" s="1"/>
  <c r="AB318" i="81"/>
  <c r="AG318" i="81" s="1"/>
  <c r="Y318" i="81"/>
  <c r="AD318" i="81" s="1"/>
  <c r="X318" i="81"/>
  <c r="V323" i="81"/>
  <c r="S277" i="81"/>
  <c r="V277" i="81" s="1"/>
  <c r="Q294" i="81"/>
  <c r="V294" i="81" s="1"/>
  <c r="W296" i="81"/>
  <c r="X296" i="81" s="1" a="1"/>
  <c r="AB299" i="81"/>
  <c r="AG299" i="81" s="1"/>
  <c r="W302" i="81"/>
  <c r="X302" i="81" s="1" a="1"/>
  <c r="AA331" i="81"/>
  <c r="AF331" i="81" s="1"/>
  <c r="Y331" i="81"/>
  <c r="AD331" i="81" s="1"/>
  <c r="AB331" i="81"/>
  <c r="AG331" i="81" s="1"/>
  <c r="Z331" i="81"/>
  <c r="AE331" i="81" s="1"/>
  <c r="X331" i="81"/>
  <c r="W260" i="81"/>
  <c r="X260" i="81" s="1" a="1"/>
  <c r="AL260" i="81"/>
  <c r="AL262" i="81"/>
  <c r="W274" i="81"/>
  <c r="X274" i="81" s="1" a="1"/>
  <c r="AL278" i="81"/>
  <c r="R280" i="81"/>
  <c r="V280" i="81" s="1"/>
  <c r="R281" i="81"/>
  <c r="Q283" i="81"/>
  <c r="V283" i="81" s="1"/>
  <c r="Q284" i="81"/>
  <c r="V284" i="81" s="1"/>
  <c r="W288" i="81"/>
  <c r="X288" i="81" s="1" a="1"/>
  <c r="X289" i="81" a="1"/>
  <c r="Q290" i="81"/>
  <c r="V290" i="81" s="1"/>
  <c r="AL290" i="81"/>
  <c r="R291" i="81"/>
  <c r="V291" i="81" s="1"/>
  <c r="W291" i="81"/>
  <c r="X291" i="81" s="1" a="1"/>
  <c r="AL291" i="81"/>
  <c r="Q293" i="81"/>
  <c r="V293" i="81" s="1"/>
  <c r="W295" i="81"/>
  <c r="X295" i="81" s="1" a="1"/>
  <c r="AL302" i="81"/>
  <c r="R302" i="81"/>
  <c r="W306" i="81"/>
  <c r="X306" i="81" s="1" a="1"/>
  <c r="Q306" i="81"/>
  <c r="V306" i="81" s="1"/>
  <c r="AL308" i="81"/>
  <c r="R311" i="81"/>
  <c r="V311" i="81" s="1"/>
  <c r="W311" i="81"/>
  <c r="X311" i="81" s="1" a="1"/>
  <c r="AL314" i="81"/>
  <c r="Y315" i="81"/>
  <c r="AD315" i="81" s="1"/>
  <c r="W279" i="81"/>
  <c r="X279" i="81" s="1" a="1"/>
  <c r="Q281" i="81"/>
  <c r="V281" i="81" s="1"/>
  <c r="W287" i="81"/>
  <c r="X287" i="81" s="1" a="1"/>
  <c r="Q289" i="81"/>
  <c r="V289" i="81" s="1"/>
  <c r="Q302" i="81"/>
  <c r="V302" i="81" s="1"/>
  <c r="Q322" i="81"/>
  <c r="V322" i="81" s="1"/>
  <c r="Z343" i="81"/>
  <c r="AE343" i="81" s="1"/>
  <c r="AL347" i="81"/>
  <c r="Y384" i="81"/>
  <c r="AD384" i="81" s="1"/>
  <c r="Z384" i="81"/>
  <c r="AE384" i="81" s="1"/>
  <c r="AB384" i="81"/>
  <c r="AG384" i="81" s="1"/>
  <c r="AA384" i="81"/>
  <c r="AF384" i="81" s="1"/>
  <c r="X384" i="81"/>
  <c r="V387" i="81"/>
  <c r="W316" i="81"/>
  <c r="X316" i="81" s="1" a="1"/>
  <c r="AL320" i="81"/>
  <c r="AL323" i="81"/>
  <c r="AL324" i="81"/>
  <c r="R326" i="81"/>
  <c r="V326" i="81" s="1"/>
  <c r="W334" i="81"/>
  <c r="X334" i="81" s="1" a="1"/>
  <c r="W335" i="81"/>
  <c r="X335" i="81" s="1" a="1"/>
  <c r="Q336" i="81"/>
  <c r="V336" i="81" s="1"/>
  <c r="AL336" i="81"/>
  <c r="W336" i="81"/>
  <c r="X336" i="81" s="1" a="1"/>
  <c r="AL337" i="81"/>
  <c r="W337" i="81"/>
  <c r="X337" i="81" s="1" a="1"/>
  <c r="AB338" i="81"/>
  <c r="AG338" i="81" s="1"/>
  <c r="Z338" i="81"/>
  <c r="AE338" i="81" s="1"/>
  <c r="V341" i="81"/>
  <c r="AA347" i="81"/>
  <c r="AF347" i="81" s="1"/>
  <c r="Y347" i="81"/>
  <c r="AD347" i="81" s="1"/>
  <c r="AB347" i="81"/>
  <c r="AG347" i="81" s="1"/>
  <c r="Q348" i="81"/>
  <c r="V348" i="81" s="1"/>
  <c r="W348" i="81"/>
  <c r="X348" i="81" s="1" a="1"/>
  <c r="W351" i="81"/>
  <c r="X351" i="81" s="1" a="1"/>
  <c r="AA354" i="81"/>
  <c r="AF354" i="81" s="1"/>
  <c r="AB354" i="81"/>
  <c r="AG354" i="81" s="1"/>
  <c r="Z354" i="81"/>
  <c r="AE354" i="81" s="1"/>
  <c r="Y354" i="81"/>
  <c r="AD354" i="81" s="1"/>
  <c r="X354" i="81"/>
  <c r="AB367" i="81"/>
  <c r="AG367" i="81" s="1"/>
  <c r="AA367" i="81"/>
  <c r="AF367" i="81" s="1"/>
  <c r="Z367" i="81"/>
  <c r="AE367" i="81" s="1"/>
  <c r="Y367" i="81"/>
  <c r="AD367" i="81" s="1"/>
  <c r="X367" i="81"/>
  <c r="V309" i="81"/>
  <c r="AL318" i="81"/>
  <c r="W320" i="81"/>
  <c r="X320" i="81" s="1" a="1"/>
  <c r="AL321" i="81"/>
  <c r="W323" i="81"/>
  <c r="X323" i="81" s="1" a="1"/>
  <c r="Q324" i="81"/>
  <c r="V324" i="81" s="1"/>
  <c r="W324" i="81"/>
  <c r="X324" i="81" s="1" a="1"/>
  <c r="AL325" i="81"/>
  <c r="AL338" i="81"/>
  <c r="X347" i="81"/>
  <c r="AL351" i="81"/>
  <c r="R351" i="81"/>
  <c r="AL357" i="81"/>
  <c r="Q357" i="81"/>
  <c r="V357" i="81" s="1"/>
  <c r="W357" i="81"/>
  <c r="X357" i="81" s="1" a="1"/>
  <c r="Z381" i="81"/>
  <c r="AE381" i="81" s="1"/>
  <c r="AA381" i="81"/>
  <c r="AF381" i="81" s="1"/>
  <c r="AB381" i="81"/>
  <c r="AG381" i="81" s="1"/>
  <c r="Y381" i="81"/>
  <c r="AD381" i="81" s="1"/>
  <c r="X381" i="81"/>
  <c r="AL301" i="81"/>
  <c r="AL303" i="81"/>
  <c r="Q319" i="81"/>
  <c r="V319" i="81" s="1"/>
  <c r="Q321" i="81"/>
  <c r="V321" i="81" s="1"/>
  <c r="W322" i="81"/>
  <c r="X322" i="81" s="1" a="1"/>
  <c r="AL326" i="81"/>
  <c r="X338" i="81"/>
  <c r="AL339" i="81"/>
  <c r="R342" i="81"/>
  <c r="V342" i="81" s="1"/>
  <c r="Q346" i="81"/>
  <c r="V346" i="81" s="1"/>
  <c r="Z347" i="81"/>
  <c r="AE347" i="81" s="1"/>
  <c r="W352" i="81"/>
  <c r="X352" i="81" s="1" a="1"/>
  <c r="AA393" i="81"/>
  <c r="AF393" i="81" s="1"/>
  <c r="Y393" i="81"/>
  <c r="AD393" i="81" s="1"/>
  <c r="X393" i="81"/>
  <c r="Z393" i="81"/>
  <c r="AE393" i="81" s="1"/>
  <c r="AB393" i="81"/>
  <c r="AG393" i="81" s="1"/>
  <c r="V317" i="81"/>
  <c r="AA327" i="81"/>
  <c r="AF327" i="81" s="1"/>
  <c r="X327" i="81"/>
  <c r="Q328" i="81"/>
  <c r="V328" i="81" s="1"/>
  <c r="AL328" i="81"/>
  <c r="W328" i="81"/>
  <c r="X328" i="81" s="1" a="1"/>
  <c r="X329" i="81" a="1"/>
  <c r="AL329" i="81"/>
  <c r="W329" i="81"/>
  <c r="W330" i="81"/>
  <c r="X330" i="81" s="1" a="1"/>
  <c r="V333" i="81"/>
  <c r="AA339" i="81"/>
  <c r="AF339" i="81" s="1"/>
  <c r="Y339" i="81"/>
  <c r="AD339" i="81" s="1"/>
  <c r="AB339" i="81"/>
  <c r="AG339" i="81" s="1"/>
  <c r="Q340" i="81"/>
  <c r="V340" i="81" s="1"/>
  <c r="W340" i="81"/>
  <c r="X340" i="81" s="1" a="1"/>
  <c r="R352" i="81"/>
  <c r="AL352" i="81"/>
  <c r="Q355" i="81"/>
  <c r="V355" i="81" s="1"/>
  <c r="AL355" i="81"/>
  <c r="W355" i="81"/>
  <c r="X355" i="81" s="1" a="1"/>
  <c r="V367" i="81"/>
  <c r="AA378" i="81"/>
  <c r="AF378" i="81" s="1"/>
  <c r="AB378" i="81"/>
  <c r="AG378" i="81" s="1"/>
  <c r="Z378" i="81"/>
  <c r="AE378" i="81" s="1"/>
  <c r="Y378" i="81"/>
  <c r="AD378" i="81" s="1"/>
  <c r="X378" i="81"/>
  <c r="AL289" i="81"/>
  <c r="W300" i="81"/>
  <c r="X300" i="81" s="1" a="1"/>
  <c r="W301" i="81"/>
  <c r="X301" i="81" s="1" a="1"/>
  <c r="AL309" i="81"/>
  <c r="AL311" i="81"/>
  <c r="W319" i="81"/>
  <c r="X319" i="81" s="1" a="1"/>
  <c r="Y327" i="81"/>
  <c r="AD327" i="81" s="1"/>
  <c r="AL330" i="81"/>
  <c r="S331" i="81"/>
  <c r="V331" i="81" s="1"/>
  <c r="AA338" i="81"/>
  <c r="AF338" i="81" s="1"/>
  <c r="X339" i="81"/>
  <c r="AL342" i="81"/>
  <c r="W358" i="81"/>
  <c r="X358" i="81" s="1" a="1"/>
  <c r="AL358" i="81"/>
  <c r="Q358" i="81"/>
  <c r="V358" i="81" s="1"/>
  <c r="V359" i="81"/>
  <c r="V371" i="81"/>
  <c r="AA373" i="81"/>
  <c r="AF373" i="81" s="1"/>
  <c r="X373" i="81"/>
  <c r="V320" i="81"/>
  <c r="Z327" i="81"/>
  <c r="AE327" i="81" s="1"/>
  <c r="V337" i="81"/>
  <c r="Z339" i="81"/>
  <c r="AE339" i="81" s="1"/>
  <c r="AA343" i="81"/>
  <c r="AF343" i="81" s="1"/>
  <c r="X343" i="81"/>
  <c r="Q344" i="81"/>
  <c r="V344" i="81" s="1"/>
  <c r="AL344" i="81"/>
  <c r="W344" i="81"/>
  <c r="X344" i="81" s="1" a="1"/>
  <c r="X345" i="81" a="1"/>
  <c r="AL345" i="81"/>
  <c r="W345" i="81"/>
  <c r="AB359" i="81"/>
  <c r="AG359" i="81" s="1"/>
  <c r="AA359" i="81"/>
  <c r="AF359" i="81" s="1"/>
  <c r="Z359" i="81"/>
  <c r="AE359" i="81" s="1"/>
  <c r="Y359" i="81"/>
  <c r="AD359" i="81" s="1"/>
  <c r="X359" i="81"/>
  <c r="W308" i="81"/>
  <c r="X308" i="81" s="1" a="1"/>
  <c r="W309" i="81"/>
  <c r="X309" i="81" s="1" a="1"/>
  <c r="AL317" i="81"/>
  <c r="V325" i="81"/>
  <c r="AB327" i="81"/>
  <c r="AG327" i="81" s="1"/>
  <c r="Q332" i="81"/>
  <c r="V332" i="81" s="1"/>
  <c r="W332" i="81"/>
  <c r="X332" i="81" s="1" a="1"/>
  <c r="AL333" i="81"/>
  <c r="AL343" i="81"/>
  <c r="Y343" i="81"/>
  <c r="AD343" i="81" s="1"/>
  <c r="AL346" i="81"/>
  <c r="W350" i="81"/>
  <c r="X350" i="81" s="1" a="1"/>
  <c r="AL356" i="81"/>
  <c r="Q356" i="81"/>
  <c r="V356" i="81" s="1"/>
  <c r="W356" i="81"/>
  <c r="X356" i="81" s="1" a="1"/>
  <c r="Y360" i="81"/>
  <c r="AD360" i="81" s="1"/>
  <c r="AB360" i="81"/>
  <c r="AG360" i="81" s="1"/>
  <c r="AA360" i="81"/>
  <c r="AF360" i="81" s="1"/>
  <c r="Z360" i="81"/>
  <c r="AE360" i="81" s="1"/>
  <c r="X360" i="81"/>
  <c r="V366" i="81"/>
  <c r="V381" i="81"/>
  <c r="W325" i="81"/>
  <c r="X325" i="81" s="1" a="1"/>
  <c r="Q327" i="81"/>
  <c r="V327" i="81" s="1"/>
  <c r="W333" i="81"/>
  <c r="X333" i="81" s="1" a="1"/>
  <c r="Q335" i="81"/>
  <c r="V335" i="81" s="1"/>
  <c r="W341" i="81"/>
  <c r="X341" i="81" s="1" a="1"/>
  <c r="Q343" i="81"/>
  <c r="V343" i="81" s="1"/>
  <c r="W349" i="81"/>
  <c r="X349" i="81" s="1" a="1"/>
  <c r="Q351" i="81"/>
  <c r="V351" i="81" s="1"/>
  <c r="Q352" i="81"/>
  <c r="W362" i="81"/>
  <c r="X362" i="81" s="1" a="1"/>
  <c r="W363" i="81"/>
  <c r="X363" i="81" s="1" a="1"/>
  <c r="W364" i="81"/>
  <c r="X364" i="81" s="1" a="1"/>
  <c r="W365" i="81"/>
  <c r="X365" i="81" s="1" a="1"/>
  <c r="W371" i="81"/>
  <c r="X371" i="81" s="1" a="1"/>
  <c r="AL380" i="81"/>
  <c r="W380" i="81"/>
  <c r="X380" i="81" s="1" a="1"/>
  <c r="R382" i="81"/>
  <c r="W387" i="81"/>
  <c r="X387" i="81" s="1" a="1"/>
  <c r="V402" i="81"/>
  <c r="AB422" i="81"/>
  <c r="AG422" i="81" s="1"/>
  <c r="AA422" i="81"/>
  <c r="AF422" i="81" s="1"/>
  <c r="Z422" i="81"/>
  <c r="AE422" i="81" s="1"/>
  <c r="X422" i="81"/>
  <c r="Y422" i="81"/>
  <c r="AD422" i="81" s="1"/>
  <c r="W366" i="81"/>
  <c r="R369" i="81"/>
  <c r="V369" i="81" s="1"/>
  <c r="S370" i="81"/>
  <c r="V370" i="81" s="1"/>
  <c r="W374" i="81"/>
  <c r="X374" i="81" s="1" a="1"/>
  <c r="X394" i="81"/>
  <c r="Z394" i="81"/>
  <c r="AE394" i="81" s="1"/>
  <c r="Y394" i="81"/>
  <c r="AD394" i="81" s="1"/>
  <c r="AA394" i="81"/>
  <c r="AF394" i="81" s="1"/>
  <c r="Z398" i="81"/>
  <c r="AE398" i="81" s="1"/>
  <c r="Y398" i="81"/>
  <c r="AD398" i="81" s="1"/>
  <c r="AA401" i="81"/>
  <c r="AF401" i="81" s="1"/>
  <c r="AB401" i="81"/>
  <c r="AG401" i="81" s="1"/>
  <c r="Z401" i="81"/>
  <c r="AE401" i="81" s="1"/>
  <c r="Y401" i="81"/>
  <c r="AD401" i="81" s="1"/>
  <c r="X401" i="81"/>
  <c r="AB408" i="81"/>
  <c r="AG408" i="81" s="1"/>
  <c r="Z408" i="81"/>
  <c r="AE408" i="81" s="1"/>
  <c r="Y408" i="81"/>
  <c r="AD408" i="81" s="1"/>
  <c r="X408" i="81"/>
  <c r="AA408" i="81"/>
  <c r="AF408" i="81" s="1"/>
  <c r="AL350" i="81"/>
  <c r="AL368" i="81"/>
  <c r="V375" i="81"/>
  <c r="AL378" i="81"/>
  <c r="AL381" i="81"/>
  <c r="W383" i="81"/>
  <c r="X383" i="81" s="1" a="1"/>
  <c r="AL384" i="81"/>
  <c r="AL393" i="81"/>
  <c r="AB394" i="81"/>
  <c r="AG394" i="81" s="1"/>
  <c r="S396" i="81"/>
  <c r="V396" i="81" s="1"/>
  <c r="AL396" i="81"/>
  <c r="Y399" i="81"/>
  <c r="AD399" i="81" s="1"/>
  <c r="X399" i="81"/>
  <c r="AB399" i="81"/>
  <c r="AG399" i="81" s="1"/>
  <c r="AA399" i="81"/>
  <c r="AF399" i="81" s="1"/>
  <c r="Z399" i="81"/>
  <c r="AE399" i="81" s="1"/>
  <c r="AB406" i="81"/>
  <c r="AG406" i="81" s="1"/>
  <c r="AA406" i="81"/>
  <c r="AF406" i="81" s="1"/>
  <c r="Z406" i="81"/>
  <c r="AE406" i="81" s="1"/>
  <c r="Y406" i="81"/>
  <c r="AD406" i="81" s="1"/>
  <c r="X406" i="81"/>
  <c r="AB407" i="81"/>
  <c r="AG407" i="81" s="1"/>
  <c r="AA407" i="81"/>
  <c r="AF407" i="81" s="1"/>
  <c r="Z407" i="81"/>
  <c r="AE407" i="81" s="1"/>
  <c r="X407" i="81"/>
  <c r="W353" i="81"/>
  <c r="X353" i="81" s="1" a="1"/>
  <c r="AL353" i="81"/>
  <c r="Q364" i="81"/>
  <c r="V364" i="81" s="1"/>
  <c r="Q365" i="81"/>
  <c r="V365" i="81" s="1"/>
  <c r="Q368" i="81"/>
  <c r="V368" i="81" s="1"/>
  <c r="W369" i="81"/>
  <c r="X369" i="81" s="1" a="1"/>
  <c r="W370" i="81"/>
  <c r="X370" i="81" s="1" a="1"/>
  <c r="AL371" i="81"/>
  <c r="W376" i="81"/>
  <c r="X376" i="81" s="1" a="1"/>
  <c r="Q382" i="81"/>
  <c r="Q384" i="81"/>
  <c r="V384" i="81" s="1"/>
  <c r="W385" i="81"/>
  <c r="X385" i="81" s="1" a="1"/>
  <c r="W386" i="81"/>
  <c r="X386" i="81" s="1" a="1"/>
  <c r="AL387" i="81"/>
  <c r="Q390" i="81"/>
  <c r="V390" i="81" s="1"/>
  <c r="W390" i="81"/>
  <c r="X390" i="81" s="1" a="1"/>
  <c r="AL390" i="81"/>
  <c r="AA411" i="81"/>
  <c r="AF411" i="81" s="1"/>
  <c r="Y411" i="81"/>
  <c r="AD411" i="81" s="1"/>
  <c r="X411" i="81"/>
  <c r="AB411" i="81"/>
  <c r="AG411" i="81" s="1"/>
  <c r="Z411" i="81"/>
  <c r="AE411" i="81" s="1"/>
  <c r="AL360" i="81"/>
  <c r="AL372" i="81"/>
  <c r="W372" i="81"/>
  <c r="X372" i="81" s="1" a="1"/>
  <c r="AL374" i="81"/>
  <c r="W379" i="81"/>
  <c r="X379" i="81" s="1" a="1"/>
  <c r="AL388" i="81"/>
  <c r="W388" i="81"/>
  <c r="X388" i="81" s="1" a="1"/>
  <c r="V389" i="81"/>
  <c r="Y395" i="81"/>
  <c r="AD395" i="81" s="1"/>
  <c r="X395" i="81"/>
  <c r="AB395" i="81"/>
  <c r="AG395" i="81" s="1"/>
  <c r="Z395" i="81"/>
  <c r="AE395" i="81" s="1"/>
  <c r="AA417" i="81"/>
  <c r="AF417" i="81" s="1"/>
  <c r="Y417" i="81"/>
  <c r="AD417" i="81" s="1"/>
  <c r="AB417" i="81"/>
  <c r="AG417" i="81" s="1"/>
  <c r="Z417" i="81"/>
  <c r="AE417" i="81" s="1"/>
  <c r="X417" i="81"/>
  <c r="AL335" i="81"/>
  <c r="W361" i="81"/>
  <c r="X361" i="81" s="1" a="1"/>
  <c r="AL361" i="81"/>
  <c r="S362" i="81"/>
  <c r="V362" i="81" s="1"/>
  <c r="AL363" i="81"/>
  <c r="AL375" i="81"/>
  <c r="R377" i="81"/>
  <c r="V377" i="81" s="1"/>
  <c r="S378" i="81"/>
  <c r="V378" i="81" s="1"/>
  <c r="Q380" i="81"/>
  <c r="V380" i="81" s="1"/>
  <c r="W382" i="81"/>
  <c r="X382" i="81" s="1" a="1"/>
  <c r="Q391" i="81"/>
  <c r="V391" i="81" s="1"/>
  <c r="W391" i="81"/>
  <c r="X391" i="81" s="1" a="1"/>
  <c r="AL391" i="81"/>
  <c r="AA395" i="81"/>
  <c r="AF395" i="81" s="1"/>
  <c r="AB414" i="81"/>
  <c r="AG414" i="81" s="1"/>
  <c r="Z414" i="81"/>
  <c r="AE414" i="81" s="1"/>
  <c r="X414" i="81"/>
  <c r="AA414" i="81"/>
  <c r="AF414" i="81" s="1"/>
  <c r="Y414" i="81"/>
  <c r="AD414" i="81" s="1"/>
  <c r="X366" i="81" a="1"/>
  <c r="AL366" i="81"/>
  <c r="AL373" i="81"/>
  <c r="W375" i="81"/>
  <c r="X375" i="81" s="1" a="1"/>
  <c r="AL376" i="81"/>
  <c r="Q383" i="81"/>
  <c r="V383" i="81" s="1"/>
  <c r="W389" i="81"/>
  <c r="X389" i="81" s="1" a="1"/>
  <c r="W392" i="81"/>
  <c r="X392" i="81" s="1" a="1"/>
  <c r="Q392" i="81"/>
  <c r="V392" i="81" s="1"/>
  <c r="S393" i="81"/>
  <c r="V393" i="81" s="1"/>
  <c r="W396" i="81"/>
  <c r="X396" i="81" s="1" a="1"/>
  <c r="V404" i="81"/>
  <c r="V405" i="81"/>
  <c r="V409" i="81"/>
  <c r="AL367" i="81"/>
  <c r="Q374" i="81"/>
  <c r="V374" i="81" s="1"/>
  <c r="W377" i="81"/>
  <c r="X377" i="81" s="1" a="1"/>
  <c r="AL379" i="81"/>
  <c r="AL392" i="81"/>
  <c r="AL389" i="81"/>
  <c r="R397" i="81"/>
  <c r="Q398" i="81"/>
  <c r="V398" i="81" s="1"/>
  <c r="Q399" i="81"/>
  <c r="V399" i="81" s="1"/>
  <c r="W409" i="81"/>
  <c r="X409" i="81" s="1" a="1"/>
  <c r="X413" i="81" a="1"/>
  <c r="AL415" i="81"/>
  <c r="S417" i="81"/>
  <c r="V417" i="81" s="1"/>
  <c r="AB428" i="81"/>
  <c r="AG428" i="81" s="1"/>
  <c r="Z428" i="81"/>
  <c r="AE428" i="81" s="1"/>
  <c r="Y428" i="81"/>
  <c r="AD428" i="81" s="1"/>
  <c r="X428" i="81"/>
  <c r="AA428" i="81"/>
  <c r="AF428" i="81" s="1"/>
  <c r="Y429" i="81"/>
  <c r="AD429" i="81" s="1"/>
  <c r="AA429" i="81"/>
  <c r="AF429" i="81" s="1"/>
  <c r="Z429" i="81"/>
  <c r="AE429" i="81" s="1"/>
  <c r="X429" i="81"/>
  <c r="AB429" i="81"/>
  <c r="AG429" i="81" s="1"/>
  <c r="V403" i="81"/>
  <c r="AL409" i="81"/>
  <c r="W413" i="81"/>
  <c r="Q414" i="81"/>
  <c r="V414" i="81" s="1"/>
  <c r="AL414" i="81"/>
  <c r="W415" i="81"/>
  <c r="X415" i="81" s="1" a="1"/>
  <c r="AB416" i="81"/>
  <c r="AG416" i="81" s="1"/>
  <c r="Z416" i="81"/>
  <c r="AE416" i="81" s="1"/>
  <c r="AL416" i="81"/>
  <c r="V419" i="81"/>
  <c r="AL395" i="81"/>
  <c r="X397" i="81" a="1"/>
  <c r="AL397" i="81"/>
  <c r="AL398" i="81"/>
  <c r="AL399" i="81"/>
  <c r="R401" i="81"/>
  <c r="V401" i="81" s="1"/>
  <c r="Q406" i="81"/>
  <c r="V406" i="81" s="1"/>
  <c r="Q407" i="81"/>
  <c r="V407" i="81" s="1"/>
  <c r="Q410" i="81"/>
  <c r="V410" i="81" s="1"/>
  <c r="W410" i="81"/>
  <c r="X410" i="81" s="1" a="1"/>
  <c r="X416" i="81"/>
  <c r="AL417" i="81"/>
  <c r="R421" i="81"/>
  <c r="V421" i="81" s="1"/>
  <c r="Z442" i="81"/>
  <c r="AE442" i="81" s="1"/>
  <c r="Y442" i="81"/>
  <c r="AD442" i="81" s="1"/>
  <c r="AA442" i="81"/>
  <c r="AF442" i="81" s="1"/>
  <c r="AB442" i="81"/>
  <c r="AG442" i="81" s="1"/>
  <c r="X442" i="81"/>
  <c r="AB444" i="81"/>
  <c r="AG444" i="81" s="1"/>
  <c r="AA444" i="81"/>
  <c r="AF444" i="81" s="1"/>
  <c r="Z444" i="81"/>
  <c r="AE444" i="81" s="1"/>
  <c r="Y444" i="81"/>
  <c r="AD444" i="81" s="1"/>
  <c r="X444" i="81"/>
  <c r="W400" i="81"/>
  <c r="X400" i="81" s="1" a="1"/>
  <c r="AL400" i="81"/>
  <c r="AL401" i="81"/>
  <c r="AL402" i="81"/>
  <c r="AL404" i="81"/>
  <c r="AL407" i="81"/>
  <c r="Y416" i="81"/>
  <c r="AD416" i="81" s="1"/>
  <c r="Q418" i="81"/>
  <c r="V418" i="81" s="1"/>
  <c r="W418" i="81"/>
  <c r="X418" i="81" s="1" a="1"/>
  <c r="AL418" i="81"/>
  <c r="AL422" i="81"/>
  <c r="Q422" i="81"/>
  <c r="V422" i="81" s="1"/>
  <c r="AA425" i="81"/>
  <c r="AF425" i="81" s="1"/>
  <c r="Z425" i="81"/>
  <c r="AE425" i="81" s="1"/>
  <c r="Y425" i="81"/>
  <c r="AD425" i="81" s="1"/>
  <c r="X425" i="81"/>
  <c r="AB425" i="81"/>
  <c r="AG425" i="81" s="1"/>
  <c r="AA431" i="81"/>
  <c r="AF431" i="81" s="1"/>
  <c r="Y431" i="81"/>
  <c r="AD431" i="81" s="1"/>
  <c r="X431" i="81"/>
  <c r="AB431" i="81"/>
  <c r="AG431" i="81" s="1"/>
  <c r="Z431" i="81"/>
  <c r="AE431" i="81" s="1"/>
  <c r="X405" i="81" a="1"/>
  <c r="AL405" i="81"/>
  <c r="AL406" i="81"/>
  <c r="AL410" i="81"/>
  <c r="U411" i="81"/>
  <c r="V411" i="81" s="1"/>
  <c r="AA416" i="81"/>
  <c r="AF416" i="81" s="1"/>
  <c r="AL419" i="81"/>
  <c r="X421" i="81" a="1"/>
  <c r="V430" i="81"/>
  <c r="V434" i="81"/>
  <c r="Y437" i="81"/>
  <c r="AD437" i="81" s="1"/>
  <c r="Z437" i="81"/>
  <c r="AE437" i="81" s="1"/>
  <c r="AB437" i="81"/>
  <c r="AG437" i="81" s="1"/>
  <c r="AA437" i="81"/>
  <c r="AF437" i="81" s="1"/>
  <c r="X437" i="81"/>
  <c r="AL411" i="81"/>
  <c r="V413" i="81"/>
  <c r="V415" i="81"/>
  <c r="R419" i="81"/>
  <c r="W419" i="81"/>
  <c r="X419" i="81" s="1" a="1"/>
  <c r="V424" i="81"/>
  <c r="V429" i="81"/>
  <c r="W402" i="81"/>
  <c r="X402" i="81" s="1" a="1"/>
  <c r="W403" i="81"/>
  <c r="X403" i="81" s="1" a="1"/>
  <c r="W404" i="81"/>
  <c r="X404" i="81" s="1" a="1"/>
  <c r="AL408" i="81"/>
  <c r="Q416" i="81"/>
  <c r="V416" i="81" s="1"/>
  <c r="Q395" i="81"/>
  <c r="V395" i="81" s="1"/>
  <c r="Q397" i="81"/>
  <c r="W405" i="81"/>
  <c r="Q412" i="81"/>
  <c r="V412" i="81" s="1"/>
  <c r="W412" i="81"/>
  <c r="X412" i="81" s="1" a="1"/>
  <c r="AL412" i="81"/>
  <c r="Z434" i="81"/>
  <c r="AE434" i="81" s="1"/>
  <c r="AA434" i="81"/>
  <c r="AF434" i="81" s="1"/>
  <c r="AB434" i="81"/>
  <c r="AG434" i="81" s="1"/>
  <c r="Y434" i="81"/>
  <c r="AD434" i="81" s="1"/>
  <c r="X434" i="81"/>
  <c r="V438" i="81"/>
  <c r="AL425" i="81"/>
  <c r="AL427" i="81"/>
  <c r="AL428" i="81"/>
  <c r="AL429" i="81"/>
  <c r="AA430" i="81"/>
  <c r="AF430" i="81" s="1"/>
  <c r="S432" i="81"/>
  <c r="V432" i="81" s="1"/>
  <c r="AL433" i="81"/>
  <c r="W433" i="81"/>
  <c r="X433" i="81" s="1" a="1"/>
  <c r="R435" i="81"/>
  <c r="W440" i="81"/>
  <c r="X440" i="81" s="1" a="1"/>
  <c r="S449" i="81"/>
  <c r="V449" i="81" s="1"/>
  <c r="W449" i="81"/>
  <c r="X449" i="81" s="1" a="1"/>
  <c r="W453" i="81"/>
  <c r="X453" i="81" s="1" a="1"/>
  <c r="AB430" i="81"/>
  <c r="AG430" i="81" s="1"/>
  <c r="AL430" i="81"/>
  <c r="S431" i="81"/>
  <c r="V431" i="81" s="1"/>
  <c r="AL431" i="81"/>
  <c r="AL436" i="81"/>
  <c r="R438" i="81"/>
  <c r="S439" i="81"/>
  <c r="V439" i="81" s="1"/>
  <c r="W423" i="81"/>
  <c r="X423" i="81" s="1" a="1"/>
  <c r="W424" i="81"/>
  <c r="AL434" i="81"/>
  <c r="W436" i="81"/>
  <c r="X436" i="81" s="1" a="1"/>
  <c r="AL437" i="81"/>
  <c r="Q445" i="81"/>
  <c r="V445" i="81" s="1"/>
  <c r="X445" i="81" a="1"/>
  <c r="AL445" i="81"/>
  <c r="Z448" i="81"/>
  <c r="AE448" i="81" s="1"/>
  <c r="AB448" i="81"/>
  <c r="AG448" i="81" s="1"/>
  <c r="AA448" i="81"/>
  <c r="AF448" i="81" s="1"/>
  <c r="X448" i="81"/>
  <c r="AB458" i="81"/>
  <c r="AG458" i="81" s="1"/>
  <c r="Y458" i="81"/>
  <c r="AD458" i="81" s="1"/>
  <c r="X458" i="81"/>
  <c r="AA458" i="81"/>
  <c r="AF458" i="81" s="1"/>
  <c r="Z458" i="81"/>
  <c r="AE458" i="81" s="1"/>
  <c r="W420" i="81"/>
  <c r="X420" i="81" s="1" a="1"/>
  <c r="X424" i="81" a="1"/>
  <c r="X426" i="81" a="1"/>
  <c r="W427" i="81"/>
  <c r="X427" i="81" s="1" a="1"/>
  <c r="Q435" i="81"/>
  <c r="Q437" i="81"/>
  <c r="V437" i="81" s="1"/>
  <c r="W438" i="81"/>
  <c r="X438" i="81" s="1" a="1"/>
  <c r="W439" i="81"/>
  <c r="X439" i="81" s="1" a="1"/>
  <c r="AL440" i="81"/>
  <c r="Y448" i="81"/>
  <c r="AD448" i="81" s="1"/>
  <c r="AL441" i="81"/>
  <c r="W441" i="81"/>
  <c r="X441" i="81" s="1" a="1"/>
  <c r="AL442" i="81"/>
  <c r="V447" i="81"/>
  <c r="V456" i="81"/>
  <c r="AL413" i="81"/>
  <c r="AL421" i="81"/>
  <c r="Q425" i="81"/>
  <c r="V425" i="81" s="1"/>
  <c r="Q426" i="81"/>
  <c r="V426" i="81" s="1"/>
  <c r="Q427" i="81"/>
  <c r="V427" i="81" s="1"/>
  <c r="X430" i="81"/>
  <c r="X432" i="81" a="1"/>
  <c r="Q433" i="81"/>
  <c r="V433" i="81" s="1"/>
  <c r="W435" i="81"/>
  <c r="X435" i="81" s="1" a="1"/>
  <c r="W443" i="81"/>
  <c r="X443" i="81" s="1" a="1"/>
  <c r="Q443" i="81"/>
  <c r="V443" i="81" s="1"/>
  <c r="S448" i="81"/>
  <c r="V448" i="81" s="1"/>
  <c r="AL448" i="81"/>
  <c r="AL451" i="81"/>
  <c r="R423" i="81"/>
  <c r="V423" i="81" s="1"/>
  <c r="Y430" i="81"/>
  <c r="AD430" i="81" s="1"/>
  <c r="V436" i="81"/>
  <c r="V444" i="81"/>
  <c r="R451" i="81"/>
  <c r="V451" i="81" s="1"/>
  <c r="W451" i="81"/>
  <c r="X451" i="81" s="1" a="1"/>
  <c r="V452" i="81"/>
  <c r="AL424" i="81"/>
  <c r="AL432" i="81"/>
  <c r="W446" i="81"/>
  <c r="X446" i="81" s="1" a="1"/>
  <c r="AL446" i="81"/>
  <c r="W447" i="81"/>
  <c r="X447" i="81" s="1" a="1"/>
  <c r="V454" i="81"/>
  <c r="W452" i="81"/>
  <c r="X452" i="81" s="1" a="1"/>
  <c r="AL452" i="81"/>
  <c r="S453" i="81"/>
  <c r="V453" i="81" s="1"/>
  <c r="AL453" i="81"/>
  <c r="AL454" i="81"/>
  <c r="AL456" i="81"/>
  <c r="S459" i="81"/>
  <c r="S461" i="81"/>
  <c r="V461" i="81" s="1"/>
  <c r="AL463" i="81"/>
  <c r="W463" i="81"/>
  <c r="X463" i="81" s="1" a="1"/>
  <c r="W466" i="81"/>
  <c r="X466" i="81" s="1" a="1"/>
  <c r="AL455" i="81"/>
  <c r="X457" i="81" a="1"/>
  <c r="T457" i="81"/>
  <c r="AL457" i="81"/>
  <c r="S458" i="81"/>
  <c r="V458" i="81" s="1"/>
  <c r="AL458" i="81"/>
  <c r="AL460" i="81"/>
  <c r="W450" i="81"/>
  <c r="X450" i="81" s="1" a="1"/>
  <c r="X459" i="81" a="1"/>
  <c r="AL459" i="81"/>
  <c r="Q464" i="81"/>
  <c r="V464" i="81" s="1"/>
  <c r="W464" i="81"/>
  <c r="X464" i="81" s="1" a="1"/>
  <c r="V465" i="81"/>
  <c r="V474" i="81"/>
  <c r="Z486" i="81"/>
  <c r="AE486" i="81" s="1"/>
  <c r="AB486" i="81"/>
  <c r="AG486" i="81" s="1"/>
  <c r="AA486" i="81"/>
  <c r="AF486" i="81" s="1"/>
  <c r="Y486" i="81"/>
  <c r="AD486" i="81" s="1"/>
  <c r="X486" i="81"/>
  <c r="W454" i="81"/>
  <c r="X454" i="81" s="1" a="1"/>
  <c r="W455" i="81"/>
  <c r="X455" i="81" s="1" a="1"/>
  <c r="W456" i="81"/>
  <c r="X456" i="81" s="1" a="1"/>
  <c r="W461" i="81"/>
  <c r="X461" i="81" s="1" a="1"/>
  <c r="R469" i="81"/>
  <c r="V469" i="81" s="1"/>
  <c r="W469" i="81"/>
  <c r="X469" i="81" s="1" a="1"/>
  <c r="AL469" i="81"/>
  <c r="AL464" i="81"/>
  <c r="W468" i="81"/>
  <c r="X468" i="81" s="1" a="1"/>
  <c r="AL468" i="81"/>
  <c r="Q462" i="81"/>
  <c r="V462" i="81" s="1"/>
  <c r="W462" i="81"/>
  <c r="X462" i="81" s="1" a="1"/>
  <c r="V463" i="81"/>
  <c r="X465" i="81" a="1"/>
  <c r="AL466" i="81"/>
  <c r="V471" i="81"/>
  <c r="AA482" i="81"/>
  <c r="AF482" i="81" s="1"/>
  <c r="Z482" i="81"/>
  <c r="AE482" i="81" s="1"/>
  <c r="Y482" i="81"/>
  <c r="AD482" i="81" s="1"/>
  <c r="X482" i="81"/>
  <c r="AB482" i="81"/>
  <c r="AG482" i="81" s="1"/>
  <c r="AA483" i="81"/>
  <c r="AF483" i="81" s="1"/>
  <c r="Z483" i="81"/>
  <c r="AE483" i="81" s="1"/>
  <c r="Y483" i="81"/>
  <c r="AD483" i="81" s="1"/>
  <c r="X483" i="81"/>
  <c r="AB483" i="81"/>
  <c r="AG483" i="81" s="1"/>
  <c r="Q455" i="81"/>
  <c r="V455" i="81" s="1"/>
  <c r="Q457" i="81"/>
  <c r="Q467" i="81"/>
  <c r="V467" i="81" s="1"/>
  <c r="AL467" i="81"/>
  <c r="W467" i="81"/>
  <c r="X467" i="81" s="1" a="1"/>
  <c r="W473" i="81"/>
  <c r="X473" i="81" s="1" a="1"/>
  <c r="V479" i="81"/>
  <c r="AL447" i="81"/>
  <c r="AL449" i="81"/>
  <c r="Q459" i="81"/>
  <c r="W460" i="81"/>
  <c r="X460" i="81" s="1" a="1"/>
  <c r="AL462" i="81"/>
  <c r="AL470" i="81"/>
  <c r="S470" i="81"/>
  <c r="V470" i="81" s="1"/>
  <c r="W471" i="81"/>
  <c r="W472" i="81"/>
  <c r="X472" i="81" s="1" a="1"/>
  <c r="AL482" i="81"/>
  <c r="Y497" i="81"/>
  <c r="AD497" i="81" s="1"/>
  <c r="X497" i="81"/>
  <c r="AB497" i="81"/>
  <c r="AG497" i="81" s="1"/>
  <c r="AA497" i="81"/>
  <c r="AF497" i="81" s="1"/>
  <c r="Z497" i="81"/>
  <c r="AE497" i="81" s="1"/>
  <c r="W475" i="81"/>
  <c r="X475" i="81" s="1" a="1"/>
  <c r="W476" i="81"/>
  <c r="X476" i="81" s="1" a="1"/>
  <c r="W477" i="81"/>
  <c r="X477" i="81" s="1" a="1"/>
  <c r="W478" i="81"/>
  <c r="X478" i="81" s="1" a="1"/>
  <c r="AL485" i="81"/>
  <c r="Q487" i="81"/>
  <c r="V487" i="81" s="1"/>
  <c r="W489" i="81"/>
  <c r="X489" i="81" s="1" a="1"/>
  <c r="AL492" i="81"/>
  <c r="AL494" i="81"/>
  <c r="W479" i="81"/>
  <c r="X479" i="81" s="1" a="1"/>
  <c r="W480" i="81"/>
  <c r="X480" i="81" s="1" a="1"/>
  <c r="W481" i="81"/>
  <c r="X481" i="81" s="1" a="1"/>
  <c r="W488" i="81"/>
  <c r="X488" i="81" s="1" a="1"/>
  <c r="AL489" i="81"/>
  <c r="V491" i="81"/>
  <c r="AL493" i="81"/>
  <c r="Q493" i="81"/>
  <c r="V493" i="81" s="1"/>
  <c r="W493" i="81"/>
  <c r="X493" i="81" s="1" a="1"/>
  <c r="V500" i="81"/>
  <c r="Q472" i="81"/>
  <c r="V472" i="81" s="1"/>
  <c r="Q473" i="81"/>
  <c r="V473" i="81" s="1"/>
  <c r="W484" i="81"/>
  <c r="X484" i="81" s="1" a="1"/>
  <c r="W485" i="81"/>
  <c r="X485" i="81" s="1" a="1"/>
  <c r="AL486" i="81"/>
  <c r="W490" i="81"/>
  <c r="X490" i="81" s="1" a="1"/>
  <c r="AL490" i="81"/>
  <c r="Q490" i="81"/>
  <c r="V490" i="81" s="1"/>
  <c r="AB496" i="81"/>
  <c r="AG496" i="81" s="1"/>
  <c r="AA496" i="81"/>
  <c r="AF496" i="81" s="1"/>
  <c r="Z496" i="81"/>
  <c r="AE496" i="81" s="1"/>
  <c r="X496" i="81"/>
  <c r="Y496" i="81"/>
  <c r="AD496" i="81" s="1"/>
  <c r="AB498" i="81"/>
  <c r="AG498" i="81" s="1"/>
  <c r="AA498" i="81"/>
  <c r="AF498" i="81" s="1"/>
  <c r="Z498" i="81"/>
  <c r="AE498" i="81" s="1"/>
  <c r="Y498" i="81"/>
  <c r="AD498" i="81" s="1"/>
  <c r="X498" i="81"/>
  <c r="R476" i="81"/>
  <c r="V476" i="81" s="1"/>
  <c r="V477" i="81"/>
  <c r="W492" i="81"/>
  <c r="X492" i="81" s="1" a="1"/>
  <c r="W494" i="81"/>
  <c r="X494" i="81" s="1" a="1"/>
  <c r="T494" i="81"/>
  <c r="V494" i="81" s="1"/>
  <c r="AL465" i="81"/>
  <c r="W470" i="81"/>
  <c r="X470" i="81" s="1" a="1"/>
  <c r="X471" i="81" a="1"/>
  <c r="AL471" i="81"/>
  <c r="R475" i="81"/>
  <c r="V475" i="81" s="1"/>
  <c r="R478" i="81"/>
  <c r="V478" i="81" s="1"/>
  <c r="Q480" i="81"/>
  <c r="V480" i="81" s="1"/>
  <c r="Q481" i="81"/>
  <c r="V481" i="81" s="1"/>
  <c r="Q482" i="81"/>
  <c r="V482" i="81" s="1"/>
  <c r="W474" i="81"/>
  <c r="X474" i="81" s="1" a="1"/>
  <c r="AL474" i="81"/>
  <c r="Q485" i="81"/>
  <c r="V485" i="81" s="1"/>
  <c r="W487" i="81"/>
  <c r="X487" i="81" s="1" a="1"/>
  <c r="W491" i="81"/>
  <c r="X491" i="81" s="1" a="1"/>
  <c r="AL491" i="81"/>
  <c r="AL477" i="81"/>
  <c r="AL479" i="81"/>
  <c r="Q488" i="81"/>
  <c r="V488" i="81" s="1"/>
  <c r="AL488" i="81"/>
  <c r="Q495" i="81"/>
  <c r="V495" i="81" s="1"/>
  <c r="AL496" i="81"/>
  <c r="S497" i="81"/>
  <c r="V497" i="81" s="1"/>
  <c r="W501" i="81"/>
  <c r="X501" i="81" s="1" a="1"/>
  <c r="T497" i="81"/>
  <c r="Q498" i="81"/>
  <c r="V498" i="81" s="1"/>
  <c r="AL499" i="81"/>
  <c r="S500" i="81"/>
  <c r="Q501" i="81"/>
  <c r="V501" i="81" s="1"/>
  <c r="AL500" i="81"/>
  <c r="AL495" i="81"/>
  <c r="W495" i="81"/>
  <c r="X495" i="81" s="1" a="1"/>
  <c r="AL498" i="81"/>
  <c r="X500" i="81" a="1"/>
  <c r="M4" i="80"/>
  <c r="N4" i="80" s="1"/>
  <c r="L9" i="80"/>
  <c r="L20" i="80"/>
  <c r="L132" i="80"/>
  <c r="L148" i="80"/>
  <c r="L180" i="80"/>
  <c r="L188" i="80"/>
  <c r="M191" i="80"/>
  <c r="M200" i="80"/>
  <c r="M208" i="80"/>
  <c r="M334" i="80"/>
  <c r="L358" i="80"/>
  <c r="L366" i="80"/>
  <c r="M441" i="80"/>
  <c r="M457" i="80"/>
  <c r="L458" i="80"/>
  <c r="M129" i="80"/>
  <c r="L137" i="80"/>
  <c r="L145" i="80"/>
  <c r="L169" i="80"/>
  <c r="L170" i="80"/>
  <c r="L177" i="80"/>
  <c r="N177" i="80" s="1"/>
  <c r="M309" i="80"/>
  <c r="L320" i="80"/>
  <c r="M167" i="80"/>
  <c r="M301" i="80"/>
  <c r="L451" i="80"/>
  <c r="L94" i="80"/>
  <c r="M116" i="80"/>
  <c r="L164" i="80"/>
  <c r="M218" i="80"/>
  <c r="N218" i="80" s="1"/>
  <c r="M229" i="80"/>
  <c r="M311" i="80"/>
  <c r="M319" i="80"/>
  <c r="L397" i="80"/>
  <c r="L453" i="80"/>
  <c r="M2" i="80"/>
  <c r="L29" i="80"/>
  <c r="M117" i="80"/>
  <c r="L257" i="80"/>
  <c r="L265" i="80"/>
  <c r="L273" i="80"/>
  <c r="M276" i="80"/>
  <c r="L386" i="80"/>
  <c r="M397" i="80"/>
  <c r="L423" i="80"/>
  <c r="L247" i="80"/>
  <c r="L365" i="80"/>
  <c r="L381" i="80"/>
  <c r="L413" i="80"/>
  <c r="M135" i="80"/>
  <c r="M143" i="80"/>
  <c r="M151" i="80"/>
  <c r="M183" i="80"/>
  <c r="L378" i="80"/>
  <c r="L465" i="80"/>
  <c r="L482" i="80"/>
  <c r="M29" i="80"/>
  <c r="L11" i="80"/>
  <c r="L22" i="80"/>
  <c r="L93" i="80"/>
  <c r="L103" i="80"/>
  <c r="L122" i="80"/>
  <c r="L156" i="80"/>
  <c r="L159" i="80"/>
  <c r="M202" i="80"/>
  <c r="N202" i="80" s="1"/>
  <c r="M207" i="80"/>
  <c r="M226" i="80"/>
  <c r="L278" i="80"/>
  <c r="L303" i="80"/>
  <c r="L354" i="80"/>
  <c r="L373" i="80"/>
  <c r="L382" i="80"/>
  <c r="L395" i="80"/>
  <c r="M401" i="80"/>
  <c r="M409" i="80"/>
  <c r="N409" i="80" s="1"/>
  <c r="L433" i="80"/>
  <c r="N433" i="80" s="1"/>
  <c r="L437" i="80"/>
  <c r="M464" i="80"/>
  <c r="N464" i="80" s="1"/>
  <c r="M468" i="80"/>
  <c r="M484" i="80"/>
  <c r="L485" i="80"/>
  <c r="M492" i="80"/>
  <c r="L119" i="80"/>
  <c r="L153" i="80"/>
  <c r="L154" i="80"/>
  <c r="L161" i="80"/>
  <c r="M177" i="80"/>
  <c r="M231" i="80"/>
  <c r="L232" i="80"/>
  <c r="M254" i="80"/>
  <c r="M267" i="80"/>
  <c r="L284" i="80"/>
  <c r="N327" i="80"/>
  <c r="M332" i="80"/>
  <c r="M370" i="80"/>
  <c r="L489" i="80"/>
  <c r="L5" i="80"/>
  <c r="L46" i="80"/>
  <c r="L54" i="80"/>
  <c r="M89" i="80"/>
  <c r="M101" i="80"/>
  <c r="N101" i="80" s="1"/>
  <c r="M175" i="80"/>
  <c r="M193" i="80"/>
  <c r="L204" i="80"/>
  <c r="M236" i="80"/>
  <c r="M252" i="80"/>
  <c r="L264" i="80"/>
  <c r="M304" i="80"/>
  <c r="L335" i="80"/>
  <c r="M389" i="80"/>
  <c r="N389" i="80" s="1"/>
  <c r="L431" i="80"/>
  <c r="M454" i="80"/>
  <c r="M486" i="80"/>
  <c r="L21" i="80"/>
  <c r="L30" i="80"/>
  <c r="L38" i="80"/>
  <c r="L51" i="80"/>
  <c r="L78" i="80"/>
  <c r="L113" i="80"/>
  <c r="L129" i="80"/>
  <c r="M145" i="80"/>
  <c r="L172" i="80"/>
  <c r="L175" i="80"/>
  <c r="M206" i="80"/>
  <c r="L226" i="80"/>
  <c r="L252" i="80"/>
  <c r="M255" i="80"/>
  <c r="M274" i="80"/>
  <c r="L280" i="80"/>
  <c r="L301" i="80"/>
  <c r="N301" i="80" s="1"/>
  <c r="L309" i="80"/>
  <c r="N309" i="80" s="1"/>
  <c r="L334" i="80"/>
  <c r="L361" i="80"/>
  <c r="L362" i="80"/>
  <c r="M381" i="80"/>
  <c r="N381" i="80" s="1"/>
  <c r="L394" i="80"/>
  <c r="M432" i="80"/>
  <c r="L435" i="80"/>
  <c r="L480" i="80"/>
  <c r="M12" i="80"/>
  <c r="L13" i="80"/>
  <c r="L37" i="80"/>
  <c r="M61" i="80"/>
  <c r="N61" i="80" s="1"/>
  <c r="M69" i="80"/>
  <c r="M85" i="80"/>
  <c r="L118" i="80"/>
  <c r="N118" i="80" s="1"/>
  <c r="L140" i="80"/>
  <c r="L143" i="80"/>
  <c r="N143" i="80" s="1"/>
  <c r="L191" i="80"/>
  <c r="L208" i="80"/>
  <c r="M243" i="80"/>
  <c r="L244" i="80"/>
  <c r="L268" i="80"/>
  <c r="L276" i="80"/>
  <c r="M315" i="80"/>
  <c r="M328" i="80"/>
  <c r="L374" i="80"/>
  <c r="M384" i="80"/>
  <c r="M388" i="80"/>
  <c r="L415" i="80"/>
  <c r="M421" i="80"/>
  <c r="M448" i="80"/>
  <c r="M450" i="80"/>
  <c r="M473" i="80"/>
  <c r="M497" i="80"/>
  <c r="L399" i="80"/>
  <c r="L407" i="80"/>
  <c r="M443" i="80"/>
  <c r="N443" i="80" s="1"/>
  <c r="M445" i="80"/>
  <c r="M472" i="80"/>
  <c r="M474" i="80"/>
  <c r="L491" i="80"/>
  <c r="M498" i="80"/>
  <c r="M501" i="80"/>
  <c r="N501" i="80" s="1"/>
  <c r="M113" i="80"/>
  <c r="N113" i="80" s="1"/>
  <c r="L138" i="80"/>
  <c r="L6" i="80"/>
  <c r="M35" i="80"/>
  <c r="M37" i="80"/>
  <c r="N37" i="80" s="1"/>
  <c r="L39" i="80"/>
  <c r="L42" i="80"/>
  <c r="L50" i="80"/>
  <c r="L101" i="80"/>
  <c r="L106" i="80"/>
  <c r="M159" i="80"/>
  <c r="N159" i="80" s="1"/>
  <c r="L185" i="80"/>
  <c r="L186" i="80"/>
  <c r="M205" i="80"/>
  <c r="M210" i="80"/>
  <c r="L238" i="80"/>
  <c r="N238" i="80" s="1"/>
  <c r="L262" i="80"/>
  <c r="L270" i="80"/>
  <c r="M287" i="80"/>
  <c r="M292" i="80"/>
  <c r="L300" i="80"/>
  <c r="M303" i="80"/>
  <c r="L308" i="80"/>
  <c r="M314" i="80"/>
  <c r="M316" i="80"/>
  <c r="L333" i="80"/>
  <c r="M347" i="80"/>
  <c r="N347" i="80" s="1"/>
  <c r="L349" i="80"/>
  <c r="L357" i="80"/>
  <c r="M385" i="80"/>
  <c r="M440" i="80"/>
  <c r="M444" i="80"/>
  <c r="L445" i="80"/>
  <c r="N445" i="80" s="1"/>
  <c r="L466" i="80"/>
  <c r="M467" i="80"/>
  <c r="M469" i="80"/>
  <c r="L498" i="80"/>
  <c r="N498" i="80" s="1"/>
  <c r="N191" i="80"/>
  <c r="N284" i="80"/>
  <c r="M21" i="80"/>
  <c r="N21" i="80" s="1"/>
  <c r="L61" i="80"/>
  <c r="L4" i="80"/>
  <c r="M5" i="80"/>
  <c r="N5" i="80" s="1"/>
  <c r="L23" i="80"/>
  <c r="L35" i="80"/>
  <c r="N35" i="80" s="1"/>
  <c r="M36" i="80"/>
  <c r="L41" i="80"/>
  <c r="L71" i="80"/>
  <c r="L77" i="80"/>
  <c r="M83" i="80"/>
  <c r="L120" i="80"/>
  <c r="M121" i="80"/>
  <c r="L135" i="80"/>
  <c r="M137" i="80"/>
  <c r="L146" i="80"/>
  <c r="L151" i="80"/>
  <c r="M153" i="80"/>
  <c r="N153" i="80" s="1"/>
  <c r="L162" i="80"/>
  <c r="L167" i="80"/>
  <c r="M169" i="80"/>
  <c r="L178" i="80"/>
  <c r="L183" i="80"/>
  <c r="N183" i="80" s="1"/>
  <c r="M185" i="80"/>
  <c r="L194" i="80"/>
  <c r="M213" i="80"/>
  <c r="M215" i="80"/>
  <c r="M222" i="80"/>
  <c r="L260" i="80"/>
  <c r="N260" i="80" s="1"/>
  <c r="M266" i="80"/>
  <c r="M268" i="80"/>
  <c r="N268" i="80" s="1"/>
  <c r="M285" i="80"/>
  <c r="M286" i="80"/>
  <c r="L288" i="80"/>
  <c r="M306" i="80"/>
  <c r="M308" i="80"/>
  <c r="M312" i="80"/>
  <c r="M337" i="80"/>
  <c r="M348" i="80"/>
  <c r="L351" i="80"/>
  <c r="M355" i="80"/>
  <c r="M357" i="80"/>
  <c r="N357" i="80" s="1"/>
  <c r="M360" i="80"/>
  <c r="L363" i="80"/>
  <c r="L375" i="80"/>
  <c r="M411" i="80"/>
  <c r="M425" i="80"/>
  <c r="L457" i="80"/>
  <c r="M460" i="80"/>
  <c r="L461" i="80"/>
  <c r="M466" i="80"/>
  <c r="L474" i="80"/>
  <c r="M478" i="80"/>
  <c r="L481" i="80"/>
  <c r="M483" i="80"/>
  <c r="M485" i="80"/>
  <c r="M490" i="80"/>
  <c r="L496" i="80"/>
  <c r="L19" i="80"/>
  <c r="N29" i="80"/>
  <c r="M65" i="80"/>
  <c r="L79" i="80"/>
  <c r="L85" i="80"/>
  <c r="M141" i="80"/>
  <c r="M144" i="80"/>
  <c r="M157" i="80"/>
  <c r="M160" i="80"/>
  <c r="M173" i="80"/>
  <c r="M176" i="80"/>
  <c r="M189" i="80"/>
  <c r="L207" i="80"/>
  <c r="N207" i="80" s="1"/>
  <c r="L210" i="80"/>
  <c r="M216" i="80"/>
  <c r="L227" i="80"/>
  <c r="M239" i="80"/>
  <c r="M253" i="80"/>
  <c r="M269" i="80"/>
  <c r="M270" i="80"/>
  <c r="N270" i="80" s="1"/>
  <c r="M290" i="80"/>
  <c r="L297" i="80"/>
  <c r="M299" i="80"/>
  <c r="L312" i="80"/>
  <c r="L316" i="80"/>
  <c r="L319" i="80"/>
  <c r="M331" i="80"/>
  <c r="M340" i="80"/>
  <c r="M342" i="80"/>
  <c r="M356" i="80"/>
  <c r="M362" i="80"/>
  <c r="L370" i="80"/>
  <c r="M376" i="80"/>
  <c r="L387" i="80"/>
  <c r="M419" i="80"/>
  <c r="N457" i="80"/>
  <c r="L7" i="80"/>
  <c r="L25" i="80"/>
  <c r="L28" i="80"/>
  <c r="L47" i="80"/>
  <c r="M51" i="80"/>
  <c r="M53" i="80"/>
  <c r="N53" i="80" s="1"/>
  <c r="L59" i="80"/>
  <c r="N59" i="80" s="1"/>
  <c r="M73" i="80"/>
  <c r="L87" i="80"/>
  <c r="L104" i="80"/>
  <c r="L116" i="80"/>
  <c r="N116" i="80" s="1"/>
  <c r="M134" i="80"/>
  <c r="M192" i="80"/>
  <c r="N193" i="80"/>
  <c r="L200" i="80"/>
  <c r="M221" i="80"/>
  <c r="M223" i="80"/>
  <c r="M230" i="80"/>
  <c r="M263" i="80"/>
  <c r="L272" i="80"/>
  <c r="M275" i="80"/>
  <c r="M279" i="80"/>
  <c r="N279" i="80" s="1"/>
  <c r="M293" i="80"/>
  <c r="M294" i="80"/>
  <c r="L296" i="80"/>
  <c r="L305" i="80"/>
  <c r="L347" i="80"/>
  <c r="L359" i="80"/>
  <c r="L377" i="80"/>
  <c r="M393" i="80"/>
  <c r="M427" i="80"/>
  <c r="M433" i="80"/>
  <c r="L3" i="80"/>
  <c r="L12" i="80"/>
  <c r="M13" i="80"/>
  <c r="N13" i="80" s="1"/>
  <c r="M20" i="80"/>
  <c r="N20" i="80" s="1"/>
  <c r="L31" i="80"/>
  <c r="L43" i="80"/>
  <c r="M44" i="80"/>
  <c r="M64" i="80"/>
  <c r="L67" i="80"/>
  <c r="M81" i="80"/>
  <c r="L95" i="80"/>
  <c r="M150" i="80"/>
  <c r="M154" i="80"/>
  <c r="N154" i="80" s="1"/>
  <c r="L163" i="80"/>
  <c r="M166" i="80"/>
  <c r="M170" i="80"/>
  <c r="L179" i="80"/>
  <c r="M182" i="80"/>
  <c r="M186" i="80"/>
  <c r="M198" i="80"/>
  <c r="L202" i="80"/>
  <c r="L241" i="80"/>
  <c r="N241" i="80" s="1"/>
  <c r="M247" i="80"/>
  <c r="N247" i="80" s="1"/>
  <c r="L256" i="80"/>
  <c r="M259" i="80"/>
  <c r="L263" i="80"/>
  <c r="L279" i="80"/>
  <c r="M298" i="80"/>
  <c r="M320" i="80"/>
  <c r="L330" i="80"/>
  <c r="M336" i="80"/>
  <c r="M363" i="80"/>
  <c r="M365" i="80"/>
  <c r="L383" i="80"/>
  <c r="M390" i="80"/>
  <c r="M413" i="80"/>
  <c r="L441" i="80"/>
  <c r="N441" i="80" s="1"/>
  <c r="M462" i="80"/>
  <c r="L469" i="80"/>
  <c r="M493" i="80"/>
  <c r="N145" i="80"/>
  <c r="N151" i="80"/>
  <c r="N161" i="80"/>
  <c r="N254" i="80"/>
  <c r="N276" i="80"/>
  <c r="N421" i="80"/>
  <c r="M451" i="80"/>
  <c r="N451" i="80" s="1"/>
  <c r="M453" i="80"/>
  <c r="L486" i="80"/>
  <c r="L493" i="80"/>
  <c r="L15" i="80"/>
  <c r="L27" i="80"/>
  <c r="M28" i="80"/>
  <c r="N28" i="80" s="1"/>
  <c r="L33" i="80"/>
  <c r="L36" i="80"/>
  <c r="L55" i="80"/>
  <c r="M59" i="80"/>
  <c r="M80" i="80"/>
  <c r="L83" i="80"/>
  <c r="L86" i="80"/>
  <c r="M97" i="80"/>
  <c r="M106" i="80"/>
  <c r="L115" i="80"/>
  <c r="M118" i="80"/>
  <c r="L127" i="80"/>
  <c r="M133" i="80"/>
  <c r="M136" i="80"/>
  <c r="M149" i="80"/>
  <c r="M152" i="80"/>
  <c r="M165" i="80"/>
  <c r="M168" i="80"/>
  <c r="M181" i="80"/>
  <c r="M184" i="80"/>
  <c r="M197" i="80"/>
  <c r="L211" i="80"/>
  <c r="L243" i="80"/>
  <c r="N243" i="80" s="1"/>
  <c r="M258" i="80"/>
  <c r="M261" i="80"/>
  <c r="M262" i="80"/>
  <c r="M277" i="80"/>
  <c r="M278" i="80"/>
  <c r="N278" i="80" s="1"/>
  <c r="L281" i="80"/>
  <c r="M283" i="80"/>
  <c r="L287" i="80"/>
  <c r="N287" i="80" s="1"/>
  <c r="M300" i="80"/>
  <c r="N300" i="80" s="1"/>
  <c r="L304" i="80"/>
  <c r="L311" i="80"/>
  <c r="M323" i="80"/>
  <c r="M338" i="80"/>
  <c r="L342" i="80"/>
  <c r="N342" i="80" s="1"/>
  <c r="M352" i="80"/>
  <c r="L355" i="80"/>
  <c r="L385" i="80"/>
  <c r="N385" i="80" s="1"/>
  <c r="M387" i="80"/>
  <c r="M395" i="80"/>
  <c r="L401" i="80"/>
  <c r="L409" i="80"/>
  <c r="L421" i="80"/>
  <c r="M429" i="80"/>
  <c r="L440" i="80"/>
  <c r="L449" i="80"/>
  <c r="M452" i="80"/>
  <c r="M458" i="80"/>
  <c r="M470" i="80"/>
  <c r="L473" i="80"/>
  <c r="M475" i="80"/>
  <c r="M477" i="80"/>
  <c r="M481" i="80"/>
  <c r="N481" i="80" s="1"/>
  <c r="L488" i="80"/>
  <c r="L490" i="80"/>
  <c r="L497" i="80"/>
  <c r="N200" i="80"/>
  <c r="M214" i="80"/>
  <c r="M241" i="80"/>
  <c r="M271" i="80"/>
  <c r="M295" i="80"/>
  <c r="M307" i="80"/>
  <c r="M317" i="80"/>
  <c r="L341" i="80"/>
  <c r="L344" i="80"/>
  <c r="M373" i="80"/>
  <c r="L417" i="80"/>
  <c r="L429" i="80"/>
  <c r="L443" i="80"/>
  <c r="M446" i="80"/>
  <c r="M449" i="80"/>
  <c r="L470" i="80"/>
  <c r="M476" i="80"/>
  <c r="L477" i="80"/>
  <c r="M482" i="80"/>
  <c r="N482" i="80" s="1"/>
  <c r="M491" i="80"/>
  <c r="N491" i="80" s="1"/>
  <c r="M494" i="80"/>
  <c r="M500" i="80"/>
  <c r="M52" i="80"/>
  <c r="M67" i="80"/>
  <c r="L17" i="80"/>
  <c r="M45" i="80"/>
  <c r="N45" i="80" s="1"/>
  <c r="L63" i="80"/>
  <c r="L69" i="80"/>
  <c r="M75" i="80"/>
  <c r="N75" i="80" s="1"/>
  <c r="M96" i="80"/>
  <c r="L111" i="80"/>
  <c r="L139" i="80"/>
  <c r="M142" i="80"/>
  <c r="M146" i="80"/>
  <c r="N146" i="80" s="1"/>
  <c r="L155" i="80"/>
  <c r="M158" i="80"/>
  <c r="M162" i="80"/>
  <c r="N162" i="80" s="1"/>
  <c r="L171" i="80"/>
  <c r="M174" i="80"/>
  <c r="M178" i="80"/>
  <c r="N178" i="80" s="1"/>
  <c r="L187" i="80"/>
  <c r="M190" i="80"/>
  <c r="M194" i="80"/>
  <c r="L199" i="80"/>
  <c r="N199" i="80" s="1"/>
  <c r="L219" i="80"/>
  <c r="L233" i="80"/>
  <c r="L236" i="80"/>
  <c r="N236" i="80" s="1"/>
  <c r="L245" i="80"/>
  <c r="M246" i="80"/>
  <c r="N246" i="80" s="1"/>
  <c r="L271" i="80"/>
  <c r="M282" i="80"/>
  <c r="L289" i="80"/>
  <c r="M291" i="80"/>
  <c r="L295" i="80"/>
  <c r="M322" i="80"/>
  <c r="M324" i="80"/>
  <c r="N324" i="80" s="1"/>
  <c r="L328" i="80"/>
  <c r="N328" i="80" s="1"/>
  <c r="L369" i="80"/>
  <c r="M372" i="80"/>
  <c r="M378" i="80"/>
  <c r="L389" i="80"/>
  <c r="M417" i="80"/>
  <c r="L425" i="80"/>
  <c r="M437" i="80"/>
  <c r="L448" i="80"/>
  <c r="N448" i="80" s="1"/>
  <c r="L450" i="80"/>
  <c r="N450" i="80" s="1"/>
  <c r="M456" i="80"/>
  <c r="M459" i="80"/>
  <c r="M461" i="80"/>
  <c r="M465" i="80"/>
  <c r="N465" i="80" s="1"/>
  <c r="L472" i="80"/>
  <c r="N472" i="80" s="1"/>
  <c r="M480" i="80"/>
  <c r="N480" i="80" s="1"/>
  <c r="M489" i="80"/>
  <c r="N489" i="80" s="1"/>
  <c r="L494" i="80"/>
  <c r="N36" i="80"/>
  <c r="N51" i="80"/>
  <c r="M10" i="80"/>
  <c r="M18" i="80"/>
  <c r="M26" i="80"/>
  <c r="N26" i="80" s="1"/>
  <c r="M34" i="80"/>
  <c r="N34" i="80" s="1"/>
  <c r="M42" i="80"/>
  <c r="N42" i="80" s="1"/>
  <c r="L44" i="80"/>
  <c r="N44" i="80" s="1"/>
  <c r="M50" i="80"/>
  <c r="L52" i="80"/>
  <c r="N52" i="80" s="1"/>
  <c r="M58" i="80"/>
  <c r="N58" i="80" s="1"/>
  <c r="M62" i="80"/>
  <c r="L62" i="80"/>
  <c r="M70" i="80"/>
  <c r="L70" i="80"/>
  <c r="M91" i="80"/>
  <c r="N91" i="80" s="1"/>
  <c r="M100" i="80"/>
  <c r="L100" i="80"/>
  <c r="M105" i="80"/>
  <c r="M124" i="80"/>
  <c r="L124" i="80"/>
  <c r="N135" i="80"/>
  <c r="M138" i="80"/>
  <c r="N170" i="80"/>
  <c r="M3" i="80"/>
  <c r="N3" i="80" s="1"/>
  <c r="M11" i="80"/>
  <c r="M19" i="80"/>
  <c r="M27" i="80"/>
  <c r="M43" i="80"/>
  <c r="N43" i="80" s="1"/>
  <c r="L49" i="80"/>
  <c r="L57" i="80"/>
  <c r="M60" i="80"/>
  <c r="L60" i="80"/>
  <c r="M68" i="80"/>
  <c r="L68" i="80"/>
  <c r="M76" i="80"/>
  <c r="L76" i="80"/>
  <c r="M84" i="80"/>
  <c r="L84" i="80"/>
  <c r="M92" i="80"/>
  <c r="L92" i="80"/>
  <c r="M108" i="80"/>
  <c r="L108" i="80"/>
  <c r="L8" i="80"/>
  <c r="L16" i="80"/>
  <c r="L24" i="80"/>
  <c r="L32" i="80"/>
  <c r="L40" i="80"/>
  <c r="L48" i="80"/>
  <c r="L56" i="80"/>
  <c r="M66" i="80"/>
  <c r="M74" i="80"/>
  <c r="M82" i="80"/>
  <c r="M90" i="80"/>
  <c r="M98" i="80"/>
  <c r="M126" i="80"/>
  <c r="L126" i="80"/>
  <c r="M7" i="80"/>
  <c r="M15" i="80"/>
  <c r="M23" i="80"/>
  <c r="M31" i="80"/>
  <c r="M39" i="80"/>
  <c r="M47" i="80"/>
  <c r="M55" i="80"/>
  <c r="N55" i="80" s="1"/>
  <c r="L65" i="80"/>
  <c r="L73" i="80"/>
  <c r="N73" i="80" s="1"/>
  <c r="L81" i="80"/>
  <c r="N81" i="80" s="1"/>
  <c r="L89" i="80"/>
  <c r="N89" i="80" s="1"/>
  <c r="L97" i="80"/>
  <c r="N97" i="80" s="1"/>
  <c r="L99" i="80"/>
  <c r="M110" i="80"/>
  <c r="L110" i="80"/>
  <c r="M123" i="80"/>
  <c r="L123" i="80"/>
  <c r="N129" i="80"/>
  <c r="L131" i="80"/>
  <c r="L64" i="80"/>
  <c r="N64" i="80" s="1"/>
  <c r="L72" i="80"/>
  <c r="N72" i="80" s="1"/>
  <c r="L80" i="80"/>
  <c r="L88" i="80"/>
  <c r="N88" i="80" s="1"/>
  <c r="L96" i="80"/>
  <c r="M107" i="80"/>
  <c r="L107" i="80"/>
  <c r="M6" i="80"/>
  <c r="M14" i="80"/>
  <c r="N14" i="80" s="1"/>
  <c r="M22" i="80"/>
  <c r="M30" i="80"/>
  <c r="M38" i="80"/>
  <c r="M46" i="80"/>
  <c r="M54" i="80"/>
  <c r="M63" i="80"/>
  <c r="M71" i="80"/>
  <c r="N71" i="80" s="1"/>
  <c r="M79" i="80"/>
  <c r="M87" i="80"/>
  <c r="M95" i="80"/>
  <c r="M122" i="80"/>
  <c r="N122" i="80" s="1"/>
  <c r="L125" i="80"/>
  <c r="M125" i="80"/>
  <c r="M127" i="80"/>
  <c r="N127" i="80" s="1"/>
  <c r="M130" i="80"/>
  <c r="N137" i="80"/>
  <c r="L147" i="80"/>
  <c r="N186" i="80"/>
  <c r="L2" i="80"/>
  <c r="L10" i="80"/>
  <c r="L18" i="80"/>
  <c r="N77" i="80"/>
  <c r="N85" i="80"/>
  <c r="N93" i="80"/>
  <c r="M102" i="80"/>
  <c r="L109" i="80"/>
  <c r="M109" i="80"/>
  <c r="M111" i="80"/>
  <c r="M114" i="80"/>
  <c r="L121" i="80"/>
  <c r="M128" i="80"/>
  <c r="L128" i="80"/>
  <c r="M8" i="80"/>
  <c r="M9" i="80"/>
  <c r="M16" i="80"/>
  <c r="M17" i="80"/>
  <c r="N17" i="80" s="1"/>
  <c r="M24" i="80"/>
  <c r="M25" i="80"/>
  <c r="M32" i="80"/>
  <c r="M33" i="80"/>
  <c r="M40" i="80"/>
  <c r="M41" i="80"/>
  <c r="N41" i="80" s="1"/>
  <c r="M48" i="80"/>
  <c r="M49" i="80"/>
  <c r="M56" i="80"/>
  <c r="M57" i="80"/>
  <c r="N57" i="80" s="1"/>
  <c r="L66" i="80"/>
  <c r="L74" i="80"/>
  <c r="M78" i="80"/>
  <c r="N78" i="80" s="1"/>
  <c r="L82" i="80"/>
  <c r="M86" i="80"/>
  <c r="N86" i="80" s="1"/>
  <c r="L90" i="80"/>
  <c r="M94" i="80"/>
  <c r="L98" i="80"/>
  <c r="M99" i="80"/>
  <c r="L102" i="80"/>
  <c r="L105" i="80"/>
  <c r="M112" i="80"/>
  <c r="L112" i="80"/>
  <c r="N175" i="80"/>
  <c r="M103" i="80"/>
  <c r="N103" i="80" s="1"/>
  <c r="M115" i="80"/>
  <c r="N115" i="80" s="1"/>
  <c r="L117" i="80"/>
  <c r="M119" i="80"/>
  <c r="M131" i="80"/>
  <c r="M139" i="80"/>
  <c r="M147" i="80"/>
  <c r="M155" i="80"/>
  <c r="N155" i="80" s="1"/>
  <c r="M163" i="80"/>
  <c r="M171" i="80"/>
  <c r="M179" i="80"/>
  <c r="M187" i="80"/>
  <c r="L195" i="80"/>
  <c r="M204" i="80"/>
  <c r="L213" i="80"/>
  <c r="L221" i="80"/>
  <c r="L229" i="80"/>
  <c r="L240" i="80"/>
  <c r="N303" i="80"/>
  <c r="M104" i="80"/>
  <c r="M120" i="80"/>
  <c r="N120" i="80" s="1"/>
  <c r="M212" i="80"/>
  <c r="M220" i="80"/>
  <c r="M228" i="80"/>
  <c r="L234" i="80"/>
  <c r="M234" i="80"/>
  <c r="M249" i="80"/>
  <c r="L249" i="80"/>
  <c r="M203" i="80"/>
  <c r="N210" i="80"/>
  <c r="L136" i="80"/>
  <c r="N136" i="80" s="1"/>
  <c r="L144" i="80"/>
  <c r="L152" i="80"/>
  <c r="N152" i="80" s="1"/>
  <c r="L160" i="80"/>
  <c r="N160" i="80" s="1"/>
  <c r="L168" i="80"/>
  <c r="N168" i="80" s="1"/>
  <c r="L176" i="80"/>
  <c r="L184" i="80"/>
  <c r="L192" i="80"/>
  <c r="L198" i="80"/>
  <c r="L203" i="80"/>
  <c r="M211" i="80"/>
  <c r="L215" i="80"/>
  <c r="N215" i="80" s="1"/>
  <c r="L216" i="80"/>
  <c r="M219" i="80"/>
  <c r="L223" i="80"/>
  <c r="L224" i="80"/>
  <c r="M227" i="80"/>
  <c r="L231" i="80"/>
  <c r="N231" i="80" s="1"/>
  <c r="M233" i="80"/>
  <c r="M237" i="80"/>
  <c r="L237" i="80"/>
  <c r="M251" i="80"/>
  <c r="L251" i="80"/>
  <c r="L197" i="80"/>
  <c r="N197" i="80" s="1"/>
  <c r="M201" i="80"/>
  <c r="L201" i="80"/>
  <c r="M209" i="80"/>
  <c r="L209" i="80"/>
  <c r="M224" i="80"/>
  <c r="M248" i="80"/>
  <c r="L248" i="80"/>
  <c r="N263" i="80"/>
  <c r="L114" i="80"/>
  <c r="L130" i="80"/>
  <c r="L134" i="80"/>
  <c r="N134" i="80" s="1"/>
  <c r="L142" i="80"/>
  <c r="N142" i="80" s="1"/>
  <c r="L150" i="80"/>
  <c r="N150" i="80" s="1"/>
  <c r="L158" i="80"/>
  <c r="L166" i="80"/>
  <c r="N166" i="80" s="1"/>
  <c r="L174" i="80"/>
  <c r="N174" i="80" s="1"/>
  <c r="L182" i="80"/>
  <c r="N182" i="80" s="1"/>
  <c r="L190" i="80"/>
  <c r="N190" i="80" s="1"/>
  <c r="M196" i="80"/>
  <c r="N196" i="80" s="1"/>
  <c r="M217" i="80"/>
  <c r="L217" i="80"/>
  <c r="M225" i="80"/>
  <c r="L225" i="80"/>
  <c r="M232" i="80"/>
  <c r="N232" i="80" s="1"/>
  <c r="M242" i="80"/>
  <c r="L133" i="80"/>
  <c r="L141" i="80"/>
  <c r="L149" i="80"/>
  <c r="L157" i="80"/>
  <c r="L165" i="80"/>
  <c r="L173" i="80"/>
  <c r="L181" i="80"/>
  <c r="L189" i="80"/>
  <c r="L206" i="80"/>
  <c r="N206" i="80" s="1"/>
  <c r="L212" i="80"/>
  <c r="L220" i="80"/>
  <c r="L228" i="80"/>
  <c r="L250" i="80"/>
  <c r="M250" i="80"/>
  <c r="N252" i="80"/>
  <c r="M132" i="80"/>
  <c r="M140" i="80"/>
  <c r="M148" i="80"/>
  <c r="M156" i="80"/>
  <c r="N156" i="80" s="1"/>
  <c r="M164" i="80"/>
  <c r="N164" i="80" s="1"/>
  <c r="M172" i="80"/>
  <c r="N172" i="80" s="1"/>
  <c r="M180" i="80"/>
  <c r="N180" i="80" s="1"/>
  <c r="M188" i="80"/>
  <c r="N188" i="80" s="1"/>
  <c r="M195" i="80"/>
  <c r="L205" i="80"/>
  <c r="N205" i="80" s="1"/>
  <c r="L214" i="80"/>
  <c r="N214" i="80" s="1"/>
  <c r="L222" i="80"/>
  <c r="N222" i="80" s="1"/>
  <c r="L230" i="80"/>
  <c r="N230" i="80" s="1"/>
  <c r="M235" i="80"/>
  <c r="L235" i="80"/>
  <c r="M240" i="80"/>
  <c r="L242" i="80"/>
  <c r="M244" i="80"/>
  <c r="N244" i="80" s="1"/>
  <c r="M256" i="80"/>
  <c r="N256" i="80" s="1"/>
  <c r="M264" i="80"/>
  <c r="M272" i="80"/>
  <c r="M280" i="80"/>
  <c r="M288" i="80"/>
  <c r="M296" i="80"/>
  <c r="M313" i="80"/>
  <c r="M321" i="80"/>
  <c r="L329" i="80"/>
  <c r="M329" i="80"/>
  <c r="M403" i="80"/>
  <c r="L403" i="80"/>
  <c r="M245" i="80"/>
  <c r="N311" i="80"/>
  <c r="N334" i="80"/>
  <c r="M343" i="80"/>
  <c r="M350" i="80"/>
  <c r="M371" i="80"/>
  <c r="L317" i="80"/>
  <c r="N317" i="80" s="1"/>
  <c r="L325" i="80"/>
  <c r="L253" i="80"/>
  <c r="L261" i="80"/>
  <c r="L269" i="80"/>
  <c r="L277" i="80"/>
  <c r="L285" i="80"/>
  <c r="N285" i="80" s="1"/>
  <c r="L293" i="80"/>
  <c r="N293" i="80" s="1"/>
  <c r="M302" i="80"/>
  <c r="L302" i="80"/>
  <c r="M310" i="80"/>
  <c r="L310" i="80"/>
  <c r="M325" i="80"/>
  <c r="M333" i="80"/>
  <c r="L340" i="80"/>
  <c r="N340" i="80" s="1"/>
  <c r="L346" i="80"/>
  <c r="M346" i="80"/>
  <c r="M354" i="80"/>
  <c r="N354" i="80" s="1"/>
  <c r="L286" i="80"/>
  <c r="L294" i="80"/>
  <c r="M318" i="80"/>
  <c r="L318" i="80"/>
  <c r="M326" i="80"/>
  <c r="L326" i="80"/>
  <c r="L332" i="80"/>
  <c r="L338" i="80"/>
  <c r="N363" i="80"/>
  <c r="N378" i="80"/>
  <c r="L239" i="80"/>
  <c r="N239" i="80" s="1"/>
  <c r="L255" i="80"/>
  <c r="N255" i="80" s="1"/>
  <c r="L259" i="80"/>
  <c r="N259" i="80" s="1"/>
  <c r="L267" i="80"/>
  <c r="N267" i="80" s="1"/>
  <c r="L275" i="80"/>
  <c r="N275" i="80" s="1"/>
  <c r="L283" i="80"/>
  <c r="L291" i="80"/>
  <c r="N291" i="80" s="1"/>
  <c r="L299" i="80"/>
  <c r="N299" i="80" s="1"/>
  <c r="L307" i="80"/>
  <c r="N307" i="80" s="1"/>
  <c r="L313" i="80"/>
  <c r="L321" i="80"/>
  <c r="L331" i="80"/>
  <c r="N331" i="80" s="1"/>
  <c r="M341" i="80"/>
  <c r="N341" i="80" s="1"/>
  <c r="L345" i="80"/>
  <c r="M345" i="80"/>
  <c r="M349" i="80"/>
  <c r="N349" i="80" s="1"/>
  <c r="L350" i="80"/>
  <c r="L353" i="80"/>
  <c r="M353" i="80"/>
  <c r="M364" i="80"/>
  <c r="M368" i="80"/>
  <c r="N387" i="80"/>
  <c r="M405" i="80"/>
  <c r="L405" i="80"/>
  <c r="L258" i="80"/>
  <c r="N258" i="80" s="1"/>
  <c r="L266" i="80"/>
  <c r="L274" i="80"/>
  <c r="L282" i="80"/>
  <c r="L290" i="80"/>
  <c r="L298" i="80"/>
  <c r="L306" i="80"/>
  <c r="L315" i="80"/>
  <c r="L323" i="80"/>
  <c r="M330" i="80"/>
  <c r="N330" i="80" s="1"/>
  <c r="L336" i="80"/>
  <c r="N336" i="80" s="1"/>
  <c r="L343" i="80"/>
  <c r="L371" i="80"/>
  <c r="M379" i="80"/>
  <c r="L379" i="80"/>
  <c r="M257" i="80"/>
  <c r="M265" i="80"/>
  <c r="M273" i="80"/>
  <c r="M281" i="80"/>
  <c r="N281" i="80" s="1"/>
  <c r="M289" i="80"/>
  <c r="N289" i="80" s="1"/>
  <c r="M297" i="80"/>
  <c r="N297" i="80" s="1"/>
  <c r="M305" i="80"/>
  <c r="N305" i="80" s="1"/>
  <c r="L314" i="80"/>
  <c r="N314" i="80" s="1"/>
  <c r="L322" i="80"/>
  <c r="N322" i="80" s="1"/>
  <c r="M339" i="80"/>
  <c r="L339" i="80"/>
  <c r="M344" i="80"/>
  <c r="L348" i="80"/>
  <c r="N348" i="80" s="1"/>
  <c r="L367" i="80"/>
  <c r="N370" i="80"/>
  <c r="M380" i="80"/>
  <c r="L392" i="80"/>
  <c r="M392" i="80"/>
  <c r="N413" i="80"/>
  <c r="M358" i="80"/>
  <c r="M366" i="80"/>
  <c r="N366" i="80" s="1"/>
  <c r="M374" i="80"/>
  <c r="N374" i="80" s="1"/>
  <c r="M382" i="80"/>
  <c r="L390" i="80"/>
  <c r="L393" i="80"/>
  <c r="M402" i="80"/>
  <c r="M410" i="80"/>
  <c r="M418" i="80"/>
  <c r="M426" i="80"/>
  <c r="M434" i="80"/>
  <c r="N461" i="80"/>
  <c r="M442" i="80"/>
  <c r="M361" i="80"/>
  <c r="N361" i="80" s="1"/>
  <c r="M369" i="80"/>
  <c r="N369" i="80" s="1"/>
  <c r="M377" i="80"/>
  <c r="N377" i="80" s="1"/>
  <c r="M391" i="80"/>
  <c r="L400" i="80"/>
  <c r="L408" i="80"/>
  <c r="L416" i="80"/>
  <c r="L424" i="80"/>
  <c r="L356" i="80"/>
  <c r="N356" i="80" s="1"/>
  <c r="L364" i="80"/>
  <c r="L372" i="80"/>
  <c r="N372" i="80" s="1"/>
  <c r="L380" i="80"/>
  <c r="M386" i="80"/>
  <c r="N386" i="80" s="1"/>
  <c r="L388" i="80"/>
  <c r="N388" i="80" s="1"/>
  <c r="M399" i="80"/>
  <c r="N399" i="80" s="1"/>
  <c r="M407" i="80"/>
  <c r="N407" i="80" s="1"/>
  <c r="M415" i="80"/>
  <c r="N415" i="80" s="1"/>
  <c r="M423" i="80"/>
  <c r="N423" i="80" s="1"/>
  <c r="L432" i="80"/>
  <c r="M438" i="80"/>
  <c r="L438" i="80"/>
  <c r="N449" i="80"/>
  <c r="N397" i="80"/>
  <c r="M431" i="80"/>
  <c r="M435" i="80"/>
  <c r="M335" i="80"/>
  <c r="L337" i="80"/>
  <c r="M351" i="80"/>
  <c r="L352" i="80"/>
  <c r="N352" i="80" s="1"/>
  <c r="L360" i="80"/>
  <c r="N360" i="80" s="1"/>
  <c r="L368" i="80"/>
  <c r="L376" i="80"/>
  <c r="N376" i="80" s="1"/>
  <c r="L384" i="80"/>
  <c r="N384" i="80" s="1"/>
  <c r="L402" i="80"/>
  <c r="L410" i="80"/>
  <c r="L411" i="80"/>
  <c r="N411" i="80" s="1"/>
  <c r="L418" i="80"/>
  <c r="L419" i="80"/>
  <c r="N419" i="80" s="1"/>
  <c r="L426" i="80"/>
  <c r="L427" i="80"/>
  <c r="N427" i="80" s="1"/>
  <c r="L434" i="80"/>
  <c r="M436" i="80"/>
  <c r="L436" i="80"/>
  <c r="N469" i="80"/>
  <c r="N486" i="80"/>
  <c r="M359" i="80"/>
  <c r="N359" i="80" s="1"/>
  <c r="M367" i="80"/>
  <c r="M375" i="80"/>
  <c r="N375" i="80" s="1"/>
  <c r="M383" i="80"/>
  <c r="N383" i="80" s="1"/>
  <c r="M396" i="80"/>
  <c r="L396" i="80"/>
  <c r="M398" i="80"/>
  <c r="L398" i="80"/>
  <c r="M406" i="80"/>
  <c r="L406" i="80"/>
  <c r="M414" i="80"/>
  <c r="L414" i="80"/>
  <c r="M422" i="80"/>
  <c r="L422" i="80"/>
  <c r="L442" i="80"/>
  <c r="L391" i="80"/>
  <c r="M394" i="80"/>
  <c r="M400" i="80"/>
  <c r="M404" i="80"/>
  <c r="L404" i="80"/>
  <c r="M408" i="80"/>
  <c r="M412" i="80"/>
  <c r="L412" i="80"/>
  <c r="M416" i="80"/>
  <c r="M420" i="80"/>
  <c r="L420" i="80"/>
  <c r="M424" i="80"/>
  <c r="M428" i="80"/>
  <c r="L428" i="80"/>
  <c r="M430" i="80"/>
  <c r="L430" i="80"/>
  <c r="L439" i="80"/>
  <c r="M439" i="80"/>
  <c r="N456" i="80"/>
  <c r="N473" i="80"/>
  <c r="N478" i="80"/>
  <c r="N493" i="80"/>
  <c r="M447" i="80"/>
  <c r="M455" i="80"/>
  <c r="M463" i="80"/>
  <c r="M471" i="80"/>
  <c r="M479" i="80"/>
  <c r="M487" i="80"/>
  <c r="M495" i="80"/>
  <c r="M488" i="80"/>
  <c r="N488" i="80" s="1"/>
  <c r="M496" i="80"/>
  <c r="N496" i="80" s="1"/>
  <c r="L459" i="80"/>
  <c r="L467" i="80"/>
  <c r="L475" i="80"/>
  <c r="L483" i="80"/>
  <c r="N483" i="80" s="1"/>
  <c r="L499" i="80"/>
  <c r="N499" i="80" s="1"/>
  <c r="L444" i="80"/>
  <c r="L452" i="80"/>
  <c r="N452" i="80" s="1"/>
  <c r="L460" i="80"/>
  <c r="L468" i="80"/>
  <c r="N468" i="80" s="1"/>
  <c r="L476" i="80"/>
  <c r="N476" i="80" s="1"/>
  <c r="L484" i="80"/>
  <c r="N484" i="80" s="1"/>
  <c r="L492" i="80"/>
  <c r="N492" i="80" s="1"/>
  <c r="L500" i="80"/>
  <c r="N500" i="80" s="1"/>
  <c r="L446" i="80"/>
  <c r="L454" i="80"/>
  <c r="L462" i="80"/>
  <c r="N462" i="80" s="1"/>
  <c r="L447" i="80"/>
  <c r="L455" i="80"/>
  <c r="L463" i="80"/>
  <c r="L471" i="80"/>
  <c r="L479" i="80"/>
  <c r="L487" i="80"/>
  <c r="L495" i="80"/>
  <c r="L39" i="79"/>
  <c r="L7" i="79"/>
  <c r="M11" i="79"/>
  <c r="L13" i="79"/>
  <c r="L23" i="79"/>
  <c r="M27" i="79"/>
  <c r="L29" i="79"/>
  <c r="L33" i="79"/>
  <c r="L117" i="79"/>
  <c r="M163" i="79"/>
  <c r="L163" i="79"/>
  <c r="L166" i="79"/>
  <c r="L184" i="79"/>
  <c r="M123" i="79"/>
  <c r="L123" i="79"/>
  <c r="M181" i="79"/>
  <c r="L181" i="79"/>
  <c r="M147" i="79"/>
  <c r="L147" i="79"/>
  <c r="L14" i="79"/>
  <c r="L30" i="79"/>
  <c r="M39" i="79"/>
  <c r="L45" i="79"/>
  <c r="M45" i="79"/>
  <c r="L53" i="79"/>
  <c r="M53" i="79"/>
  <c r="L61" i="79"/>
  <c r="M61" i="79"/>
  <c r="L69" i="79"/>
  <c r="M69" i="79"/>
  <c r="L77" i="79"/>
  <c r="M77" i="79"/>
  <c r="L85" i="79"/>
  <c r="M85" i="79"/>
  <c r="L93" i="79"/>
  <c r="M93" i="79"/>
  <c r="L101" i="79"/>
  <c r="M101" i="79"/>
  <c r="L109" i="79"/>
  <c r="M109" i="79"/>
  <c r="L116" i="79"/>
  <c r="M131" i="79"/>
  <c r="L131" i="79"/>
  <c r="M192" i="79"/>
  <c r="L192" i="79"/>
  <c r="M7" i="79"/>
  <c r="M13" i="79"/>
  <c r="M23" i="79"/>
  <c r="M29" i="79"/>
  <c r="M33" i="79"/>
  <c r="L38" i="79"/>
  <c r="L46" i="79"/>
  <c r="L54" i="79"/>
  <c r="L62" i="79"/>
  <c r="M115" i="79"/>
  <c r="L115" i="79"/>
  <c r="M155" i="79"/>
  <c r="L155" i="79"/>
  <c r="L55" i="79"/>
  <c r="L79" i="79"/>
  <c r="L127" i="79"/>
  <c r="M170" i="79"/>
  <c r="L170" i="79"/>
  <c r="M176" i="79"/>
  <c r="L176" i="79"/>
  <c r="L12" i="79"/>
  <c r="L47" i="79"/>
  <c r="L63" i="79"/>
  <c r="L71" i="79"/>
  <c r="L87" i="79"/>
  <c r="L95" i="79"/>
  <c r="L103" i="79"/>
  <c r="L111" i="79"/>
  <c r="L6" i="79"/>
  <c r="L22" i="79"/>
  <c r="M37" i="79"/>
  <c r="M41" i="79"/>
  <c r="M49" i="79"/>
  <c r="M57" i="79"/>
  <c r="M65" i="79"/>
  <c r="M73" i="79"/>
  <c r="M81" i="79"/>
  <c r="M89" i="79"/>
  <c r="M97" i="79"/>
  <c r="M105" i="79"/>
  <c r="M113" i="79"/>
  <c r="M139" i="79"/>
  <c r="L139" i="79"/>
  <c r="L151" i="79"/>
  <c r="M197" i="79"/>
  <c r="L197" i="79"/>
  <c r="M117" i="79"/>
  <c r="M125" i="79"/>
  <c r="M133" i="79"/>
  <c r="M141" i="79"/>
  <c r="M149" i="79"/>
  <c r="M157" i="79"/>
  <c r="M173" i="79"/>
  <c r="M178" i="79"/>
  <c r="M189" i="79"/>
  <c r="M194" i="79"/>
  <c r="M205" i="79"/>
  <c r="M210" i="79"/>
  <c r="M221" i="79"/>
  <c r="M226" i="79"/>
  <c r="M237" i="79"/>
  <c r="M242" i="79"/>
  <c r="M253" i="79"/>
  <c r="M258" i="79"/>
  <c r="M269" i="79"/>
  <c r="M274" i="79"/>
  <c r="M289" i="79"/>
  <c r="L323" i="79"/>
  <c r="L331" i="79"/>
  <c r="M338" i="79"/>
  <c r="L348" i="79"/>
  <c r="M348" i="79"/>
  <c r="L179" i="79"/>
  <c r="L195" i="79"/>
  <c r="L208" i="79"/>
  <c r="L211" i="79"/>
  <c r="L213" i="79"/>
  <c r="L224" i="79"/>
  <c r="L227" i="79"/>
  <c r="L229" i="79"/>
  <c r="L240" i="79"/>
  <c r="L243" i="79"/>
  <c r="L245" i="79"/>
  <c r="L256" i="79"/>
  <c r="L259" i="79"/>
  <c r="L261" i="79"/>
  <c r="L272" i="79"/>
  <c r="L275" i="79"/>
  <c r="L277" i="79"/>
  <c r="M312" i="79"/>
  <c r="L318" i="79"/>
  <c r="L339" i="79"/>
  <c r="L341" i="79"/>
  <c r="L355" i="79"/>
  <c r="L379" i="79"/>
  <c r="M165" i="79"/>
  <c r="L172" i="79"/>
  <c r="L191" i="79"/>
  <c r="L207" i="79"/>
  <c r="L223" i="79"/>
  <c r="L239" i="79"/>
  <c r="L255" i="79"/>
  <c r="L271" i="79"/>
  <c r="M394" i="79"/>
  <c r="L394" i="79"/>
  <c r="L188" i="79"/>
  <c r="M188" i="79"/>
  <c r="L204" i="79"/>
  <c r="M204" i="79"/>
  <c r="L220" i="79"/>
  <c r="M220" i="79"/>
  <c r="L236" i="79"/>
  <c r="M236" i="79"/>
  <c r="L252" i="79"/>
  <c r="M252" i="79"/>
  <c r="L268" i="79"/>
  <c r="M268" i="79"/>
  <c r="L284" i="79"/>
  <c r="M284" i="79"/>
  <c r="L292" i="79"/>
  <c r="M292" i="79"/>
  <c r="L296" i="79"/>
  <c r="L304" i="79"/>
  <c r="L342" i="79"/>
  <c r="L358" i="79"/>
  <c r="L300" i="79"/>
  <c r="M300" i="79"/>
  <c r="L308" i="79"/>
  <c r="M308" i="79"/>
  <c r="L372" i="79"/>
  <c r="M378" i="79"/>
  <c r="L378" i="79"/>
  <c r="L387" i="79"/>
  <c r="L173" i="79"/>
  <c r="L187" i="79"/>
  <c r="L189" i="79"/>
  <c r="L203" i="79"/>
  <c r="L205" i="79"/>
  <c r="L219" i="79"/>
  <c r="L221" i="79"/>
  <c r="L235" i="79"/>
  <c r="L237" i="79"/>
  <c r="L251" i="79"/>
  <c r="L253" i="79"/>
  <c r="L267" i="79"/>
  <c r="L269" i="79"/>
  <c r="L283" i="79"/>
  <c r="L285" i="79"/>
  <c r="L291" i="79"/>
  <c r="L293" i="79"/>
  <c r="L316" i="79"/>
  <c r="M316" i="79"/>
  <c r="L320" i="79"/>
  <c r="L328" i="79"/>
  <c r="M345" i="79"/>
  <c r="M352" i="79"/>
  <c r="M361" i="79"/>
  <c r="L368" i="79"/>
  <c r="L370" i="79"/>
  <c r="L390" i="79"/>
  <c r="M275" i="79"/>
  <c r="L299" i="79"/>
  <c r="L301" i="79"/>
  <c r="L307" i="79"/>
  <c r="L309" i="79"/>
  <c r="L322" i="79"/>
  <c r="L324" i="79"/>
  <c r="M324" i="79"/>
  <c r="L330" i="79"/>
  <c r="L332" i="79"/>
  <c r="M332" i="79"/>
  <c r="L336" i="79"/>
  <c r="M353" i="79"/>
  <c r="L361" i="79"/>
  <c r="L364" i="79"/>
  <c r="L371" i="79"/>
  <c r="L165" i="79"/>
  <c r="M172" i="79"/>
  <c r="L180" i="79"/>
  <c r="M180" i="79"/>
  <c r="L196" i="79"/>
  <c r="M196" i="79"/>
  <c r="L212" i="79"/>
  <c r="M212" i="79"/>
  <c r="L228" i="79"/>
  <c r="M228" i="79"/>
  <c r="L244" i="79"/>
  <c r="M244" i="79"/>
  <c r="L260" i="79"/>
  <c r="M260" i="79"/>
  <c r="L276" i="79"/>
  <c r="M276" i="79"/>
  <c r="L286" i="79"/>
  <c r="M288" i="79"/>
  <c r="L294" i="79"/>
  <c r="L315" i="79"/>
  <c r="L317" i="79"/>
  <c r="L340" i="79"/>
  <c r="M340" i="79"/>
  <c r="L344" i="79"/>
  <c r="L353" i="79"/>
  <c r="L356" i="79"/>
  <c r="L360" i="79"/>
  <c r="L362" i="79"/>
  <c r="L374" i="79"/>
  <c r="M386" i="79"/>
  <c r="L386" i="79"/>
  <c r="M356" i="79"/>
  <c r="M364" i="79"/>
  <c r="M372" i="79"/>
  <c r="M380" i="79"/>
  <c r="M388" i="79"/>
  <c r="M396" i="79"/>
  <c r="M404" i="79"/>
  <c r="M412" i="79"/>
  <c r="M420" i="79"/>
  <c r="M428" i="79"/>
  <c r="M436" i="79"/>
  <c r="M444" i="79"/>
  <c r="M452" i="79"/>
  <c r="M460" i="79"/>
  <c r="M468" i="79"/>
  <c r="M476" i="79"/>
  <c r="M484" i="79"/>
  <c r="M492" i="79"/>
  <c r="M500" i="79"/>
  <c r="L402" i="79"/>
  <c r="L410" i="79"/>
  <c r="L418" i="79"/>
  <c r="L426" i="79"/>
  <c r="L434" i="79"/>
  <c r="L442" i="79"/>
  <c r="L433" i="79"/>
  <c r="L441" i="79"/>
  <c r="L449" i="79"/>
  <c r="L457" i="79"/>
  <c r="L465" i="79"/>
  <c r="L473" i="79"/>
  <c r="L481" i="79"/>
  <c r="L489" i="79"/>
  <c r="L497" i="79"/>
  <c r="L373" i="79"/>
  <c r="L381" i="79"/>
  <c r="L389" i="79"/>
  <c r="L397" i="79"/>
  <c r="L405" i="79"/>
  <c r="L413" i="79"/>
  <c r="L421" i="79"/>
  <c r="L429" i="79"/>
  <c r="L437" i="79"/>
  <c r="L445" i="79"/>
  <c r="L453" i="79"/>
  <c r="L461" i="79"/>
  <c r="L469" i="79"/>
  <c r="L477" i="79"/>
  <c r="L485" i="79"/>
  <c r="L493" i="79"/>
  <c r="L501" i="79"/>
  <c r="Z281" i="81" l="1"/>
  <c r="AE281" i="81" s="1"/>
  <c r="X281" i="81"/>
  <c r="AA281" i="81"/>
  <c r="AF281" i="81" s="1"/>
  <c r="AB281" i="81"/>
  <c r="AG281" i="81" s="1"/>
  <c r="Y281" i="81"/>
  <c r="AD281" i="81" s="1"/>
  <c r="Y280" i="81"/>
  <c r="AD280" i="81" s="1"/>
  <c r="N298" i="80"/>
  <c r="N157" i="80"/>
  <c r="N227" i="80"/>
  <c r="Y368" i="81"/>
  <c r="AD368" i="81" s="1"/>
  <c r="X166" i="81"/>
  <c r="AB96" i="81"/>
  <c r="AG96" i="81" s="1"/>
  <c r="V22" i="81"/>
  <c r="Y346" i="81"/>
  <c r="AD346" i="81" s="1"/>
  <c r="Y166" i="81"/>
  <c r="AD166" i="81" s="1"/>
  <c r="AA96" i="81"/>
  <c r="AF96" i="81" s="1"/>
  <c r="N11" i="80"/>
  <c r="N245" i="80"/>
  <c r="N31" i="80"/>
  <c r="N229" i="80"/>
  <c r="N351" i="80"/>
  <c r="N323" i="80"/>
  <c r="N181" i="80"/>
  <c r="N221" i="80"/>
  <c r="N7" i="80"/>
  <c r="N69" i="80"/>
  <c r="N290" i="80"/>
  <c r="N149" i="80"/>
  <c r="N54" i="80"/>
  <c r="N362" i="80"/>
  <c r="N475" i="80"/>
  <c r="N393" i="80"/>
  <c r="N282" i="80"/>
  <c r="N288" i="80"/>
  <c r="N141" i="80"/>
  <c r="N223" i="80"/>
  <c r="N179" i="80"/>
  <c r="N16" i="80"/>
  <c r="N46" i="80"/>
  <c r="N474" i="80"/>
  <c r="N292" i="80"/>
  <c r="Y238" i="81"/>
  <c r="AD238" i="81" s="1"/>
  <c r="AA243" i="81"/>
  <c r="AF243" i="81" s="1"/>
  <c r="X175" i="81"/>
  <c r="AB166" i="81"/>
  <c r="AG166" i="81" s="1"/>
  <c r="Z96" i="81"/>
  <c r="AE96" i="81" s="1"/>
  <c r="X5" i="81"/>
  <c r="N23" i="80"/>
  <c r="AA499" i="81"/>
  <c r="AF499" i="81" s="1"/>
  <c r="N15" i="80"/>
  <c r="N460" i="80"/>
  <c r="N33" i="80"/>
  <c r="N187" i="80"/>
  <c r="N67" i="80"/>
  <c r="N365" i="80"/>
  <c r="N467" i="80"/>
  <c r="N435" i="80"/>
  <c r="N390" i="80"/>
  <c r="N274" i="80"/>
  <c r="N294" i="80"/>
  <c r="N280" i="80"/>
  <c r="N133" i="80"/>
  <c r="N219" i="80"/>
  <c r="N9" i="80"/>
  <c r="N38" i="80"/>
  <c r="N106" i="80"/>
  <c r="N466" i="80"/>
  <c r="AB238" i="81"/>
  <c r="AG238" i="81" s="1"/>
  <c r="AB243" i="81"/>
  <c r="AG243" i="81" s="1"/>
  <c r="AA166" i="81"/>
  <c r="AF166" i="81" s="1"/>
  <c r="X77" i="81"/>
  <c r="Y5" i="81"/>
  <c r="AD5" i="81" s="1"/>
  <c r="N189" i="80"/>
  <c r="N95" i="80"/>
  <c r="N138" i="80"/>
  <c r="N400" i="80"/>
  <c r="N338" i="80"/>
  <c r="N87" i="80"/>
  <c r="N437" i="80"/>
  <c r="N169" i="80"/>
  <c r="N444" i="80"/>
  <c r="N306" i="80"/>
  <c r="N296" i="80"/>
  <c r="N440" i="80"/>
  <c r="N459" i="80"/>
  <c r="N431" i="80"/>
  <c r="N382" i="80"/>
  <c r="N266" i="80"/>
  <c r="N286" i="80"/>
  <c r="N272" i="80"/>
  <c r="N216" i="80"/>
  <c r="N163" i="80"/>
  <c r="N30" i="80"/>
  <c r="AA238" i="81"/>
  <c r="AF238" i="81" s="1"/>
  <c r="Y77" i="81"/>
  <c r="AD77" i="81" s="1"/>
  <c r="AA5" i="81"/>
  <c r="AF5" i="81" s="1"/>
  <c r="Q2" i="79"/>
  <c r="Q4" i="79"/>
  <c r="N22" i="80"/>
  <c r="N401" i="80"/>
  <c r="N320" i="80"/>
  <c r="X238" i="81"/>
  <c r="AC238" i="81" s="1"/>
  <c r="AH238" i="81" s="1"/>
  <c r="AB5" i="81"/>
  <c r="AG5" i="81" s="1"/>
  <c r="Y108" i="81"/>
  <c r="AD108" i="81" s="1"/>
  <c r="AA108" i="81"/>
  <c r="AF108" i="81" s="1"/>
  <c r="P2" i="79"/>
  <c r="P4" i="79"/>
  <c r="N211" i="80"/>
  <c r="N395" i="80"/>
  <c r="N319" i="80"/>
  <c r="Y373" i="81"/>
  <c r="AD373" i="81" s="1"/>
  <c r="AA77" i="81"/>
  <c r="AF77" i="81" s="1"/>
  <c r="N358" i="80"/>
  <c r="N121" i="80"/>
  <c r="N6" i="80"/>
  <c r="N316" i="80"/>
  <c r="AB373" i="81"/>
  <c r="AG373" i="81" s="1"/>
  <c r="X321" i="81"/>
  <c r="AC321" i="81" s="1"/>
  <c r="AH321" i="81" s="1"/>
  <c r="X2" i="81"/>
  <c r="AA321" i="81"/>
  <c r="AF321" i="81" s="1"/>
  <c r="AB113" i="81"/>
  <c r="AG113" i="81" s="1"/>
  <c r="Y2" i="81"/>
  <c r="AD2" i="81" s="1"/>
  <c r="Y170" i="81"/>
  <c r="AD170" i="81" s="1"/>
  <c r="AA170" i="81"/>
  <c r="AF170" i="81" s="1"/>
  <c r="N198" i="80"/>
  <c r="N333" i="80"/>
  <c r="N192" i="80"/>
  <c r="N119" i="80"/>
  <c r="V435" i="81"/>
  <c r="AB321" i="81"/>
  <c r="AG321" i="81" s="1"/>
  <c r="Z211" i="81"/>
  <c r="AE211" i="81" s="1"/>
  <c r="X74" i="81"/>
  <c r="Z2" i="81"/>
  <c r="AE2" i="81" s="1"/>
  <c r="N264" i="80"/>
  <c r="N432" i="80"/>
  <c r="N184" i="80"/>
  <c r="N117" i="80"/>
  <c r="N111" i="80"/>
  <c r="N50" i="80"/>
  <c r="N208" i="80"/>
  <c r="AB211" i="81"/>
  <c r="AG211" i="81" s="1"/>
  <c r="Z108" i="81"/>
  <c r="AE108" i="81" s="1"/>
  <c r="Y74" i="81"/>
  <c r="AD74" i="81" s="1"/>
  <c r="X82" i="81"/>
  <c r="AC82" i="81" s="1"/>
  <c r="AH82" i="81" s="1"/>
  <c r="Y234" i="81"/>
  <c r="AD234" i="81" s="1"/>
  <c r="AA234" i="81"/>
  <c r="AF234" i="81" s="1"/>
  <c r="N176" i="80"/>
  <c r="X104" i="81"/>
  <c r="Y276" i="81"/>
  <c r="AD276" i="81" s="1"/>
  <c r="AA276" i="81"/>
  <c r="AF276" i="81" s="1"/>
  <c r="AA218" i="81"/>
  <c r="AF218" i="81" s="1"/>
  <c r="X218" i="81"/>
  <c r="AC218" i="81" s="1"/>
  <c r="N344" i="80"/>
  <c r="N345" i="80"/>
  <c r="N158" i="80"/>
  <c r="N144" i="80"/>
  <c r="N304" i="80"/>
  <c r="N373" i="80"/>
  <c r="N269" i="80"/>
  <c r="N194" i="80"/>
  <c r="N261" i="80"/>
  <c r="Y113" i="81"/>
  <c r="AD113" i="81" s="1"/>
  <c r="N253" i="80"/>
  <c r="N94" i="80"/>
  <c r="V382" i="81"/>
  <c r="X276" i="81"/>
  <c r="N148" i="80"/>
  <c r="N262" i="80"/>
  <c r="N140" i="80"/>
  <c r="N273" i="80"/>
  <c r="N283" i="80"/>
  <c r="N132" i="80"/>
  <c r="Z180" i="81"/>
  <c r="AE180" i="81" s="1"/>
  <c r="N265" i="80"/>
  <c r="X346" i="81"/>
  <c r="N454" i="80"/>
  <c r="N257" i="80"/>
  <c r="N65" i="80"/>
  <c r="N497" i="80"/>
  <c r="Y180" i="81"/>
  <c r="AD180" i="81" s="1"/>
  <c r="AB17" i="81"/>
  <c r="AG17" i="81" s="1"/>
  <c r="AA17" i="81"/>
  <c r="AF17" i="81" s="1"/>
  <c r="N446" i="80"/>
  <c r="N27" i="80"/>
  <c r="AB499" i="81"/>
  <c r="AG499" i="81" s="1"/>
  <c r="V397" i="81"/>
  <c r="Z346" i="81"/>
  <c r="AE346" i="81" s="1"/>
  <c r="AA180" i="81"/>
  <c r="AF180" i="81" s="1"/>
  <c r="N104" i="80"/>
  <c r="N19" i="80"/>
  <c r="X499" i="81"/>
  <c r="AI499" i="81" s="1"/>
  <c r="AB346" i="81"/>
  <c r="AG346" i="81" s="1"/>
  <c r="Y218" i="81"/>
  <c r="AD218" i="81" s="1"/>
  <c r="Y499" i="81"/>
  <c r="AD499" i="81" s="1"/>
  <c r="X21" i="81"/>
  <c r="Y21" i="81"/>
  <c r="AD21" i="81" s="1"/>
  <c r="Y326" i="81"/>
  <c r="AD326" i="81" s="1"/>
  <c r="AB21" i="81"/>
  <c r="AG21" i="81" s="1"/>
  <c r="N453" i="80"/>
  <c r="Z276" i="81"/>
  <c r="AE276" i="81" s="1"/>
  <c r="N12" i="80"/>
  <c r="AA398" i="81"/>
  <c r="AF398" i="81" s="1"/>
  <c r="X368" i="81"/>
  <c r="AC368" i="81" s="1"/>
  <c r="AH368" i="81" s="1"/>
  <c r="AB326" i="81"/>
  <c r="AG326" i="81" s="1"/>
  <c r="AB276" i="81"/>
  <c r="AG276" i="81" s="1"/>
  <c r="AB280" i="81"/>
  <c r="AG280" i="81" s="1"/>
  <c r="Z266" i="81"/>
  <c r="AE266" i="81" s="1"/>
  <c r="AA21" i="81"/>
  <c r="AF21" i="81" s="1"/>
  <c r="X398" i="81"/>
  <c r="AI398" i="81" s="1"/>
  <c r="AA368" i="81"/>
  <c r="AF368" i="81" s="1"/>
  <c r="AA326" i="81"/>
  <c r="AF326" i="81" s="1"/>
  <c r="AA280" i="81"/>
  <c r="AF280" i="81" s="1"/>
  <c r="N394" i="80"/>
  <c r="N337" i="80"/>
  <c r="N315" i="80"/>
  <c r="N332" i="80"/>
  <c r="N173" i="80"/>
  <c r="N233" i="80"/>
  <c r="N213" i="80"/>
  <c r="N32" i="80"/>
  <c r="N79" i="80"/>
  <c r="N458" i="80"/>
  <c r="N485" i="80"/>
  <c r="N167" i="80"/>
  <c r="AB368" i="81"/>
  <c r="AG368" i="81" s="1"/>
  <c r="X326" i="81"/>
  <c r="AI326" i="81" s="1"/>
  <c r="X280" i="81"/>
  <c r="AI280" i="81" s="1"/>
  <c r="X227" i="81"/>
  <c r="X96" i="81"/>
  <c r="AC96" i="81" s="1"/>
  <c r="AH96" i="81" s="1"/>
  <c r="Z17" i="81"/>
  <c r="AE17" i="81" s="1"/>
  <c r="X17" i="81"/>
  <c r="AI17" i="81" s="1"/>
  <c r="N39" i="80"/>
  <c r="N335" i="80"/>
  <c r="N165" i="80"/>
  <c r="N204" i="80"/>
  <c r="N25" i="80"/>
  <c r="N226" i="80"/>
  <c r="V175" i="81"/>
  <c r="AB175" i="81"/>
  <c r="AG175" i="81" s="1"/>
  <c r="AB479" i="81"/>
  <c r="AG479" i="81" s="1"/>
  <c r="AA479" i="81"/>
  <c r="AF479" i="81" s="1"/>
  <c r="Z479" i="81"/>
  <c r="AE479" i="81" s="1"/>
  <c r="Y479" i="81"/>
  <c r="AD479" i="81" s="1"/>
  <c r="X479" i="81"/>
  <c r="X382" i="81"/>
  <c r="Z382" i="81"/>
  <c r="AE382" i="81" s="1"/>
  <c r="Y382" i="81"/>
  <c r="AD382" i="81" s="1"/>
  <c r="AB382" i="81"/>
  <c r="AG382" i="81" s="1"/>
  <c r="AA382" i="81"/>
  <c r="AF382" i="81" s="1"/>
  <c r="AA54" i="81"/>
  <c r="AF54" i="81" s="1"/>
  <c r="X54" i="81"/>
  <c r="AB54" i="81"/>
  <c r="AG54" i="81" s="1"/>
  <c r="Z54" i="81"/>
  <c r="AE54" i="81" s="1"/>
  <c r="Y54" i="81"/>
  <c r="AD54" i="81" s="1"/>
  <c r="X443" i="81"/>
  <c r="Y443" i="81"/>
  <c r="AD443" i="81" s="1"/>
  <c r="AB443" i="81"/>
  <c r="AG443" i="81" s="1"/>
  <c r="AA443" i="81"/>
  <c r="AF443" i="81" s="1"/>
  <c r="Z443" i="81"/>
  <c r="AE443" i="81" s="1"/>
  <c r="X402" i="81"/>
  <c r="AB402" i="81"/>
  <c r="AG402" i="81" s="1"/>
  <c r="AA402" i="81"/>
  <c r="AF402" i="81" s="1"/>
  <c r="Z402" i="81"/>
  <c r="AE402" i="81" s="1"/>
  <c r="Y402" i="81"/>
  <c r="AD402" i="81" s="1"/>
  <c r="X273" i="81"/>
  <c r="AB273" i="81"/>
  <c r="AG273" i="81" s="1"/>
  <c r="AA273" i="81"/>
  <c r="AF273" i="81" s="1"/>
  <c r="Z273" i="81"/>
  <c r="AE273" i="81" s="1"/>
  <c r="Y273" i="81"/>
  <c r="AD273" i="81" s="1"/>
  <c r="X492" i="81"/>
  <c r="AA492" i="81"/>
  <c r="AF492" i="81" s="1"/>
  <c r="Z492" i="81"/>
  <c r="AE492" i="81" s="1"/>
  <c r="Y492" i="81"/>
  <c r="AD492" i="81" s="1"/>
  <c r="AB492" i="81"/>
  <c r="AG492" i="81" s="1"/>
  <c r="X435" i="81"/>
  <c r="Z435" i="81"/>
  <c r="AE435" i="81" s="1"/>
  <c r="Y435" i="81"/>
  <c r="AD435" i="81" s="1"/>
  <c r="AB435" i="81"/>
  <c r="AG435" i="81" s="1"/>
  <c r="AA435" i="81"/>
  <c r="AF435" i="81" s="1"/>
  <c r="Y415" i="81"/>
  <c r="AD415" i="81" s="1"/>
  <c r="Z415" i="81"/>
  <c r="AE415" i="81" s="1"/>
  <c r="AB415" i="81"/>
  <c r="AG415" i="81" s="1"/>
  <c r="AA415" i="81"/>
  <c r="AF415" i="81" s="1"/>
  <c r="X415" i="81"/>
  <c r="X319" i="81"/>
  <c r="Z319" i="81"/>
  <c r="AE319" i="81" s="1"/>
  <c r="Y319" i="81"/>
  <c r="AD319" i="81" s="1"/>
  <c r="AB319" i="81"/>
  <c r="AG319" i="81" s="1"/>
  <c r="AA319" i="81"/>
  <c r="AF319" i="81" s="1"/>
  <c r="Z357" i="81"/>
  <c r="AE357" i="81" s="1"/>
  <c r="AB357" i="81"/>
  <c r="AG357" i="81" s="1"/>
  <c r="AA357" i="81"/>
  <c r="AF357" i="81" s="1"/>
  <c r="Y357" i="81"/>
  <c r="AD357" i="81" s="1"/>
  <c r="X357" i="81"/>
  <c r="AA335" i="81"/>
  <c r="AF335" i="81" s="1"/>
  <c r="X335" i="81"/>
  <c r="AB335" i="81"/>
  <c r="AG335" i="81" s="1"/>
  <c r="Z335" i="81"/>
  <c r="AE335" i="81" s="1"/>
  <c r="Y335" i="81"/>
  <c r="AD335" i="81" s="1"/>
  <c r="Y283" i="81"/>
  <c r="AD283" i="81" s="1"/>
  <c r="Z283" i="81"/>
  <c r="AE283" i="81" s="1"/>
  <c r="AB283" i="81"/>
  <c r="AG283" i="81" s="1"/>
  <c r="AA283" i="81"/>
  <c r="AF283" i="81" s="1"/>
  <c r="X283" i="81"/>
  <c r="Y241" i="81"/>
  <c r="AD241" i="81" s="1"/>
  <c r="Z241" i="81"/>
  <c r="AE241" i="81" s="1"/>
  <c r="AB241" i="81"/>
  <c r="AG241" i="81" s="1"/>
  <c r="AA241" i="81"/>
  <c r="AF241" i="81" s="1"/>
  <c r="X241" i="81"/>
  <c r="AA249" i="81"/>
  <c r="AF249" i="81" s="1"/>
  <c r="Z249" i="81"/>
  <c r="AE249" i="81" s="1"/>
  <c r="Y249" i="81"/>
  <c r="AD249" i="81" s="1"/>
  <c r="X249" i="81"/>
  <c r="AB249" i="81"/>
  <c r="AG249" i="81" s="1"/>
  <c r="X159" i="81"/>
  <c r="AB159" i="81"/>
  <c r="AG159" i="81" s="1"/>
  <c r="AA159" i="81"/>
  <c r="AF159" i="81" s="1"/>
  <c r="Z159" i="81"/>
  <c r="AE159" i="81" s="1"/>
  <c r="Y159" i="81"/>
  <c r="AD159" i="81" s="1"/>
  <c r="AB143" i="81"/>
  <c r="AG143" i="81" s="1"/>
  <c r="Z143" i="81"/>
  <c r="AE143" i="81" s="1"/>
  <c r="Y143" i="81"/>
  <c r="AD143" i="81" s="1"/>
  <c r="X143" i="81"/>
  <c r="AA143" i="81"/>
  <c r="AF143" i="81" s="1"/>
  <c r="Y467" i="81"/>
  <c r="AD467" i="81" s="1"/>
  <c r="X467" i="81"/>
  <c r="AB467" i="81"/>
  <c r="AG467" i="81" s="1"/>
  <c r="Z467" i="81"/>
  <c r="AE467" i="81" s="1"/>
  <c r="AA467" i="81"/>
  <c r="AF467" i="81" s="1"/>
  <c r="AA358" i="81"/>
  <c r="AF358" i="81" s="1"/>
  <c r="Z358" i="81"/>
  <c r="AE358" i="81" s="1"/>
  <c r="Y358" i="81"/>
  <c r="AD358" i="81" s="1"/>
  <c r="X358" i="81"/>
  <c r="AB358" i="81"/>
  <c r="AG358" i="81" s="1"/>
  <c r="AB311" i="81"/>
  <c r="AG311" i="81" s="1"/>
  <c r="Z311" i="81"/>
  <c r="AE311" i="81" s="1"/>
  <c r="Y311" i="81"/>
  <c r="AD311" i="81" s="1"/>
  <c r="X311" i="81"/>
  <c r="AA311" i="81"/>
  <c r="AF311" i="81" s="1"/>
  <c r="AA231" i="81"/>
  <c r="AF231" i="81" s="1"/>
  <c r="X231" i="81"/>
  <c r="Z231" i="81"/>
  <c r="AE231" i="81" s="1"/>
  <c r="Y231" i="81"/>
  <c r="AD231" i="81" s="1"/>
  <c r="AB231" i="81"/>
  <c r="AG231" i="81" s="1"/>
  <c r="Y8" i="81"/>
  <c r="AD8" i="81" s="1"/>
  <c r="Z8" i="81"/>
  <c r="AE8" i="81" s="1"/>
  <c r="AB8" i="81"/>
  <c r="AG8" i="81" s="1"/>
  <c r="AA8" i="81"/>
  <c r="AF8" i="81" s="1"/>
  <c r="X8" i="81"/>
  <c r="AA495" i="81"/>
  <c r="AF495" i="81" s="1"/>
  <c r="Z495" i="81"/>
  <c r="AE495" i="81" s="1"/>
  <c r="Y495" i="81"/>
  <c r="AD495" i="81" s="1"/>
  <c r="X495" i="81"/>
  <c r="AB495" i="81"/>
  <c r="AG495" i="81" s="1"/>
  <c r="AB449" i="81"/>
  <c r="AG449" i="81" s="1"/>
  <c r="AA449" i="81"/>
  <c r="AF449" i="81" s="1"/>
  <c r="Z449" i="81"/>
  <c r="AE449" i="81" s="1"/>
  <c r="X449" i="81"/>
  <c r="Y449" i="81"/>
  <c r="AD449" i="81" s="1"/>
  <c r="Y337" i="81"/>
  <c r="AD337" i="81" s="1"/>
  <c r="Z337" i="81"/>
  <c r="AE337" i="81" s="1"/>
  <c r="AB337" i="81"/>
  <c r="AG337" i="81" s="1"/>
  <c r="AA337" i="81"/>
  <c r="AF337" i="81" s="1"/>
  <c r="X337" i="81"/>
  <c r="Y487" i="81"/>
  <c r="AD487" i="81" s="1"/>
  <c r="X487" i="81"/>
  <c r="AB487" i="81"/>
  <c r="AG487" i="81" s="1"/>
  <c r="AA487" i="81"/>
  <c r="AF487" i="81" s="1"/>
  <c r="Z487" i="81"/>
  <c r="AE487" i="81" s="1"/>
  <c r="AA427" i="81"/>
  <c r="AF427" i="81" s="1"/>
  <c r="Z427" i="81"/>
  <c r="AE427" i="81" s="1"/>
  <c r="Y427" i="81"/>
  <c r="AD427" i="81" s="1"/>
  <c r="X427" i="81"/>
  <c r="AB427" i="81"/>
  <c r="AG427" i="81" s="1"/>
  <c r="X355" i="81"/>
  <c r="AB355" i="81"/>
  <c r="AG355" i="81" s="1"/>
  <c r="AA355" i="81"/>
  <c r="AF355" i="81" s="1"/>
  <c r="Z355" i="81"/>
  <c r="AE355" i="81" s="1"/>
  <c r="Y355" i="81"/>
  <c r="AD355" i="81" s="1"/>
  <c r="Y233" i="81"/>
  <c r="AD233" i="81" s="1"/>
  <c r="Z233" i="81"/>
  <c r="AE233" i="81" s="1"/>
  <c r="AA233" i="81"/>
  <c r="AF233" i="81" s="1"/>
  <c r="X233" i="81"/>
  <c r="AB233" i="81"/>
  <c r="AG233" i="81" s="1"/>
  <c r="Z248" i="81"/>
  <c r="AE248" i="81" s="1"/>
  <c r="AB248" i="81"/>
  <c r="AG248" i="81" s="1"/>
  <c r="X248" i="81"/>
  <c r="AA248" i="81"/>
  <c r="AF248" i="81" s="1"/>
  <c r="Y248" i="81"/>
  <c r="AD248" i="81" s="1"/>
  <c r="AA73" i="81"/>
  <c r="AF73" i="81" s="1"/>
  <c r="Z73" i="81"/>
  <c r="AE73" i="81" s="1"/>
  <c r="Y73" i="81"/>
  <c r="AD73" i="81" s="1"/>
  <c r="X73" i="81"/>
  <c r="AB73" i="81"/>
  <c r="AG73" i="81" s="1"/>
  <c r="Z404" i="81"/>
  <c r="AE404" i="81" s="1"/>
  <c r="AB404" i="81"/>
  <c r="AG404" i="81" s="1"/>
  <c r="AA404" i="81"/>
  <c r="AF404" i="81" s="1"/>
  <c r="Y404" i="81"/>
  <c r="AD404" i="81" s="1"/>
  <c r="X404" i="81"/>
  <c r="AA389" i="81"/>
  <c r="AF389" i="81" s="1"/>
  <c r="Z389" i="81"/>
  <c r="AE389" i="81" s="1"/>
  <c r="Y389" i="81"/>
  <c r="AD389" i="81" s="1"/>
  <c r="AB389" i="81"/>
  <c r="AG389" i="81" s="1"/>
  <c r="X389" i="81"/>
  <c r="X374" i="81"/>
  <c r="AB374" i="81"/>
  <c r="AG374" i="81" s="1"/>
  <c r="AA374" i="81"/>
  <c r="AF374" i="81" s="1"/>
  <c r="Z374" i="81"/>
  <c r="AE374" i="81" s="1"/>
  <c r="Y374" i="81"/>
  <c r="AD374" i="81" s="1"/>
  <c r="Z191" i="81"/>
  <c r="AE191" i="81" s="1"/>
  <c r="X191" i="81"/>
  <c r="AA191" i="81"/>
  <c r="AF191" i="81" s="1"/>
  <c r="Y191" i="81"/>
  <c r="AD191" i="81" s="1"/>
  <c r="AB191" i="81"/>
  <c r="AG191" i="81" s="1"/>
  <c r="Y24" i="81"/>
  <c r="AD24" i="81" s="1"/>
  <c r="Z24" i="81"/>
  <c r="AE24" i="81" s="1"/>
  <c r="AB24" i="81"/>
  <c r="AG24" i="81" s="1"/>
  <c r="AA24" i="81"/>
  <c r="AF24" i="81" s="1"/>
  <c r="X24" i="81"/>
  <c r="X500" i="81"/>
  <c r="AB500" i="81"/>
  <c r="AG500" i="81" s="1"/>
  <c r="AA500" i="81"/>
  <c r="AF500" i="81" s="1"/>
  <c r="Z500" i="81"/>
  <c r="AE500" i="81" s="1"/>
  <c r="Y500" i="81"/>
  <c r="AD500" i="81" s="1"/>
  <c r="AC498" i="81"/>
  <c r="AH498" i="81" s="1"/>
  <c r="AI498" i="81"/>
  <c r="Y473" i="81"/>
  <c r="AD473" i="81" s="1"/>
  <c r="AB473" i="81"/>
  <c r="AG473" i="81" s="1"/>
  <c r="AA473" i="81"/>
  <c r="AF473" i="81" s="1"/>
  <c r="Z473" i="81"/>
  <c r="AE473" i="81" s="1"/>
  <c r="X473" i="81"/>
  <c r="AI483" i="81"/>
  <c r="AC483" i="81"/>
  <c r="AH483" i="81" s="1"/>
  <c r="AB468" i="81"/>
  <c r="AG468" i="81" s="1"/>
  <c r="Z468" i="81"/>
  <c r="AE468" i="81" s="1"/>
  <c r="Y468" i="81"/>
  <c r="AD468" i="81" s="1"/>
  <c r="AA468" i="81"/>
  <c r="AF468" i="81" s="1"/>
  <c r="X468" i="81"/>
  <c r="X454" i="81"/>
  <c r="AA454" i="81"/>
  <c r="AF454" i="81" s="1"/>
  <c r="Z454" i="81"/>
  <c r="AE454" i="81" s="1"/>
  <c r="Y454" i="81"/>
  <c r="AD454" i="81" s="1"/>
  <c r="AB454" i="81"/>
  <c r="AG454" i="81" s="1"/>
  <c r="Z464" i="81"/>
  <c r="AE464" i="81" s="1"/>
  <c r="X464" i="81"/>
  <c r="AB464" i="81"/>
  <c r="AG464" i="81" s="1"/>
  <c r="AA464" i="81"/>
  <c r="AF464" i="81" s="1"/>
  <c r="Y464" i="81"/>
  <c r="AD464" i="81" s="1"/>
  <c r="AI442" i="81"/>
  <c r="AC442" i="81"/>
  <c r="AH442" i="81" s="1"/>
  <c r="AJ442" i="81" s="1"/>
  <c r="AK442" i="81" s="1"/>
  <c r="AI429" i="81"/>
  <c r="AC429" i="81"/>
  <c r="AH429" i="81" s="1"/>
  <c r="AJ429" i="81" s="1"/>
  <c r="AK429" i="81" s="1"/>
  <c r="AB383" i="81"/>
  <c r="AG383" i="81" s="1"/>
  <c r="AA383" i="81"/>
  <c r="AF383" i="81" s="1"/>
  <c r="Z383" i="81"/>
  <c r="AE383" i="81" s="1"/>
  <c r="Y383" i="81"/>
  <c r="AD383" i="81" s="1"/>
  <c r="X383" i="81"/>
  <c r="AI422" i="81"/>
  <c r="AC422" i="81"/>
  <c r="AH422" i="81" s="1"/>
  <c r="AB380" i="81"/>
  <c r="AG380" i="81" s="1"/>
  <c r="AA380" i="81"/>
  <c r="AF380" i="81" s="1"/>
  <c r="Z380" i="81"/>
  <c r="AE380" i="81" s="1"/>
  <c r="Y380" i="81"/>
  <c r="AD380" i="81" s="1"/>
  <c r="X380" i="81"/>
  <c r="AC343" i="81"/>
  <c r="AH343" i="81" s="1"/>
  <c r="AI343" i="81"/>
  <c r="AC327" i="81"/>
  <c r="AH327" i="81" s="1"/>
  <c r="AI327" i="81"/>
  <c r="Y352" i="81"/>
  <c r="AD352" i="81" s="1"/>
  <c r="X352" i="81"/>
  <c r="AB352" i="81"/>
  <c r="AG352" i="81" s="1"/>
  <c r="AA352" i="81"/>
  <c r="AF352" i="81" s="1"/>
  <c r="Z352" i="81"/>
  <c r="AE352" i="81" s="1"/>
  <c r="Z334" i="81"/>
  <c r="AE334" i="81" s="1"/>
  <c r="X334" i="81"/>
  <c r="AA334" i="81"/>
  <c r="AF334" i="81" s="1"/>
  <c r="AB334" i="81"/>
  <c r="AG334" i="81" s="1"/>
  <c r="Y334" i="81"/>
  <c r="AD334" i="81" s="1"/>
  <c r="Z295" i="81"/>
  <c r="AE295" i="81" s="1"/>
  <c r="X295" i="81"/>
  <c r="AA295" i="81"/>
  <c r="AF295" i="81" s="1"/>
  <c r="AB295" i="81"/>
  <c r="AG295" i="81" s="1"/>
  <c r="Y295" i="81"/>
  <c r="AD295" i="81" s="1"/>
  <c r="Z288" i="81"/>
  <c r="AE288" i="81" s="1"/>
  <c r="X288" i="81"/>
  <c r="AA288" i="81"/>
  <c r="AF288" i="81" s="1"/>
  <c r="AB288" i="81"/>
  <c r="AG288" i="81" s="1"/>
  <c r="Y288" i="81"/>
  <c r="AD288" i="81" s="1"/>
  <c r="X286" i="81"/>
  <c r="AB286" i="81"/>
  <c r="AG286" i="81" s="1"/>
  <c r="Y286" i="81"/>
  <c r="AD286" i="81" s="1"/>
  <c r="AA286" i="81"/>
  <c r="AF286" i="81" s="1"/>
  <c r="Z286" i="81"/>
  <c r="AE286" i="81" s="1"/>
  <c r="AI342" i="81"/>
  <c r="AC342" i="81"/>
  <c r="AH342" i="81" s="1"/>
  <c r="AA307" i="81"/>
  <c r="AF307" i="81" s="1"/>
  <c r="Z307" i="81"/>
  <c r="AE307" i="81" s="1"/>
  <c r="Y307" i="81"/>
  <c r="AD307" i="81" s="1"/>
  <c r="X307" i="81"/>
  <c r="AB307" i="81"/>
  <c r="AG307" i="81" s="1"/>
  <c r="AB284" i="81"/>
  <c r="AG284" i="81" s="1"/>
  <c r="Z284" i="81"/>
  <c r="AE284" i="81" s="1"/>
  <c r="AA284" i="81"/>
  <c r="AF284" i="81" s="1"/>
  <c r="Y284" i="81"/>
  <c r="AD284" i="81" s="1"/>
  <c r="X284" i="81"/>
  <c r="Z230" i="81"/>
  <c r="AE230" i="81" s="1"/>
  <c r="X230" i="81"/>
  <c r="AA230" i="81"/>
  <c r="AF230" i="81" s="1"/>
  <c r="AB230" i="81"/>
  <c r="AG230" i="81" s="1"/>
  <c r="Y230" i="81"/>
  <c r="AD230" i="81" s="1"/>
  <c r="AC250" i="81"/>
  <c r="AH250" i="81" s="1"/>
  <c r="AI250" i="81"/>
  <c r="X228" i="81"/>
  <c r="AB228" i="81"/>
  <c r="AG228" i="81" s="1"/>
  <c r="Y228" i="81"/>
  <c r="AD228" i="81" s="1"/>
  <c r="AA228" i="81"/>
  <c r="AF228" i="81" s="1"/>
  <c r="Z228" i="81"/>
  <c r="AE228" i="81" s="1"/>
  <c r="Z221" i="81"/>
  <c r="AE221" i="81" s="1"/>
  <c r="Y221" i="81"/>
  <c r="AD221" i="81" s="1"/>
  <c r="X221" i="81"/>
  <c r="AB221" i="81"/>
  <c r="AG221" i="81" s="1"/>
  <c r="AA221" i="81"/>
  <c r="AF221" i="81" s="1"/>
  <c r="Z222" i="81"/>
  <c r="AE222" i="81" s="1"/>
  <c r="AA222" i="81"/>
  <c r="AF222" i="81" s="1"/>
  <c r="AB222" i="81"/>
  <c r="AG222" i="81" s="1"/>
  <c r="Y222" i="81"/>
  <c r="AD222" i="81" s="1"/>
  <c r="X222" i="81"/>
  <c r="AB216" i="81"/>
  <c r="AG216" i="81" s="1"/>
  <c r="AA216" i="81"/>
  <c r="AF216" i="81" s="1"/>
  <c r="Z216" i="81"/>
  <c r="AE216" i="81" s="1"/>
  <c r="Y216" i="81"/>
  <c r="AD216" i="81" s="1"/>
  <c r="X216" i="81"/>
  <c r="AB141" i="81"/>
  <c r="AG141" i="81" s="1"/>
  <c r="Z141" i="81"/>
  <c r="AE141" i="81" s="1"/>
  <c r="Y141" i="81"/>
  <c r="AD141" i="81" s="1"/>
  <c r="X141" i="81"/>
  <c r="AA141" i="81"/>
  <c r="AF141" i="81" s="1"/>
  <c r="AI227" i="81"/>
  <c r="AC227" i="81"/>
  <c r="AH227" i="81" s="1"/>
  <c r="X164" i="81"/>
  <c r="Y164" i="81"/>
  <c r="AD164" i="81" s="1"/>
  <c r="Z164" i="81"/>
  <c r="AE164" i="81" s="1"/>
  <c r="AB164" i="81"/>
  <c r="AG164" i="81" s="1"/>
  <c r="AA164" i="81"/>
  <c r="AF164" i="81" s="1"/>
  <c r="Y209" i="81"/>
  <c r="AD209" i="81" s="1"/>
  <c r="AB209" i="81"/>
  <c r="AG209" i="81" s="1"/>
  <c r="Z209" i="81"/>
  <c r="AE209" i="81" s="1"/>
  <c r="X209" i="81"/>
  <c r="AA209" i="81"/>
  <c r="AF209" i="81" s="1"/>
  <c r="Z198" i="81"/>
  <c r="AE198" i="81" s="1"/>
  <c r="X198" i="81"/>
  <c r="Y198" i="81"/>
  <c r="AD198" i="81" s="1"/>
  <c r="AB198" i="81"/>
  <c r="AG198" i="81" s="1"/>
  <c r="AA198" i="81"/>
  <c r="AF198" i="81" s="1"/>
  <c r="AI263" i="81"/>
  <c r="AB92" i="81"/>
  <c r="AG92" i="81" s="1"/>
  <c r="AA92" i="81"/>
  <c r="AF92" i="81" s="1"/>
  <c r="Z92" i="81"/>
  <c r="AE92" i="81" s="1"/>
  <c r="Y92" i="81"/>
  <c r="AD92" i="81" s="1"/>
  <c r="X92" i="81"/>
  <c r="AA85" i="81"/>
  <c r="AF85" i="81" s="1"/>
  <c r="AB85" i="81"/>
  <c r="AG85" i="81" s="1"/>
  <c r="Z85" i="81"/>
  <c r="AE85" i="81" s="1"/>
  <c r="Y85" i="81"/>
  <c r="AD85" i="81" s="1"/>
  <c r="X85" i="81"/>
  <c r="AA125" i="81"/>
  <c r="AF125" i="81" s="1"/>
  <c r="Y125" i="81"/>
  <c r="AD125" i="81" s="1"/>
  <c r="AB125" i="81"/>
  <c r="AG125" i="81" s="1"/>
  <c r="Z125" i="81"/>
  <c r="AE125" i="81" s="1"/>
  <c r="X125" i="81"/>
  <c r="X51" i="81"/>
  <c r="AB51" i="81"/>
  <c r="AG51" i="81" s="1"/>
  <c r="Y51" i="81"/>
  <c r="AD51" i="81" s="1"/>
  <c r="AA51" i="81"/>
  <c r="AF51" i="81" s="1"/>
  <c r="Z51" i="81"/>
  <c r="AE51" i="81" s="1"/>
  <c r="Y40" i="81"/>
  <c r="AD40" i="81" s="1"/>
  <c r="Z40" i="81"/>
  <c r="AE40" i="81" s="1"/>
  <c r="AB40" i="81"/>
  <c r="AG40" i="81" s="1"/>
  <c r="AA40" i="81"/>
  <c r="AF40" i="81" s="1"/>
  <c r="X40" i="81"/>
  <c r="X27" i="81"/>
  <c r="Y27" i="81"/>
  <c r="AD27" i="81" s="1"/>
  <c r="AB27" i="81"/>
  <c r="AG27" i="81" s="1"/>
  <c r="AA27" i="81"/>
  <c r="AF27" i="81" s="1"/>
  <c r="Z27" i="81"/>
  <c r="AE27" i="81" s="1"/>
  <c r="X3" i="81"/>
  <c r="AB3" i="81"/>
  <c r="AG3" i="81" s="1"/>
  <c r="AA3" i="81"/>
  <c r="AF3" i="81" s="1"/>
  <c r="Z3" i="81"/>
  <c r="AE3" i="81" s="1"/>
  <c r="Y3" i="81"/>
  <c r="AD3" i="81" s="1"/>
  <c r="AB15" i="81"/>
  <c r="AG15" i="81" s="1"/>
  <c r="X15" i="81"/>
  <c r="AA15" i="81"/>
  <c r="AF15" i="81" s="1"/>
  <c r="Z15" i="81"/>
  <c r="AE15" i="81" s="1"/>
  <c r="Y15" i="81"/>
  <c r="AD15" i="81" s="1"/>
  <c r="AA62" i="81"/>
  <c r="AF62" i="81" s="1"/>
  <c r="Z62" i="81"/>
  <c r="AE62" i="81" s="1"/>
  <c r="Y62" i="81"/>
  <c r="AD62" i="81" s="1"/>
  <c r="X62" i="81"/>
  <c r="AB62" i="81"/>
  <c r="AG62" i="81" s="1"/>
  <c r="Z25" i="81"/>
  <c r="AE25" i="81" s="1"/>
  <c r="Y25" i="81"/>
  <c r="AD25" i="81" s="1"/>
  <c r="X25" i="81"/>
  <c r="AB25" i="81"/>
  <c r="AG25" i="81" s="1"/>
  <c r="AA25" i="81"/>
  <c r="AF25" i="81" s="1"/>
  <c r="Z9" i="81"/>
  <c r="AE9" i="81" s="1"/>
  <c r="Y9" i="81"/>
  <c r="AD9" i="81" s="1"/>
  <c r="X9" i="81"/>
  <c r="AB9" i="81"/>
  <c r="AG9" i="81" s="1"/>
  <c r="AA9" i="81"/>
  <c r="AF9" i="81" s="1"/>
  <c r="Z61" i="81"/>
  <c r="AE61" i="81" s="1"/>
  <c r="X61" i="81"/>
  <c r="AB61" i="81"/>
  <c r="AG61" i="81" s="1"/>
  <c r="AA61" i="81"/>
  <c r="AF61" i="81" s="1"/>
  <c r="Y61" i="81"/>
  <c r="AD61" i="81" s="1"/>
  <c r="AB488" i="81"/>
  <c r="AG488" i="81" s="1"/>
  <c r="Z488" i="81"/>
  <c r="AE488" i="81" s="1"/>
  <c r="Y488" i="81"/>
  <c r="AD488" i="81" s="1"/>
  <c r="X488" i="81"/>
  <c r="AA488" i="81"/>
  <c r="AF488" i="81" s="1"/>
  <c r="AC497" i="81"/>
  <c r="AH497" i="81" s="1"/>
  <c r="AI497" i="81"/>
  <c r="AC486" i="81"/>
  <c r="AH486" i="81" s="1"/>
  <c r="AJ486" i="81" s="1"/>
  <c r="AK486" i="81" s="1"/>
  <c r="AI486" i="81"/>
  <c r="AB447" i="81"/>
  <c r="AG447" i="81" s="1"/>
  <c r="AA447" i="81"/>
  <c r="AF447" i="81" s="1"/>
  <c r="Z447" i="81"/>
  <c r="AE447" i="81" s="1"/>
  <c r="X447" i="81"/>
  <c r="Y447" i="81"/>
  <c r="AD447" i="81" s="1"/>
  <c r="Z426" i="81"/>
  <c r="AE426" i="81" s="1"/>
  <c r="AB426" i="81"/>
  <c r="AG426" i="81" s="1"/>
  <c r="AA426" i="81"/>
  <c r="AF426" i="81" s="1"/>
  <c r="Y426" i="81"/>
  <c r="AD426" i="81" s="1"/>
  <c r="X426" i="81"/>
  <c r="AC448" i="81"/>
  <c r="AH448" i="81" s="1"/>
  <c r="AI448" i="81"/>
  <c r="AB436" i="81"/>
  <c r="AG436" i="81" s="1"/>
  <c r="AA436" i="81"/>
  <c r="AF436" i="81" s="1"/>
  <c r="Z436" i="81"/>
  <c r="AE436" i="81" s="1"/>
  <c r="Y436" i="81"/>
  <c r="AD436" i="81" s="1"/>
  <c r="X436" i="81"/>
  <c r="X440" i="81"/>
  <c r="Y440" i="81"/>
  <c r="AD440" i="81" s="1"/>
  <c r="AB440" i="81"/>
  <c r="AG440" i="81" s="1"/>
  <c r="AA440" i="81"/>
  <c r="AF440" i="81" s="1"/>
  <c r="Z440" i="81"/>
  <c r="AE440" i="81" s="1"/>
  <c r="AA419" i="81"/>
  <c r="AF419" i="81" s="1"/>
  <c r="Y419" i="81"/>
  <c r="AD419" i="81" s="1"/>
  <c r="AB419" i="81"/>
  <c r="AG419" i="81" s="1"/>
  <c r="Z419" i="81"/>
  <c r="AE419" i="81" s="1"/>
  <c r="X419" i="81"/>
  <c r="X410" i="81"/>
  <c r="AB410" i="81"/>
  <c r="AG410" i="81" s="1"/>
  <c r="AA410" i="81"/>
  <c r="AF410" i="81" s="1"/>
  <c r="Z410" i="81"/>
  <c r="AE410" i="81" s="1"/>
  <c r="Y410" i="81"/>
  <c r="AD410" i="81" s="1"/>
  <c r="Y397" i="81"/>
  <c r="AD397" i="81" s="1"/>
  <c r="X397" i="81"/>
  <c r="AB397" i="81"/>
  <c r="AG397" i="81" s="1"/>
  <c r="AA397" i="81"/>
  <c r="AF397" i="81" s="1"/>
  <c r="Z397" i="81"/>
  <c r="AE397" i="81" s="1"/>
  <c r="AC414" i="81"/>
  <c r="AH414" i="81" s="1"/>
  <c r="AI414" i="81"/>
  <c r="AB361" i="81"/>
  <c r="AG361" i="81" s="1"/>
  <c r="AA361" i="81"/>
  <c r="AF361" i="81" s="1"/>
  <c r="Z361" i="81"/>
  <c r="AE361" i="81" s="1"/>
  <c r="Y361" i="81"/>
  <c r="AD361" i="81" s="1"/>
  <c r="X361" i="81"/>
  <c r="X372" i="81"/>
  <c r="AB372" i="81"/>
  <c r="AG372" i="81" s="1"/>
  <c r="AA372" i="81"/>
  <c r="AF372" i="81" s="1"/>
  <c r="Z372" i="81"/>
  <c r="AE372" i="81" s="1"/>
  <c r="Y372" i="81"/>
  <c r="AD372" i="81" s="1"/>
  <c r="AC406" i="81"/>
  <c r="AH406" i="81" s="1"/>
  <c r="AJ406" i="81" s="1"/>
  <c r="AK406" i="81" s="1"/>
  <c r="AI406" i="81"/>
  <c r="AC399" i="81"/>
  <c r="AH399" i="81" s="1"/>
  <c r="AI399" i="81"/>
  <c r="AI394" i="81"/>
  <c r="AC394" i="81"/>
  <c r="AH394" i="81" s="1"/>
  <c r="AA349" i="81"/>
  <c r="AF349" i="81" s="1"/>
  <c r="Y349" i="81"/>
  <c r="AD349" i="81" s="1"/>
  <c r="X349" i="81"/>
  <c r="AB349" i="81"/>
  <c r="AG349" i="81" s="1"/>
  <c r="Z349" i="81"/>
  <c r="AE349" i="81" s="1"/>
  <c r="AB309" i="81"/>
  <c r="AG309" i="81" s="1"/>
  <c r="Z309" i="81"/>
  <c r="AE309" i="81" s="1"/>
  <c r="Y309" i="81"/>
  <c r="AD309" i="81" s="1"/>
  <c r="X309" i="81"/>
  <c r="AA309" i="81"/>
  <c r="AF309" i="81" s="1"/>
  <c r="AB330" i="81"/>
  <c r="AG330" i="81" s="1"/>
  <c r="Z330" i="81"/>
  <c r="AE330" i="81" s="1"/>
  <c r="Y330" i="81"/>
  <c r="AD330" i="81" s="1"/>
  <c r="X330" i="81"/>
  <c r="AA330" i="81"/>
  <c r="AF330" i="81" s="1"/>
  <c r="AB320" i="81"/>
  <c r="AG320" i="81" s="1"/>
  <c r="AA320" i="81"/>
  <c r="AF320" i="81" s="1"/>
  <c r="Z320" i="81"/>
  <c r="AE320" i="81" s="1"/>
  <c r="Y320" i="81"/>
  <c r="AD320" i="81" s="1"/>
  <c r="X320" i="81"/>
  <c r="AI354" i="81"/>
  <c r="AC354" i="81"/>
  <c r="AH354" i="81" s="1"/>
  <c r="X292" i="81"/>
  <c r="AA292" i="81"/>
  <c r="AF292" i="81" s="1"/>
  <c r="Y292" i="81"/>
  <c r="AD292" i="81" s="1"/>
  <c r="AB292" i="81"/>
  <c r="AG292" i="81" s="1"/>
  <c r="Z292" i="81"/>
  <c r="AE292" i="81" s="1"/>
  <c r="AA237" i="81"/>
  <c r="AF237" i="81" s="1"/>
  <c r="Y237" i="81"/>
  <c r="AD237" i="81" s="1"/>
  <c r="AB237" i="81"/>
  <c r="AG237" i="81" s="1"/>
  <c r="Z237" i="81"/>
  <c r="AE237" i="81" s="1"/>
  <c r="X237" i="81"/>
  <c r="Y267" i="81"/>
  <c r="AD267" i="81" s="1"/>
  <c r="AA267" i="81"/>
  <c r="AF267" i="81" s="1"/>
  <c r="Z267" i="81"/>
  <c r="AE267" i="81" s="1"/>
  <c r="X267" i="81"/>
  <c r="AB267" i="81"/>
  <c r="AG267" i="81" s="1"/>
  <c r="X220" i="81"/>
  <c r="Y220" i="81"/>
  <c r="AD220" i="81" s="1"/>
  <c r="AB220" i="81"/>
  <c r="AG220" i="81" s="1"/>
  <c r="AA220" i="81"/>
  <c r="AF220" i="81" s="1"/>
  <c r="Z220" i="81"/>
  <c r="AE220" i="81" s="1"/>
  <c r="AB183" i="81"/>
  <c r="AG183" i="81" s="1"/>
  <c r="Z183" i="81"/>
  <c r="AE183" i="81" s="1"/>
  <c r="X183" i="81"/>
  <c r="AA183" i="81"/>
  <c r="AF183" i="81" s="1"/>
  <c r="Y183" i="81"/>
  <c r="AD183" i="81" s="1"/>
  <c r="AI285" i="81"/>
  <c r="AC285" i="81"/>
  <c r="AH285" i="81" s="1"/>
  <c r="AJ285" i="81" s="1"/>
  <c r="AK285" i="81" s="1"/>
  <c r="AB226" i="81"/>
  <c r="AG226" i="81" s="1"/>
  <c r="AA226" i="81"/>
  <c r="AF226" i="81" s="1"/>
  <c r="Z226" i="81"/>
  <c r="AE226" i="81" s="1"/>
  <c r="Y226" i="81"/>
  <c r="AD226" i="81" s="1"/>
  <c r="X226" i="81"/>
  <c r="X197" i="81"/>
  <c r="AB197" i="81"/>
  <c r="AG197" i="81" s="1"/>
  <c r="Y197" i="81"/>
  <c r="AD197" i="81" s="1"/>
  <c r="AA197" i="81"/>
  <c r="AF197" i="81" s="1"/>
  <c r="Z197" i="81"/>
  <c r="AE197" i="81" s="1"/>
  <c r="AA219" i="81"/>
  <c r="AF219" i="81" s="1"/>
  <c r="AB219" i="81"/>
  <c r="AG219" i="81" s="1"/>
  <c r="Z219" i="81"/>
  <c r="AE219" i="81" s="1"/>
  <c r="Y219" i="81"/>
  <c r="AD219" i="81" s="1"/>
  <c r="X219" i="81"/>
  <c r="Y201" i="81"/>
  <c r="AD201" i="81" s="1"/>
  <c r="AB201" i="81"/>
  <c r="AG201" i="81" s="1"/>
  <c r="X201" i="81"/>
  <c r="AA201" i="81"/>
  <c r="AF201" i="81" s="1"/>
  <c r="Z201" i="81"/>
  <c r="AE201" i="81" s="1"/>
  <c r="X140" i="81"/>
  <c r="AA140" i="81"/>
  <c r="AF140" i="81" s="1"/>
  <c r="Z140" i="81"/>
  <c r="AE140" i="81" s="1"/>
  <c r="Y140" i="81"/>
  <c r="AD140" i="81" s="1"/>
  <c r="AB140" i="81"/>
  <c r="AG140" i="81" s="1"/>
  <c r="AB192" i="81"/>
  <c r="AG192" i="81" s="1"/>
  <c r="Y192" i="81"/>
  <c r="AD192" i="81" s="1"/>
  <c r="Z192" i="81"/>
  <c r="AE192" i="81" s="1"/>
  <c r="AA192" i="81"/>
  <c r="AF192" i="81" s="1"/>
  <c r="X192" i="81"/>
  <c r="AA167" i="81"/>
  <c r="AF167" i="81" s="1"/>
  <c r="X167" i="81"/>
  <c r="AB167" i="81"/>
  <c r="AG167" i="81" s="1"/>
  <c r="Z167" i="81"/>
  <c r="AE167" i="81" s="1"/>
  <c r="Y167" i="81"/>
  <c r="AD167" i="81" s="1"/>
  <c r="Y194" i="81"/>
  <c r="AD194" i="81" s="1"/>
  <c r="Z194" i="81"/>
  <c r="AE194" i="81" s="1"/>
  <c r="AB194" i="81"/>
  <c r="AG194" i="81" s="1"/>
  <c r="AA194" i="81"/>
  <c r="AF194" i="81" s="1"/>
  <c r="X194" i="81"/>
  <c r="AB208" i="81"/>
  <c r="AG208" i="81" s="1"/>
  <c r="AA208" i="81"/>
  <c r="AF208" i="81" s="1"/>
  <c r="Y208" i="81"/>
  <c r="AD208" i="81" s="1"/>
  <c r="X208" i="81"/>
  <c r="Z208" i="81"/>
  <c r="AE208" i="81" s="1"/>
  <c r="Z189" i="81"/>
  <c r="AE189" i="81" s="1"/>
  <c r="X189" i="81"/>
  <c r="AA189" i="81"/>
  <c r="AF189" i="81" s="1"/>
  <c r="AB189" i="81"/>
  <c r="AG189" i="81" s="1"/>
  <c r="Y189" i="81"/>
  <c r="AD189" i="81" s="1"/>
  <c r="X156" i="81"/>
  <c r="Y156" i="81"/>
  <c r="AD156" i="81" s="1"/>
  <c r="AB156" i="81"/>
  <c r="AG156" i="81" s="1"/>
  <c r="AA156" i="81"/>
  <c r="AF156" i="81" s="1"/>
  <c r="Z156" i="81"/>
  <c r="AE156" i="81" s="1"/>
  <c r="AH263" i="81"/>
  <c r="AJ263" i="81" s="1"/>
  <c r="AK263" i="81" s="1"/>
  <c r="X172" i="81"/>
  <c r="AB172" i="81"/>
  <c r="AG172" i="81" s="1"/>
  <c r="Y172" i="81"/>
  <c r="AD172" i="81" s="1"/>
  <c r="AA172" i="81"/>
  <c r="AF172" i="81" s="1"/>
  <c r="Z172" i="81"/>
  <c r="AE172" i="81" s="1"/>
  <c r="V159" i="81"/>
  <c r="AA119" i="81"/>
  <c r="AF119" i="81" s="1"/>
  <c r="Y119" i="81"/>
  <c r="AD119" i="81" s="1"/>
  <c r="X119" i="81"/>
  <c r="AB119" i="81"/>
  <c r="AG119" i="81" s="1"/>
  <c r="Z119" i="81"/>
  <c r="AE119" i="81" s="1"/>
  <c r="Y123" i="81"/>
  <c r="AD123" i="81" s="1"/>
  <c r="Z123" i="81"/>
  <c r="AE123" i="81" s="1"/>
  <c r="AB123" i="81"/>
  <c r="AG123" i="81" s="1"/>
  <c r="AA123" i="81"/>
  <c r="AF123" i="81" s="1"/>
  <c r="X123" i="81"/>
  <c r="AC149" i="81"/>
  <c r="AH149" i="81" s="1"/>
  <c r="AI149" i="81"/>
  <c r="X103" i="81"/>
  <c r="AB103" i="81"/>
  <c r="AG103" i="81" s="1"/>
  <c r="AA103" i="81"/>
  <c r="AF103" i="81" s="1"/>
  <c r="Z103" i="81"/>
  <c r="AE103" i="81" s="1"/>
  <c r="Y103" i="81"/>
  <c r="AD103" i="81" s="1"/>
  <c r="Y107" i="81"/>
  <c r="AD107" i="81" s="1"/>
  <c r="Z107" i="81"/>
  <c r="AE107" i="81" s="1"/>
  <c r="AB107" i="81"/>
  <c r="AG107" i="81" s="1"/>
  <c r="AA107" i="81"/>
  <c r="AF107" i="81" s="1"/>
  <c r="X107" i="81"/>
  <c r="Y84" i="81"/>
  <c r="AD84" i="81" s="1"/>
  <c r="X84" i="81"/>
  <c r="AB84" i="81"/>
  <c r="AG84" i="81" s="1"/>
  <c r="AA84" i="81"/>
  <c r="AF84" i="81" s="1"/>
  <c r="Z84" i="81"/>
  <c r="AE84" i="81" s="1"/>
  <c r="AC113" i="81"/>
  <c r="AA60" i="81"/>
  <c r="AF60" i="81" s="1"/>
  <c r="Y60" i="81"/>
  <c r="AD60" i="81" s="1"/>
  <c r="X60" i="81"/>
  <c r="AB60" i="81"/>
  <c r="AG60" i="81" s="1"/>
  <c r="Z60" i="81"/>
  <c r="AE60" i="81" s="1"/>
  <c r="AI93" i="81"/>
  <c r="AC93" i="81"/>
  <c r="AH93" i="81" s="1"/>
  <c r="AJ93" i="81" s="1"/>
  <c r="AK93" i="81" s="1"/>
  <c r="AB39" i="81"/>
  <c r="AG39" i="81" s="1"/>
  <c r="Z39" i="81"/>
  <c r="AE39" i="81" s="1"/>
  <c r="X39" i="81"/>
  <c r="AA39" i="81"/>
  <c r="AF39" i="81" s="1"/>
  <c r="Y39" i="81"/>
  <c r="AD39" i="81" s="1"/>
  <c r="AC46" i="81"/>
  <c r="AH46" i="81" s="1"/>
  <c r="AI46" i="81"/>
  <c r="Y32" i="81"/>
  <c r="AD32" i="81" s="1"/>
  <c r="Z32" i="81"/>
  <c r="AE32" i="81" s="1"/>
  <c r="AB32" i="81"/>
  <c r="AG32" i="81" s="1"/>
  <c r="AA32" i="81"/>
  <c r="AF32" i="81" s="1"/>
  <c r="X32" i="81"/>
  <c r="AB23" i="81"/>
  <c r="AG23" i="81" s="1"/>
  <c r="AA23" i="81"/>
  <c r="AF23" i="81" s="1"/>
  <c r="Z23" i="81"/>
  <c r="AE23" i="81" s="1"/>
  <c r="Y23" i="81"/>
  <c r="AD23" i="81" s="1"/>
  <c r="X23" i="81"/>
  <c r="AI104" i="81"/>
  <c r="AC104" i="81"/>
  <c r="AH104" i="81" s="1"/>
  <c r="AB7" i="81"/>
  <c r="AG7" i="81" s="1"/>
  <c r="AA7" i="81"/>
  <c r="AF7" i="81" s="1"/>
  <c r="Z7" i="81"/>
  <c r="AE7" i="81" s="1"/>
  <c r="Y7" i="81"/>
  <c r="AD7" i="81" s="1"/>
  <c r="X7" i="81"/>
  <c r="AC5" i="81"/>
  <c r="AI18" i="81"/>
  <c r="AC18" i="81"/>
  <c r="AH18" i="81" s="1"/>
  <c r="AB471" i="81"/>
  <c r="AG471" i="81" s="1"/>
  <c r="AA471" i="81"/>
  <c r="AF471" i="81" s="1"/>
  <c r="Z471" i="81"/>
  <c r="AE471" i="81" s="1"/>
  <c r="Y471" i="81"/>
  <c r="AD471" i="81" s="1"/>
  <c r="X471" i="81"/>
  <c r="Y481" i="81"/>
  <c r="AD481" i="81" s="1"/>
  <c r="AB481" i="81"/>
  <c r="AG481" i="81" s="1"/>
  <c r="AA481" i="81"/>
  <c r="AF481" i="81" s="1"/>
  <c r="Z481" i="81"/>
  <c r="AE481" i="81" s="1"/>
  <c r="X481" i="81"/>
  <c r="Z478" i="81"/>
  <c r="AE478" i="81" s="1"/>
  <c r="AB478" i="81"/>
  <c r="AG478" i="81" s="1"/>
  <c r="AA478" i="81"/>
  <c r="AF478" i="81" s="1"/>
  <c r="Y478" i="81"/>
  <c r="AD478" i="81" s="1"/>
  <c r="X478" i="81"/>
  <c r="AB460" i="81"/>
  <c r="AG460" i="81" s="1"/>
  <c r="Z460" i="81"/>
  <c r="AE460" i="81" s="1"/>
  <c r="AA460" i="81"/>
  <c r="AF460" i="81" s="1"/>
  <c r="Y460" i="81"/>
  <c r="AD460" i="81" s="1"/>
  <c r="X460" i="81"/>
  <c r="Z457" i="81"/>
  <c r="AE457" i="81" s="1"/>
  <c r="Y457" i="81"/>
  <c r="AD457" i="81" s="1"/>
  <c r="X457" i="81"/>
  <c r="AB457" i="81"/>
  <c r="AG457" i="81" s="1"/>
  <c r="AA457" i="81"/>
  <c r="AF457" i="81" s="1"/>
  <c r="X424" i="81"/>
  <c r="AB424" i="81"/>
  <c r="AG424" i="81" s="1"/>
  <c r="AA424" i="81"/>
  <c r="AF424" i="81" s="1"/>
  <c r="Z424" i="81"/>
  <c r="AE424" i="81" s="1"/>
  <c r="Y424" i="81"/>
  <c r="AD424" i="81" s="1"/>
  <c r="X418" i="81"/>
  <c r="AB418" i="81"/>
  <c r="AG418" i="81" s="1"/>
  <c r="Y418" i="81"/>
  <c r="AD418" i="81" s="1"/>
  <c r="AA418" i="81"/>
  <c r="AF418" i="81" s="1"/>
  <c r="Z418" i="81"/>
  <c r="AE418" i="81" s="1"/>
  <c r="X400" i="81"/>
  <c r="AB400" i="81"/>
  <c r="AG400" i="81" s="1"/>
  <c r="AA400" i="81"/>
  <c r="AF400" i="81" s="1"/>
  <c r="Z400" i="81"/>
  <c r="AE400" i="81" s="1"/>
  <c r="Y400" i="81"/>
  <c r="AD400" i="81" s="1"/>
  <c r="AC395" i="81"/>
  <c r="AH395" i="81" s="1"/>
  <c r="AI395" i="81"/>
  <c r="X371" i="81"/>
  <c r="Y371" i="81"/>
  <c r="AD371" i="81" s="1"/>
  <c r="AB371" i="81"/>
  <c r="AG371" i="81" s="1"/>
  <c r="AA371" i="81"/>
  <c r="AF371" i="81" s="1"/>
  <c r="Z371" i="81"/>
  <c r="AE371" i="81" s="1"/>
  <c r="X308" i="81"/>
  <c r="AA308" i="81"/>
  <c r="AF308" i="81" s="1"/>
  <c r="Z308" i="81"/>
  <c r="AE308" i="81" s="1"/>
  <c r="Y308" i="81"/>
  <c r="AD308" i="81" s="1"/>
  <c r="AB308" i="81"/>
  <c r="AG308" i="81" s="1"/>
  <c r="AI347" i="81"/>
  <c r="AC347" i="81"/>
  <c r="AH347" i="81" s="1"/>
  <c r="AJ347" i="81" s="1"/>
  <c r="AK347" i="81" s="1"/>
  <c r="AB260" i="81"/>
  <c r="AG260" i="81" s="1"/>
  <c r="AA260" i="81"/>
  <c r="AF260" i="81" s="1"/>
  <c r="Z260" i="81"/>
  <c r="AE260" i="81" s="1"/>
  <c r="X260" i="81"/>
  <c r="Y260" i="81"/>
  <c r="AD260" i="81" s="1"/>
  <c r="Y297" i="81"/>
  <c r="AD297" i="81" s="1"/>
  <c r="Z297" i="81"/>
  <c r="AE297" i="81" s="1"/>
  <c r="AA297" i="81"/>
  <c r="AF297" i="81" s="1"/>
  <c r="AB297" i="81"/>
  <c r="AG297" i="81" s="1"/>
  <c r="X297" i="81"/>
  <c r="Y313" i="81"/>
  <c r="AD313" i="81" s="1"/>
  <c r="AB313" i="81"/>
  <c r="AG313" i="81" s="1"/>
  <c r="Z313" i="81"/>
  <c r="AE313" i="81" s="1"/>
  <c r="X313" i="81"/>
  <c r="AA313" i="81"/>
  <c r="AF313" i="81" s="1"/>
  <c r="Y275" i="81"/>
  <c r="AD275" i="81" s="1"/>
  <c r="Z275" i="81"/>
  <c r="AE275" i="81" s="1"/>
  <c r="AB275" i="81"/>
  <c r="AG275" i="81" s="1"/>
  <c r="AA275" i="81"/>
  <c r="AF275" i="81" s="1"/>
  <c r="X275" i="81"/>
  <c r="Z294" i="81"/>
  <c r="AE294" i="81" s="1"/>
  <c r="AA294" i="81"/>
  <c r="AF294" i="81" s="1"/>
  <c r="X294" i="81"/>
  <c r="AB294" i="81"/>
  <c r="AG294" i="81" s="1"/>
  <c r="Y294" i="81"/>
  <c r="AD294" i="81" s="1"/>
  <c r="X196" i="81"/>
  <c r="Y196" i="81"/>
  <c r="AD196" i="81" s="1"/>
  <c r="Z196" i="81"/>
  <c r="AE196" i="81" s="1"/>
  <c r="AB196" i="81"/>
  <c r="AG196" i="81" s="1"/>
  <c r="AA196" i="81"/>
  <c r="AF196" i="81" s="1"/>
  <c r="AB240" i="81"/>
  <c r="AG240" i="81" s="1"/>
  <c r="Z240" i="81"/>
  <c r="AE240" i="81" s="1"/>
  <c r="X240" i="81"/>
  <c r="AA240" i="81"/>
  <c r="AF240" i="81" s="1"/>
  <c r="Y240" i="81"/>
  <c r="AD240" i="81" s="1"/>
  <c r="AH218" i="81"/>
  <c r="AI268" i="81"/>
  <c r="AC268" i="81"/>
  <c r="AH268" i="81" s="1"/>
  <c r="X236" i="81"/>
  <c r="AB236" i="81"/>
  <c r="AG236" i="81" s="1"/>
  <c r="Y236" i="81"/>
  <c r="AD236" i="81" s="1"/>
  <c r="AA236" i="81"/>
  <c r="AF236" i="81" s="1"/>
  <c r="Z236" i="81"/>
  <c r="AE236" i="81" s="1"/>
  <c r="AI238" i="81"/>
  <c r="AB157" i="81"/>
  <c r="AG157" i="81" s="1"/>
  <c r="AA157" i="81"/>
  <c r="AF157" i="81" s="1"/>
  <c r="Z157" i="81"/>
  <c r="AE157" i="81" s="1"/>
  <c r="Y157" i="81"/>
  <c r="AD157" i="81" s="1"/>
  <c r="X157" i="81"/>
  <c r="AC243" i="81"/>
  <c r="AH243" i="81" s="1"/>
  <c r="AC224" i="81"/>
  <c r="AH224" i="81" s="1"/>
  <c r="AI224" i="81"/>
  <c r="AB176" i="81"/>
  <c r="AG176" i="81" s="1"/>
  <c r="AA176" i="81"/>
  <c r="AF176" i="81" s="1"/>
  <c r="Y176" i="81"/>
  <c r="AD176" i="81" s="1"/>
  <c r="Z176" i="81"/>
  <c r="AE176" i="81" s="1"/>
  <c r="X176" i="81"/>
  <c r="AB122" i="81"/>
  <c r="AG122" i="81" s="1"/>
  <c r="Z122" i="81"/>
  <c r="AE122" i="81" s="1"/>
  <c r="X122" i="81"/>
  <c r="AA122" i="81"/>
  <c r="AF122" i="81" s="1"/>
  <c r="Y122" i="81"/>
  <c r="AD122" i="81" s="1"/>
  <c r="X89" i="81"/>
  <c r="AB89" i="81"/>
  <c r="AG89" i="81" s="1"/>
  <c r="AA89" i="81"/>
  <c r="AF89" i="81" s="1"/>
  <c r="Z89" i="81"/>
  <c r="AE89" i="81" s="1"/>
  <c r="Y89" i="81"/>
  <c r="AD89" i="81" s="1"/>
  <c r="AA138" i="81"/>
  <c r="AF138" i="81" s="1"/>
  <c r="Z138" i="81"/>
  <c r="AE138" i="81" s="1"/>
  <c r="Y138" i="81"/>
  <c r="AD138" i="81" s="1"/>
  <c r="X138" i="81"/>
  <c r="AB138" i="81"/>
  <c r="AG138" i="81" s="1"/>
  <c r="AB81" i="81"/>
  <c r="AG81" i="81" s="1"/>
  <c r="AA81" i="81"/>
  <c r="AF81" i="81" s="1"/>
  <c r="Y81" i="81"/>
  <c r="AD81" i="81" s="1"/>
  <c r="X81" i="81"/>
  <c r="Z81" i="81"/>
  <c r="AE81" i="81" s="1"/>
  <c r="AC181" i="81"/>
  <c r="AH181" i="81" s="1"/>
  <c r="AI181" i="81"/>
  <c r="X133" i="81"/>
  <c r="AB133" i="81"/>
  <c r="AG133" i="81" s="1"/>
  <c r="AA133" i="81"/>
  <c r="AF133" i="81" s="1"/>
  <c r="Z133" i="81"/>
  <c r="AE133" i="81" s="1"/>
  <c r="Y133" i="81"/>
  <c r="AD133" i="81" s="1"/>
  <c r="AA101" i="81"/>
  <c r="AF101" i="81" s="1"/>
  <c r="AB101" i="81"/>
  <c r="AG101" i="81" s="1"/>
  <c r="Z101" i="81"/>
  <c r="AE101" i="81" s="1"/>
  <c r="Y101" i="81"/>
  <c r="AD101" i="81" s="1"/>
  <c r="X101" i="81"/>
  <c r="AB116" i="81"/>
  <c r="AG116" i="81" s="1"/>
  <c r="Z116" i="81"/>
  <c r="AE116" i="81" s="1"/>
  <c r="AA116" i="81"/>
  <c r="AF116" i="81" s="1"/>
  <c r="Y116" i="81"/>
  <c r="AD116" i="81" s="1"/>
  <c r="X116" i="81"/>
  <c r="X86" i="81"/>
  <c r="Y86" i="81"/>
  <c r="AD86" i="81" s="1"/>
  <c r="AB86" i="81"/>
  <c r="AG86" i="81" s="1"/>
  <c r="AA86" i="81"/>
  <c r="AF86" i="81" s="1"/>
  <c r="Z86" i="81"/>
  <c r="AE86" i="81" s="1"/>
  <c r="AI88" i="81"/>
  <c r="AC88" i="81"/>
  <c r="AH88" i="81" s="1"/>
  <c r="AJ88" i="81" s="1"/>
  <c r="AK88" i="81" s="1"/>
  <c r="AB63" i="81"/>
  <c r="AG63" i="81" s="1"/>
  <c r="Z63" i="81"/>
  <c r="AE63" i="81" s="1"/>
  <c r="X63" i="81"/>
  <c r="AA63" i="81"/>
  <c r="AF63" i="81" s="1"/>
  <c r="Y63" i="81"/>
  <c r="AD63" i="81" s="1"/>
  <c r="AI49" i="81"/>
  <c r="AC49" i="81"/>
  <c r="AH49" i="81" s="1"/>
  <c r="X14" i="81"/>
  <c r="AB14" i="81"/>
  <c r="AG14" i="81" s="1"/>
  <c r="AA14" i="81"/>
  <c r="AF14" i="81" s="1"/>
  <c r="Z14" i="81"/>
  <c r="AE14" i="81" s="1"/>
  <c r="Y14" i="81"/>
  <c r="AD14" i="81" s="1"/>
  <c r="AI96" i="81"/>
  <c r="X19" i="81"/>
  <c r="Y19" i="81"/>
  <c r="AD19" i="81" s="1"/>
  <c r="AB19" i="81"/>
  <c r="AG19" i="81" s="1"/>
  <c r="AA19" i="81"/>
  <c r="AF19" i="81" s="1"/>
  <c r="Z19" i="81"/>
  <c r="AE19" i="81" s="1"/>
  <c r="AC99" i="81"/>
  <c r="AH99" i="81" s="1"/>
  <c r="AI99" i="81"/>
  <c r="X43" i="81"/>
  <c r="AB43" i="81"/>
  <c r="AG43" i="81" s="1"/>
  <c r="Y43" i="81"/>
  <c r="AD43" i="81" s="1"/>
  <c r="AA43" i="81"/>
  <c r="AF43" i="81" s="1"/>
  <c r="Z43" i="81"/>
  <c r="AE43" i="81" s="1"/>
  <c r="AB31" i="81"/>
  <c r="AG31" i="81" s="1"/>
  <c r="Z31" i="81"/>
  <c r="AE31" i="81" s="1"/>
  <c r="X31" i="81"/>
  <c r="AA31" i="81"/>
  <c r="AF31" i="81" s="1"/>
  <c r="Y31" i="81"/>
  <c r="AD31" i="81" s="1"/>
  <c r="X22" i="81"/>
  <c r="AA22" i="81"/>
  <c r="AF22" i="81" s="1"/>
  <c r="Z22" i="81"/>
  <c r="AE22" i="81" s="1"/>
  <c r="Y22" i="81"/>
  <c r="AD22" i="81" s="1"/>
  <c r="AB22" i="81"/>
  <c r="AG22" i="81" s="1"/>
  <c r="AI117" i="81"/>
  <c r="AC117" i="81"/>
  <c r="AH117" i="81" s="1"/>
  <c r="AI112" i="81"/>
  <c r="AC112" i="81"/>
  <c r="AH112" i="81" s="1"/>
  <c r="AB501" i="81"/>
  <c r="AG501" i="81" s="1"/>
  <c r="AA501" i="81"/>
  <c r="AF501" i="81" s="1"/>
  <c r="Z501" i="81"/>
  <c r="AE501" i="81" s="1"/>
  <c r="Y501" i="81"/>
  <c r="AD501" i="81" s="1"/>
  <c r="X501" i="81"/>
  <c r="AB474" i="81"/>
  <c r="AG474" i="81" s="1"/>
  <c r="AA474" i="81"/>
  <c r="AF474" i="81" s="1"/>
  <c r="Z474" i="81"/>
  <c r="AE474" i="81" s="1"/>
  <c r="Y474" i="81"/>
  <c r="AD474" i="81" s="1"/>
  <c r="X474" i="81"/>
  <c r="X470" i="81"/>
  <c r="AB470" i="81"/>
  <c r="AG470" i="81" s="1"/>
  <c r="AA470" i="81"/>
  <c r="AF470" i="81" s="1"/>
  <c r="Z470" i="81"/>
  <c r="AE470" i="81" s="1"/>
  <c r="Y470" i="81"/>
  <c r="AD470" i="81" s="1"/>
  <c r="Z494" i="81"/>
  <c r="AE494" i="81" s="1"/>
  <c r="Y494" i="81"/>
  <c r="AD494" i="81" s="1"/>
  <c r="X494" i="81"/>
  <c r="AB494" i="81"/>
  <c r="AG494" i="81" s="1"/>
  <c r="AA494" i="81"/>
  <c r="AF494" i="81" s="1"/>
  <c r="AB480" i="81"/>
  <c r="AG480" i="81" s="1"/>
  <c r="AA480" i="81"/>
  <c r="AF480" i="81" s="1"/>
  <c r="Z480" i="81"/>
  <c r="AE480" i="81" s="1"/>
  <c r="Y480" i="81"/>
  <c r="AD480" i="81" s="1"/>
  <c r="X480" i="81"/>
  <c r="AB477" i="81"/>
  <c r="AG477" i="81" s="1"/>
  <c r="AA477" i="81"/>
  <c r="AF477" i="81" s="1"/>
  <c r="Z477" i="81"/>
  <c r="AE477" i="81" s="1"/>
  <c r="Y477" i="81"/>
  <c r="AD477" i="81" s="1"/>
  <c r="X477" i="81"/>
  <c r="V459" i="81"/>
  <c r="AA465" i="81"/>
  <c r="AF465" i="81" s="1"/>
  <c r="X465" i="81"/>
  <c r="AB465" i="81"/>
  <c r="AG465" i="81" s="1"/>
  <c r="Z465" i="81"/>
  <c r="AE465" i="81" s="1"/>
  <c r="Y465" i="81"/>
  <c r="AD465" i="81" s="1"/>
  <c r="AA469" i="81"/>
  <c r="AF469" i="81" s="1"/>
  <c r="Z469" i="81"/>
  <c r="AE469" i="81" s="1"/>
  <c r="Y469" i="81"/>
  <c r="AD469" i="81" s="1"/>
  <c r="AB469" i="81"/>
  <c r="AG469" i="81" s="1"/>
  <c r="X469" i="81"/>
  <c r="Y459" i="81"/>
  <c r="AD459" i="81" s="1"/>
  <c r="AA459" i="81"/>
  <c r="AF459" i="81" s="1"/>
  <c r="Z459" i="81"/>
  <c r="AE459" i="81" s="1"/>
  <c r="X459" i="81"/>
  <c r="AB459" i="81"/>
  <c r="AG459" i="81" s="1"/>
  <c r="AB446" i="81"/>
  <c r="AG446" i="81" s="1"/>
  <c r="Z446" i="81"/>
  <c r="AE446" i="81" s="1"/>
  <c r="AA446" i="81"/>
  <c r="AF446" i="81" s="1"/>
  <c r="Y446" i="81"/>
  <c r="AD446" i="81" s="1"/>
  <c r="X446" i="81"/>
  <c r="AA439" i="81"/>
  <c r="AF439" i="81" s="1"/>
  <c r="AB439" i="81"/>
  <c r="AG439" i="81" s="1"/>
  <c r="Z439" i="81"/>
  <c r="AE439" i="81" s="1"/>
  <c r="Y439" i="81"/>
  <c r="AD439" i="81" s="1"/>
  <c r="X439" i="81"/>
  <c r="Z420" i="81"/>
  <c r="AE420" i="81" s="1"/>
  <c r="X420" i="81"/>
  <c r="AA420" i="81"/>
  <c r="AF420" i="81" s="1"/>
  <c r="AB420" i="81"/>
  <c r="AG420" i="81" s="1"/>
  <c r="Y420" i="81"/>
  <c r="AD420" i="81" s="1"/>
  <c r="AB433" i="81"/>
  <c r="AG433" i="81" s="1"/>
  <c r="AA433" i="81"/>
  <c r="AF433" i="81" s="1"/>
  <c r="Z433" i="81"/>
  <c r="AE433" i="81" s="1"/>
  <c r="Y433" i="81"/>
  <c r="AD433" i="81" s="1"/>
  <c r="X433" i="81"/>
  <c r="AC425" i="81"/>
  <c r="AH425" i="81" s="1"/>
  <c r="AI425" i="81"/>
  <c r="AI444" i="81"/>
  <c r="AC444" i="81"/>
  <c r="AH444" i="81" s="1"/>
  <c r="AB375" i="81"/>
  <c r="AG375" i="81" s="1"/>
  <c r="AA375" i="81"/>
  <c r="AF375" i="81" s="1"/>
  <c r="Z375" i="81"/>
  <c r="AE375" i="81" s="1"/>
  <c r="Y375" i="81"/>
  <c r="AD375" i="81" s="1"/>
  <c r="X375" i="81"/>
  <c r="AI417" i="81"/>
  <c r="AC417" i="81"/>
  <c r="AH417" i="81" s="1"/>
  <c r="AJ417" i="81" s="1"/>
  <c r="AK417" i="81" s="1"/>
  <c r="AB390" i="81"/>
  <c r="AG390" i="81" s="1"/>
  <c r="Z390" i="81"/>
  <c r="AE390" i="81" s="1"/>
  <c r="Y390" i="81"/>
  <c r="AD390" i="81" s="1"/>
  <c r="X390" i="81"/>
  <c r="AA390" i="81"/>
  <c r="AF390" i="81" s="1"/>
  <c r="Y376" i="81"/>
  <c r="AD376" i="81" s="1"/>
  <c r="Z376" i="81"/>
  <c r="AE376" i="81" s="1"/>
  <c r="AB376" i="81"/>
  <c r="AG376" i="81" s="1"/>
  <c r="AA376" i="81"/>
  <c r="AF376" i="81" s="1"/>
  <c r="X376" i="81"/>
  <c r="X353" i="81"/>
  <c r="AB353" i="81"/>
  <c r="AG353" i="81" s="1"/>
  <c r="AA353" i="81"/>
  <c r="AF353" i="81" s="1"/>
  <c r="Z353" i="81"/>
  <c r="AE353" i="81" s="1"/>
  <c r="Y353" i="81"/>
  <c r="AD353" i="81" s="1"/>
  <c r="Z365" i="81"/>
  <c r="AE365" i="81" s="1"/>
  <c r="AB365" i="81"/>
  <c r="AG365" i="81" s="1"/>
  <c r="AA365" i="81"/>
  <c r="AF365" i="81" s="1"/>
  <c r="Y365" i="81"/>
  <c r="AD365" i="81" s="1"/>
  <c r="X365" i="81"/>
  <c r="AA341" i="81"/>
  <c r="AF341" i="81" s="1"/>
  <c r="Y341" i="81"/>
  <c r="AD341" i="81" s="1"/>
  <c r="Z341" i="81"/>
  <c r="AE341" i="81" s="1"/>
  <c r="X341" i="81"/>
  <c r="AB341" i="81"/>
  <c r="AG341" i="81" s="1"/>
  <c r="AC359" i="81"/>
  <c r="AH359" i="81" s="1"/>
  <c r="AI359" i="81"/>
  <c r="AI339" i="81"/>
  <c r="AC339" i="81"/>
  <c r="AH339" i="81" s="1"/>
  <c r="AJ339" i="81" s="1"/>
  <c r="AK339" i="81" s="1"/>
  <c r="X340" i="81"/>
  <c r="AB340" i="81"/>
  <c r="AG340" i="81" s="1"/>
  <c r="Y340" i="81"/>
  <c r="AD340" i="81" s="1"/>
  <c r="AA340" i="81"/>
  <c r="AF340" i="81" s="1"/>
  <c r="Z340" i="81"/>
  <c r="AE340" i="81" s="1"/>
  <c r="AB336" i="81"/>
  <c r="AG336" i="81" s="1"/>
  <c r="Z336" i="81"/>
  <c r="AE336" i="81" s="1"/>
  <c r="X336" i="81"/>
  <c r="AA336" i="81"/>
  <c r="AF336" i="81" s="1"/>
  <c r="Y336" i="81"/>
  <c r="AD336" i="81" s="1"/>
  <c r="AA287" i="81"/>
  <c r="AF287" i="81" s="1"/>
  <c r="Y287" i="81"/>
  <c r="AD287" i="81" s="1"/>
  <c r="X287" i="81"/>
  <c r="AB287" i="81"/>
  <c r="AG287" i="81" s="1"/>
  <c r="Z287" i="81"/>
  <c r="AE287" i="81" s="1"/>
  <c r="AA291" i="81"/>
  <c r="AF291" i="81" s="1"/>
  <c r="Z291" i="81"/>
  <c r="AE291" i="81" s="1"/>
  <c r="X291" i="81"/>
  <c r="AB291" i="81"/>
  <c r="AG291" i="81" s="1"/>
  <c r="Y291" i="81"/>
  <c r="AD291" i="81" s="1"/>
  <c r="AI331" i="81"/>
  <c r="AC331" i="81"/>
  <c r="AH331" i="81" s="1"/>
  <c r="AA314" i="81"/>
  <c r="AF314" i="81" s="1"/>
  <c r="Y314" i="81"/>
  <c r="AD314" i="81" s="1"/>
  <c r="X314" i="81"/>
  <c r="AB314" i="81"/>
  <c r="AG314" i="81" s="1"/>
  <c r="Z314" i="81"/>
  <c r="AE314" i="81" s="1"/>
  <c r="AI315" i="81"/>
  <c r="AC315" i="81"/>
  <c r="AH315" i="81" s="1"/>
  <c r="AJ315" i="81" s="1"/>
  <c r="AK315" i="81" s="1"/>
  <c r="X262" i="81"/>
  <c r="AB262" i="81"/>
  <c r="AG262" i="81" s="1"/>
  <c r="AA262" i="81"/>
  <c r="AF262" i="81" s="1"/>
  <c r="Z262" i="81"/>
  <c r="AE262" i="81" s="1"/>
  <c r="Y262" i="81"/>
  <c r="AD262" i="81" s="1"/>
  <c r="X278" i="81"/>
  <c r="AB278" i="81"/>
  <c r="AG278" i="81" s="1"/>
  <c r="Y278" i="81"/>
  <c r="AD278" i="81" s="1"/>
  <c r="AA278" i="81"/>
  <c r="AF278" i="81" s="1"/>
  <c r="Z278" i="81"/>
  <c r="AE278" i="81" s="1"/>
  <c r="AA229" i="81"/>
  <c r="AF229" i="81" s="1"/>
  <c r="Y229" i="81"/>
  <c r="AD229" i="81" s="1"/>
  <c r="AB229" i="81"/>
  <c r="AG229" i="81" s="1"/>
  <c r="Z229" i="81"/>
  <c r="AE229" i="81" s="1"/>
  <c r="X229" i="81"/>
  <c r="AB232" i="81"/>
  <c r="AG232" i="81" s="1"/>
  <c r="Z232" i="81"/>
  <c r="AE232" i="81" s="1"/>
  <c r="X232" i="81"/>
  <c r="Y232" i="81"/>
  <c r="AD232" i="81" s="1"/>
  <c r="AA232" i="81"/>
  <c r="AF232" i="81" s="1"/>
  <c r="X223" i="81"/>
  <c r="AB223" i="81"/>
  <c r="AG223" i="81" s="1"/>
  <c r="AA223" i="81"/>
  <c r="AF223" i="81" s="1"/>
  <c r="Z223" i="81"/>
  <c r="AE223" i="81" s="1"/>
  <c r="Y223" i="81"/>
  <c r="AD223" i="81" s="1"/>
  <c r="AI245" i="81"/>
  <c r="AC245" i="81"/>
  <c r="AH245" i="81" s="1"/>
  <c r="AJ245" i="81" s="1"/>
  <c r="AK245" i="81" s="1"/>
  <c r="AA186" i="81"/>
  <c r="AF186" i="81" s="1"/>
  <c r="Y186" i="81"/>
  <c r="AD186" i="81" s="1"/>
  <c r="AB186" i="81"/>
  <c r="AG186" i="81" s="1"/>
  <c r="X186" i="81"/>
  <c r="Z186" i="81"/>
  <c r="AE186" i="81" s="1"/>
  <c r="AI185" i="81"/>
  <c r="AC185" i="81"/>
  <c r="AH185" i="81" s="1"/>
  <c r="AC170" i="81"/>
  <c r="AI266" i="81"/>
  <c r="AC266" i="81"/>
  <c r="AH266" i="81" s="1"/>
  <c r="AC213" i="81"/>
  <c r="AH213" i="81" s="1"/>
  <c r="AI213" i="81"/>
  <c r="Y161" i="81"/>
  <c r="AD161" i="81" s="1"/>
  <c r="Z161" i="81"/>
  <c r="AE161" i="81" s="1"/>
  <c r="AA161" i="81"/>
  <c r="AF161" i="81" s="1"/>
  <c r="X161" i="81"/>
  <c r="AB161" i="81"/>
  <c r="AG161" i="81" s="1"/>
  <c r="Y177" i="81"/>
  <c r="AD177" i="81" s="1"/>
  <c r="AB177" i="81"/>
  <c r="AG177" i="81" s="1"/>
  <c r="Z177" i="81"/>
  <c r="AE177" i="81" s="1"/>
  <c r="AA177" i="81"/>
  <c r="AF177" i="81" s="1"/>
  <c r="X177" i="81"/>
  <c r="AA171" i="81"/>
  <c r="AF171" i="81" s="1"/>
  <c r="Y171" i="81"/>
  <c r="AD171" i="81" s="1"/>
  <c r="AB171" i="81"/>
  <c r="AG171" i="81" s="1"/>
  <c r="Z171" i="81"/>
  <c r="AE171" i="81" s="1"/>
  <c r="X171" i="81"/>
  <c r="AA111" i="81"/>
  <c r="AF111" i="81" s="1"/>
  <c r="Y111" i="81"/>
  <c r="AD111" i="81" s="1"/>
  <c r="AB111" i="81"/>
  <c r="AG111" i="81" s="1"/>
  <c r="Z111" i="81"/>
  <c r="AE111" i="81" s="1"/>
  <c r="X111" i="81"/>
  <c r="AI154" i="81"/>
  <c r="Z134" i="81"/>
  <c r="AE134" i="81" s="1"/>
  <c r="X134" i="81"/>
  <c r="AB134" i="81"/>
  <c r="AG134" i="81" s="1"/>
  <c r="AA134" i="81"/>
  <c r="AF134" i="81" s="1"/>
  <c r="Y134" i="81"/>
  <c r="AD134" i="81" s="1"/>
  <c r="AI108" i="81"/>
  <c r="AC108" i="81"/>
  <c r="AH108" i="81" s="1"/>
  <c r="AJ108" i="81" s="1"/>
  <c r="AK108" i="81" s="1"/>
  <c r="Y131" i="81"/>
  <c r="AD131" i="81" s="1"/>
  <c r="AB131" i="81"/>
  <c r="AG131" i="81" s="1"/>
  <c r="AA131" i="81"/>
  <c r="AF131" i="81" s="1"/>
  <c r="Z131" i="81"/>
  <c r="AE131" i="81" s="1"/>
  <c r="X131" i="81"/>
  <c r="AB76" i="81"/>
  <c r="AG76" i="81" s="1"/>
  <c r="Z76" i="81"/>
  <c r="AE76" i="81" s="1"/>
  <c r="Y76" i="81"/>
  <c r="AD76" i="81" s="1"/>
  <c r="X76" i="81"/>
  <c r="AA76" i="81"/>
  <c r="AF76" i="81" s="1"/>
  <c r="X94" i="81"/>
  <c r="Y94" i="81"/>
  <c r="AD94" i="81" s="1"/>
  <c r="AA94" i="81"/>
  <c r="AF94" i="81" s="1"/>
  <c r="Z94" i="81"/>
  <c r="AE94" i="81" s="1"/>
  <c r="AB94" i="81"/>
  <c r="AG94" i="81" s="1"/>
  <c r="AA139" i="81"/>
  <c r="AF139" i="81" s="1"/>
  <c r="Z139" i="81"/>
  <c r="AE139" i="81" s="1"/>
  <c r="Y139" i="81"/>
  <c r="AD139" i="81" s="1"/>
  <c r="X139" i="81"/>
  <c r="AB139" i="81"/>
  <c r="AG139" i="81" s="1"/>
  <c r="Y100" i="81"/>
  <c r="AD100" i="81" s="1"/>
  <c r="X100" i="81"/>
  <c r="AB100" i="81"/>
  <c r="AG100" i="81" s="1"/>
  <c r="AA100" i="81"/>
  <c r="AF100" i="81" s="1"/>
  <c r="Z100" i="81"/>
  <c r="AE100" i="81" s="1"/>
  <c r="AB130" i="81"/>
  <c r="AG130" i="81" s="1"/>
  <c r="Z130" i="81"/>
  <c r="AE130" i="81" s="1"/>
  <c r="X130" i="81"/>
  <c r="AA130" i="81"/>
  <c r="AF130" i="81" s="1"/>
  <c r="Y130" i="81"/>
  <c r="AD130" i="81" s="1"/>
  <c r="X110" i="81"/>
  <c r="AB110" i="81"/>
  <c r="AG110" i="81" s="1"/>
  <c r="Y110" i="81"/>
  <c r="AD110" i="81" s="1"/>
  <c r="AA110" i="81"/>
  <c r="AF110" i="81" s="1"/>
  <c r="Z110" i="81"/>
  <c r="AE110" i="81" s="1"/>
  <c r="Z80" i="81"/>
  <c r="AE80" i="81" s="1"/>
  <c r="AB80" i="81"/>
  <c r="AG80" i="81" s="1"/>
  <c r="Y80" i="81"/>
  <c r="AD80" i="81" s="1"/>
  <c r="X80" i="81"/>
  <c r="AA80" i="81"/>
  <c r="AF80" i="81" s="1"/>
  <c r="AA52" i="81"/>
  <c r="AF52" i="81" s="1"/>
  <c r="Y52" i="81"/>
  <c r="AD52" i="81" s="1"/>
  <c r="AB52" i="81"/>
  <c r="AG52" i="81" s="1"/>
  <c r="Z52" i="81"/>
  <c r="AE52" i="81" s="1"/>
  <c r="X52" i="81"/>
  <c r="Y72" i="81"/>
  <c r="AD72" i="81" s="1"/>
  <c r="AB72" i="81"/>
  <c r="AG72" i="81" s="1"/>
  <c r="AA72" i="81"/>
  <c r="AF72" i="81" s="1"/>
  <c r="Z72" i="81"/>
  <c r="AE72" i="81" s="1"/>
  <c r="X72" i="81"/>
  <c r="AB20" i="81"/>
  <c r="AG20" i="81" s="1"/>
  <c r="AA20" i="81"/>
  <c r="AF20" i="81" s="1"/>
  <c r="Z20" i="81"/>
  <c r="AE20" i="81" s="1"/>
  <c r="Y20" i="81"/>
  <c r="AD20" i="81" s="1"/>
  <c r="X20" i="81"/>
  <c r="AB65" i="81"/>
  <c r="AG65" i="81" s="1"/>
  <c r="Z65" i="81"/>
  <c r="AE65" i="81" s="1"/>
  <c r="Y65" i="81"/>
  <c r="AD65" i="81" s="1"/>
  <c r="X65" i="81"/>
  <c r="AA65" i="81"/>
  <c r="AF65" i="81" s="1"/>
  <c r="X35" i="81"/>
  <c r="AB35" i="81"/>
  <c r="AG35" i="81" s="1"/>
  <c r="Y35" i="81"/>
  <c r="AD35" i="81" s="1"/>
  <c r="AA35" i="81"/>
  <c r="AF35" i="81" s="1"/>
  <c r="Z35" i="81"/>
  <c r="AE35" i="81" s="1"/>
  <c r="AB6" i="81"/>
  <c r="AG6" i="81" s="1"/>
  <c r="AA6" i="81"/>
  <c r="AF6" i="81" s="1"/>
  <c r="Z6" i="81"/>
  <c r="AE6" i="81" s="1"/>
  <c r="Y6" i="81"/>
  <c r="AD6" i="81" s="1"/>
  <c r="X6" i="81"/>
  <c r="X59" i="81"/>
  <c r="AB59" i="81"/>
  <c r="AG59" i="81" s="1"/>
  <c r="Y59" i="81"/>
  <c r="AD59" i="81" s="1"/>
  <c r="AA59" i="81"/>
  <c r="AF59" i="81" s="1"/>
  <c r="Z59" i="81"/>
  <c r="AE59" i="81" s="1"/>
  <c r="AC57" i="81"/>
  <c r="AH57" i="81" s="1"/>
  <c r="AI57" i="81"/>
  <c r="Z53" i="81"/>
  <c r="AE53" i="81" s="1"/>
  <c r="X53" i="81"/>
  <c r="AA53" i="81"/>
  <c r="AF53" i="81" s="1"/>
  <c r="AB53" i="81"/>
  <c r="AG53" i="81" s="1"/>
  <c r="Y53" i="81"/>
  <c r="AD53" i="81" s="1"/>
  <c r="AI50" i="81"/>
  <c r="AC50" i="81"/>
  <c r="AH50" i="81" s="1"/>
  <c r="AJ50" i="81" s="1"/>
  <c r="AK50" i="81" s="1"/>
  <c r="AI45" i="81"/>
  <c r="AC45" i="81"/>
  <c r="AH45" i="81" s="1"/>
  <c r="Y490" i="81"/>
  <c r="AD490" i="81" s="1"/>
  <c r="X490" i="81"/>
  <c r="AB490" i="81"/>
  <c r="AG490" i="81" s="1"/>
  <c r="AA490" i="81"/>
  <c r="AF490" i="81" s="1"/>
  <c r="Z490" i="81"/>
  <c r="AE490" i="81" s="1"/>
  <c r="AB493" i="81"/>
  <c r="AG493" i="81" s="1"/>
  <c r="X493" i="81"/>
  <c r="AA493" i="81"/>
  <c r="AF493" i="81" s="1"/>
  <c r="Z493" i="81"/>
  <c r="AE493" i="81" s="1"/>
  <c r="Y493" i="81"/>
  <c r="AD493" i="81" s="1"/>
  <c r="X476" i="81"/>
  <c r="AB476" i="81"/>
  <c r="AG476" i="81" s="1"/>
  <c r="AA476" i="81"/>
  <c r="AF476" i="81" s="1"/>
  <c r="Z476" i="81"/>
  <c r="AE476" i="81" s="1"/>
  <c r="Y476" i="81"/>
  <c r="AD476" i="81" s="1"/>
  <c r="AB472" i="81"/>
  <c r="AG472" i="81" s="1"/>
  <c r="AA472" i="81"/>
  <c r="AF472" i="81" s="1"/>
  <c r="Z472" i="81"/>
  <c r="AE472" i="81" s="1"/>
  <c r="Y472" i="81"/>
  <c r="AD472" i="81" s="1"/>
  <c r="X472" i="81"/>
  <c r="AB450" i="81"/>
  <c r="AG450" i="81" s="1"/>
  <c r="AA450" i="81"/>
  <c r="AF450" i="81" s="1"/>
  <c r="Z450" i="81"/>
  <c r="AE450" i="81" s="1"/>
  <c r="Y450" i="81"/>
  <c r="AD450" i="81" s="1"/>
  <c r="X450" i="81"/>
  <c r="AB466" i="81"/>
  <c r="AG466" i="81" s="1"/>
  <c r="AA466" i="81"/>
  <c r="AF466" i="81" s="1"/>
  <c r="Z466" i="81"/>
  <c r="AE466" i="81" s="1"/>
  <c r="X466" i="81"/>
  <c r="Y466" i="81"/>
  <c r="AD466" i="81" s="1"/>
  <c r="Y438" i="81"/>
  <c r="AD438" i="81" s="1"/>
  <c r="X438" i="81"/>
  <c r="AB438" i="81"/>
  <c r="AG438" i="81" s="1"/>
  <c r="AA438" i="81"/>
  <c r="AF438" i="81" s="1"/>
  <c r="Z438" i="81"/>
  <c r="AE438" i="81" s="1"/>
  <c r="AA423" i="81"/>
  <c r="AF423" i="81" s="1"/>
  <c r="AB423" i="81"/>
  <c r="AG423" i="81" s="1"/>
  <c r="Z423" i="81"/>
  <c r="AE423" i="81" s="1"/>
  <c r="Y423" i="81"/>
  <c r="AD423" i="81" s="1"/>
  <c r="X423" i="81"/>
  <c r="Z412" i="81"/>
  <c r="AE412" i="81" s="1"/>
  <c r="X412" i="81"/>
  <c r="AA412" i="81"/>
  <c r="AF412" i="81" s="1"/>
  <c r="AB412" i="81"/>
  <c r="AG412" i="81" s="1"/>
  <c r="Y412" i="81"/>
  <c r="AD412" i="81" s="1"/>
  <c r="AB405" i="81"/>
  <c r="AG405" i="81" s="1"/>
  <c r="AA405" i="81"/>
  <c r="AF405" i="81" s="1"/>
  <c r="Z405" i="81"/>
  <c r="AE405" i="81" s="1"/>
  <c r="Y405" i="81"/>
  <c r="AD405" i="81" s="1"/>
  <c r="X405" i="81"/>
  <c r="AA413" i="81"/>
  <c r="AF413" i="81" s="1"/>
  <c r="X413" i="81"/>
  <c r="AB413" i="81"/>
  <c r="AG413" i="81" s="1"/>
  <c r="Z413" i="81"/>
  <c r="AE413" i="81" s="1"/>
  <c r="Y413" i="81"/>
  <c r="AD413" i="81" s="1"/>
  <c r="Z396" i="81"/>
  <c r="AE396" i="81" s="1"/>
  <c r="Y396" i="81"/>
  <c r="AD396" i="81" s="1"/>
  <c r="X396" i="81"/>
  <c r="AA396" i="81"/>
  <c r="AF396" i="81" s="1"/>
  <c r="AB396" i="81"/>
  <c r="AG396" i="81" s="1"/>
  <c r="AC407" i="81"/>
  <c r="AH407" i="81" s="1"/>
  <c r="AI407" i="81"/>
  <c r="AI401" i="81"/>
  <c r="AC401" i="81"/>
  <c r="AH401" i="81" s="1"/>
  <c r="AC398" i="81"/>
  <c r="AH398" i="81" s="1"/>
  <c r="AB364" i="81"/>
  <c r="AG364" i="81" s="1"/>
  <c r="AA364" i="81"/>
  <c r="AF364" i="81" s="1"/>
  <c r="Z364" i="81"/>
  <c r="AE364" i="81" s="1"/>
  <c r="Y364" i="81"/>
  <c r="AD364" i="81" s="1"/>
  <c r="X364" i="81"/>
  <c r="AA356" i="81"/>
  <c r="AF356" i="81" s="1"/>
  <c r="Z356" i="81"/>
  <c r="AE356" i="81" s="1"/>
  <c r="Y356" i="81"/>
  <c r="AD356" i="81" s="1"/>
  <c r="X356" i="81"/>
  <c r="AB356" i="81"/>
  <c r="AG356" i="81" s="1"/>
  <c r="X332" i="81"/>
  <c r="AB332" i="81"/>
  <c r="AG332" i="81" s="1"/>
  <c r="Y332" i="81"/>
  <c r="AD332" i="81" s="1"/>
  <c r="AA332" i="81"/>
  <c r="AF332" i="81" s="1"/>
  <c r="Z332" i="81"/>
  <c r="AE332" i="81" s="1"/>
  <c r="Y345" i="81"/>
  <c r="AD345" i="81" s="1"/>
  <c r="Z345" i="81"/>
  <c r="AE345" i="81" s="1"/>
  <c r="X345" i="81"/>
  <c r="AB345" i="81"/>
  <c r="AG345" i="81" s="1"/>
  <c r="AA345" i="81"/>
  <c r="AF345" i="81" s="1"/>
  <c r="X301" i="81"/>
  <c r="AB301" i="81"/>
  <c r="AG301" i="81" s="1"/>
  <c r="AA301" i="81"/>
  <c r="AF301" i="81" s="1"/>
  <c r="Y301" i="81"/>
  <c r="AD301" i="81" s="1"/>
  <c r="Z301" i="81"/>
  <c r="AE301" i="81" s="1"/>
  <c r="Y329" i="81"/>
  <c r="AD329" i="81" s="1"/>
  <c r="Z329" i="81"/>
  <c r="AE329" i="81" s="1"/>
  <c r="AB329" i="81"/>
  <c r="AG329" i="81" s="1"/>
  <c r="AA329" i="81"/>
  <c r="AF329" i="81" s="1"/>
  <c r="X329" i="81"/>
  <c r="X303" i="81"/>
  <c r="AB303" i="81"/>
  <c r="AG303" i="81" s="1"/>
  <c r="AA303" i="81"/>
  <c r="AF303" i="81" s="1"/>
  <c r="Z303" i="81"/>
  <c r="AE303" i="81" s="1"/>
  <c r="Y303" i="81"/>
  <c r="AD303" i="81" s="1"/>
  <c r="AC367" i="81"/>
  <c r="AH367" i="81" s="1"/>
  <c r="AI367" i="81"/>
  <c r="AA306" i="81"/>
  <c r="AF306" i="81" s="1"/>
  <c r="Z306" i="81"/>
  <c r="AE306" i="81" s="1"/>
  <c r="Y306" i="81"/>
  <c r="AD306" i="81" s="1"/>
  <c r="X306" i="81"/>
  <c r="AB306" i="81"/>
  <c r="AG306" i="81" s="1"/>
  <c r="AI318" i="81"/>
  <c r="AC318" i="81"/>
  <c r="AH318" i="81" s="1"/>
  <c r="AJ318" i="81" s="1"/>
  <c r="AK318" i="81" s="1"/>
  <c r="AB252" i="81"/>
  <c r="AG252" i="81" s="1"/>
  <c r="Z252" i="81"/>
  <c r="AE252" i="81" s="1"/>
  <c r="Y252" i="81"/>
  <c r="AD252" i="81" s="1"/>
  <c r="X252" i="81"/>
  <c r="AA252" i="81"/>
  <c r="AF252" i="81" s="1"/>
  <c r="Z272" i="81"/>
  <c r="AE272" i="81" s="1"/>
  <c r="AA272" i="81"/>
  <c r="AF272" i="81" s="1"/>
  <c r="Y272" i="81"/>
  <c r="AD272" i="81" s="1"/>
  <c r="X272" i="81"/>
  <c r="AB272" i="81"/>
  <c r="AG272" i="81" s="1"/>
  <c r="Y298" i="81"/>
  <c r="AD298" i="81" s="1"/>
  <c r="Z298" i="81"/>
  <c r="AE298" i="81" s="1"/>
  <c r="AB298" i="81"/>
  <c r="AG298" i="81" s="1"/>
  <c r="AA298" i="81"/>
  <c r="AF298" i="81" s="1"/>
  <c r="X298" i="81"/>
  <c r="AB282" i="81"/>
  <c r="AG282" i="81" s="1"/>
  <c r="Z282" i="81"/>
  <c r="AE282" i="81" s="1"/>
  <c r="X282" i="81"/>
  <c r="AA282" i="81"/>
  <c r="AF282" i="81" s="1"/>
  <c r="Y282" i="81"/>
  <c r="AD282" i="81" s="1"/>
  <c r="AA261" i="81"/>
  <c r="AF261" i="81" s="1"/>
  <c r="AB261" i="81"/>
  <c r="AG261" i="81" s="1"/>
  <c r="Z261" i="81"/>
  <c r="AE261" i="81" s="1"/>
  <c r="Y261" i="81"/>
  <c r="AD261" i="81" s="1"/>
  <c r="X261" i="81"/>
  <c r="X270" i="81"/>
  <c r="Y270" i="81"/>
  <c r="AD270" i="81" s="1"/>
  <c r="AB270" i="81"/>
  <c r="AG270" i="81" s="1"/>
  <c r="Z270" i="81"/>
  <c r="AE270" i="81" s="1"/>
  <c r="AA270" i="81"/>
  <c r="AF270" i="81" s="1"/>
  <c r="AA265" i="81"/>
  <c r="AF265" i="81" s="1"/>
  <c r="Z265" i="81"/>
  <c r="AE265" i="81" s="1"/>
  <c r="Y265" i="81"/>
  <c r="AD265" i="81" s="1"/>
  <c r="AB265" i="81"/>
  <c r="AG265" i="81" s="1"/>
  <c r="X265" i="81"/>
  <c r="AB215" i="81"/>
  <c r="AG215" i="81" s="1"/>
  <c r="AA215" i="81"/>
  <c r="AF215" i="81" s="1"/>
  <c r="Z215" i="81"/>
  <c r="AE215" i="81" s="1"/>
  <c r="Y215" i="81"/>
  <c r="AD215" i="81" s="1"/>
  <c r="X215" i="81"/>
  <c r="Z256" i="81"/>
  <c r="AE256" i="81" s="1"/>
  <c r="AB256" i="81"/>
  <c r="AG256" i="81" s="1"/>
  <c r="Y256" i="81"/>
  <c r="AD256" i="81" s="1"/>
  <c r="X256" i="81"/>
  <c r="AA256" i="81"/>
  <c r="AF256" i="81" s="1"/>
  <c r="X199" i="81"/>
  <c r="AB199" i="81"/>
  <c r="AG199" i="81" s="1"/>
  <c r="Y199" i="81"/>
  <c r="AD199" i="81" s="1"/>
  <c r="AA199" i="81"/>
  <c r="AF199" i="81" s="1"/>
  <c r="Z199" i="81"/>
  <c r="AE199" i="81" s="1"/>
  <c r="Z214" i="81"/>
  <c r="AE214" i="81" s="1"/>
  <c r="AB214" i="81"/>
  <c r="AG214" i="81" s="1"/>
  <c r="AA214" i="81"/>
  <c r="AF214" i="81" s="1"/>
  <c r="Y214" i="81"/>
  <c r="AD214" i="81" s="1"/>
  <c r="X214" i="81"/>
  <c r="AA235" i="81"/>
  <c r="AF235" i="81" s="1"/>
  <c r="Y235" i="81"/>
  <c r="AD235" i="81" s="1"/>
  <c r="AB235" i="81"/>
  <c r="AG235" i="81" s="1"/>
  <c r="Z235" i="81"/>
  <c r="AE235" i="81" s="1"/>
  <c r="X235" i="81"/>
  <c r="AB184" i="81"/>
  <c r="AG184" i="81" s="1"/>
  <c r="AA184" i="81"/>
  <c r="AF184" i="81" s="1"/>
  <c r="Y184" i="81"/>
  <c r="AD184" i="81" s="1"/>
  <c r="Z184" i="81"/>
  <c r="AE184" i="81" s="1"/>
  <c r="X184" i="81"/>
  <c r="AB160" i="81"/>
  <c r="AG160" i="81" s="1"/>
  <c r="AA160" i="81"/>
  <c r="AF160" i="81" s="1"/>
  <c r="Z160" i="81"/>
  <c r="AE160" i="81" s="1"/>
  <c r="Y160" i="81"/>
  <c r="AD160" i="81" s="1"/>
  <c r="X160" i="81"/>
  <c r="AA210" i="81"/>
  <c r="AF210" i="81" s="1"/>
  <c r="Y210" i="81"/>
  <c r="AD210" i="81" s="1"/>
  <c r="X210" i="81"/>
  <c r="AB210" i="81"/>
  <c r="AG210" i="81" s="1"/>
  <c r="Z210" i="81"/>
  <c r="AE210" i="81" s="1"/>
  <c r="Y169" i="81"/>
  <c r="AD169" i="81" s="1"/>
  <c r="Z169" i="81"/>
  <c r="AE169" i="81" s="1"/>
  <c r="AA169" i="81"/>
  <c r="AF169" i="81" s="1"/>
  <c r="X169" i="81"/>
  <c r="AB169" i="81"/>
  <c r="AG169" i="81" s="1"/>
  <c r="Z158" i="81"/>
  <c r="AE158" i="81" s="1"/>
  <c r="AA158" i="81"/>
  <c r="AF158" i="81" s="1"/>
  <c r="Y158" i="81"/>
  <c r="AD158" i="81" s="1"/>
  <c r="X158" i="81"/>
  <c r="AB158" i="81"/>
  <c r="AG158" i="81" s="1"/>
  <c r="X188" i="81"/>
  <c r="AA188" i="81"/>
  <c r="AF188" i="81" s="1"/>
  <c r="Y188" i="81"/>
  <c r="AD188" i="81" s="1"/>
  <c r="AB188" i="81"/>
  <c r="AG188" i="81" s="1"/>
  <c r="Z188" i="81"/>
  <c r="AE188" i="81" s="1"/>
  <c r="Z150" i="81"/>
  <c r="AE150" i="81" s="1"/>
  <c r="AB150" i="81"/>
  <c r="AG150" i="81" s="1"/>
  <c r="AA150" i="81"/>
  <c r="AF150" i="81" s="1"/>
  <c r="Y150" i="81"/>
  <c r="AD150" i="81" s="1"/>
  <c r="X150" i="81"/>
  <c r="AB200" i="81"/>
  <c r="AG200" i="81" s="1"/>
  <c r="AA200" i="81"/>
  <c r="AF200" i="81" s="1"/>
  <c r="X200" i="81"/>
  <c r="Z200" i="81"/>
  <c r="AE200" i="81" s="1"/>
  <c r="Y200" i="81"/>
  <c r="AD200" i="81" s="1"/>
  <c r="Y153" i="81"/>
  <c r="AD153" i="81" s="1"/>
  <c r="Z153" i="81"/>
  <c r="AE153" i="81" s="1"/>
  <c r="AB153" i="81"/>
  <c r="AG153" i="81" s="1"/>
  <c r="AA153" i="81"/>
  <c r="AF153" i="81" s="1"/>
  <c r="X153" i="81"/>
  <c r="AI174" i="81"/>
  <c r="AC174" i="81"/>
  <c r="AH174" i="81" s="1"/>
  <c r="AJ174" i="81" s="1"/>
  <c r="AK174" i="81" s="1"/>
  <c r="AH154" i="81"/>
  <c r="AI166" i="81"/>
  <c r="AC166" i="81"/>
  <c r="AH166" i="81" s="1"/>
  <c r="X67" i="81"/>
  <c r="AB67" i="81"/>
  <c r="AG67" i="81" s="1"/>
  <c r="AA67" i="81"/>
  <c r="AF67" i="81" s="1"/>
  <c r="Z67" i="81"/>
  <c r="AE67" i="81" s="1"/>
  <c r="Y67" i="81"/>
  <c r="AD67" i="81" s="1"/>
  <c r="AC180" i="81"/>
  <c r="Y137" i="81"/>
  <c r="AD137" i="81" s="1"/>
  <c r="AB137" i="81"/>
  <c r="AG137" i="81" s="1"/>
  <c r="AA137" i="81"/>
  <c r="AF137" i="81" s="1"/>
  <c r="Z137" i="81"/>
  <c r="AE137" i="81" s="1"/>
  <c r="X137" i="81"/>
  <c r="X87" i="81"/>
  <c r="AB87" i="81"/>
  <c r="AG87" i="81" s="1"/>
  <c r="AA87" i="81"/>
  <c r="AF87" i="81" s="1"/>
  <c r="Z87" i="81"/>
  <c r="AE87" i="81" s="1"/>
  <c r="Y87" i="81"/>
  <c r="AD87" i="81" s="1"/>
  <c r="AB79" i="81"/>
  <c r="AG79" i="81" s="1"/>
  <c r="AA79" i="81"/>
  <c r="AF79" i="81" s="1"/>
  <c r="Y79" i="81"/>
  <c r="AD79" i="81" s="1"/>
  <c r="X79" i="81"/>
  <c r="Z79" i="81"/>
  <c r="AE79" i="81" s="1"/>
  <c r="Z69" i="81"/>
  <c r="AE69" i="81" s="1"/>
  <c r="X69" i="81"/>
  <c r="AB69" i="81"/>
  <c r="AG69" i="81" s="1"/>
  <c r="AA69" i="81"/>
  <c r="AF69" i="81" s="1"/>
  <c r="Y69" i="81"/>
  <c r="AD69" i="81" s="1"/>
  <c r="AA38" i="81"/>
  <c r="AF38" i="81" s="1"/>
  <c r="X38" i="81"/>
  <c r="AB38" i="81"/>
  <c r="AG38" i="81" s="1"/>
  <c r="Z38" i="81"/>
  <c r="AE38" i="81" s="1"/>
  <c r="Y38" i="81"/>
  <c r="AD38" i="81" s="1"/>
  <c r="AI58" i="81"/>
  <c r="AC58" i="81"/>
  <c r="AH58" i="81" s="1"/>
  <c r="AJ58" i="81" s="1"/>
  <c r="AK58" i="81" s="1"/>
  <c r="AA42" i="81"/>
  <c r="AF42" i="81" s="1"/>
  <c r="Y42" i="81"/>
  <c r="AD42" i="81" s="1"/>
  <c r="AB42" i="81"/>
  <c r="AG42" i="81" s="1"/>
  <c r="Z42" i="81"/>
  <c r="AE42" i="81" s="1"/>
  <c r="X42" i="81"/>
  <c r="AC17" i="81"/>
  <c r="AH17" i="81" s="1"/>
  <c r="AC106" i="81"/>
  <c r="AH106" i="81" s="1"/>
  <c r="AI106" i="81"/>
  <c r="AC21" i="81"/>
  <c r="AA475" i="81"/>
  <c r="AF475" i="81" s="1"/>
  <c r="AB475" i="81"/>
  <c r="AG475" i="81" s="1"/>
  <c r="Z475" i="81"/>
  <c r="AE475" i="81" s="1"/>
  <c r="Y475" i="81"/>
  <c r="AD475" i="81" s="1"/>
  <c r="X475" i="81"/>
  <c r="V457" i="81"/>
  <c r="AI482" i="81"/>
  <c r="AC482" i="81"/>
  <c r="AH482" i="81" s="1"/>
  <c r="AJ482" i="81" s="1"/>
  <c r="AK482" i="81" s="1"/>
  <c r="X462" i="81"/>
  <c r="AB462" i="81"/>
  <c r="AG462" i="81" s="1"/>
  <c r="Y462" i="81"/>
  <c r="AD462" i="81" s="1"/>
  <c r="AA462" i="81"/>
  <c r="AF462" i="81" s="1"/>
  <c r="Z462" i="81"/>
  <c r="AE462" i="81" s="1"/>
  <c r="AA461" i="81"/>
  <c r="AF461" i="81" s="1"/>
  <c r="Y461" i="81"/>
  <c r="AD461" i="81" s="1"/>
  <c r="AB461" i="81"/>
  <c r="AG461" i="81" s="1"/>
  <c r="Z461" i="81"/>
  <c r="AE461" i="81" s="1"/>
  <c r="X461" i="81"/>
  <c r="AA463" i="81"/>
  <c r="AF463" i="81" s="1"/>
  <c r="Y463" i="81"/>
  <c r="AD463" i="81" s="1"/>
  <c r="AB463" i="81"/>
  <c r="AG463" i="81" s="1"/>
  <c r="Z463" i="81"/>
  <c r="AE463" i="81" s="1"/>
  <c r="X463" i="81"/>
  <c r="X432" i="81"/>
  <c r="Y432" i="81"/>
  <c r="AD432" i="81" s="1"/>
  <c r="AA432" i="81"/>
  <c r="AF432" i="81" s="1"/>
  <c r="Z432" i="81"/>
  <c r="AE432" i="81" s="1"/>
  <c r="AB432" i="81"/>
  <c r="AG432" i="81" s="1"/>
  <c r="AA453" i="81"/>
  <c r="AF453" i="81" s="1"/>
  <c r="Z453" i="81"/>
  <c r="AE453" i="81" s="1"/>
  <c r="Y453" i="81"/>
  <c r="AD453" i="81" s="1"/>
  <c r="X453" i="81"/>
  <c r="AB453" i="81"/>
  <c r="AG453" i="81" s="1"/>
  <c r="AI434" i="81"/>
  <c r="AC434" i="81"/>
  <c r="AH434" i="81" s="1"/>
  <c r="AB403" i="81"/>
  <c r="AG403" i="81" s="1"/>
  <c r="AA403" i="81"/>
  <c r="AF403" i="81" s="1"/>
  <c r="Z403" i="81"/>
  <c r="AE403" i="81" s="1"/>
  <c r="Y403" i="81"/>
  <c r="AD403" i="81" s="1"/>
  <c r="X403" i="81"/>
  <c r="AA421" i="81"/>
  <c r="AF421" i="81" s="1"/>
  <c r="Z421" i="81"/>
  <c r="AE421" i="81" s="1"/>
  <c r="X421" i="81"/>
  <c r="AB421" i="81"/>
  <c r="AG421" i="81" s="1"/>
  <c r="Y421" i="81"/>
  <c r="AD421" i="81" s="1"/>
  <c r="AI428" i="81"/>
  <c r="AC428" i="81"/>
  <c r="AH428" i="81" s="1"/>
  <c r="AA409" i="81"/>
  <c r="AF409" i="81" s="1"/>
  <c r="Y409" i="81"/>
  <c r="AD409" i="81" s="1"/>
  <c r="AB409" i="81"/>
  <c r="AG409" i="81" s="1"/>
  <c r="Z409" i="81"/>
  <c r="AE409" i="81" s="1"/>
  <c r="X409" i="81"/>
  <c r="AB377" i="81"/>
  <c r="AG377" i="81" s="1"/>
  <c r="AA377" i="81"/>
  <c r="AF377" i="81" s="1"/>
  <c r="Z377" i="81"/>
  <c r="AE377" i="81" s="1"/>
  <c r="Y377" i="81"/>
  <c r="AD377" i="81" s="1"/>
  <c r="X377" i="81"/>
  <c r="AB388" i="81"/>
  <c r="AG388" i="81" s="1"/>
  <c r="Y388" i="81"/>
  <c r="AD388" i="81" s="1"/>
  <c r="X388" i="81"/>
  <c r="AA388" i="81"/>
  <c r="AF388" i="81" s="1"/>
  <c r="Z388" i="81"/>
  <c r="AE388" i="81" s="1"/>
  <c r="AA370" i="81"/>
  <c r="AF370" i="81" s="1"/>
  <c r="AB370" i="81"/>
  <c r="AG370" i="81" s="1"/>
  <c r="Z370" i="81"/>
  <c r="AE370" i="81" s="1"/>
  <c r="Y370" i="81"/>
  <c r="AD370" i="81" s="1"/>
  <c r="X370" i="81"/>
  <c r="X363" i="81"/>
  <c r="AB363" i="81"/>
  <c r="AG363" i="81" s="1"/>
  <c r="AA363" i="81"/>
  <c r="AF363" i="81" s="1"/>
  <c r="Z363" i="81"/>
  <c r="AE363" i="81" s="1"/>
  <c r="Y363" i="81"/>
  <c r="AD363" i="81" s="1"/>
  <c r="AA333" i="81"/>
  <c r="AF333" i="81" s="1"/>
  <c r="Y333" i="81"/>
  <c r="AD333" i="81" s="1"/>
  <c r="AB333" i="81"/>
  <c r="AG333" i="81" s="1"/>
  <c r="Z333" i="81"/>
  <c r="AE333" i="81" s="1"/>
  <c r="X333" i="81"/>
  <c r="AB344" i="81"/>
  <c r="AG344" i="81" s="1"/>
  <c r="Z344" i="81"/>
  <c r="AE344" i="81" s="1"/>
  <c r="X344" i="81"/>
  <c r="AA344" i="81"/>
  <c r="AF344" i="81" s="1"/>
  <c r="Y344" i="81"/>
  <c r="AD344" i="81" s="1"/>
  <c r="X300" i="81"/>
  <c r="Y300" i="81"/>
  <c r="AD300" i="81" s="1"/>
  <c r="Z300" i="81"/>
  <c r="AE300" i="81" s="1"/>
  <c r="AB300" i="81"/>
  <c r="AG300" i="81" s="1"/>
  <c r="AA300" i="81"/>
  <c r="AF300" i="81" s="1"/>
  <c r="AB328" i="81"/>
  <c r="AG328" i="81" s="1"/>
  <c r="Z328" i="81"/>
  <c r="AE328" i="81" s="1"/>
  <c r="X328" i="81"/>
  <c r="AA328" i="81"/>
  <c r="AF328" i="81" s="1"/>
  <c r="Y328" i="81"/>
  <c r="AD328" i="81" s="1"/>
  <c r="AI393" i="81"/>
  <c r="AC393" i="81"/>
  <c r="AH393" i="81" s="1"/>
  <c r="AJ393" i="81" s="1"/>
  <c r="AK393" i="81" s="1"/>
  <c r="AC338" i="81"/>
  <c r="AH338" i="81" s="1"/>
  <c r="AI338" i="81"/>
  <c r="X324" i="81"/>
  <c r="AB324" i="81"/>
  <c r="AG324" i="81" s="1"/>
  <c r="Y324" i="81"/>
  <c r="AD324" i="81" s="1"/>
  <c r="AA324" i="81"/>
  <c r="AF324" i="81" s="1"/>
  <c r="Z324" i="81"/>
  <c r="AE324" i="81" s="1"/>
  <c r="X316" i="81"/>
  <c r="AB316" i="81"/>
  <c r="AG316" i="81" s="1"/>
  <c r="AA316" i="81"/>
  <c r="AF316" i="81" s="1"/>
  <c r="Z316" i="81"/>
  <c r="AE316" i="81" s="1"/>
  <c r="Y316" i="81"/>
  <c r="AD316" i="81" s="1"/>
  <c r="AA279" i="81"/>
  <c r="AF279" i="81" s="1"/>
  <c r="Y279" i="81"/>
  <c r="AD279" i="81" s="1"/>
  <c r="AB279" i="81"/>
  <c r="AG279" i="81" s="1"/>
  <c r="Z279" i="81"/>
  <c r="AE279" i="81" s="1"/>
  <c r="X279" i="81"/>
  <c r="Z302" i="81"/>
  <c r="AE302" i="81" s="1"/>
  <c r="X302" i="81"/>
  <c r="AB302" i="81"/>
  <c r="AG302" i="81" s="1"/>
  <c r="AA302" i="81"/>
  <c r="AF302" i="81" s="1"/>
  <c r="Y302" i="81"/>
  <c r="AD302" i="81" s="1"/>
  <c r="AI299" i="81"/>
  <c r="AC299" i="81"/>
  <c r="AH299" i="81" s="1"/>
  <c r="AC317" i="81"/>
  <c r="AH317" i="81" s="1"/>
  <c r="AI317" i="81"/>
  <c r="X244" i="81"/>
  <c r="AB244" i="81"/>
  <c r="AG244" i="81" s="1"/>
  <c r="Y244" i="81"/>
  <c r="AD244" i="81" s="1"/>
  <c r="AA244" i="81"/>
  <c r="AF244" i="81" s="1"/>
  <c r="Z244" i="81"/>
  <c r="AE244" i="81" s="1"/>
  <c r="Z293" i="81"/>
  <c r="AE293" i="81" s="1"/>
  <c r="X293" i="81"/>
  <c r="AA293" i="81"/>
  <c r="AF293" i="81" s="1"/>
  <c r="AB293" i="81"/>
  <c r="AG293" i="81" s="1"/>
  <c r="Y293" i="81"/>
  <c r="AD293" i="81" s="1"/>
  <c r="AB312" i="81"/>
  <c r="AG312" i="81" s="1"/>
  <c r="AA312" i="81"/>
  <c r="AF312" i="81" s="1"/>
  <c r="Y312" i="81"/>
  <c r="AD312" i="81" s="1"/>
  <c r="X312" i="81"/>
  <c r="Z312" i="81"/>
  <c r="AE312" i="81" s="1"/>
  <c r="AA277" i="81"/>
  <c r="AF277" i="81" s="1"/>
  <c r="Y277" i="81"/>
  <c r="AD277" i="81" s="1"/>
  <c r="AB277" i="81"/>
  <c r="AG277" i="81" s="1"/>
  <c r="Z277" i="81"/>
  <c r="AE277" i="81" s="1"/>
  <c r="X277" i="81"/>
  <c r="AC247" i="81"/>
  <c r="AH247" i="81" s="1"/>
  <c r="AI247" i="81"/>
  <c r="AC239" i="81"/>
  <c r="AH239" i="81" s="1"/>
  <c r="AI239" i="81"/>
  <c r="AC251" i="81"/>
  <c r="AH251" i="81" s="1"/>
  <c r="AI251" i="81"/>
  <c r="X212" i="81"/>
  <c r="AB212" i="81"/>
  <c r="AG212" i="81" s="1"/>
  <c r="AA212" i="81"/>
  <c r="AF212" i="81" s="1"/>
  <c r="Y212" i="81"/>
  <c r="AD212" i="81" s="1"/>
  <c r="Z212" i="81"/>
  <c r="AE212" i="81" s="1"/>
  <c r="X246" i="81"/>
  <c r="AB246" i="81"/>
  <c r="AG246" i="81" s="1"/>
  <c r="Y246" i="81"/>
  <c r="AD246" i="81" s="1"/>
  <c r="AA246" i="81"/>
  <c r="AF246" i="81" s="1"/>
  <c r="Z246" i="81"/>
  <c r="AE246" i="81" s="1"/>
  <c r="AA173" i="81"/>
  <c r="AF173" i="81" s="1"/>
  <c r="Y173" i="81"/>
  <c r="AD173" i="81" s="1"/>
  <c r="AB173" i="81"/>
  <c r="AG173" i="81" s="1"/>
  <c r="Z173" i="81"/>
  <c r="AE173" i="81" s="1"/>
  <c r="X173" i="81"/>
  <c r="AC206" i="81"/>
  <c r="AH206" i="81" s="1"/>
  <c r="AI206" i="81"/>
  <c r="AA187" i="81"/>
  <c r="AF187" i="81" s="1"/>
  <c r="Z187" i="81"/>
  <c r="AE187" i="81" s="1"/>
  <c r="X187" i="81"/>
  <c r="AB187" i="81"/>
  <c r="AG187" i="81" s="1"/>
  <c r="Y187" i="81"/>
  <c r="AD187" i="81" s="1"/>
  <c r="AB168" i="81"/>
  <c r="AG168" i="81" s="1"/>
  <c r="Z168" i="81"/>
  <c r="AE168" i="81" s="1"/>
  <c r="X168" i="81"/>
  <c r="Y168" i="81"/>
  <c r="AD168" i="81" s="1"/>
  <c r="AA168" i="81"/>
  <c r="AF168" i="81" s="1"/>
  <c r="AC242" i="81"/>
  <c r="AH242" i="81" s="1"/>
  <c r="AI242" i="81"/>
  <c r="Y193" i="81"/>
  <c r="AD193" i="81" s="1"/>
  <c r="Z193" i="81"/>
  <c r="AE193" i="81" s="1"/>
  <c r="AA193" i="81"/>
  <c r="AF193" i="81" s="1"/>
  <c r="AB193" i="81"/>
  <c r="AG193" i="81" s="1"/>
  <c r="X193" i="81"/>
  <c r="AC175" i="81"/>
  <c r="AH175" i="81" s="1"/>
  <c r="AI175" i="81"/>
  <c r="AB152" i="81"/>
  <c r="AG152" i="81" s="1"/>
  <c r="AA152" i="81"/>
  <c r="AF152" i="81" s="1"/>
  <c r="Z152" i="81"/>
  <c r="AE152" i="81" s="1"/>
  <c r="Y152" i="81"/>
  <c r="AD152" i="81" s="1"/>
  <c r="X152" i="81"/>
  <c r="AA203" i="81"/>
  <c r="AF203" i="81" s="1"/>
  <c r="Z203" i="81"/>
  <c r="AE203" i="81" s="1"/>
  <c r="AB203" i="81"/>
  <c r="AG203" i="81" s="1"/>
  <c r="Y203" i="81"/>
  <c r="AD203" i="81" s="1"/>
  <c r="X203" i="81"/>
  <c r="X148" i="81"/>
  <c r="AB148" i="81"/>
  <c r="AG148" i="81" s="1"/>
  <c r="AA148" i="81"/>
  <c r="AF148" i="81" s="1"/>
  <c r="Z148" i="81"/>
  <c r="AE148" i="81" s="1"/>
  <c r="Y148" i="81"/>
  <c r="AD148" i="81" s="1"/>
  <c r="AA121" i="81"/>
  <c r="AF121" i="81" s="1"/>
  <c r="X121" i="81"/>
  <c r="AB121" i="81"/>
  <c r="AG121" i="81" s="1"/>
  <c r="Z121" i="81"/>
  <c r="AE121" i="81" s="1"/>
  <c r="Y121" i="81"/>
  <c r="AD121" i="81" s="1"/>
  <c r="AC182" i="81"/>
  <c r="AH182" i="81" s="1"/>
  <c r="AI182" i="81"/>
  <c r="AI147" i="81"/>
  <c r="AC147" i="81"/>
  <c r="AH147" i="81" s="1"/>
  <c r="AJ147" i="81" s="1"/>
  <c r="AK147" i="81" s="1"/>
  <c r="Y115" i="81"/>
  <c r="AD115" i="81" s="1"/>
  <c r="Z115" i="81"/>
  <c r="AE115" i="81" s="1"/>
  <c r="AB115" i="81"/>
  <c r="AG115" i="81" s="1"/>
  <c r="AA115" i="81"/>
  <c r="AF115" i="81" s="1"/>
  <c r="X115" i="81"/>
  <c r="AA109" i="81"/>
  <c r="AF109" i="81" s="1"/>
  <c r="Y109" i="81"/>
  <c r="AD109" i="81" s="1"/>
  <c r="AB109" i="81"/>
  <c r="AG109" i="81" s="1"/>
  <c r="Z109" i="81"/>
  <c r="AE109" i="81" s="1"/>
  <c r="X109" i="81"/>
  <c r="X78" i="81"/>
  <c r="AB78" i="81"/>
  <c r="AG78" i="81" s="1"/>
  <c r="Z78" i="81"/>
  <c r="AE78" i="81" s="1"/>
  <c r="Y78" i="81"/>
  <c r="AD78" i="81" s="1"/>
  <c r="AA78" i="81"/>
  <c r="AF78" i="81" s="1"/>
  <c r="AA44" i="81"/>
  <c r="AF44" i="81" s="1"/>
  <c r="Y44" i="81"/>
  <c r="AD44" i="81" s="1"/>
  <c r="AB44" i="81"/>
  <c r="AG44" i="81" s="1"/>
  <c r="Z44" i="81"/>
  <c r="AE44" i="81" s="1"/>
  <c r="X44" i="81"/>
  <c r="AB41" i="81"/>
  <c r="AG41" i="81" s="1"/>
  <c r="Z41" i="81"/>
  <c r="AE41" i="81" s="1"/>
  <c r="AA41" i="81"/>
  <c r="AF41" i="81" s="1"/>
  <c r="Y41" i="81"/>
  <c r="AD41" i="81" s="1"/>
  <c r="X41" i="81"/>
  <c r="Z37" i="81"/>
  <c r="AE37" i="81" s="1"/>
  <c r="X37" i="81"/>
  <c r="AA37" i="81"/>
  <c r="AF37" i="81" s="1"/>
  <c r="AB37" i="81"/>
  <c r="AG37" i="81" s="1"/>
  <c r="Y37" i="81"/>
  <c r="AD37" i="81" s="1"/>
  <c r="X11" i="81"/>
  <c r="Y11" i="81"/>
  <c r="AD11" i="81" s="1"/>
  <c r="AB11" i="81"/>
  <c r="AG11" i="81" s="1"/>
  <c r="AA11" i="81"/>
  <c r="AF11" i="81" s="1"/>
  <c r="Z11" i="81"/>
  <c r="AE11" i="81" s="1"/>
  <c r="AC74" i="81"/>
  <c r="AH74" i="81" s="1"/>
  <c r="AI74" i="81"/>
  <c r="Y48" i="81"/>
  <c r="AD48" i="81" s="1"/>
  <c r="Z48" i="81"/>
  <c r="AE48" i="81" s="1"/>
  <c r="AB48" i="81"/>
  <c r="AG48" i="81" s="1"/>
  <c r="AA48" i="81"/>
  <c r="AF48" i="81" s="1"/>
  <c r="X48" i="81"/>
  <c r="Y16" i="81"/>
  <c r="AD16" i="81" s="1"/>
  <c r="Z16" i="81"/>
  <c r="AE16" i="81" s="1"/>
  <c r="AB16" i="81"/>
  <c r="AG16" i="81" s="1"/>
  <c r="AA16" i="81"/>
  <c r="AF16" i="81" s="1"/>
  <c r="X16" i="81"/>
  <c r="Z29" i="81"/>
  <c r="AE29" i="81" s="1"/>
  <c r="AA29" i="81"/>
  <c r="AF29" i="81" s="1"/>
  <c r="AB29" i="81"/>
  <c r="AG29" i="81" s="1"/>
  <c r="Y29" i="81"/>
  <c r="AD29" i="81" s="1"/>
  <c r="X29" i="81"/>
  <c r="Z13" i="81"/>
  <c r="AE13" i="81" s="1"/>
  <c r="AA13" i="81"/>
  <c r="AF13" i="81" s="1"/>
  <c r="AB13" i="81"/>
  <c r="AG13" i="81" s="1"/>
  <c r="Y13" i="81"/>
  <c r="AD13" i="81" s="1"/>
  <c r="X13" i="81"/>
  <c r="Y56" i="81"/>
  <c r="AD56" i="81" s="1"/>
  <c r="Z56" i="81"/>
  <c r="AE56" i="81" s="1"/>
  <c r="AB56" i="81"/>
  <c r="AG56" i="81" s="1"/>
  <c r="AA56" i="81"/>
  <c r="AF56" i="81" s="1"/>
  <c r="X56" i="81"/>
  <c r="AI496" i="81"/>
  <c r="AC496" i="81"/>
  <c r="AH496" i="81" s="1"/>
  <c r="AJ496" i="81" s="1"/>
  <c r="AK496" i="81" s="1"/>
  <c r="AA485" i="81"/>
  <c r="AF485" i="81" s="1"/>
  <c r="Z485" i="81"/>
  <c r="AE485" i="81" s="1"/>
  <c r="Y485" i="81"/>
  <c r="AD485" i="81" s="1"/>
  <c r="X485" i="81"/>
  <c r="AB485" i="81"/>
  <c r="AG485" i="81" s="1"/>
  <c r="Z456" i="81"/>
  <c r="AE456" i="81" s="1"/>
  <c r="AA456" i="81"/>
  <c r="AF456" i="81" s="1"/>
  <c r="Y456" i="81"/>
  <c r="AD456" i="81" s="1"/>
  <c r="X456" i="81"/>
  <c r="AB456" i="81"/>
  <c r="AG456" i="81" s="1"/>
  <c r="AA452" i="81"/>
  <c r="AF452" i="81" s="1"/>
  <c r="Z452" i="81"/>
  <c r="AE452" i="81" s="1"/>
  <c r="Y452" i="81"/>
  <c r="AD452" i="81" s="1"/>
  <c r="AB452" i="81"/>
  <c r="AG452" i="81" s="1"/>
  <c r="X452" i="81"/>
  <c r="AI430" i="81"/>
  <c r="AC430" i="81"/>
  <c r="AH430" i="81" s="1"/>
  <c r="AC458" i="81"/>
  <c r="AH458" i="81" s="1"/>
  <c r="AI458" i="81"/>
  <c r="Y445" i="81"/>
  <c r="AD445" i="81" s="1"/>
  <c r="X445" i="81"/>
  <c r="Z445" i="81"/>
  <c r="AE445" i="81" s="1"/>
  <c r="AB445" i="81"/>
  <c r="AG445" i="81" s="1"/>
  <c r="AA445" i="81"/>
  <c r="AF445" i="81" s="1"/>
  <c r="AC437" i="81"/>
  <c r="AH437" i="81" s="1"/>
  <c r="AI437" i="81"/>
  <c r="AB366" i="81"/>
  <c r="AG366" i="81" s="1"/>
  <c r="AA366" i="81"/>
  <c r="AF366" i="81" s="1"/>
  <c r="Z366" i="81"/>
  <c r="AE366" i="81" s="1"/>
  <c r="Y366" i="81"/>
  <c r="AD366" i="81" s="1"/>
  <c r="X366" i="81"/>
  <c r="AA386" i="81"/>
  <c r="AF386" i="81" s="1"/>
  <c r="AB386" i="81"/>
  <c r="AG386" i="81" s="1"/>
  <c r="Z386" i="81"/>
  <c r="AE386" i="81" s="1"/>
  <c r="Y386" i="81"/>
  <c r="AD386" i="81" s="1"/>
  <c r="X386" i="81"/>
  <c r="Y369" i="81"/>
  <c r="AD369" i="81" s="1"/>
  <c r="X369" i="81"/>
  <c r="AB369" i="81"/>
  <c r="AG369" i="81" s="1"/>
  <c r="AA369" i="81"/>
  <c r="AF369" i="81" s="1"/>
  <c r="Z369" i="81"/>
  <c r="AE369" i="81" s="1"/>
  <c r="X387" i="81"/>
  <c r="Y387" i="81"/>
  <c r="AD387" i="81" s="1"/>
  <c r="AB387" i="81"/>
  <c r="AG387" i="81" s="1"/>
  <c r="AA387" i="81"/>
  <c r="AF387" i="81" s="1"/>
  <c r="Z387" i="81"/>
  <c r="AE387" i="81" s="1"/>
  <c r="AA362" i="81"/>
  <c r="AF362" i="81" s="1"/>
  <c r="AB362" i="81"/>
  <c r="AG362" i="81" s="1"/>
  <c r="Z362" i="81"/>
  <c r="AE362" i="81" s="1"/>
  <c r="Y362" i="81"/>
  <c r="AD362" i="81" s="1"/>
  <c r="X362" i="81"/>
  <c r="AI373" i="81"/>
  <c r="AC373" i="81"/>
  <c r="AH373" i="81" s="1"/>
  <c r="AI381" i="81"/>
  <c r="AC381" i="81"/>
  <c r="AH381" i="81" s="1"/>
  <c r="AB351" i="81"/>
  <c r="AG351" i="81" s="1"/>
  <c r="X351" i="81"/>
  <c r="AA351" i="81"/>
  <c r="AF351" i="81" s="1"/>
  <c r="Z351" i="81"/>
  <c r="AE351" i="81" s="1"/>
  <c r="Y351" i="81"/>
  <c r="AD351" i="81" s="1"/>
  <c r="AI346" i="81"/>
  <c r="AC346" i="81"/>
  <c r="AH346" i="81" s="1"/>
  <c r="AI276" i="81"/>
  <c r="AC276" i="81"/>
  <c r="Z310" i="81"/>
  <c r="AE310" i="81" s="1"/>
  <c r="AA310" i="81"/>
  <c r="AF310" i="81" s="1"/>
  <c r="Y310" i="81"/>
  <c r="AD310" i="81" s="1"/>
  <c r="X310" i="81"/>
  <c r="AB310" i="81"/>
  <c r="AG310" i="81" s="1"/>
  <c r="AI304" i="81"/>
  <c r="AC304" i="81"/>
  <c r="AH304" i="81" s="1"/>
  <c r="AJ304" i="81" s="1"/>
  <c r="AK304" i="81" s="1"/>
  <c r="Y259" i="81"/>
  <c r="AD259" i="81" s="1"/>
  <c r="AB259" i="81"/>
  <c r="AG259" i="81" s="1"/>
  <c r="AA259" i="81"/>
  <c r="AF259" i="81" s="1"/>
  <c r="X259" i="81"/>
  <c r="Z259" i="81"/>
  <c r="AE259" i="81" s="1"/>
  <c r="V273" i="81"/>
  <c r="AI234" i="81"/>
  <c r="AC234" i="81"/>
  <c r="AH234" i="81" s="1"/>
  <c r="AJ234" i="81" s="1"/>
  <c r="AK234" i="81" s="1"/>
  <c r="AB205" i="81"/>
  <c r="AG205" i="81" s="1"/>
  <c r="Z205" i="81"/>
  <c r="AE205" i="81" s="1"/>
  <c r="AA205" i="81"/>
  <c r="AF205" i="81" s="1"/>
  <c r="Y205" i="81"/>
  <c r="AD205" i="81" s="1"/>
  <c r="X205" i="81"/>
  <c r="AC290" i="81"/>
  <c r="AH290" i="81" s="1"/>
  <c r="AI290" i="81"/>
  <c r="AB257" i="81"/>
  <c r="AG257" i="81" s="1"/>
  <c r="AA257" i="81"/>
  <c r="AF257" i="81" s="1"/>
  <c r="Y257" i="81"/>
  <c r="AD257" i="81" s="1"/>
  <c r="X257" i="81"/>
  <c r="Z257" i="81"/>
  <c r="AE257" i="81" s="1"/>
  <c r="AC258" i="81"/>
  <c r="AH258" i="81" s="1"/>
  <c r="AJ258" i="81" s="1"/>
  <c r="AK258" i="81" s="1"/>
  <c r="AI258" i="81"/>
  <c r="AA255" i="81"/>
  <c r="AF255" i="81" s="1"/>
  <c r="Y255" i="81"/>
  <c r="AD255" i="81" s="1"/>
  <c r="X255" i="81"/>
  <c r="AB255" i="81"/>
  <c r="AG255" i="81" s="1"/>
  <c r="Z255" i="81"/>
  <c r="AE255" i="81" s="1"/>
  <c r="AB151" i="81"/>
  <c r="AG151" i="81" s="1"/>
  <c r="AA151" i="81"/>
  <c r="AF151" i="81" s="1"/>
  <c r="Z151" i="81"/>
  <c r="AE151" i="81" s="1"/>
  <c r="Y151" i="81"/>
  <c r="AD151" i="81" s="1"/>
  <c r="X151" i="81"/>
  <c r="AC211" i="81"/>
  <c r="AH211" i="81" s="1"/>
  <c r="X135" i="81"/>
  <c r="AB135" i="81"/>
  <c r="AG135" i="81" s="1"/>
  <c r="AA135" i="81"/>
  <c r="AF135" i="81" s="1"/>
  <c r="Z135" i="81"/>
  <c r="AE135" i="81" s="1"/>
  <c r="Y135" i="81"/>
  <c r="AD135" i="81" s="1"/>
  <c r="AA165" i="81"/>
  <c r="AF165" i="81" s="1"/>
  <c r="Z165" i="81"/>
  <c r="AE165" i="81" s="1"/>
  <c r="Y165" i="81"/>
  <c r="AD165" i="81" s="1"/>
  <c r="X165" i="81"/>
  <c r="AB165" i="81"/>
  <c r="AG165" i="81" s="1"/>
  <c r="AH264" i="81"/>
  <c r="AA163" i="81"/>
  <c r="AF163" i="81" s="1"/>
  <c r="AB163" i="81"/>
  <c r="AG163" i="81" s="1"/>
  <c r="Z163" i="81"/>
  <c r="AE163" i="81" s="1"/>
  <c r="Y163" i="81"/>
  <c r="AD163" i="81" s="1"/>
  <c r="X163" i="81"/>
  <c r="AI179" i="81"/>
  <c r="AC179" i="81"/>
  <c r="AH179" i="81" s="1"/>
  <c r="AB124" i="81"/>
  <c r="AG124" i="81" s="1"/>
  <c r="Z124" i="81"/>
  <c r="AE124" i="81" s="1"/>
  <c r="AA124" i="81"/>
  <c r="AF124" i="81" s="1"/>
  <c r="Y124" i="81"/>
  <c r="AD124" i="81" s="1"/>
  <c r="X124" i="81"/>
  <c r="Z120" i="81"/>
  <c r="AE120" i="81" s="1"/>
  <c r="X120" i="81"/>
  <c r="AA120" i="81"/>
  <c r="AF120" i="81" s="1"/>
  <c r="AB120" i="81"/>
  <c r="AG120" i="81" s="1"/>
  <c r="Y120" i="81"/>
  <c r="AD120" i="81" s="1"/>
  <c r="X105" i="81"/>
  <c r="AB105" i="81"/>
  <c r="AG105" i="81" s="1"/>
  <c r="AA105" i="81"/>
  <c r="AF105" i="81" s="1"/>
  <c r="Z105" i="81"/>
  <c r="AE105" i="81" s="1"/>
  <c r="Y105" i="81"/>
  <c r="AD105" i="81" s="1"/>
  <c r="Y145" i="81"/>
  <c r="AD145" i="81" s="1"/>
  <c r="AB145" i="81"/>
  <c r="AG145" i="81" s="1"/>
  <c r="Z145" i="81"/>
  <c r="AE145" i="81" s="1"/>
  <c r="X145" i="81"/>
  <c r="AA145" i="81"/>
  <c r="AF145" i="81" s="1"/>
  <c r="X118" i="81"/>
  <c r="AB118" i="81"/>
  <c r="AG118" i="81" s="1"/>
  <c r="Y118" i="81"/>
  <c r="AD118" i="81" s="1"/>
  <c r="AA118" i="81"/>
  <c r="AF118" i="81" s="1"/>
  <c r="Z118" i="81"/>
  <c r="AE118" i="81" s="1"/>
  <c r="AC142" i="81"/>
  <c r="AH142" i="81" s="1"/>
  <c r="AI142" i="81"/>
  <c r="AC129" i="81"/>
  <c r="AH129" i="81" s="1"/>
  <c r="AI129" i="81"/>
  <c r="X97" i="81"/>
  <c r="Z97" i="81"/>
  <c r="AE97" i="81" s="1"/>
  <c r="Y97" i="81"/>
  <c r="AD97" i="81" s="1"/>
  <c r="AB97" i="81"/>
  <c r="AG97" i="81" s="1"/>
  <c r="AA97" i="81"/>
  <c r="AF97" i="81" s="1"/>
  <c r="X126" i="81"/>
  <c r="AB126" i="81"/>
  <c r="AG126" i="81" s="1"/>
  <c r="Y126" i="81"/>
  <c r="AD126" i="81" s="1"/>
  <c r="AA126" i="81"/>
  <c r="AF126" i="81" s="1"/>
  <c r="Z126" i="81"/>
  <c r="AE126" i="81" s="1"/>
  <c r="AB114" i="81"/>
  <c r="AG114" i="81" s="1"/>
  <c r="Z114" i="81"/>
  <c r="AE114" i="81" s="1"/>
  <c r="X114" i="81"/>
  <c r="AA114" i="81"/>
  <c r="AF114" i="81" s="1"/>
  <c r="Y114" i="81"/>
  <c r="AD114" i="81" s="1"/>
  <c r="AB98" i="81"/>
  <c r="AG98" i="81" s="1"/>
  <c r="AA98" i="81"/>
  <c r="AF98" i="81" s="1"/>
  <c r="Z98" i="81"/>
  <c r="AE98" i="81" s="1"/>
  <c r="Y98" i="81"/>
  <c r="AD98" i="81" s="1"/>
  <c r="X98" i="81"/>
  <c r="AB136" i="81"/>
  <c r="AG136" i="81" s="1"/>
  <c r="AA136" i="81"/>
  <c r="AF136" i="81" s="1"/>
  <c r="Z136" i="81"/>
  <c r="AE136" i="81" s="1"/>
  <c r="Y136" i="81"/>
  <c r="AD136" i="81" s="1"/>
  <c r="X136" i="81"/>
  <c r="X102" i="81"/>
  <c r="Y102" i="81"/>
  <c r="AD102" i="81" s="1"/>
  <c r="AB102" i="81"/>
  <c r="AG102" i="81" s="1"/>
  <c r="AA102" i="81"/>
  <c r="AF102" i="81" s="1"/>
  <c r="Z102" i="81"/>
  <c r="AE102" i="81" s="1"/>
  <c r="AI77" i="81"/>
  <c r="AC77" i="81"/>
  <c r="AH77" i="81" s="1"/>
  <c r="AJ77" i="81" s="1"/>
  <c r="AK77" i="81" s="1"/>
  <c r="X30" i="81"/>
  <c r="AB30" i="81"/>
  <c r="AG30" i="81" s="1"/>
  <c r="AA30" i="81"/>
  <c r="AF30" i="81" s="1"/>
  <c r="Z30" i="81"/>
  <c r="AE30" i="81" s="1"/>
  <c r="Y30" i="81"/>
  <c r="AD30" i="81" s="1"/>
  <c r="AB71" i="81"/>
  <c r="AG71" i="81" s="1"/>
  <c r="Z71" i="81"/>
  <c r="AE71" i="81" s="1"/>
  <c r="X71" i="81"/>
  <c r="AA71" i="81"/>
  <c r="AF71" i="81" s="1"/>
  <c r="Y71" i="81"/>
  <c r="AD71" i="81" s="1"/>
  <c r="AB47" i="81"/>
  <c r="AG47" i="81" s="1"/>
  <c r="Z47" i="81"/>
  <c r="AE47" i="81" s="1"/>
  <c r="X47" i="81"/>
  <c r="AA47" i="81"/>
  <c r="AF47" i="81" s="1"/>
  <c r="Y47" i="81"/>
  <c r="AD47" i="81" s="1"/>
  <c r="Y12" i="81"/>
  <c r="AD12" i="81" s="1"/>
  <c r="X12" i="81"/>
  <c r="AB12" i="81"/>
  <c r="AG12" i="81" s="1"/>
  <c r="AA12" i="81"/>
  <c r="AF12" i="81" s="1"/>
  <c r="Z12" i="81"/>
  <c r="AE12" i="81" s="1"/>
  <c r="AI66" i="81"/>
  <c r="AC66" i="81"/>
  <c r="AH66" i="81" s="1"/>
  <c r="AB33" i="81"/>
  <c r="AG33" i="81" s="1"/>
  <c r="Z33" i="81"/>
  <c r="AE33" i="81" s="1"/>
  <c r="AA33" i="81"/>
  <c r="AF33" i="81" s="1"/>
  <c r="Y33" i="81"/>
  <c r="AD33" i="81" s="1"/>
  <c r="X33" i="81"/>
  <c r="AB55" i="81"/>
  <c r="AG55" i="81" s="1"/>
  <c r="Z55" i="81"/>
  <c r="AE55" i="81" s="1"/>
  <c r="X55" i="81"/>
  <c r="AA55" i="81"/>
  <c r="AF55" i="81" s="1"/>
  <c r="Y55" i="81"/>
  <c r="AD55" i="81" s="1"/>
  <c r="AC75" i="81"/>
  <c r="AH75" i="81" s="1"/>
  <c r="AI75" i="81"/>
  <c r="AC2" i="81"/>
  <c r="AA491" i="81"/>
  <c r="AF491" i="81" s="1"/>
  <c r="Z491" i="81"/>
  <c r="AE491" i="81" s="1"/>
  <c r="X491" i="81"/>
  <c r="AB491" i="81"/>
  <c r="AG491" i="81" s="1"/>
  <c r="Y491" i="81"/>
  <c r="AD491" i="81" s="1"/>
  <c r="X484" i="81"/>
  <c r="AA484" i="81"/>
  <c r="AF484" i="81" s="1"/>
  <c r="Z484" i="81"/>
  <c r="AE484" i="81" s="1"/>
  <c r="Y484" i="81"/>
  <c r="AD484" i="81" s="1"/>
  <c r="AB484" i="81"/>
  <c r="AG484" i="81" s="1"/>
  <c r="Y489" i="81"/>
  <c r="AD489" i="81" s="1"/>
  <c r="AB489" i="81"/>
  <c r="AG489" i="81" s="1"/>
  <c r="AA489" i="81"/>
  <c r="AF489" i="81" s="1"/>
  <c r="Z489" i="81"/>
  <c r="AE489" i="81" s="1"/>
  <c r="X489" i="81"/>
  <c r="Z455" i="81"/>
  <c r="AE455" i="81" s="1"/>
  <c r="Y455" i="81"/>
  <c r="AD455" i="81" s="1"/>
  <c r="X455" i="81"/>
  <c r="AB455" i="81"/>
  <c r="AG455" i="81" s="1"/>
  <c r="AA455" i="81"/>
  <c r="AF455" i="81" s="1"/>
  <c r="Y451" i="81"/>
  <c r="AD451" i="81" s="1"/>
  <c r="AB451" i="81"/>
  <c r="AG451" i="81" s="1"/>
  <c r="AA451" i="81"/>
  <c r="AF451" i="81" s="1"/>
  <c r="Z451" i="81"/>
  <c r="AE451" i="81" s="1"/>
  <c r="X451" i="81"/>
  <c r="X441" i="81"/>
  <c r="AB441" i="81"/>
  <c r="AG441" i="81" s="1"/>
  <c r="AA441" i="81"/>
  <c r="AF441" i="81" s="1"/>
  <c r="Z441" i="81"/>
  <c r="AE441" i="81" s="1"/>
  <c r="Y441" i="81"/>
  <c r="AD441" i="81" s="1"/>
  <c r="AI431" i="81"/>
  <c r="AC431" i="81"/>
  <c r="AH431" i="81" s="1"/>
  <c r="AJ431" i="81" s="1"/>
  <c r="AK431" i="81" s="1"/>
  <c r="AC416" i="81"/>
  <c r="AH416" i="81" s="1"/>
  <c r="AI416" i="81"/>
  <c r="Z392" i="81"/>
  <c r="AE392" i="81" s="1"/>
  <c r="Y392" i="81"/>
  <c r="AD392" i="81" s="1"/>
  <c r="X392" i="81"/>
  <c r="AA392" i="81"/>
  <c r="AF392" i="81" s="1"/>
  <c r="AB392" i="81"/>
  <c r="AG392" i="81" s="1"/>
  <c r="Y391" i="81"/>
  <c r="AD391" i="81" s="1"/>
  <c r="AA391" i="81"/>
  <c r="AF391" i="81" s="1"/>
  <c r="Z391" i="81"/>
  <c r="AE391" i="81" s="1"/>
  <c r="X391" i="81"/>
  <c r="AB391" i="81"/>
  <c r="AG391" i="81" s="1"/>
  <c r="X379" i="81"/>
  <c r="Y379" i="81"/>
  <c r="AD379" i="81" s="1"/>
  <c r="AA379" i="81"/>
  <c r="AF379" i="81" s="1"/>
  <c r="Z379" i="81"/>
  <c r="AE379" i="81" s="1"/>
  <c r="AB379" i="81"/>
  <c r="AG379" i="81" s="1"/>
  <c r="AC411" i="81"/>
  <c r="AH411" i="81" s="1"/>
  <c r="AI411" i="81"/>
  <c r="Y385" i="81"/>
  <c r="AD385" i="81" s="1"/>
  <c r="X385" i="81"/>
  <c r="AB385" i="81"/>
  <c r="AG385" i="81" s="1"/>
  <c r="AA385" i="81"/>
  <c r="AF385" i="81" s="1"/>
  <c r="Z385" i="81"/>
  <c r="AE385" i="81" s="1"/>
  <c r="AI408" i="81"/>
  <c r="AC408" i="81"/>
  <c r="AH408" i="81" s="1"/>
  <c r="V352" i="81"/>
  <c r="AA325" i="81"/>
  <c r="AF325" i="81" s="1"/>
  <c r="Y325" i="81"/>
  <c r="AD325" i="81" s="1"/>
  <c r="AB325" i="81"/>
  <c r="AG325" i="81" s="1"/>
  <c r="Z325" i="81"/>
  <c r="AE325" i="81" s="1"/>
  <c r="X325" i="81"/>
  <c r="AC360" i="81"/>
  <c r="AH360" i="81" s="1"/>
  <c r="AI360" i="81"/>
  <c r="Z350" i="81"/>
  <c r="AE350" i="81" s="1"/>
  <c r="X350" i="81"/>
  <c r="AB350" i="81"/>
  <c r="AG350" i="81" s="1"/>
  <c r="AA350" i="81"/>
  <c r="AF350" i="81" s="1"/>
  <c r="Y350" i="81"/>
  <c r="AD350" i="81" s="1"/>
  <c r="AI378" i="81"/>
  <c r="AC378" i="81"/>
  <c r="AH378" i="81" s="1"/>
  <c r="Y322" i="81"/>
  <c r="AD322" i="81" s="1"/>
  <c r="X322" i="81"/>
  <c r="AB322" i="81"/>
  <c r="AG322" i="81" s="1"/>
  <c r="AA322" i="81"/>
  <c r="AF322" i="81" s="1"/>
  <c r="Z322" i="81"/>
  <c r="AE322" i="81" s="1"/>
  <c r="AA323" i="81"/>
  <c r="AF323" i="81" s="1"/>
  <c r="Y323" i="81"/>
  <c r="AD323" i="81" s="1"/>
  <c r="AB323" i="81"/>
  <c r="AG323" i="81" s="1"/>
  <c r="Z323" i="81"/>
  <c r="AE323" i="81" s="1"/>
  <c r="X323" i="81"/>
  <c r="X348" i="81"/>
  <c r="AB348" i="81"/>
  <c r="AG348" i="81" s="1"/>
  <c r="Y348" i="81"/>
  <c r="AD348" i="81" s="1"/>
  <c r="AA348" i="81"/>
  <c r="AF348" i="81" s="1"/>
  <c r="Z348" i="81"/>
  <c r="AE348" i="81" s="1"/>
  <c r="AC384" i="81"/>
  <c r="AH384" i="81" s="1"/>
  <c r="AI384" i="81"/>
  <c r="AA289" i="81"/>
  <c r="AF289" i="81" s="1"/>
  <c r="X289" i="81"/>
  <c r="AB289" i="81"/>
  <c r="AG289" i="81" s="1"/>
  <c r="Z289" i="81"/>
  <c r="AE289" i="81" s="1"/>
  <c r="Y289" i="81"/>
  <c r="AD289" i="81" s="1"/>
  <c r="AB274" i="81"/>
  <c r="AG274" i="81" s="1"/>
  <c r="AA274" i="81"/>
  <c r="AF274" i="81" s="1"/>
  <c r="Z274" i="81"/>
  <c r="AE274" i="81" s="1"/>
  <c r="Y274" i="81"/>
  <c r="AD274" i="81" s="1"/>
  <c r="X274" i="81"/>
  <c r="AB296" i="81"/>
  <c r="AG296" i="81" s="1"/>
  <c r="Y296" i="81"/>
  <c r="AD296" i="81" s="1"/>
  <c r="Z296" i="81"/>
  <c r="AE296" i="81" s="1"/>
  <c r="X296" i="81"/>
  <c r="AA296" i="81"/>
  <c r="AF296" i="81" s="1"/>
  <c r="Y305" i="81"/>
  <c r="AD305" i="81" s="1"/>
  <c r="AB305" i="81"/>
  <c r="AG305" i="81" s="1"/>
  <c r="AA305" i="81"/>
  <c r="AF305" i="81" s="1"/>
  <c r="Z305" i="81"/>
  <c r="AE305" i="81" s="1"/>
  <c r="X305" i="81"/>
  <c r="AB271" i="81"/>
  <c r="AG271" i="81" s="1"/>
  <c r="AA271" i="81"/>
  <c r="AF271" i="81" s="1"/>
  <c r="Z271" i="81"/>
  <c r="AE271" i="81" s="1"/>
  <c r="Y271" i="81"/>
  <c r="AD271" i="81" s="1"/>
  <c r="X271" i="81"/>
  <c r="AC281" i="81"/>
  <c r="AH281" i="81" s="1"/>
  <c r="AI281" i="81"/>
  <c r="X204" i="81"/>
  <c r="AA204" i="81"/>
  <c r="AF204" i="81" s="1"/>
  <c r="AB204" i="81"/>
  <c r="AG204" i="81" s="1"/>
  <c r="Z204" i="81"/>
  <c r="AE204" i="81" s="1"/>
  <c r="Y204" i="81"/>
  <c r="AD204" i="81" s="1"/>
  <c r="X254" i="81"/>
  <c r="AB254" i="81"/>
  <c r="AG254" i="81" s="1"/>
  <c r="Z254" i="81"/>
  <c r="AE254" i="81" s="1"/>
  <c r="Y254" i="81"/>
  <c r="AD254" i="81" s="1"/>
  <c r="AA254" i="81"/>
  <c r="AF254" i="81" s="1"/>
  <c r="AB207" i="81"/>
  <c r="AG207" i="81" s="1"/>
  <c r="Z207" i="81"/>
  <c r="AE207" i="81" s="1"/>
  <c r="Y207" i="81"/>
  <c r="AD207" i="81" s="1"/>
  <c r="AA207" i="81"/>
  <c r="AF207" i="81" s="1"/>
  <c r="X207" i="81"/>
  <c r="AI253" i="81"/>
  <c r="AC253" i="81"/>
  <c r="AH253" i="81" s="1"/>
  <c r="AJ253" i="81" s="1"/>
  <c r="AK253" i="81" s="1"/>
  <c r="Y225" i="81"/>
  <c r="AD225" i="81" s="1"/>
  <c r="Z225" i="81"/>
  <c r="AE225" i="81" s="1"/>
  <c r="AB225" i="81"/>
  <c r="AG225" i="81" s="1"/>
  <c r="AA225" i="81"/>
  <c r="AF225" i="81" s="1"/>
  <c r="X225" i="81"/>
  <c r="AA269" i="81"/>
  <c r="AF269" i="81" s="1"/>
  <c r="AB269" i="81"/>
  <c r="AG269" i="81" s="1"/>
  <c r="Y269" i="81"/>
  <c r="AD269" i="81" s="1"/>
  <c r="X269" i="81"/>
  <c r="Z269" i="81"/>
  <c r="AE269" i="81" s="1"/>
  <c r="AA202" i="81"/>
  <c r="AF202" i="81" s="1"/>
  <c r="X202" i="81"/>
  <c r="AB202" i="81"/>
  <c r="AG202" i="81" s="1"/>
  <c r="Z202" i="81"/>
  <c r="AE202" i="81" s="1"/>
  <c r="Y202" i="81"/>
  <c r="AD202" i="81" s="1"/>
  <c r="AA178" i="81"/>
  <c r="AF178" i="81" s="1"/>
  <c r="Y178" i="81"/>
  <c r="AD178" i="81" s="1"/>
  <c r="AB178" i="81"/>
  <c r="AG178" i="81" s="1"/>
  <c r="Z178" i="81"/>
  <c r="AE178" i="81" s="1"/>
  <c r="X178" i="81"/>
  <c r="AI217" i="81"/>
  <c r="AC217" i="81"/>
  <c r="AH217" i="81" s="1"/>
  <c r="AJ217" i="81" s="1"/>
  <c r="AK217" i="81" s="1"/>
  <c r="X132" i="81"/>
  <c r="Y132" i="81"/>
  <c r="AD132" i="81" s="1"/>
  <c r="AB132" i="81"/>
  <c r="AG132" i="81" s="1"/>
  <c r="AA132" i="81"/>
  <c r="AF132" i="81" s="1"/>
  <c r="Z132" i="81"/>
  <c r="AE132" i="81" s="1"/>
  <c r="AI218" i="81"/>
  <c r="AA195" i="81"/>
  <c r="AF195" i="81" s="1"/>
  <c r="X195" i="81"/>
  <c r="Y195" i="81"/>
  <c r="AD195" i="81" s="1"/>
  <c r="AB195" i="81"/>
  <c r="AG195" i="81" s="1"/>
  <c r="Z195" i="81"/>
  <c r="AE195" i="81" s="1"/>
  <c r="AI264" i="81"/>
  <c r="Z190" i="81"/>
  <c r="AE190" i="81" s="1"/>
  <c r="AA190" i="81"/>
  <c r="AF190" i="81" s="1"/>
  <c r="X190" i="81"/>
  <c r="AB190" i="81"/>
  <c r="AG190" i="81" s="1"/>
  <c r="Y190" i="81"/>
  <c r="AD190" i="81" s="1"/>
  <c r="AB162" i="81"/>
  <c r="AG162" i="81" s="1"/>
  <c r="AA162" i="81"/>
  <c r="AF162" i="81" s="1"/>
  <c r="Z162" i="81"/>
  <c r="AE162" i="81" s="1"/>
  <c r="Y162" i="81"/>
  <c r="AD162" i="81" s="1"/>
  <c r="X162" i="81"/>
  <c r="AA127" i="81"/>
  <c r="AF127" i="81" s="1"/>
  <c r="Y127" i="81"/>
  <c r="AD127" i="81" s="1"/>
  <c r="AB127" i="81"/>
  <c r="AG127" i="81" s="1"/>
  <c r="Z127" i="81"/>
  <c r="AE127" i="81" s="1"/>
  <c r="X127" i="81"/>
  <c r="AI155" i="81"/>
  <c r="AC155" i="81"/>
  <c r="AH155" i="81" s="1"/>
  <c r="AB144" i="81"/>
  <c r="AG144" i="81" s="1"/>
  <c r="AA144" i="81"/>
  <c r="AF144" i="81" s="1"/>
  <c r="Y144" i="81"/>
  <c r="AD144" i="81" s="1"/>
  <c r="X144" i="81"/>
  <c r="Z144" i="81"/>
  <c r="AE144" i="81" s="1"/>
  <c r="Y91" i="81"/>
  <c r="AD91" i="81" s="1"/>
  <c r="Z91" i="81"/>
  <c r="AE91" i="81" s="1"/>
  <c r="AB91" i="81"/>
  <c r="AG91" i="81" s="1"/>
  <c r="AA91" i="81"/>
  <c r="AF91" i="81" s="1"/>
  <c r="X91" i="81"/>
  <c r="AA146" i="81"/>
  <c r="AF146" i="81" s="1"/>
  <c r="Y146" i="81"/>
  <c r="AD146" i="81" s="1"/>
  <c r="X146" i="81"/>
  <c r="AB146" i="81"/>
  <c r="AG146" i="81" s="1"/>
  <c r="Z146" i="81"/>
  <c r="AE146" i="81" s="1"/>
  <c r="AB95" i="81"/>
  <c r="AG95" i="81" s="1"/>
  <c r="AA95" i="81"/>
  <c r="AF95" i="81" s="1"/>
  <c r="Z95" i="81"/>
  <c r="AE95" i="81" s="1"/>
  <c r="Y95" i="81"/>
  <c r="AD95" i="81" s="1"/>
  <c r="X95" i="81"/>
  <c r="AA68" i="81"/>
  <c r="AF68" i="81" s="1"/>
  <c r="Y68" i="81"/>
  <c r="AD68" i="81" s="1"/>
  <c r="X68" i="81"/>
  <c r="AB68" i="81"/>
  <c r="AG68" i="81" s="1"/>
  <c r="Z68" i="81"/>
  <c r="AE68" i="81" s="1"/>
  <c r="AA36" i="81"/>
  <c r="AF36" i="81" s="1"/>
  <c r="Y36" i="81"/>
  <c r="AD36" i="81" s="1"/>
  <c r="X36" i="81"/>
  <c r="AB36" i="81"/>
  <c r="AG36" i="81" s="1"/>
  <c r="Z36" i="81"/>
  <c r="AE36" i="81" s="1"/>
  <c r="AB4" i="81"/>
  <c r="AG4" i="81" s="1"/>
  <c r="AA4" i="81"/>
  <c r="AF4" i="81" s="1"/>
  <c r="Z4" i="81"/>
  <c r="AE4" i="81" s="1"/>
  <c r="Y4" i="81"/>
  <c r="AD4" i="81" s="1"/>
  <c r="X4" i="81"/>
  <c r="AI128" i="81"/>
  <c r="AC128" i="81"/>
  <c r="AH128" i="81" s="1"/>
  <c r="AJ128" i="81" s="1"/>
  <c r="AK128" i="81" s="1"/>
  <c r="AC90" i="81"/>
  <c r="AH90" i="81" s="1"/>
  <c r="AI90" i="81"/>
  <c r="Y28" i="81"/>
  <c r="AD28" i="81" s="1"/>
  <c r="X28" i="81"/>
  <c r="AB28" i="81"/>
  <c r="AG28" i="81" s="1"/>
  <c r="AA28" i="81"/>
  <c r="AF28" i="81" s="1"/>
  <c r="Z28" i="81"/>
  <c r="AE28" i="81" s="1"/>
  <c r="Y64" i="81"/>
  <c r="AD64" i="81" s="1"/>
  <c r="AB64" i="81"/>
  <c r="AG64" i="81" s="1"/>
  <c r="AA64" i="81"/>
  <c r="AF64" i="81" s="1"/>
  <c r="Z64" i="81"/>
  <c r="AE64" i="81" s="1"/>
  <c r="X64" i="81"/>
  <c r="AA26" i="81"/>
  <c r="AF26" i="81" s="1"/>
  <c r="AB26" i="81"/>
  <c r="AG26" i="81" s="1"/>
  <c r="Z26" i="81"/>
  <c r="AE26" i="81" s="1"/>
  <c r="Y26" i="81"/>
  <c r="AD26" i="81" s="1"/>
  <c r="X26" i="81"/>
  <c r="AA10" i="81"/>
  <c r="AF10" i="81" s="1"/>
  <c r="AB10" i="81"/>
  <c r="AG10" i="81" s="1"/>
  <c r="Z10" i="81"/>
  <c r="AE10" i="81" s="1"/>
  <c r="Y10" i="81"/>
  <c r="AD10" i="81" s="1"/>
  <c r="X10" i="81"/>
  <c r="AA70" i="81"/>
  <c r="AF70" i="81" s="1"/>
  <c r="Z70" i="81"/>
  <c r="AE70" i="81" s="1"/>
  <c r="Y70" i="81"/>
  <c r="AD70" i="81" s="1"/>
  <c r="X70" i="81"/>
  <c r="AB70" i="81"/>
  <c r="AG70" i="81" s="1"/>
  <c r="AC83" i="81"/>
  <c r="AH83" i="81" s="1"/>
  <c r="AI83" i="81"/>
  <c r="AI34" i="81"/>
  <c r="AC34" i="81"/>
  <c r="AH34" i="81" s="1"/>
  <c r="N308" i="80"/>
  <c r="N48" i="80"/>
  <c r="N139" i="80"/>
  <c r="N124" i="80"/>
  <c r="N392" i="80"/>
  <c r="N277" i="80"/>
  <c r="N131" i="80"/>
  <c r="N63" i="80"/>
  <c r="N185" i="80"/>
  <c r="N396" i="80"/>
  <c r="N424" i="80"/>
  <c r="N74" i="80"/>
  <c r="N295" i="80"/>
  <c r="N414" i="80"/>
  <c r="N234" i="80"/>
  <c r="N40" i="80"/>
  <c r="N8" i="80"/>
  <c r="N228" i="80"/>
  <c r="N171" i="80"/>
  <c r="N99" i="80"/>
  <c r="N96" i="80"/>
  <c r="N447" i="80"/>
  <c r="N398" i="80"/>
  <c r="N24" i="80"/>
  <c r="N80" i="80"/>
  <c r="N47" i="80"/>
  <c r="N83" i="80"/>
  <c r="N487" i="80"/>
  <c r="N404" i="80"/>
  <c r="N379" i="80"/>
  <c r="N249" i="80"/>
  <c r="N490" i="80"/>
  <c r="N355" i="80"/>
  <c r="N439" i="80"/>
  <c r="N367" i="80"/>
  <c r="N364" i="80"/>
  <c r="N310" i="80"/>
  <c r="N201" i="80"/>
  <c r="N102" i="80"/>
  <c r="N130" i="80"/>
  <c r="N271" i="80"/>
  <c r="N477" i="80"/>
  <c r="N429" i="80"/>
  <c r="N425" i="80"/>
  <c r="N455" i="80"/>
  <c r="N302" i="80"/>
  <c r="N248" i="80"/>
  <c r="N56" i="80"/>
  <c r="N417" i="80"/>
  <c r="N470" i="80"/>
  <c r="N312" i="80"/>
  <c r="N408" i="80"/>
  <c r="N195" i="80"/>
  <c r="N49" i="80"/>
  <c r="N107" i="80"/>
  <c r="N494" i="80"/>
  <c r="N114" i="80"/>
  <c r="N82" i="80"/>
  <c r="N105" i="80"/>
  <c r="N2" i="80"/>
  <c r="N406" i="80"/>
  <c r="N343" i="80"/>
  <c r="N242" i="80"/>
  <c r="N209" i="80"/>
  <c r="N76" i="80"/>
  <c r="N479" i="80"/>
  <c r="N420" i="80"/>
  <c r="N434" i="80"/>
  <c r="N339" i="80"/>
  <c r="N325" i="80"/>
  <c r="N203" i="80"/>
  <c r="N126" i="80"/>
  <c r="N108" i="80"/>
  <c r="N100" i="80"/>
  <c r="N416" i="80"/>
  <c r="N422" i="80"/>
  <c r="N438" i="80"/>
  <c r="N426" i="80"/>
  <c r="N380" i="80"/>
  <c r="N368" i="80"/>
  <c r="N326" i="80"/>
  <c r="N329" i="80"/>
  <c r="N240" i="80"/>
  <c r="N250" i="80"/>
  <c r="N251" i="80"/>
  <c r="N109" i="80"/>
  <c r="N125" i="80"/>
  <c r="N68" i="80"/>
  <c r="N471" i="80"/>
  <c r="N418" i="80"/>
  <c r="N235" i="80"/>
  <c r="N220" i="80"/>
  <c r="N123" i="80"/>
  <c r="N98" i="80"/>
  <c r="N66" i="80"/>
  <c r="N18" i="80"/>
  <c r="N430" i="80"/>
  <c r="N412" i="80"/>
  <c r="N436" i="80"/>
  <c r="N442" i="80"/>
  <c r="N410" i="80"/>
  <c r="N353" i="80"/>
  <c r="N318" i="80"/>
  <c r="N346" i="80"/>
  <c r="N371" i="80"/>
  <c r="N321" i="80"/>
  <c r="N225" i="80"/>
  <c r="N237" i="80"/>
  <c r="N112" i="80"/>
  <c r="N128" i="80"/>
  <c r="N92" i="80"/>
  <c r="N60" i="80"/>
  <c r="N70" i="80"/>
  <c r="N495" i="80"/>
  <c r="N463" i="80"/>
  <c r="N391" i="80"/>
  <c r="N212" i="80"/>
  <c r="N90" i="80"/>
  <c r="N10" i="80"/>
  <c r="N428" i="80"/>
  <c r="N402" i="80"/>
  <c r="N405" i="80"/>
  <c r="N350" i="80"/>
  <c r="N403" i="80"/>
  <c r="N313" i="80"/>
  <c r="N217" i="80"/>
  <c r="N224" i="80"/>
  <c r="N147" i="80"/>
  <c r="N110" i="80"/>
  <c r="N84" i="80"/>
  <c r="N62" i="80"/>
  <c r="AJ346" i="81" l="1"/>
  <c r="AK346" i="81" s="1"/>
  <c r="AJ299" i="81"/>
  <c r="AK299" i="81" s="1"/>
  <c r="AI82" i="81"/>
  <c r="AJ82" i="81" s="1"/>
  <c r="AK82" i="81" s="1"/>
  <c r="AC326" i="81"/>
  <c r="AH326" i="81" s="1"/>
  <c r="AJ326" i="81" s="1"/>
  <c r="AK326" i="81" s="1"/>
  <c r="AJ394" i="81"/>
  <c r="AK394" i="81" s="1"/>
  <c r="AH113" i="81"/>
  <c r="AJ458" i="81"/>
  <c r="AK458" i="81" s="1"/>
  <c r="AJ342" i="81"/>
  <c r="AK342" i="81" s="1"/>
  <c r="AC280" i="81"/>
  <c r="AH280" i="81" s="1"/>
  <c r="AJ280" i="81" s="1"/>
  <c r="AK280" i="81" s="1"/>
  <c r="AJ179" i="81"/>
  <c r="AK179" i="81" s="1"/>
  <c r="AJ373" i="81"/>
  <c r="AK373" i="81" s="1"/>
  <c r="AJ430" i="81"/>
  <c r="AK430" i="81" s="1"/>
  <c r="AI243" i="81"/>
  <c r="AI5" i="81"/>
  <c r="AI21" i="81"/>
  <c r="AI180" i="81"/>
  <c r="AJ155" i="81"/>
  <c r="AK155" i="81" s="1"/>
  <c r="AH180" i="81"/>
  <c r="AI113" i="81"/>
  <c r="AH21" i="81"/>
  <c r="AJ21" i="81" s="1"/>
  <c r="AK21" i="81" s="1"/>
  <c r="AH5" i="81"/>
  <c r="AJ281" i="81"/>
  <c r="AK281" i="81" s="1"/>
  <c r="AJ264" i="81"/>
  <c r="AK264" i="81" s="1"/>
  <c r="AJ242" i="81"/>
  <c r="AK242" i="81" s="1"/>
  <c r="AJ104" i="81"/>
  <c r="AK104" i="81" s="1"/>
  <c r="AJ354" i="81"/>
  <c r="AK354" i="81" s="1"/>
  <c r="AH2" i="81"/>
  <c r="AJ74" i="81"/>
  <c r="AK74" i="81" s="1"/>
  <c r="AI2" i="81"/>
  <c r="AJ154" i="81"/>
  <c r="AK154" i="81" s="1"/>
  <c r="AJ49" i="81"/>
  <c r="AK49" i="81" s="1"/>
  <c r="AJ268" i="81"/>
  <c r="AK268" i="81" s="1"/>
  <c r="AJ497" i="81"/>
  <c r="AK497" i="81" s="1"/>
  <c r="W4" i="80" a="1"/>
  <c r="AI321" i="81"/>
  <c r="AJ321" i="81" s="1"/>
  <c r="AK321" i="81" s="1"/>
  <c r="AI211" i="81"/>
  <c r="AC499" i="81"/>
  <c r="AH499" i="81" s="1"/>
  <c r="AJ499" i="81" s="1"/>
  <c r="AK499" i="81" s="1"/>
  <c r="AJ206" i="81"/>
  <c r="AK206" i="81" s="1"/>
  <c r="AJ250" i="81"/>
  <c r="AK250" i="81" s="1"/>
  <c r="AJ46" i="81"/>
  <c r="AK46" i="81" s="1"/>
  <c r="AJ266" i="81"/>
  <c r="AK266" i="81" s="1"/>
  <c r="AJ359" i="81"/>
  <c r="AK359" i="81" s="1"/>
  <c r="AH170" i="81"/>
  <c r="AI368" i="81"/>
  <c r="AJ408" i="81"/>
  <c r="AK408" i="81" s="1"/>
  <c r="AJ66" i="81"/>
  <c r="AK66" i="81" s="1"/>
  <c r="AH276" i="81"/>
  <c r="AJ276" i="81" s="1"/>
  <c r="AK276" i="81" s="1"/>
  <c r="AI170" i="81"/>
  <c r="AJ483" i="81"/>
  <c r="AK483" i="81" s="1"/>
  <c r="AI10" i="81"/>
  <c r="AC10" i="81"/>
  <c r="AH10" i="81" s="1"/>
  <c r="AJ10" i="81" s="1"/>
  <c r="AK10" i="81" s="1"/>
  <c r="AC146" i="81"/>
  <c r="AH146" i="81" s="1"/>
  <c r="AI146" i="81"/>
  <c r="AC204" i="81"/>
  <c r="AH204" i="81" s="1"/>
  <c r="AI204" i="81"/>
  <c r="AI296" i="81"/>
  <c r="AC296" i="81"/>
  <c r="AH296" i="81" s="1"/>
  <c r="AC325" i="81"/>
  <c r="AH325" i="81" s="1"/>
  <c r="AI325" i="81"/>
  <c r="AC98" i="81"/>
  <c r="AH98" i="81" s="1"/>
  <c r="AI98" i="81"/>
  <c r="AC205" i="81"/>
  <c r="AH205" i="81" s="1"/>
  <c r="AI205" i="81"/>
  <c r="AI369" i="81"/>
  <c r="AC369" i="81"/>
  <c r="AH369" i="81" s="1"/>
  <c r="AJ369" i="81" s="1"/>
  <c r="AK369" i="81" s="1"/>
  <c r="AI187" i="81"/>
  <c r="AC187" i="81"/>
  <c r="AH187" i="81" s="1"/>
  <c r="AJ187" i="81" s="1"/>
  <c r="AK187" i="81" s="1"/>
  <c r="AI312" i="81"/>
  <c r="AC312" i="81"/>
  <c r="AH312" i="81" s="1"/>
  <c r="AJ312" i="81" s="1"/>
  <c r="AK312" i="81" s="1"/>
  <c r="AC316" i="81"/>
  <c r="AH316" i="81" s="1"/>
  <c r="AI316" i="81"/>
  <c r="AC153" i="81"/>
  <c r="AH153" i="81" s="1"/>
  <c r="AI153" i="81"/>
  <c r="AC210" i="81"/>
  <c r="AH210" i="81" s="1"/>
  <c r="AI210" i="81"/>
  <c r="AC184" i="81"/>
  <c r="AH184" i="81" s="1"/>
  <c r="AI184" i="81"/>
  <c r="AI261" i="81"/>
  <c r="AC261" i="81"/>
  <c r="AH261" i="81" s="1"/>
  <c r="AJ261" i="81" s="1"/>
  <c r="AK261" i="81" s="1"/>
  <c r="AI272" i="81"/>
  <c r="AC272" i="81"/>
  <c r="AH272" i="81" s="1"/>
  <c r="AJ272" i="81" s="1"/>
  <c r="AK272" i="81" s="1"/>
  <c r="AC301" i="81"/>
  <c r="AH301" i="81" s="1"/>
  <c r="AI301" i="81"/>
  <c r="AC364" i="81"/>
  <c r="AH364" i="81" s="1"/>
  <c r="AI364" i="81"/>
  <c r="AC493" i="81"/>
  <c r="AH493" i="81" s="1"/>
  <c r="AI493" i="81"/>
  <c r="AI35" i="81"/>
  <c r="AC35" i="81"/>
  <c r="AH35" i="81" s="1"/>
  <c r="AJ35" i="81" s="1"/>
  <c r="AK35" i="81" s="1"/>
  <c r="AC52" i="81"/>
  <c r="AH52" i="81" s="1"/>
  <c r="AI52" i="81"/>
  <c r="AI131" i="81"/>
  <c r="AC131" i="81"/>
  <c r="AH131" i="81" s="1"/>
  <c r="AJ131" i="81" s="1"/>
  <c r="AK131" i="81" s="1"/>
  <c r="AI262" i="81"/>
  <c r="AC262" i="81"/>
  <c r="AH262" i="81" s="1"/>
  <c r="AJ262" i="81" s="1"/>
  <c r="AK262" i="81" s="1"/>
  <c r="AC336" i="81"/>
  <c r="AH336" i="81" s="1"/>
  <c r="AI336" i="81"/>
  <c r="AC433" i="81"/>
  <c r="AH433" i="81" s="1"/>
  <c r="AI433" i="81"/>
  <c r="AI420" i="81"/>
  <c r="AC420" i="81"/>
  <c r="AH420" i="81" s="1"/>
  <c r="AJ420" i="81" s="1"/>
  <c r="AK420" i="81" s="1"/>
  <c r="AC494" i="81"/>
  <c r="AH494" i="81" s="1"/>
  <c r="AI494" i="81"/>
  <c r="AC474" i="81"/>
  <c r="AH474" i="81" s="1"/>
  <c r="AI474" i="81"/>
  <c r="AC86" i="81"/>
  <c r="AH86" i="81" s="1"/>
  <c r="AI86" i="81"/>
  <c r="AC138" i="81"/>
  <c r="AH138" i="81" s="1"/>
  <c r="AI138" i="81"/>
  <c r="AC89" i="81"/>
  <c r="AH89" i="81" s="1"/>
  <c r="AI89" i="81"/>
  <c r="AC240" i="81"/>
  <c r="AH240" i="81" s="1"/>
  <c r="AI240" i="81"/>
  <c r="AC418" i="81"/>
  <c r="AH418" i="81" s="1"/>
  <c r="AI418" i="81"/>
  <c r="AI457" i="81"/>
  <c r="AC457" i="81"/>
  <c r="AH457" i="81" s="1"/>
  <c r="AJ457" i="81" s="1"/>
  <c r="AK457" i="81" s="1"/>
  <c r="AC478" i="81"/>
  <c r="AH478" i="81" s="1"/>
  <c r="AI478" i="81"/>
  <c r="AC39" i="81"/>
  <c r="AH39" i="81" s="1"/>
  <c r="AI39" i="81"/>
  <c r="AC140" i="81"/>
  <c r="AH140" i="81" s="1"/>
  <c r="AI140" i="81"/>
  <c r="AC226" i="81"/>
  <c r="AH226" i="81" s="1"/>
  <c r="AI226" i="81"/>
  <c r="AI220" i="81"/>
  <c r="AC220" i="81"/>
  <c r="AH220" i="81" s="1"/>
  <c r="AJ220" i="81" s="1"/>
  <c r="AK220" i="81" s="1"/>
  <c r="AI330" i="81"/>
  <c r="AC330" i="81"/>
  <c r="AH330" i="81" s="1"/>
  <c r="AJ330" i="81" s="1"/>
  <c r="AK330" i="81" s="1"/>
  <c r="AC62" i="81"/>
  <c r="AH62" i="81" s="1"/>
  <c r="AI62" i="81"/>
  <c r="AC198" i="81"/>
  <c r="AH198" i="81" s="1"/>
  <c r="AI198" i="81"/>
  <c r="AI222" i="81"/>
  <c r="AC222" i="81"/>
  <c r="AH222" i="81" s="1"/>
  <c r="AJ222" i="81" s="1"/>
  <c r="AK222" i="81" s="1"/>
  <c r="AI454" i="81"/>
  <c r="AC454" i="81"/>
  <c r="AH454" i="81" s="1"/>
  <c r="AJ454" i="81" s="1"/>
  <c r="AK454" i="81" s="1"/>
  <c r="AC473" i="81"/>
  <c r="AH473" i="81" s="1"/>
  <c r="AI473" i="81"/>
  <c r="AC404" i="81"/>
  <c r="AH404" i="81" s="1"/>
  <c r="AI404" i="81"/>
  <c r="AC233" i="81"/>
  <c r="AH233" i="81" s="1"/>
  <c r="AI233" i="81"/>
  <c r="AI355" i="81"/>
  <c r="AC355" i="81"/>
  <c r="AH355" i="81" s="1"/>
  <c r="AJ355" i="81" s="1"/>
  <c r="AK355" i="81" s="1"/>
  <c r="AI443" i="81"/>
  <c r="AC443" i="81"/>
  <c r="AH443" i="81" s="1"/>
  <c r="AJ443" i="81" s="1"/>
  <c r="AK443" i="81" s="1"/>
  <c r="AC36" i="81"/>
  <c r="AH36" i="81" s="1"/>
  <c r="AI36" i="81"/>
  <c r="AC95" i="81"/>
  <c r="AH95" i="81" s="1"/>
  <c r="AI95" i="81"/>
  <c r="AI144" i="81"/>
  <c r="AC144" i="81"/>
  <c r="AH144" i="81" s="1"/>
  <c r="AJ144" i="81" s="1"/>
  <c r="AK144" i="81" s="1"/>
  <c r="AC132" i="81"/>
  <c r="AH132" i="81" s="1"/>
  <c r="AI132" i="81"/>
  <c r="AI489" i="81"/>
  <c r="AC489" i="81"/>
  <c r="AH489" i="81" s="1"/>
  <c r="AJ489" i="81" s="1"/>
  <c r="AK489" i="81" s="1"/>
  <c r="AC33" i="81"/>
  <c r="AH33" i="81" s="1"/>
  <c r="AI33" i="81"/>
  <c r="AC259" i="81"/>
  <c r="AH259" i="81" s="1"/>
  <c r="AI259" i="81"/>
  <c r="AC445" i="81"/>
  <c r="AH445" i="81" s="1"/>
  <c r="AI445" i="81"/>
  <c r="AC16" i="81"/>
  <c r="AH16" i="81" s="1"/>
  <c r="AI16" i="81"/>
  <c r="AC11" i="81"/>
  <c r="AH11" i="81" s="1"/>
  <c r="AI11" i="81"/>
  <c r="AJ175" i="81"/>
  <c r="AK175" i="81" s="1"/>
  <c r="AJ247" i="81"/>
  <c r="AK247" i="81" s="1"/>
  <c r="AC333" i="81"/>
  <c r="AH333" i="81" s="1"/>
  <c r="AI333" i="81"/>
  <c r="AI475" i="81"/>
  <c r="AC475" i="81"/>
  <c r="AH475" i="81" s="1"/>
  <c r="AJ475" i="81" s="1"/>
  <c r="AK475" i="81" s="1"/>
  <c r="AJ106" i="81"/>
  <c r="AK106" i="81" s="1"/>
  <c r="AI215" i="81"/>
  <c r="AC215" i="81"/>
  <c r="AH215" i="81" s="1"/>
  <c r="AJ367" i="81"/>
  <c r="AK367" i="81" s="1"/>
  <c r="AJ57" i="81"/>
  <c r="AK57" i="81" s="1"/>
  <c r="AC130" i="81"/>
  <c r="AH130" i="81" s="1"/>
  <c r="AI130" i="81"/>
  <c r="AC365" i="81"/>
  <c r="AH365" i="81" s="1"/>
  <c r="AJ365" i="81" s="1"/>
  <c r="AK365" i="81" s="1"/>
  <c r="AI365" i="81"/>
  <c r="AI390" i="81"/>
  <c r="AC390" i="81"/>
  <c r="AH390" i="81" s="1"/>
  <c r="AJ390" i="81" s="1"/>
  <c r="AK390" i="81" s="1"/>
  <c r="AI469" i="81"/>
  <c r="AC469" i="81"/>
  <c r="AH469" i="81" s="1"/>
  <c r="AC465" i="81"/>
  <c r="AH465" i="81" s="1"/>
  <c r="AI465" i="81"/>
  <c r="AI480" i="81"/>
  <c r="AC480" i="81"/>
  <c r="AH480" i="81" s="1"/>
  <c r="AC116" i="81"/>
  <c r="AH116" i="81" s="1"/>
  <c r="AJ116" i="81" s="1"/>
  <c r="AK116" i="81" s="1"/>
  <c r="AI116" i="81"/>
  <c r="AJ181" i="81"/>
  <c r="AK181" i="81" s="1"/>
  <c r="AI107" i="81"/>
  <c r="AC107" i="81"/>
  <c r="AH107" i="81" s="1"/>
  <c r="AI208" i="81"/>
  <c r="AC208" i="81"/>
  <c r="AH208" i="81" s="1"/>
  <c r="AJ208" i="81" s="1"/>
  <c r="AK208" i="81" s="1"/>
  <c r="AI183" i="81"/>
  <c r="AC183" i="81"/>
  <c r="AH183" i="81" s="1"/>
  <c r="AJ183" i="81" s="1"/>
  <c r="AK183" i="81" s="1"/>
  <c r="AJ414" i="81"/>
  <c r="AK414" i="81" s="1"/>
  <c r="AC352" i="81"/>
  <c r="AH352" i="81" s="1"/>
  <c r="AI352" i="81"/>
  <c r="AC468" i="81"/>
  <c r="AH468" i="81" s="1"/>
  <c r="AJ468" i="81" s="1"/>
  <c r="AK468" i="81" s="1"/>
  <c r="AI468" i="81"/>
  <c r="AI487" i="81"/>
  <c r="AC487" i="81"/>
  <c r="AH487" i="81" s="1"/>
  <c r="AI449" i="81"/>
  <c r="AC449" i="81"/>
  <c r="AH449" i="81" s="1"/>
  <c r="AJ449" i="81" s="1"/>
  <c r="AK449" i="81" s="1"/>
  <c r="AC467" i="81"/>
  <c r="AH467" i="81" s="1"/>
  <c r="AI467" i="81"/>
  <c r="AI357" i="81"/>
  <c r="AC357" i="81"/>
  <c r="AH357" i="81" s="1"/>
  <c r="AI492" i="81"/>
  <c r="AC492" i="81"/>
  <c r="AH492" i="81" s="1"/>
  <c r="AJ83" i="81"/>
  <c r="AK83" i="81" s="1"/>
  <c r="AC64" i="81"/>
  <c r="AH64" i="81" s="1"/>
  <c r="AI64" i="81"/>
  <c r="AC4" i="81"/>
  <c r="AH4" i="81" s="1"/>
  <c r="AI4" i="81"/>
  <c r="AI195" i="81"/>
  <c r="AC195" i="81"/>
  <c r="AH195" i="81" s="1"/>
  <c r="AJ195" i="81" s="1"/>
  <c r="AK195" i="81" s="1"/>
  <c r="AI207" i="81"/>
  <c r="AC207" i="81"/>
  <c r="AH207" i="81" s="1"/>
  <c r="AJ207" i="81" s="1"/>
  <c r="AK207" i="81" s="1"/>
  <c r="AI305" i="81"/>
  <c r="AC305" i="81"/>
  <c r="AH305" i="81" s="1"/>
  <c r="AJ305" i="81" s="1"/>
  <c r="AK305" i="81" s="1"/>
  <c r="AI484" i="81"/>
  <c r="AC484" i="81"/>
  <c r="AH484" i="81" s="1"/>
  <c r="AJ484" i="81" s="1"/>
  <c r="AK484" i="81" s="1"/>
  <c r="AC102" i="81"/>
  <c r="AH102" i="81" s="1"/>
  <c r="AI102" i="81"/>
  <c r="AI120" i="81"/>
  <c r="AC120" i="81"/>
  <c r="AH120" i="81" s="1"/>
  <c r="AJ120" i="81" s="1"/>
  <c r="AK120" i="81" s="1"/>
  <c r="AC165" i="81"/>
  <c r="AH165" i="81" s="1"/>
  <c r="AI165" i="81"/>
  <c r="AI135" i="81"/>
  <c r="AC135" i="81"/>
  <c r="AH135" i="81" s="1"/>
  <c r="AJ135" i="81" s="1"/>
  <c r="AK135" i="81" s="1"/>
  <c r="AC257" i="81"/>
  <c r="AH257" i="81" s="1"/>
  <c r="AI257" i="81"/>
  <c r="AC310" i="81"/>
  <c r="AH310" i="81" s="1"/>
  <c r="AI310" i="81"/>
  <c r="AI386" i="81"/>
  <c r="AC386" i="81"/>
  <c r="AH386" i="81" s="1"/>
  <c r="AJ386" i="81" s="1"/>
  <c r="AK386" i="81" s="1"/>
  <c r="AC485" i="81"/>
  <c r="AH485" i="81" s="1"/>
  <c r="AI485" i="81"/>
  <c r="AC56" i="81"/>
  <c r="AH56" i="81" s="1"/>
  <c r="AI56" i="81"/>
  <c r="AI193" i="81"/>
  <c r="AC193" i="81"/>
  <c r="AH193" i="81" s="1"/>
  <c r="AJ193" i="81" s="1"/>
  <c r="AK193" i="81" s="1"/>
  <c r="AI277" i="81"/>
  <c r="AC277" i="81"/>
  <c r="AH277" i="81" s="1"/>
  <c r="AC363" i="81"/>
  <c r="AH363" i="81" s="1"/>
  <c r="AI363" i="81"/>
  <c r="AC388" i="81"/>
  <c r="AH388" i="81" s="1"/>
  <c r="AI388" i="81"/>
  <c r="AI409" i="81"/>
  <c r="AC409" i="81"/>
  <c r="AH409" i="81" s="1"/>
  <c r="AJ409" i="81" s="1"/>
  <c r="AK409" i="81" s="1"/>
  <c r="AI67" i="81"/>
  <c r="AC67" i="81"/>
  <c r="AH67" i="81" s="1"/>
  <c r="AJ67" i="81" s="1"/>
  <c r="AK67" i="81" s="1"/>
  <c r="AC150" i="81"/>
  <c r="AH150" i="81" s="1"/>
  <c r="AI150" i="81"/>
  <c r="AC169" i="81"/>
  <c r="AH169" i="81" s="1"/>
  <c r="AI169" i="81"/>
  <c r="AC214" i="81"/>
  <c r="AH214" i="81" s="1"/>
  <c r="AI214" i="81"/>
  <c r="AC298" i="81"/>
  <c r="AH298" i="81" s="1"/>
  <c r="AI298" i="81"/>
  <c r="AI332" i="81"/>
  <c r="AC332" i="81"/>
  <c r="AH332" i="81" s="1"/>
  <c r="AJ332" i="81" s="1"/>
  <c r="AK332" i="81" s="1"/>
  <c r="AJ407" i="81"/>
  <c r="AK407" i="81" s="1"/>
  <c r="AI466" i="81"/>
  <c r="AC466" i="81"/>
  <c r="AH466" i="81" s="1"/>
  <c r="AC65" i="81"/>
  <c r="AH65" i="81" s="1"/>
  <c r="AI65" i="81"/>
  <c r="AI139" i="81"/>
  <c r="AC139" i="81"/>
  <c r="AH139" i="81" s="1"/>
  <c r="AI94" i="81"/>
  <c r="AC94" i="81"/>
  <c r="AH94" i="81" s="1"/>
  <c r="AC134" i="81"/>
  <c r="AH134" i="81" s="1"/>
  <c r="AJ134" i="81" s="1"/>
  <c r="AK134" i="81" s="1"/>
  <c r="AI134" i="81"/>
  <c r="AI171" i="81"/>
  <c r="AC171" i="81"/>
  <c r="AH171" i="81" s="1"/>
  <c r="AJ171" i="81" s="1"/>
  <c r="AK171" i="81" s="1"/>
  <c r="AJ213" i="81"/>
  <c r="AK213" i="81" s="1"/>
  <c r="AI186" i="81"/>
  <c r="AC186" i="81"/>
  <c r="AH186" i="81" s="1"/>
  <c r="AJ186" i="81" s="1"/>
  <c r="AK186" i="81" s="1"/>
  <c r="AC229" i="81"/>
  <c r="AH229" i="81" s="1"/>
  <c r="AI229" i="81"/>
  <c r="AJ331" i="81"/>
  <c r="AK331" i="81" s="1"/>
  <c r="AI353" i="81"/>
  <c r="AC353" i="81"/>
  <c r="AH353" i="81" s="1"/>
  <c r="AJ353" i="81" s="1"/>
  <c r="AK353" i="81" s="1"/>
  <c r="AI439" i="81"/>
  <c r="AC439" i="81"/>
  <c r="AH439" i="81" s="1"/>
  <c r="AJ112" i="81"/>
  <c r="AK112" i="81" s="1"/>
  <c r="AI22" i="81"/>
  <c r="AC22" i="81"/>
  <c r="AH22" i="81" s="1"/>
  <c r="AJ22" i="81" s="1"/>
  <c r="AK22" i="81" s="1"/>
  <c r="AC14" i="81"/>
  <c r="AH14" i="81" s="1"/>
  <c r="AI14" i="81"/>
  <c r="AI236" i="81"/>
  <c r="AC236" i="81"/>
  <c r="AH236" i="81" s="1"/>
  <c r="AJ236" i="81" s="1"/>
  <c r="AK236" i="81" s="1"/>
  <c r="AI294" i="81"/>
  <c r="AC294" i="81"/>
  <c r="AH294" i="81" s="1"/>
  <c r="AJ294" i="81" s="1"/>
  <c r="AK294" i="81" s="1"/>
  <c r="AC471" i="81"/>
  <c r="AH471" i="81" s="1"/>
  <c r="AI471" i="81"/>
  <c r="AJ5" i="81"/>
  <c r="AK5" i="81" s="1"/>
  <c r="AC23" i="81"/>
  <c r="AH23" i="81" s="1"/>
  <c r="AJ23" i="81" s="1"/>
  <c r="AK23" i="81" s="1"/>
  <c r="AI23" i="81"/>
  <c r="AC103" i="81"/>
  <c r="AH103" i="81" s="1"/>
  <c r="AJ103" i="81" s="1"/>
  <c r="AK103" i="81" s="1"/>
  <c r="AI103" i="81"/>
  <c r="AC156" i="81"/>
  <c r="AH156" i="81" s="1"/>
  <c r="AI156" i="81"/>
  <c r="AI267" i="81"/>
  <c r="AC267" i="81"/>
  <c r="AH267" i="81" s="1"/>
  <c r="AC320" i="81"/>
  <c r="AH320" i="81" s="1"/>
  <c r="AJ320" i="81" s="1"/>
  <c r="AK320" i="81" s="1"/>
  <c r="AI320" i="81"/>
  <c r="AJ368" i="81"/>
  <c r="AK368" i="81" s="1"/>
  <c r="AC372" i="81"/>
  <c r="AH372" i="81" s="1"/>
  <c r="AI372" i="81"/>
  <c r="AC27" i="81"/>
  <c r="AH27" i="81" s="1"/>
  <c r="AI27" i="81"/>
  <c r="AI85" i="81"/>
  <c r="AC85" i="81"/>
  <c r="AH85" i="81" s="1"/>
  <c r="AJ85" i="81" s="1"/>
  <c r="AK85" i="81" s="1"/>
  <c r="AI288" i="81"/>
  <c r="AC288" i="81"/>
  <c r="AH288" i="81" s="1"/>
  <c r="AC464" i="81"/>
  <c r="AH464" i="81" s="1"/>
  <c r="AI464" i="81"/>
  <c r="AC374" i="81"/>
  <c r="AH374" i="81" s="1"/>
  <c r="AI374" i="81"/>
  <c r="AI427" i="81"/>
  <c r="AC427" i="81"/>
  <c r="AH427" i="81" s="1"/>
  <c r="AJ427" i="81" s="1"/>
  <c r="AK427" i="81" s="1"/>
  <c r="AI8" i="81"/>
  <c r="AC8" i="81"/>
  <c r="AH8" i="81" s="1"/>
  <c r="AJ8" i="81" s="1"/>
  <c r="AK8" i="81" s="1"/>
  <c r="AC231" i="81"/>
  <c r="AH231" i="81" s="1"/>
  <c r="AI231" i="81"/>
  <c r="AC358" i="81"/>
  <c r="AH358" i="81" s="1"/>
  <c r="AI358" i="81"/>
  <c r="AC241" i="81"/>
  <c r="AH241" i="81" s="1"/>
  <c r="AI241" i="81"/>
  <c r="AI319" i="81"/>
  <c r="AC319" i="81"/>
  <c r="AH319" i="81" s="1"/>
  <c r="AJ319" i="81" s="1"/>
  <c r="AK319" i="81" s="1"/>
  <c r="AI382" i="81"/>
  <c r="AC382" i="81"/>
  <c r="AH382" i="81" s="1"/>
  <c r="AJ382" i="81" s="1"/>
  <c r="AK382" i="81" s="1"/>
  <c r="AI91" i="81"/>
  <c r="AC91" i="81"/>
  <c r="AH91" i="81" s="1"/>
  <c r="AJ91" i="81" s="1"/>
  <c r="AK91" i="81" s="1"/>
  <c r="AI190" i="81"/>
  <c r="AC190" i="81"/>
  <c r="AH190" i="81" s="1"/>
  <c r="AJ190" i="81" s="1"/>
  <c r="AK190" i="81" s="1"/>
  <c r="AC225" i="81"/>
  <c r="AH225" i="81" s="1"/>
  <c r="AI225" i="81"/>
  <c r="AI254" i="81"/>
  <c r="AC254" i="81"/>
  <c r="AH254" i="81" s="1"/>
  <c r="AJ254" i="81" s="1"/>
  <c r="AK254" i="81" s="1"/>
  <c r="AI385" i="81"/>
  <c r="AC385" i="81"/>
  <c r="AH385" i="81" s="1"/>
  <c r="AJ385" i="81" s="1"/>
  <c r="AK385" i="81" s="1"/>
  <c r="AI379" i="81"/>
  <c r="AC379" i="81"/>
  <c r="AH379" i="81" s="1"/>
  <c r="AJ379" i="81" s="1"/>
  <c r="AK379" i="81" s="1"/>
  <c r="AI392" i="81"/>
  <c r="AC392" i="81"/>
  <c r="AH392" i="81" s="1"/>
  <c r="AJ75" i="81"/>
  <c r="AK75" i="81" s="1"/>
  <c r="AC12" i="81"/>
  <c r="AH12" i="81" s="1"/>
  <c r="AI12" i="81"/>
  <c r="AI30" i="81"/>
  <c r="AC30" i="81"/>
  <c r="AH30" i="81" s="1"/>
  <c r="AI136" i="81"/>
  <c r="AC136" i="81"/>
  <c r="AH136" i="81" s="1"/>
  <c r="AJ136" i="81" s="1"/>
  <c r="AK136" i="81" s="1"/>
  <c r="AI97" i="81"/>
  <c r="AC97" i="81"/>
  <c r="AH97" i="81" s="1"/>
  <c r="AI163" i="81"/>
  <c r="AC163" i="81"/>
  <c r="AH163" i="81" s="1"/>
  <c r="AJ211" i="81"/>
  <c r="AK211" i="81" s="1"/>
  <c r="AI362" i="81"/>
  <c r="AC362" i="81"/>
  <c r="AH362" i="81" s="1"/>
  <c r="AJ362" i="81" s="1"/>
  <c r="AK362" i="81" s="1"/>
  <c r="AC115" i="81"/>
  <c r="AH115" i="81" s="1"/>
  <c r="AI115" i="81"/>
  <c r="AJ182" i="81"/>
  <c r="AK182" i="81" s="1"/>
  <c r="AI152" i="81"/>
  <c r="AC152" i="81"/>
  <c r="AH152" i="81" s="1"/>
  <c r="AC168" i="81"/>
  <c r="AH168" i="81" s="1"/>
  <c r="AI168" i="81"/>
  <c r="AC212" i="81"/>
  <c r="AH212" i="81" s="1"/>
  <c r="AJ212" i="81" s="1"/>
  <c r="AK212" i="81" s="1"/>
  <c r="AI212" i="81"/>
  <c r="AC300" i="81"/>
  <c r="AH300" i="81" s="1"/>
  <c r="AJ300" i="81" s="1"/>
  <c r="AK300" i="81" s="1"/>
  <c r="AI300" i="81"/>
  <c r="AI370" i="81"/>
  <c r="AC370" i="81"/>
  <c r="AH370" i="81" s="1"/>
  <c r="AC421" i="81"/>
  <c r="AH421" i="81" s="1"/>
  <c r="AJ421" i="81" s="1"/>
  <c r="AK421" i="81" s="1"/>
  <c r="AI421" i="81"/>
  <c r="AJ434" i="81"/>
  <c r="AK434" i="81" s="1"/>
  <c r="AJ17" i="81"/>
  <c r="AK17" i="81" s="1"/>
  <c r="AC69" i="81"/>
  <c r="AH69" i="81" s="1"/>
  <c r="AJ69" i="81" s="1"/>
  <c r="AK69" i="81" s="1"/>
  <c r="AI69" i="81"/>
  <c r="AJ166" i="81"/>
  <c r="AK166" i="81" s="1"/>
  <c r="AC188" i="81"/>
  <c r="AH188" i="81" s="1"/>
  <c r="AI188" i="81"/>
  <c r="AC160" i="81"/>
  <c r="AH160" i="81" s="1"/>
  <c r="AI160" i="81"/>
  <c r="AI199" i="81"/>
  <c r="AC199" i="81"/>
  <c r="AH199" i="81" s="1"/>
  <c r="AC345" i="81"/>
  <c r="AH345" i="81" s="1"/>
  <c r="AI345" i="81"/>
  <c r="AC413" i="81"/>
  <c r="AH413" i="81" s="1"/>
  <c r="AI413" i="81"/>
  <c r="AC472" i="81"/>
  <c r="AH472" i="81" s="1"/>
  <c r="AI472" i="81"/>
  <c r="AC72" i="81"/>
  <c r="AH72" i="81" s="1"/>
  <c r="AI72" i="81"/>
  <c r="AI278" i="81"/>
  <c r="AC278" i="81"/>
  <c r="AH278" i="81" s="1"/>
  <c r="AJ278" i="81" s="1"/>
  <c r="AK278" i="81" s="1"/>
  <c r="AC287" i="81"/>
  <c r="AH287" i="81" s="1"/>
  <c r="AI287" i="81"/>
  <c r="AI376" i="81"/>
  <c r="AC376" i="81"/>
  <c r="AH376" i="81" s="1"/>
  <c r="AJ376" i="81" s="1"/>
  <c r="AK376" i="81" s="1"/>
  <c r="AI19" i="81"/>
  <c r="AC19" i="81"/>
  <c r="AH19" i="81" s="1"/>
  <c r="AC81" i="81"/>
  <c r="AH81" i="81" s="1"/>
  <c r="AI81" i="81"/>
  <c r="AC122" i="81"/>
  <c r="AH122" i="81" s="1"/>
  <c r="AI122" i="81"/>
  <c r="AI313" i="81"/>
  <c r="AC313" i="81"/>
  <c r="AH313" i="81" s="1"/>
  <c r="AJ313" i="81" s="1"/>
  <c r="AK313" i="81" s="1"/>
  <c r="AC400" i="81"/>
  <c r="AH400" i="81" s="1"/>
  <c r="AI400" i="81"/>
  <c r="AC460" i="81"/>
  <c r="AH460" i="81" s="1"/>
  <c r="AI460" i="81"/>
  <c r="AC7" i="81"/>
  <c r="AH7" i="81" s="1"/>
  <c r="AI7" i="81"/>
  <c r="AJ113" i="81"/>
  <c r="AK113" i="81" s="1"/>
  <c r="AI201" i="81"/>
  <c r="AC201" i="81"/>
  <c r="AH201" i="81" s="1"/>
  <c r="AJ201" i="81" s="1"/>
  <c r="AK201" i="81" s="1"/>
  <c r="AJ399" i="81"/>
  <c r="AK399" i="81" s="1"/>
  <c r="AC361" i="81"/>
  <c r="AH361" i="81" s="1"/>
  <c r="AI361" i="81"/>
  <c r="AC410" i="81"/>
  <c r="AH410" i="81" s="1"/>
  <c r="AI410" i="81"/>
  <c r="AC447" i="81"/>
  <c r="AH447" i="81" s="1"/>
  <c r="AI447" i="81"/>
  <c r="AC61" i="81"/>
  <c r="AH61" i="81" s="1"/>
  <c r="AI61" i="81"/>
  <c r="AC40" i="81"/>
  <c r="AH40" i="81" s="1"/>
  <c r="AI40" i="81"/>
  <c r="AI209" i="81"/>
  <c r="AC209" i="81"/>
  <c r="AH209" i="81" s="1"/>
  <c r="AJ209" i="81" s="1"/>
  <c r="AK209" i="81" s="1"/>
  <c r="AI164" i="81"/>
  <c r="AC164" i="81"/>
  <c r="AH164" i="81" s="1"/>
  <c r="AJ164" i="81" s="1"/>
  <c r="AK164" i="81" s="1"/>
  <c r="AC216" i="81"/>
  <c r="AH216" i="81" s="1"/>
  <c r="AI216" i="81"/>
  <c r="AC500" i="81"/>
  <c r="AH500" i="81" s="1"/>
  <c r="AI500" i="81"/>
  <c r="AI389" i="81"/>
  <c r="AC389" i="81"/>
  <c r="AH389" i="81" s="1"/>
  <c r="AJ389" i="81" s="1"/>
  <c r="AK389" i="81" s="1"/>
  <c r="AC337" i="81"/>
  <c r="AH337" i="81" s="1"/>
  <c r="AI337" i="81"/>
  <c r="AC415" i="81"/>
  <c r="AH415" i="81" s="1"/>
  <c r="AI415" i="81"/>
  <c r="AC402" i="81"/>
  <c r="AH402" i="81" s="1"/>
  <c r="AI402" i="81"/>
  <c r="AI479" i="81"/>
  <c r="AC479" i="81"/>
  <c r="AH479" i="81" s="1"/>
  <c r="AC70" i="81"/>
  <c r="AH70" i="81" s="1"/>
  <c r="AI70" i="81"/>
  <c r="AC28" i="81"/>
  <c r="AH28" i="81" s="1"/>
  <c r="AI28" i="81"/>
  <c r="AI162" i="81"/>
  <c r="AC162" i="81"/>
  <c r="AH162" i="81" s="1"/>
  <c r="AJ162" i="81" s="1"/>
  <c r="AK162" i="81" s="1"/>
  <c r="AC202" i="81"/>
  <c r="AH202" i="81" s="1"/>
  <c r="AI202" i="81"/>
  <c r="AC274" i="81"/>
  <c r="AH274" i="81" s="1"/>
  <c r="AI274" i="81"/>
  <c r="AC289" i="81"/>
  <c r="AH289" i="81" s="1"/>
  <c r="AI289" i="81"/>
  <c r="AI348" i="81"/>
  <c r="AC348" i="81"/>
  <c r="AH348" i="81" s="1"/>
  <c r="AC350" i="81"/>
  <c r="AH350" i="81" s="1"/>
  <c r="AI350" i="81"/>
  <c r="AC71" i="81"/>
  <c r="AH71" i="81" s="1"/>
  <c r="AI71" i="81"/>
  <c r="AI118" i="81"/>
  <c r="AC118" i="81"/>
  <c r="AH118" i="81" s="1"/>
  <c r="AI124" i="81"/>
  <c r="AC124" i="81"/>
  <c r="AH124" i="81" s="1"/>
  <c r="AJ124" i="81" s="1"/>
  <c r="AK124" i="81" s="1"/>
  <c r="AC255" i="81"/>
  <c r="AH255" i="81" s="1"/>
  <c r="AI255" i="81"/>
  <c r="AC387" i="81"/>
  <c r="AH387" i="81" s="1"/>
  <c r="AI387" i="81"/>
  <c r="AI29" i="81"/>
  <c r="AC29" i="81"/>
  <c r="AH29" i="81" s="1"/>
  <c r="AC44" i="81"/>
  <c r="AH44" i="81" s="1"/>
  <c r="AI44" i="81"/>
  <c r="AC328" i="81"/>
  <c r="AH328" i="81" s="1"/>
  <c r="AI328" i="81"/>
  <c r="AI461" i="81"/>
  <c r="AC461" i="81"/>
  <c r="AH461" i="81" s="1"/>
  <c r="AJ461" i="81" s="1"/>
  <c r="AK461" i="81" s="1"/>
  <c r="AI42" i="81"/>
  <c r="AC42" i="81"/>
  <c r="AH42" i="81" s="1"/>
  <c r="AC306" i="81"/>
  <c r="AH306" i="81" s="1"/>
  <c r="AI306" i="81"/>
  <c r="AC356" i="81"/>
  <c r="AH356" i="81" s="1"/>
  <c r="AI356" i="81"/>
  <c r="AC476" i="81"/>
  <c r="AH476" i="81" s="1"/>
  <c r="AI476" i="81"/>
  <c r="AC76" i="81"/>
  <c r="AH76" i="81" s="1"/>
  <c r="AI76" i="81"/>
  <c r="AC223" i="81"/>
  <c r="AH223" i="81" s="1"/>
  <c r="AI223" i="81"/>
  <c r="AJ444" i="81"/>
  <c r="AK444" i="81" s="1"/>
  <c r="AC477" i="81"/>
  <c r="AH477" i="81" s="1"/>
  <c r="AI477" i="81"/>
  <c r="AJ117" i="81"/>
  <c r="AK117" i="81" s="1"/>
  <c r="AC43" i="81"/>
  <c r="AH43" i="81" s="1"/>
  <c r="AI43" i="81"/>
  <c r="AJ96" i="81"/>
  <c r="AK96" i="81" s="1"/>
  <c r="AJ224" i="81"/>
  <c r="AK224" i="81" s="1"/>
  <c r="AJ238" i="81"/>
  <c r="AK238" i="81" s="1"/>
  <c r="AC371" i="81"/>
  <c r="AH371" i="81" s="1"/>
  <c r="AJ371" i="81" s="1"/>
  <c r="AK371" i="81" s="1"/>
  <c r="AI371" i="81"/>
  <c r="AJ149" i="81"/>
  <c r="AK149" i="81" s="1"/>
  <c r="AC119" i="81"/>
  <c r="AH119" i="81" s="1"/>
  <c r="AI119" i="81"/>
  <c r="AI172" i="81"/>
  <c r="AC172" i="81"/>
  <c r="AH172" i="81" s="1"/>
  <c r="AJ172" i="81" s="1"/>
  <c r="AK172" i="81" s="1"/>
  <c r="AC419" i="81"/>
  <c r="AH419" i="81" s="1"/>
  <c r="AI419" i="81"/>
  <c r="AJ448" i="81"/>
  <c r="AK448" i="81" s="1"/>
  <c r="AI488" i="81"/>
  <c r="AC488" i="81"/>
  <c r="AH488" i="81" s="1"/>
  <c r="AJ488" i="81" s="1"/>
  <c r="AK488" i="81" s="1"/>
  <c r="AI25" i="81"/>
  <c r="AC25" i="81"/>
  <c r="AH25" i="81" s="1"/>
  <c r="AI51" i="81"/>
  <c r="AC51" i="81"/>
  <c r="AH51" i="81" s="1"/>
  <c r="AJ227" i="81"/>
  <c r="AK227" i="81" s="1"/>
  <c r="AI230" i="81"/>
  <c r="AC230" i="81"/>
  <c r="AH230" i="81" s="1"/>
  <c r="AJ230" i="81" s="1"/>
  <c r="AK230" i="81" s="1"/>
  <c r="AI307" i="81"/>
  <c r="AC307" i="81"/>
  <c r="AH307" i="81" s="1"/>
  <c r="AI334" i="81"/>
  <c r="AC334" i="81"/>
  <c r="AH334" i="81" s="1"/>
  <c r="AJ334" i="81" s="1"/>
  <c r="AK334" i="81" s="1"/>
  <c r="AJ327" i="81"/>
  <c r="AK327" i="81" s="1"/>
  <c r="AJ422" i="81"/>
  <c r="AK422" i="81" s="1"/>
  <c r="AI24" i="81"/>
  <c r="AC24" i="81"/>
  <c r="AH24" i="81" s="1"/>
  <c r="AJ24" i="81" s="1"/>
  <c r="AK24" i="81" s="1"/>
  <c r="AI191" i="81"/>
  <c r="AC191" i="81"/>
  <c r="AH191" i="81" s="1"/>
  <c r="AI248" i="81"/>
  <c r="AC248" i="81"/>
  <c r="AH248" i="81" s="1"/>
  <c r="AI143" i="81"/>
  <c r="AC143" i="81"/>
  <c r="AH143" i="81" s="1"/>
  <c r="AJ143" i="81" s="1"/>
  <c r="AK143" i="81" s="1"/>
  <c r="AC159" i="81"/>
  <c r="AH159" i="81" s="1"/>
  <c r="AI159" i="81"/>
  <c r="AI435" i="81"/>
  <c r="AC435" i="81"/>
  <c r="AH435" i="81" s="1"/>
  <c r="AC54" i="81"/>
  <c r="AH54" i="81" s="1"/>
  <c r="AI54" i="81"/>
  <c r="AI26" i="81"/>
  <c r="AC26" i="81"/>
  <c r="AH26" i="81" s="1"/>
  <c r="AJ26" i="81" s="1"/>
  <c r="AK26" i="81" s="1"/>
  <c r="AC271" i="81"/>
  <c r="AH271" i="81" s="1"/>
  <c r="AI271" i="81"/>
  <c r="AI323" i="81"/>
  <c r="AC323" i="81"/>
  <c r="AH323" i="81" s="1"/>
  <c r="AI322" i="81"/>
  <c r="AC322" i="81"/>
  <c r="AH322" i="81" s="1"/>
  <c r="AJ322" i="81" s="1"/>
  <c r="AK322" i="81" s="1"/>
  <c r="AI391" i="81"/>
  <c r="AC391" i="81"/>
  <c r="AH391" i="81" s="1"/>
  <c r="AJ391" i="81" s="1"/>
  <c r="AK391" i="81" s="1"/>
  <c r="AI491" i="81"/>
  <c r="AC491" i="81"/>
  <c r="AH491" i="81" s="1"/>
  <c r="AJ491" i="81" s="1"/>
  <c r="AK491" i="81" s="1"/>
  <c r="AJ129" i="81"/>
  <c r="AK129" i="81" s="1"/>
  <c r="AI151" i="81"/>
  <c r="AC151" i="81"/>
  <c r="AH151" i="81" s="1"/>
  <c r="AC351" i="81"/>
  <c r="AH351" i="81" s="1"/>
  <c r="AI351" i="81"/>
  <c r="AJ437" i="81"/>
  <c r="AK437" i="81" s="1"/>
  <c r="AI456" i="81"/>
  <c r="AC456" i="81"/>
  <c r="AH456" i="81" s="1"/>
  <c r="AJ456" i="81" s="1"/>
  <c r="AK456" i="81" s="1"/>
  <c r="AI37" i="81"/>
  <c r="AC37" i="81"/>
  <c r="AH37" i="81" s="1"/>
  <c r="AC78" i="81"/>
  <c r="AH78" i="81" s="1"/>
  <c r="AI78" i="81"/>
  <c r="AC148" i="81"/>
  <c r="AH148" i="81" s="1"/>
  <c r="AI148" i="81"/>
  <c r="AC173" i="81"/>
  <c r="AH173" i="81" s="1"/>
  <c r="AI173" i="81"/>
  <c r="AJ251" i="81"/>
  <c r="AK251" i="81" s="1"/>
  <c r="AI244" i="81"/>
  <c r="AC244" i="81"/>
  <c r="AH244" i="81" s="1"/>
  <c r="AC302" i="81"/>
  <c r="AH302" i="81" s="1"/>
  <c r="AJ302" i="81" s="1"/>
  <c r="AK302" i="81" s="1"/>
  <c r="AI302" i="81"/>
  <c r="AC324" i="81"/>
  <c r="AH324" i="81" s="1"/>
  <c r="AJ324" i="81" s="1"/>
  <c r="AK324" i="81" s="1"/>
  <c r="AI324" i="81"/>
  <c r="AC377" i="81"/>
  <c r="AH377" i="81" s="1"/>
  <c r="AI377" i="81"/>
  <c r="AI462" i="81"/>
  <c r="AC462" i="81"/>
  <c r="AH462" i="81" s="1"/>
  <c r="AJ180" i="81"/>
  <c r="AK180" i="81" s="1"/>
  <c r="AI158" i="81"/>
  <c r="AC158" i="81"/>
  <c r="AH158" i="81" s="1"/>
  <c r="AJ158" i="81" s="1"/>
  <c r="AK158" i="81" s="1"/>
  <c r="AI235" i="81"/>
  <c r="AC235" i="81"/>
  <c r="AH235" i="81" s="1"/>
  <c r="AJ235" i="81" s="1"/>
  <c r="AK235" i="81" s="1"/>
  <c r="AI256" i="81"/>
  <c r="AC256" i="81"/>
  <c r="AH256" i="81" s="1"/>
  <c r="AI252" i="81"/>
  <c r="AC252" i="81"/>
  <c r="AH252" i="81" s="1"/>
  <c r="AJ252" i="81" s="1"/>
  <c r="AK252" i="81" s="1"/>
  <c r="AI396" i="81"/>
  <c r="AC396" i="81"/>
  <c r="AH396" i="81" s="1"/>
  <c r="AJ396" i="81" s="1"/>
  <c r="AK396" i="81" s="1"/>
  <c r="AC405" i="81"/>
  <c r="AH405" i="81" s="1"/>
  <c r="AI405" i="81"/>
  <c r="AI412" i="81"/>
  <c r="AC412" i="81"/>
  <c r="AH412" i="81" s="1"/>
  <c r="AI490" i="81"/>
  <c r="AC490" i="81"/>
  <c r="AH490" i="81" s="1"/>
  <c r="AJ490" i="81" s="1"/>
  <c r="AK490" i="81" s="1"/>
  <c r="AC111" i="81"/>
  <c r="AH111" i="81" s="1"/>
  <c r="AI111" i="81"/>
  <c r="AI161" i="81"/>
  <c r="AC161" i="81"/>
  <c r="AH161" i="81" s="1"/>
  <c r="AJ161" i="81" s="1"/>
  <c r="AK161" i="81" s="1"/>
  <c r="AC314" i="81"/>
  <c r="AH314" i="81" s="1"/>
  <c r="AI314" i="81"/>
  <c r="AC341" i="81"/>
  <c r="AH341" i="81" s="1"/>
  <c r="AI341" i="81"/>
  <c r="AI459" i="81"/>
  <c r="AC459" i="81"/>
  <c r="AH459" i="81" s="1"/>
  <c r="AJ459" i="81" s="1"/>
  <c r="AK459" i="81" s="1"/>
  <c r="AC501" i="81"/>
  <c r="AH501" i="81" s="1"/>
  <c r="AI501" i="81"/>
  <c r="AC31" i="81"/>
  <c r="AH31" i="81" s="1"/>
  <c r="AI31" i="81"/>
  <c r="AJ218" i="81"/>
  <c r="AK218" i="81" s="1"/>
  <c r="AI275" i="81"/>
  <c r="AC275" i="81"/>
  <c r="AH275" i="81" s="1"/>
  <c r="AI260" i="81"/>
  <c r="AC260" i="81"/>
  <c r="AH260" i="81" s="1"/>
  <c r="AI424" i="81"/>
  <c r="AC424" i="81"/>
  <c r="AH424" i="81" s="1"/>
  <c r="AI481" i="81"/>
  <c r="AC481" i="81"/>
  <c r="AH481" i="81" s="1"/>
  <c r="AC123" i="81"/>
  <c r="AH123" i="81" s="1"/>
  <c r="AI123" i="81"/>
  <c r="AC194" i="81"/>
  <c r="AH194" i="81" s="1"/>
  <c r="AI194" i="81"/>
  <c r="AI167" i="81"/>
  <c r="AC167" i="81"/>
  <c r="AH167" i="81" s="1"/>
  <c r="AJ167" i="81" s="1"/>
  <c r="AK167" i="81" s="1"/>
  <c r="AC309" i="81"/>
  <c r="AH309" i="81" s="1"/>
  <c r="AJ309" i="81" s="1"/>
  <c r="AK309" i="81" s="1"/>
  <c r="AI309" i="81"/>
  <c r="AC349" i="81"/>
  <c r="AH349" i="81" s="1"/>
  <c r="AI349" i="81"/>
  <c r="AC397" i="81"/>
  <c r="AH397" i="81" s="1"/>
  <c r="AJ397" i="81" s="1"/>
  <c r="AK397" i="81" s="1"/>
  <c r="AI397" i="81"/>
  <c r="AC440" i="81"/>
  <c r="AH440" i="81" s="1"/>
  <c r="AI440" i="81"/>
  <c r="AI426" i="81"/>
  <c r="AC426" i="81"/>
  <c r="AH426" i="81" s="1"/>
  <c r="AC3" i="81"/>
  <c r="AH3" i="81" s="1"/>
  <c r="AI3" i="81"/>
  <c r="AI125" i="81"/>
  <c r="AC125" i="81"/>
  <c r="AH125" i="81" s="1"/>
  <c r="AI311" i="81"/>
  <c r="AC311" i="81"/>
  <c r="AH311" i="81" s="1"/>
  <c r="AJ311" i="81" s="1"/>
  <c r="AK311" i="81" s="1"/>
  <c r="AC178" i="81"/>
  <c r="AH178" i="81" s="1"/>
  <c r="AJ178" i="81" s="1"/>
  <c r="AK178" i="81" s="1"/>
  <c r="AI178" i="81"/>
  <c r="AC455" i="81"/>
  <c r="AH455" i="81" s="1"/>
  <c r="AJ455" i="81" s="1"/>
  <c r="AK455" i="81" s="1"/>
  <c r="AI455" i="81"/>
  <c r="AI246" i="81"/>
  <c r="AC246" i="81"/>
  <c r="AH246" i="81" s="1"/>
  <c r="AC344" i="81"/>
  <c r="AH344" i="81" s="1"/>
  <c r="AJ344" i="81" s="1"/>
  <c r="AK344" i="81" s="1"/>
  <c r="AI344" i="81"/>
  <c r="AC403" i="81"/>
  <c r="AH403" i="81" s="1"/>
  <c r="AJ403" i="81" s="1"/>
  <c r="AK403" i="81" s="1"/>
  <c r="AI403" i="81"/>
  <c r="AI453" i="81"/>
  <c r="AC453" i="81"/>
  <c r="AH453" i="81" s="1"/>
  <c r="AI432" i="81"/>
  <c r="AC432" i="81"/>
  <c r="AH432" i="81" s="1"/>
  <c r="AC38" i="81"/>
  <c r="AH38" i="81" s="1"/>
  <c r="AI38" i="81"/>
  <c r="AC79" i="81"/>
  <c r="AH79" i="81" s="1"/>
  <c r="AI79" i="81"/>
  <c r="AI265" i="81"/>
  <c r="AC265" i="81"/>
  <c r="AH265" i="81" s="1"/>
  <c r="AI303" i="81"/>
  <c r="AC303" i="81"/>
  <c r="AH303" i="81" s="1"/>
  <c r="AJ398" i="81"/>
  <c r="AK398" i="81" s="1"/>
  <c r="AI450" i="81"/>
  <c r="AC450" i="81"/>
  <c r="AH450" i="81" s="1"/>
  <c r="AI53" i="81"/>
  <c r="AC53" i="81"/>
  <c r="AH53" i="81" s="1"/>
  <c r="AJ53" i="81" s="1"/>
  <c r="AK53" i="81" s="1"/>
  <c r="AI59" i="81"/>
  <c r="AC59" i="81"/>
  <c r="AH59" i="81" s="1"/>
  <c r="AJ59" i="81" s="1"/>
  <c r="AK59" i="81" s="1"/>
  <c r="AC20" i="81"/>
  <c r="AH20" i="81" s="1"/>
  <c r="AI20" i="81"/>
  <c r="AC80" i="81"/>
  <c r="AH80" i="81" s="1"/>
  <c r="AI80" i="81"/>
  <c r="AI110" i="81"/>
  <c r="AC110" i="81"/>
  <c r="AH110" i="81" s="1"/>
  <c r="AI291" i="81"/>
  <c r="AC291" i="81"/>
  <c r="AH291" i="81" s="1"/>
  <c r="AJ291" i="81" s="1"/>
  <c r="AK291" i="81" s="1"/>
  <c r="AJ99" i="81"/>
  <c r="AK99" i="81" s="1"/>
  <c r="AI101" i="81"/>
  <c r="AC101" i="81"/>
  <c r="AH101" i="81" s="1"/>
  <c r="AC176" i="81"/>
  <c r="AH176" i="81" s="1"/>
  <c r="AJ176" i="81" s="1"/>
  <c r="AK176" i="81" s="1"/>
  <c r="AI176" i="81"/>
  <c r="AJ243" i="81"/>
  <c r="AK243" i="81" s="1"/>
  <c r="AJ395" i="81"/>
  <c r="AK395" i="81" s="1"/>
  <c r="AC189" i="81"/>
  <c r="AH189" i="81" s="1"/>
  <c r="AJ189" i="81" s="1"/>
  <c r="AK189" i="81" s="1"/>
  <c r="AI189" i="81"/>
  <c r="AI219" i="81"/>
  <c r="AC219" i="81"/>
  <c r="AH219" i="81" s="1"/>
  <c r="AC237" i="81"/>
  <c r="AH237" i="81" s="1"/>
  <c r="AI237" i="81"/>
  <c r="AC436" i="81"/>
  <c r="AH436" i="81" s="1"/>
  <c r="AI436" i="81"/>
  <c r="AC228" i="81"/>
  <c r="AH228" i="81" s="1"/>
  <c r="AI228" i="81"/>
  <c r="AC284" i="81"/>
  <c r="AH284" i="81" s="1"/>
  <c r="AI284" i="81"/>
  <c r="AI286" i="81"/>
  <c r="AC286" i="81"/>
  <c r="AH286" i="81" s="1"/>
  <c r="AJ343" i="81"/>
  <c r="AK343" i="81" s="1"/>
  <c r="AC383" i="81"/>
  <c r="AH383" i="81" s="1"/>
  <c r="AI383" i="81"/>
  <c r="AJ498" i="81"/>
  <c r="AK498" i="81" s="1"/>
  <c r="AC73" i="81"/>
  <c r="AH73" i="81" s="1"/>
  <c r="AI73" i="81"/>
  <c r="AC495" i="81"/>
  <c r="AH495" i="81" s="1"/>
  <c r="AI495" i="81"/>
  <c r="AC249" i="81"/>
  <c r="AH249" i="81" s="1"/>
  <c r="AI249" i="81"/>
  <c r="AC273" i="81"/>
  <c r="AH273" i="81" s="1"/>
  <c r="AI273" i="81"/>
  <c r="AC68" i="81"/>
  <c r="AH68" i="81" s="1"/>
  <c r="AI68" i="81"/>
  <c r="AJ411" i="81"/>
  <c r="AK411" i="81" s="1"/>
  <c r="AC441" i="81"/>
  <c r="AH441" i="81" s="1"/>
  <c r="AI441" i="81"/>
  <c r="AC55" i="81"/>
  <c r="AH55" i="81" s="1"/>
  <c r="AI55" i="81"/>
  <c r="AC126" i="81"/>
  <c r="AH126" i="81" s="1"/>
  <c r="AI126" i="81"/>
  <c r="AI145" i="81"/>
  <c r="AC145" i="81"/>
  <c r="AH145" i="81" s="1"/>
  <c r="AC105" i="81"/>
  <c r="AH105" i="81" s="1"/>
  <c r="AI105" i="81"/>
  <c r="AC48" i="81"/>
  <c r="AH48" i="81" s="1"/>
  <c r="AI48" i="81"/>
  <c r="AI109" i="81"/>
  <c r="AC109" i="81"/>
  <c r="AH109" i="81" s="1"/>
  <c r="AJ109" i="81" s="1"/>
  <c r="AK109" i="81" s="1"/>
  <c r="AI203" i="81"/>
  <c r="AC203" i="81"/>
  <c r="AH203" i="81" s="1"/>
  <c r="AC87" i="81"/>
  <c r="AH87" i="81" s="1"/>
  <c r="AI87" i="81"/>
  <c r="AJ34" i="81"/>
  <c r="AK34" i="81" s="1"/>
  <c r="AJ90" i="81"/>
  <c r="AK90" i="81" s="1"/>
  <c r="AC127" i="81"/>
  <c r="AH127" i="81" s="1"/>
  <c r="AI127" i="81"/>
  <c r="AI269" i="81"/>
  <c r="AC269" i="81"/>
  <c r="AH269" i="81" s="1"/>
  <c r="AJ384" i="81"/>
  <c r="AK384" i="81" s="1"/>
  <c r="AJ378" i="81"/>
  <c r="AK378" i="81" s="1"/>
  <c r="AJ360" i="81"/>
  <c r="AK360" i="81" s="1"/>
  <c r="AJ416" i="81"/>
  <c r="AK416" i="81" s="1"/>
  <c r="AI451" i="81"/>
  <c r="AC451" i="81"/>
  <c r="AH451" i="81" s="1"/>
  <c r="AJ451" i="81" s="1"/>
  <c r="AK451" i="81" s="1"/>
  <c r="AC47" i="81"/>
  <c r="AH47" i="81" s="1"/>
  <c r="AI47" i="81"/>
  <c r="AC114" i="81"/>
  <c r="AH114" i="81" s="1"/>
  <c r="AI114" i="81"/>
  <c r="AJ142" i="81"/>
  <c r="AK142" i="81" s="1"/>
  <c r="AJ290" i="81"/>
  <c r="AK290" i="81" s="1"/>
  <c r="AJ381" i="81"/>
  <c r="AK381" i="81" s="1"/>
  <c r="AC366" i="81"/>
  <c r="AH366" i="81" s="1"/>
  <c r="AI366" i="81"/>
  <c r="AI452" i="81"/>
  <c r="AC452" i="81"/>
  <c r="AH452" i="81" s="1"/>
  <c r="AI13" i="81"/>
  <c r="AC13" i="81"/>
  <c r="AH13" i="81" s="1"/>
  <c r="AI41" i="81"/>
  <c r="AC41" i="81"/>
  <c r="AH41" i="81" s="1"/>
  <c r="AC121" i="81"/>
  <c r="AH121" i="81" s="1"/>
  <c r="AI121" i="81"/>
  <c r="AJ239" i="81"/>
  <c r="AK239" i="81" s="1"/>
  <c r="AC293" i="81"/>
  <c r="AH293" i="81" s="1"/>
  <c r="AI293" i="81"/>
  <c r="AJ317" i="81"/>
  <c r="AK317" i="81" s="1"/>
  <c r="AC279" i="81"/>
  <c r="AH279" i="81" s="1"/>
  <c r="AI279" i="81"/>
  <c r="AJ338" i="81"/>
  <c r="AK338" i="81" s="1"/>
  <c r="AJ428" i="81"/>
  <c r="AK428" i="81" s="1"/>
  <c r="AC463" i="81"/>
  <c r="AH463" i="81" s="1"/>
  <c r="AI463" i="81"/>
  <c r="AI137" i="81"/>
  <c r="AC137" i="81"/>
  <c r="AH137" i="81" s="1"/>
  <c r="AI200" i="81"/>
  <c r="AC200" i="81"/>
  <c r="AH200" i="81" s="1"/>
  <c r="AC270" i="81"/>
  <c r="AH270" i="81" s="1"/>
  <c r="AI270" i="81"/>
  <c r="AC282" i="81"/>
  <c r="AH282" i="81" s="1"/>
  <c r="AI282" i="81"/>
  <c r="AC329" i="81"/>
  <c r="AH329" i="81" s="1"/>
  <c r="AI329" i="81"/>
  <c r="AJ401" i="81"/>
  <c r="AK401" i="81" s="1"/>
  <c r="AI423" i="81"/>
  <c r="AC423" i="81"/>
  <c r="AH423" i="81" s="1"/>
  <c r="AI438" i="81"/>
  <c r="AC438" i="81"/>
  <c r="AH438" i="81" s="1"/>
  <c r="AJ45" i="81"/>
  <c r="AK45" i="81" s="1"/>
  <c r="AC6" i="81"/>
  <c r="AH6" i="81" s="1"/>
  <c r="AJ6" i="81" s="1"/>
  <c r="AK6" i="81" s="1"/>
  <c r="AI6" i="81"/>
  <c r="AI100" i="81"/>
  <c r="AC100" i="81"/>
  <c r="AH100" i="81" s="1"/>
  <c r="AI177" i="81"/>
  <c r="AC177" i="81"/>
  <c r="AH177" i="81" s="1"/>
  <c r="AJ177" i="81" s="1"/>
  <c r="AK177" i="81" s="1"/>
  <c r="AJ185" i="81"/>
  <c r="AK185" i="81" s="1"/>
  <c r="AC232" i="81"/>
  <c r="AH232" i="81" s="1"/>
  <c r="AI232" i="81"/>
  <c r="AC340" i="81"/>
  <c r="AH340" i="81" s="1"/>
  <c r="AI340" i="81"/>
  <c r="AC375" i="81"/>
  <c r="AH375" i="81" s="1"/>
  <c r="AI375" i="81"/>
  <c r="AJ425" i="81"/>
  <c r="AK425" i="81" s="1"/>
  <c r="AC446" i="81"/>
  <c r="AH446" i="81" s="1"/>
  <c r="AI446" i="81"/>
  <c r="AI470" i="81"/>
  <c r="AC470" i="81"/>
  <c r="AH470" i="81" s="1"/>
  <c r="AC63" i="81"/>
  <c r="AH63" i="81" s="1"/>
  <c r="AI63" i="81"/>
  <c r="AC133" i="81"/>
  <c r="AH133" i="81" s="1"/>
  <c r="AI133" i="81"/>
  <c r="AC157" i="81"/>
  <c r="AH157" i="81" s="1"/>
  <c r="AJ157" i="81" s="1"/>
  <c r="AK157" i="81" s="1"/>
  <c r="AI157" i="81"/>
  <c r="AC196" i="81"/>
  <c r="AH196" i="81" s="1"/>
  <c r="AI196" i="81"/>
  <c r="AI297" i="81"/>
  <c r="AC297" i="81"/>
  <c r="AH297" i="81" s="1"/>
  <c r="AC308" i="81"/>
  <c r="AH308" i="81" s="1"/>
  <c r="AI308" i="81"/>
  <c r="AJ18" i="81"/>
  <c r="AK18" i="81" s="1"/>
  <c r="AC32" i="81"/>
  <c r="AH32" i="81" s="1"/>
  <c r="AI32" i="81"/>
  <c r="AC60" i="81"/>
  <c r="AH60" i="81" s="1"/>
  <c r="AI60" i="81"/>
  <c r="AI84" i="81"/>
  <c r="AC84" i="81"/>
  <c r="AH84" i="81" s="1"/>
  <c r="AJ84" i="81" s="1"/>
  <c r="AK84" i="81" s="1"/>
  <c r="AI192" i="81"/>
  <c r="AC192" i="81"/>
  <c r="AH192" i="81" s="1"/>
  <c r="AC197" i="81"/>
  <c r="AH197" i="81" s="1"/>
  <c r="AI197" i="81"/>
  <c r="AC292" i="81"/>
  <c r="AH292" i="81" s="1"/>
  <c r="AI292" i="81"/>
  <c r="AI9" i="81"/>
  <c r="AC9" i="81"/>
  <c r="AH9" i="81" s="1"/>
  <c r="AJ9" i="81" s="1"/>
  <c r="AK9" i="81" s="1"/>
  <c r="AC15" i="81"/>
  <c r="AH15" i="81" s="1"/>
  <c r="AI15" i="81"/>
  <c r="AC92" i="81"/>
  <c r="AH92" i="81" s="1"/>
  <c r="AI92" i="81"/>
  <c r="AC141" i="81"/>
  <c r="AH141" i="81" s="1"/>
  <c r="AI141" i="81"/>
  <c r="AC221" i="81"/>
  <c r="AH221" i="81" s="1"/>
  <c r="AI221" i="81"/>
  <c r="AI295" i="81"/>
  <c r="AC295" i="81"/>
  <c r="AH295" i="81" s="1"/>
  <c r="AC380" i="81"/>
  <c r="AH380" i="81" s="1"/>
  <c r="AI380" i="81"/>
  <c r="AC283" i="81"/>
  <c r="AH283" i="81" s="1"/>
  <c r="AI283" i="81"/>
  <c r="AC335" i="81"/>
  <c r="AH335" i="81" s="1"/>
  <c r="AI335" i="81"/>
  <c r="Q5" i="80"/>
  <c r="Q6" i="80"/>
  <c r="Q4" i="80"/>
  <c r="Q3" i="80"/>
  <c r="Q2" i="80"/>
  <c r="AJ288" i="81" l="1"/>
  <c r="AK288" i="81" s="1"/>
  <c r="AJ277" i="81"/>
  <c r="AK277" i="81" s="1"/>
  <c r="AJ289" i="81"/>
  <c r="AK289" i="81" s="1"/>
  <c r="AJ215" i="81"/>
  <c r="AK215" i="81" s="1"/>
  <c r="AJ467" i="81"/>
  <c r="AK467" i="81" s="1"/>
  <c r="AJ76" i="81"/>
  <c r="AK76" i="81" s="1"/>
  <c r="AJ196" i="81"/>
  <c r="AK196" i="81" s="1"/>
  <c r="AJ2" i="81"/>
  <c r="AJ273" i="81"/>
  <c r="AK273" i="81" s="1"/>
  <c r="AJ329" i="81"/>
  <c r="AK329" i="81" s="1"/>
  <c r="AJ12" i="81"/>
  <c r="AK12" i="81" s="1"/>
  <c r="AJ73" i="81"/>
  <c r="AK73" i="81" s="1"/>
  <c r="AJ28" i="81"/>
  <c r="AK28" i="81" s="1"/>
  <c r="AJ308" i="81"/>
  <c r="AK308" i="81" s="1"/>
  <c r="AJ495" i="81"/>
  <c r="AK495" i="81" s="1"/>
  <c r="AJ80" i="81"/>
  <c r="AK80" i="81" s="1"/>
  <c r="AJ352" i="81"/>
  <c r="AK352" i="81" s="1"/>
  <c r="AJ296" i="81"/>
  <c r="AK296" i="81" s="1"/>
  <c r="AJ400" i="81"/>
  <c r="AK400" i="81" s="1"/>
  <c r="AJ225" i="81"/>
  <c r="AK225" i="81" s="1"/>
  <c r="AJ156" i="81"/>
  <c r="AK156" i="81" s="1"/>
  <c r="AJ349" i="81"/>
  <c r="AK349" i="81" s="1"/>
  <c r="AJ415" i="81"/>
  <c r="AK415" i="81" s="1"/>
  <c r="AJ282" i="81"/>
  <c r="AK282" i="81" s="1"/>
  <c r="AJ107" i="81"/>
  <c r="AK107" i="81" s="1"/>
  <c r="AJ79" i="81"/>
  <c r="AK79" i="81" s="1"/>
  <c r="AJ168" i="81"/>
  <c r="AK168" i="81" s="1"/>
  <c r="AJ194" i="81"/>
  <c r="AK194" i="81" s="1"/>
  <c r="AJ237" i="81"/>
  <c r="AK237" i="81" s="1"/>
  <c r="AJ15" i="81"/>
  <c r="AK15" i="81" s="1"/>
  <c r="AJ219" i="81"/>
  <c r="AK219" i="81" s="1"/>
  <c r="AJ424" i="81"/>
  <c r="AK424" i="81" s="1"/>
  <c r="AJ133" i="81"/>
  <c r="AK133" i="81" s="1"/>
  <c r="AJ351" i="81"/>
  <c r="AK351" i="81" s="1"/>
  <c r="AJ63" i="81"/>
  <c r="AK63" i="81" s="1"/>
  <c r="AJ479" i="81"/>
  <c r="AK479" i="81" s="1"/>
  <c r="AJ279" i="81"/>
  <c r="AK279" i="81" s="1"/>
  <c r="AJ123" i="81"/>
  <c r="AK123" i="81" s="1"/>
  <c r="AJ477" i="81"/>
  <c r="AK477" i="81" s="1"/>
  <c r="AJ3" i="81"/>
  <c r="AK3" i="81" s="1"/>
  <c r="AJ119" i="81"/>
  <c r="AK119" i="81" s="1"/>
  <c r="AJ216" i="81"/>
  <c r="AK216" i="81" s="1"/>
  <c r="AJ115" i="81"/>
  <c r="AK115" i="81" s="1"/>
  <c r="AJ465" i="81"/>
  <c r="AK465" i="81" s="1"/>
  <c r="AJ170" i="81"/>
  <c r="AK170" i="81" s="1"/>
  <c r="AJ436" i="81"/>
  <c r="AK436" i="81" s="1"/>
  <c r="AJ314" i="81"/>
  <c r="AK314" i="81" s="1"/>
  <c r="AJ446" i="81"/>
  <c r="AK446" i="81" s="1"/>
  <c r="AJ101" i="81"/>
  <c r="AK101" i="81" s="1"/>
  <c r="AJ31" i="81"/>
  <c r="AK31" i="81" s="1"/>
  <c r="AJ72" i="81"/>
  <c r="AK72" i="81" s="1"/>
  <c r="AJ228" i="81"/>
  <c r="AK228" i="81" s="1"/>
  <c r="W4" i="80"/>
  <c r="W11" i="80"/>
  <c r="W19" i="80"/>
  <c r="W12" i="80"/>
  <c r="W18" i="80"/>
  <c r="W10" i="80"/>
  <c r="W17" i="80"/>
  <c r="W9" i="80"/>
  <c r="W16" i="80"/>
  <c r="W8" i="80"/>
  <c r="W15" i="80"/>
  <c r="W7" i="80"/>
  <c r="W14" i="80"/>
  <c r="W6" i="80"/>
  <c r="W13" i="80"/>
  <c r="W5" i="80"/>
  <c r="AJ47" i="81"/>
  <c r="AK47" i="81" s="1"/>
  <c r="AJ249" i="81"/>
  <c r="AK249" i="81" s="1"/>
  <c r="AJ366" i="81"/>
  <c r="AK366" i="81" s="1"/>
  <c r="AJ43" i="81"/>
  <c r="AK43" i="81" s="1"/>
  <c r="AJ61" i="81"/>
  <c r="AK61" i="81" s="1"/>
  <c r="AJ463" i="81"/>
  <c r="AK463" i="81" s="1"/>
  <c r="AJ423" i="81"/>
  <c r="AK423" i="81" s="1"/>
  <c r="AJ68" i="81"/>
  <c r="AK68" i="81" s="1"/>
  <c r="AJ110" i="81"/>
  <c r="AK110" i="81" s="1"/>
  <c r="AJ248" i="81"/>
  <c r="AK248" i="81" s="1"/>
  <c r="AJ348" i="81"/>
  <c r="AK348" i="81" s="1"/>
  <c r="AJ130" i="81"/>
  <c r="AK130" i="81" s="1"/>
  <c r="AJ295" i="81"/>
  <c r="AK295" i="81" s="1"/>
  <c r="AJ192" i="81"/>
  <c r="AK192" i="81" s="1"/>
  <c r="AJ438" i="81"/>
  <c r="AK438" i="81" s="1"/>
  <c r="AJ269" i="81"/>
  <c r="AK269" i="81" s="1"/>
  <c r="AJ203" i="81"/>
  <c r="AK203" i="81" s="1"/>
  <c r="AJ145" i="81"/>
  <c r="AK145" i="81" s="1"/>
  <c r="AJ450" i="81"/>
  <c r="AK450" i="81" s="1"/>
  <c r="AJ412" i="81"/>
  <c r="AK412" i="81" s="1"/>
  <c r="AJ256" i="81"/>
  <c r="AK256" i="81" s="1"/>
  <c r="AJ37" i="81"/>
  <c r="AK37" i="81" s="1"/>
  <c r="AJ323" i="81"/>
  <c r="AK323" i="81" s="1"/>
  <c r="AJ435" i="81"/>
  <c r="AK435" i="81" s="1"/>
  <c r="AJ191" i="81"/>
  <c r="AK191" i="81" s="1"/>
  <c r="AJ307" i="81"/>
  <c r="AK307" i="81" s="1"/>
  <c r="AJ42" i="81"/>
  <c r="AK42" i="81" s="1"/>
  <c r="AJ29" i="81"/>
  <c r="AK29" i="81" s="1"/>
  <c r="AJ118" i="81"/>
  <c r="AK118" i="81" s="1"/>
  <c r="AJ19" i="81"/>
  <c r="AK19" i="81" s="1"/>
  <c r="AJ199" i="81"/>
  <c r="AK199" i="81" s="1"/>
  <c r="AJ392" i="81"/>
  <c r="AK392" i="81" s="1"/>
  <c r="AJ298" i="81"/>
  <c r="AK298" i="81" s="1"/>
  <c r="AJ165" i="81"/>
  <c r="AK165" i="81" s="1"/>
  <c r="AJ64" i="81"/>
  <c r="AK64" i="81" s="1"/>
  <c r="AJ259" i="81"/>
  <c r="AK259" i="81" s="1"/>
  <c r="AJ39" i="81"/>
  <c r="AK39" i="81" s="1"/>
  <c r="AJ240" i="81"/>
  <c r="AK240" i="81" s="1"/>
  <c r="AJ474" i="81"/>
  <c r="AK474" i="81" s="1"/>
  <c r="AJ336" i="81"/>
  <c r="AK336" i="81" s="1"/>
  <c r="AJ153" i="81"/>
  <c r="AK153" i="81" s="1"/>
  <c r="AJ270" i="81"/>
  <c r="AK270" i="81" s="1"/>
  <c r="AJ121" i="81"/>
  <c r="AK121" i="81" s="1"/>
  <c r="AJ284" i="81"/>
  <c r="AK284" i="81" s="1"/>
  <c r="AJ38" i="81"/>
  <c r="AK38" i="81" s="1"/>
  <c r="AJ440" i="81"/>
  <c r="AK440" i="81" s="1"/>
  <c r="AJ377" i="81"/>
  <c r="AK377" i="81" s="1"/>
  <c r="AJ65" i="81"/>
  <c r="AK65" i="81" s="1"/>
  <c r="AJ335" i="81"/>
  <c r="AK335" i="81" s="1"/>
  <c r="AJ221" i="81"/>
  <c r="AK221" i="81" s="1"/>
  <c r="AJ297" i="81"/>
  <c r="AK297" i="81" s="1"/>
  <c r="AJ375" i="81"/>
  <c r="AK375" i="81" s="1"/>
  <c r="AJ100" i="81"/>
  <c r="AK100" i="81" s="1"/>
  <c r="AJ200" i="81"/>
  <c r="AK200" i="81" s="1"/>
  <c r="AJ41" i="81"/>
  <c r="AK41" i="81" s="1"/>
  <c r="AJ127" i="81"/>
  <c r="AK127" i="81" s="1"/>
  <c r="AJ126" i="81"/>
  <c r="AK126" i="81" s="1"/>
  <c r="AJ20" i="81"/>
  <c r="AK20" i="81" s="1"/>
  <c r="AJ303" i="81"/>
  <c r="AK303" i="81" s="1"/>
  <c r="AJ432" i="81"/>
  <c r="AK432" i="81" s="1"/>
  <c r="AJ246" i="81"/>
  <c r="AK246" i="81" s="1"/>
  <c r="AJ125" i="81"/>
  <c r="AK125" i="81" s="1"/>
  <c r="AJ260" i="81"/>
  <c r="AK260" i="81" s="1"/>
  <c r="AJ501" i="81"/>
  <c r="AK501" i="81" s="1"/>
  <c r="AJ405" i="81"/>
  <c r="AK405" i="81" s="1"/>
  <c r="AJ173" i="81"/>
  <c r="AK173" i="81" s="1"/>
  <c r="AJ271" i="81"/>
  <c r="AK271" i="81" s="1"/>
  <c r="AJ159" i="81"/>
  <c r="AK159" i="81" s="1"/>
  <c r="AJ476" i="81"/>
  <c r="AK476" i="81" s="1"/>
  <c r="AJ387" i="81"/>
  <c r="AK387" i="81" s="1"/>
  <c r="AJ71" i="81"/>
  <c r="AK71" i="81" s="1"/>
  <c r="AJ274" i="81"/>
  <c r="AK274" i="81" s="1"/>
  <c r="AJ70" i="81"/>
  <c r="AK70" i="81" s="1"/>
  <c r="AJ337" i="81"/>
  <c r="AK337" i="81" s="1"/>
  <c r="AJ447" i="81"/>
  <c r="AK447" i="81" s="1"/>
  <c r="AJ472" i="81"/>
  <c r="AK472" i="81" s="1"/>
  <c r="AJ160" i="81"/>
  <c r="AK160" i="81" s="1"/>
  <c r="AJ30" i="81"/>
  <c r="AK30" i="81" s="1"/>
  <c r="AJ241" i="81"/>
  <c r="AK241" i="81" s="1"/>
  <c r="AJ267" i="81"/>
  <c r="AK267" i="81" s="1"/>
  <c r="AJ14" i="81"/>
  <c r="AK14" i="81" s="1"/>
  <c r="AJ466" i="81"/>
  <c r="AK466" i="81" s="1"/>
  <c r="AJ214" i="81"/>
  <c r="AK214" i="81" s="1"/>
  <c r="AJ310" i="81"/>
  <c r="AK310" i="81" s="1"/>
  <c r="AJ492" i="81"/>
  <c r="AK492" i="81" s="1"/>
  <c r="AJ487" i="81"/>
  <c r="AK487" i="81" s="1"/>
  <c r="AJ480" i="81"/>
  <c r="AK480" i="81" s="1"/>
  <c r="AJ11" i="81"/>
  <c r="AK11" i="81" s="1"/>
  <c r="AJ33" i="81"/>
  <c r="AK33" i="81" s="1"/>
  <c r="AJ95" i="81"/>
  <c r="AK95" i="81" s="1"/>
  <c r="AJ233" i="81"/>
  <c r="AK233" i="81" s="1"/>
  <c r="AJ478" i="81"/>
  <c r="AK478" i="81" s="1"/>
  <c r="AJ89" i="81"/>
  <c r="AK89" i="81" s="1"/>
  <c r="AJ494" i="81"/>
  <c r="AK494" i="81" s="1"/>
  <c r="AJ493" i="81"/>
  <c r="AK493" i="81" s="1"/>
  <c r="AJ316" i="81"/>
  <c r="AK316" i="81" s="1"/>
  <c r="AJ205" i="81"/>
  <c r="AK205" i="81" s="1"/>
  <c r="AJ204" i="81"/>
  <c r="AK204" i="81" s="1"/>
  <c r="AJ283" i="81"/>
  <c r="AK283" i="81" s="1"/>
  <c r="AJ141" i="81"/>
  <c r="AK141" i="81" s="1"/>
  <c r="AJ292" i="81"/>
  <c r="AK292" i="81" s="1"/>
  <c r="AJ60" i="81"/>
  <c r="AK60" i="81" s="1"/>
  <c r="AJ470" i="81"/>
  <c r="AK470" i="81" s="1"/>
  <c r="AJ340" i="81"/>
  <c r="AK340" i="81" s="1"/>
  <c r="AJ137" i="81"/>
  <c r="AK137" i="81" s="1"/>
  <c r="AJ13" i="81"/>
  <c r="AK13" i="81" s="1"/>
  <c r="AJ48" i="81"/>
  <c r="AK48" i="81" s="1"/>
  <c r="AJ55" i="81"/>
  <c r="AK55" i="81" s="1"/>
  <c r="AJ383" i="81"/>
  <c r="AK383" i="81" s="1"/>
  <c r="AJ265" i="81"/>
  <c r="AK265" i="81" s="1"/>
  <c r="AJ453" i="81"/>
  <c r="AK453" i="81" s="1"/>
  <c r="AJ275" i="81"/>
  <c r="AK275" i="81" s="1"/>
  <c r="AJ111" i="81"/>
  <c r="AK111" i="81" s="1"/>
  <c r="AJ148" i="81"/>
  <c r="AK148" i="81" s="1"/>
  <c r="AJ51" i="81"/>
  <c r="AK51" i="81" s="1"/>
  <c r="AJ419" i="81"/>
  <c r="AK419" i="81" s="1"/>
  <c r="AJ356" i="81"/>
  <c r="AK356" i="81" s="1"/>
  <c r="AJ328" i="81"/>
  <c r="AK328" i="81" s="1"/>
  <c r="AJ255" i="81"/>
  <c r="AK255" i="81" s="1"/>
  <c r="AJ350" i="81"/>
  <c r="AK350" i="81" s="1"/>
  <c r="AJ202" i="81"/>
  <c r="AK202" i="81" s="1"/>
  <c r="AJ410" i="81"/>
  <c r="AK410" i="81" s="1"/>
  <c r="AJ7" i="81"/>
  <c r="AK7" i="81" s="1"/>
  <c r="AJ122" i="81"/>
  <c r="AK122" i="81" s="1"/>
  <c r="AJ287" i="81"/>
  <c r="AK287" i="81" s="1"/>
  <c r="AJ413" i="81"/>
  <c r="AK413" i="81" s="1"/>
  <c r="AJ188" i="81"/>
  <c r="AK188" i="81" s="1"/>
  <c r="AJ370" i="81"/>
  <c r="AK370" i="81" s="1"/>
  <c r="AJ152" i="81"/>
  <c r="AK152" i="81" s="1"/>
  <c r="AJ163" i="81"/>
  <c r="AK163" i="81" s="1"/>
  <c r="AJ358" i="81"/>
  <c r="AK358" i="81" s="1"/>
  <c r="AJ374" i="81"/>
  <c r="AK374" i="81" s="1"/>
  <c r="AJ27" i="81"/>
  <c r="AK27" i="81" s="1"/>
  <c r="AJ471" i="81"/>
  <c r="AK471" i="81" s="1"/>
  <c r="AJ229" i="81"/>
  <c r="AK229" i="81" s="1"/>
  <c r="AJ94" i="81"/>
  <c r="AK94" i="81" s="1"/>
  <c r="AJ169" i="81"/>
  <c r="AK169" i="81" s="1"/>
  <c r="AJ388" i="81"/>
  <c r="AK388" i="81" s="1"/>
  <c r="AJ56" i="81"/>
  <c r="AK56" i="81" s="1"/>
  <c r="AJ257" i="81"/>
  <c r="AK257" i="81" s="1"/>
  <c r="AJ102" i="81"/>
  <c r="AK102" i="81" s="1"/>
  <c r="AJ357" i="81"/>
  <c r="AK357" i="81" s="1"/>
  <c r="AJ16" i="81"/>
  <c r="AK16" i="81" s="1"/>
  <c r="AJ36" i="81"/>
  <c r="AK36" i="81" s="1"/>
  <c r="AJ404" i="81"/>
  <c r="AK404" i="81" s="1"/>
  <c r="AJ198" i="81"/>
  <c r="AK198" i="81" s="1"/>
  <c r="AJ226" i="81"/>
  <c r="AK226" i="81" s="1"/>
  <c r="AJ138" i="81"/>
  <c r="AK138" i="81" s="1"/>
  <c r="AJ364" i="81"/>
  <c r="AK364" i="81" s="1"/>
  <c r="AJ184" i="81"/>
  <c r="AK184" i="81" s="1"/>
  <c r="AJ98" i="81"/>
  <c r="AK98" i="81" s="1"/>
  <c r="AJ146" i="81"/>
  <c r="AK146" i="81" s="1"/>
  <c r="AJ380" i="81"/>
  <c r="AK380" i="81" s="1"/>
  <c r="AJ92" i="81"/>
  <c r="AK92" i="81" s="1"/>
  <c r="AJ197" i="81"/>
  <c r="AK197" i="81" s="1"/>
  <c r="AJ32" i="81"/>
  <c r="AK32" i="81" s="1"/>
  <c r="AJ232" i="81"/>
  <c r="AK232" i="81" s="1"/>
  <c r="AJ293" i="81"/>
  <c r="AK293" i="81" s="1"/>
  <c r="AJ452" i="81"/>
  <c r="AK452" i="81" s="1"/>
  <c r="AJ114" i="81"/>
  <c r="AK114" i="81" s="1"/>
  <c r="AJ87" i="81"/>
  <c r="AK87" i="81" s="1"/>
  <c r="AJ105" i="81"/>
  <c r="AK105" i="81" s="1"/>
  <c r="AJ441" i="81"/>
  <c r="AK441" i="81" s="1"/>
  <c r="AJ286" i="81"/>
  <c r="AK286" i="81" s="1"/>
  <c r="AJ426" i="81"/>
  <c r="AK426" i="81" s="1"/>
  <c r="AJ481" i="81"/>
  <c r="AK481" i="81" s="1"/>
  <c r="AJ341" i="81"/>
  <c r="AK341" i="81" s="1"/>
  <c r="AJ462" i="81"/>
  <c r="AK462" i="81" s="1"/>
  <c r="AJ244" i="81"/>
  <c r="AK244" i="81" s="1"/>
  <c r="AJ78" i="81"/>
  <c r="AK78" i="81" s="1"/>
  <c r="AJ151" i="81"/>
  <c r="AK151" i="81" s="1"/>
  <c r="AJ54" i="81"/>
  <c r="AK54" i="81" s="1"/>
  <c r="AJ25" i="81"/>
  <c r="AK25" i="81" s="1"/>
  <c r="AJ223" i="81"/>
  <c r="AK223" i="81" s="1"/>
  <c r="AJ306" i="81"/>
  <c r="AK306" i="81" s="1"/>
  <c r="AJ44" i="81"/>
  <c r="AK44" i="81" s="1"/>
  <c r="AJ402" i="81"/>
  <c r="AK402" i="81" s="1"/>
  <c r="AJ500" i="81"/>
  <c r="AK500" i="81" s="1"/>
  <c r="AJ40" i="81"/>
  <c r="AK40" i="81" s="1"/>
  <c r="AJ361" i="81"/>
  <c r="AK361" i="81" s="1"/>
  <c r="AJ460" i="81"/>
  <c r="AK460" i="81" s="1"/>
  <c r="AJ81" i="81"/>
  <c r="AK81" i="81" s="1"/>
  <c r="AJ345" i="81"/>
  <c r="AK345" i="81" s="1"/>
  <c r="AJ97" i="81"/>
  <c r="AK97" i="81" s="1"/>
  <c r="AJ231" i="81"/>
  <c r="AK231" i="81" s="1"/>
  <c r="AJ464" i="81"/>
  <c r="AK464" i="81" s="1"/>
  <c r="AJ372" i="81"/>
  <c r="AK372" i="81" s="1"/>
  <c r="AJ439" i="81"/>
  <c r="AK439" i="81" s="1"/>
  <c r="AJ139" i="81"/>
  <c r="AK139" i="81" s="1"/>
  <c r="AJ150" i="81"/>
  <c r="AK150" i="81" s="1"/>
  <c r="AJ363" i="81"/>
  <c r="AK363" i="81" s="1"/>
  <c r="AJ485" i="81"/>
  <c r="AK485" i="81" s="1"/>
  <c r="AJ4" i="81"/>
  <c r="AK4" i="81" s="1"/>
  <c r="AJ469" i="81"/>
  <c r="AK469" i="81" s="1"/>
  <c r="AJ333" i="81"/>
  <c r="AK333" i="81" s="1"/>
  <c r="AJ445" i="81"/>
  <c r="AK445" i="81" s="1"/>
  <c r="AJ132" i="81"/>
  <c r="AK132" i="81" s="1"/>
  <c r="AJ473" i="81"/>
  <c r="AK473" i="81" s="1"/>
  <c r="AJ62" i="81"/>
  <c r="AK62" i="81" s="1"/>
  <c r="AJ140" i="81"/>
  <c r="AK140" i="81" s="1"/>
  <c r="AJ418" i="81"/>
  <c r="AK418" i="81" s="1"/>
  <c r="AJ86" i="81"/>
  <c r="AK86" i="81" s="1"/>
  <c r="AJ433" i="81"/>
  <c r="AK433" i="81" s="1"/>
  <c r="AJ52" i="81"/>
  <c r="AK52" i="81" s="1"/>
  <c r="AJ301" i="81"/>
  <c r="AK301" i="81" s="1"/>
  <c r="AJ210" i="81"/>
  <c r="AK210" i="81" s="1"/>
  <c r="AJ325" i="81"/>
  <c r="AK325" i="81" s="1"/>
  <c r="AK2" i="81" l="1"/>
  <c r="AO3" i="81"/>
  <c r="W20" i="80"/>
  <c r="F3" i="78"/>
  <c r="G3" i="78"/>
  <c r="H3" i="78"/>
  <c r="I3" i="78"/>
  <c r="F4" i="78"/>
  <c r="G4" i="78"/>
  <c r="H4" i="78"/>
  <c r="I4" i="78"/>
  <c r="F5" i="78"/>
  <c r="G5" i="78"/>
  <c r="H5" i="78"/>
  <c r="I5" i="78"/>
  <c r="F6" i="78"/>
  <c r="G6" i="78"/>
  <c r="H6" i="78"/>
  <c r="I6" i="78"/>
  <c r="F7" i="78"/>
  <c r="G7" i="78"/>
  <c r="H7" i="78"/>
  <c r="I7" i="78"/>
  <c r="F8" i="78"/>
  <c r="G8" i="78"/>
  <c r="H8" i="78"/>
  <c r="I8" i="78"/>
  <c r="F9" i="78"/>
  <c r="G9" i="78"/>
  <c r="H9" i="78"/>
  <c r="I9" i="78"/>
  <c r="F10" i="78"/>
  <c r="G10" i="78"/>
  <c r="H10" i="78"/>
  <c r="I10" i="78"/>
  <c r="F11" i="78"/>
  <c r="G11" i="78"/>
  <c r="H11" i="78"/>
  <c r="I11" i="78"/>
  <c r="F12" i="78"/>
  <c r="G12" i="78"/>
  <c r="H12" i="78"/>
  <c r="I12" i="78"/>
  <c r="F13" i="78"/>
  <c r="G13" i="78"/>
  <c r="H13" i="78"/>
  <c r="I13" i="78"/>
  <c r="F14" i="78"/>
  <c r="G14" i="78"/>
  <c r="H14" i="78"/>
  <c r="I14" i="78"/>
  <c r="F15" i="78"/>
  <c r="G15" i="78"/>
  <c r="H15" i="78"/>
  <c r="I15" i="78"/>
  <c r="F16" i="78"/>
  <c r="G16" i="78"/>
  <c r="H16" i="78"/>
  <c r="I16" i="78"/>
  <c r="F17" i="78"/>
  <c r="G17" i="78"/>
  <c r="H17" i="78"/>
  <c r="I17" i="78"/>
  <c r="F18" i="78"/>
  <c r="G18" i="78"/>
  <c r="H18" i="78"/>
  <c r="I18" i="78"/>
  <c r="F19" i="78"/>
  <c r="G19" i="78"/>
  <c r="H19" i="78"/>
  <c r="I19" i="78"/>
  <c r="F20" i="78"/>
  <c r="G20" i="78"/>
  <c r="H20" i="78"/>
  <c r="I20" i="78"/>
  <c r="F21" i="78"/>
  <c r="G21" i="78"/>
  <c r="H21" i="78"/>
  <c r="I21" i="78"/>
  <c r="F22" i="78"/>
  <c r="G22" i="78"/>
  <c r="H22" i="78"/>
  <c r="I22" i="78"/>
  <c r="F23" i="78"/>
  <c r="G23" i="78"/>
  <c r="H23" i="78"/>
  <c r="I23" i="78"/>
  <c r="F24" i="78"/>
  <c r="G24" i="78"/>
  <c r="H24" i="78"/>
  <c r="I24" i="78"/>
  <c r="F25" i="78"/>
  <c r="G25" i="78"/>
  <c r="H25" i="78"/>
  <c r="I25" i="78"/>
  <c r="F26" i="78"/>
  <c r="G26" i="78"/>
  <c r="H26" i="78"/>
  <c r="I26" i="78"/>
  <c r="F27" i="78"/>
  <c r="G27" i="78"/>
  <c r="H27" i="78"/>
  <c r="I27" i="78"/>
  <c r="F28" i="78"/>
  <c r="G28" i="78"/>
  <c r="H28" i="78"/>
  <c r="I28" i="78"/>
  <c r="F29" i="78"/>
  <c r="G29" i="78"/>
  <c r="H29" i="78"/>
  <c r="I29" i="78"/>
  <c r="F30" i="78"/>
  <c r="G30" i="78"/>
  <c r="H30" i="78"/>
  <c r="I30" i="78"/>
  <c r="F31" i="78"/>
  <c r="G31" i="78"/>
  <c r="H31" i="78"/>
  <c r="I31" i="78"/>
  <c r="F32" i="78"/>
  <c r="G32" i="78"/>
  <c r="H32" i="78"/>
  <c r="I32" i="78"/>
  <c r="F33" i="78"/>
  <c r="G33" i="78"/>
  <c r="H33" i="78"/>
  <c r="I33" i="78"/>
  <c r="F34" i="78"/>
  <c r="G34" i="78"/>
  <c r="H34" i="78"/>
  <c r="I34" i="78"/>
  <c r="F35" i="78"/>
  <c r="G35" i="78"/>
  <c r="H35" i="78"/>
  <c r="I35" i="78"/>
  <c r="F36" i="78"/>
  <c r="G36" i="78"/>
  <c r="H36" i="78"/>
  <c r="I36" i="78"/>
  <c r="F37" i="78"/>
  <c r="G37" i="78"/>
  <c r="H37" i="78"/>
  <c r="I37" i="78"/>
  <c r="F38" i="78"/>
  <c r="G38" i="78"/>
  <c r="H38" i="78"/>
  <c r="I38" i="78"/>
  <c r="F39" i="78"/>
  <c r="G39" i="78"/>
  <c r="H39" i="78"/>
  <c r="I39" i="78"/>
  <c r="F40" i="78"/>
  <c r="G40" i="78"/>
  <c r="H40" i="78"/>
  <c r="I40" i="78"/>
  <c r="F41" i="78"/>
  <c r="G41" i="78"/>
  <c r="H41" i="78"/>
  <c r="I41" i="78"/>
  <c r="F42" i="78"/>
  <c r="G42" i="78"/>
  <c r="H42" i="78"/>
  <c r="I42" i="78"/>
  <c r="F43" i="78"/>
  <c r="G43" i="78"/>
  <c r="H43" i="78"/>
  <c r="I43" i="78"/>
  <c r="F44" i="78"/>
  <c r="G44" i="78"/>
  <c r="H44" i="78"/>
  <c r="I44" i="78"/>
  <c r="F45" i="78"/>
  <c r="G45" i="78"/>
  <c r="H45" i="78"/>
  <c r="I45" i="78"/>
  <c r="F46" i="78"/>
  <c r="G46" i="78"/>
  <c r="H46" i="78"/>
  <c r="I46" i="78"/>
  <c r="F47" i="78"/>
  <c r="G47" i="78"/>
  <c r="H47" i="78"/>
  <c r="I47" i="78"/>
  <c r="F48" i="78"/>
  <c r="G48" i="78"/>
  <c r="H48" i="78"/>
  <c r="I48" i="78"/>
  <c r="F49" i="78"/>
  <c r="G49" i="78"/>
  <c r="H49" i="78"/>
  <c r="I49" i="78"/>
  <c r="F50" i="78"/>
  <c r="G50" i="78"/>
  <c r="H50" i="78"/>
  <c r="I50" i="78"/>
  <c r="F51" i="78"/>
  <c r="G51" i="78"/>
  <c r="H51" i="78"/>
  <c r="I51" i="78"/>
  <c r="F52" i="78"/>
  <c r="G52" i="78"/>
  <c r="H52" i="78"/>
  <c r="I52" i="78"/>
  <c r="F53" i="78"/>
  <c r="G53" i="78"/>
  <c r="H53" i="78"/>
  <c r="I53" i="78"/>
  <c r="F54" i="78"/>
  <c r="G54" i="78"/>
  <c r="H54" i="78"/>
  <c r="I54" i="78"/>
  <c r="F55" i="78"/>
  <c r="G55" i="78"/>
  <c r="H55" i="78"/>
  <c r="I55" i="78"/>
  <c r="F56" i="78"/>
  <c r="G56" i="78"/>
  <c r="H56" i="78"/>
  <c r="I56" i="78"/>
  <c r="F57" i="78"/>
  <c r="G57" i="78"/>
  <c r="H57" i="78"/>
  <c r="I57" i="78"/>
  <c r="F58" i="78"/>
  <c r="G58" i="78"/>
  <c r="H58" i="78"/>
  <c r="I58" i="78"/>
  <c r="F59" i="78"/>
  <c r="G59" i="78"/>
  <c r="H59" i="78"/>
  <c r="I59" i="78"/>
  <c r="F60" i="78"/>
  <c r="G60" i="78"/>
  <c r="H60" i="78"/>
  <c r="I60" i="78"/>
  <c r="F61" i="78"/>
  <c r="G61" i="78"/>
  <c r="H61" i="78"/>
  <c r="I61" i="78"/>
  <c r="F62" i="78"/>
  <c r="G62" i="78"/>
  <c r="H62" i="78"/>
  <c r="I62" i="78"/>
  <c r="F63" i="78"/>
  <c r="G63" i="78"/>
  <c r="H63" i="78"/>
  <c r="I63" i="78"/>
  <c r="F64" i="78"/>
  <c r="G64" i="78"/>
  <c r="H64" i="78"/>
  <c r="I64" i="78"/>
  <c r="F65" i="78"/>
  <c r="G65" i="78"/>
  <c r="H65" i="78"/>
  <c r="I65" i="78"/>
  <c r="F66" i="78"/>
  <c r="G66" i="78"/>
  <c r="H66" i="78"/>
  <c r="I66" i="78"/>
  <c r="F67" i="78"/>
  <c r="G67" i="78"/>
  <c r="H67" i="78"/>
  <c r="I67" i="78"/>
  <c r="F68" i="78"/>
  <c r="G68" i="78"/>
  <c r="H68" i="78"/>
  <c r="I68" i="78"/>
  <c r="F69" i="78"/>
  <c r="G69" i="78"/>
  <c r="H69" i="78"/>
  <c r="I69" i="78"/>
  <c r="F70" i="78"/>
  <c r="G70" i="78"/>
  <c r="H70" i="78"/>
  <c r="I70" i="78"/>
  <c r="F71" i="78"/>
  <c r="G71" i="78"/>
  <c r="H71" i="78"/>
  <c r="I71" i="78"/>
  <c r="F72" i="78"/>
  <c r="G72" i="78"/>
  <c r="H72" i="78"/>
  <c r="I72" i="78"/>
  <c r="F73" i="78"/>
  <c r="G73" i="78"/>
  <c r="H73" i="78"/>
  <c r="I73" i="78"/>
  <c r="F74" i="78"/>
  <c r="G74" i="78"/>
  <c r="H74" i="78"/>
  <c r="I74" i="78"/>
  <c r="F75" i="78"/>
  <c r="G75" i="78"/>
  <c r="H75" i="78"/>
  <c r="I75" i="78"/>
  <c r="F76" i="78"/>
  <c r="G76" i="78"/>
  <c r="H76" i="78"/>
  <c r="I76" i="78"/>
  <c r="F77" i="78"/>
  <c r="G77" i="78"/>
  <c r="H77" i="78"/>
  <c r="I77" i="78"/>
  <c r="F78" i="78"/>
  <c r="G78" i="78"/>
  <c r="H78" i="78"/>
  <c r="I78" i="78"/>
  <c r="F79" i="78"/>
  <c r="G79" i="78"/>
  <c r="H79" i="78"/>
  <c r="I79" i="78"/>
  <c r="F80" i="78"/>
  <c r="G80" i="78"/>
  <c r="H80" i="78"/>
  <c r="I80" i="78"/>
  <c r="F81" i="78"/>
  <c r="G81" i="78"/>
  <c r="H81" i="78"/>
  <c r="I81" i="78"/>
  <c r="F82" i="78"/>
  <c r="G82" i="78"/>
  <c r="H82" i="78"/>
  <c r="I82" i="78"/>
  <c r="F83" i="78"/>
  <c r="G83" i="78"/>
  <c r="H83" i="78"/>
  <c r="I83" i="78"/>
  <c r="F84" i="78"/>
  <c r="G84" i="78"/>
  <c r="H84" i="78"/>
  <c r="I84" i="78"/>
  <c r="F85" i="78"/>
  <c r="G85" i="78"/>
  <c r="H85" i="78"/>
  <c r="I85" i="78"/>
  <c r="F86" i="78"/>
  <c r="G86" i="78"/>
  <c r="H86" i="78"/>
  <c r="I86" i="78"/>
  <c r="F87" i="78"/>
  <c r="G87" i="78"/>
  <c r="H87" i="78"/>
  <c r="I87" i="78"/>
  <c r="F88" i="78"/>
  <c r="G88" i="78"/>
  <c r="H88" i="78"/>
  <c r="I88" i="78"/>
  <c r="F89" i="78"/>
  <c r="G89" i="78"/>
  <c r="H89" i="78"/>
  <c r="I89" i="78"/>
  <c r="F90" i="78"/>
  <c r="G90" i="78"/>
  <c r="H90" i="78"/>
  <c r="I90" i="78"/>
  <c r="F91" i="78"/>
  <c r="G91" i="78"/>
  <c r="H91" i="78"/>
  <c r="I91" i="78"/>
  <c r="F92" i="78"/>
  <c r="G92" i="78"/>
  <c r="H92" i="78"/>
  <c r="I92" i="78"/>
  <c r="F93" i="78"/>
  <c r="G93" i="78"/>
  <c r="H93" i="78"/>
  <c r="I93" i="78"/>
  <c r="F94" i="78"/>
  <c r="G94" i="78"/>
  <c r="H94" i="78"/>
  <c r="I94" i="78"/>
  <c r="F95" i="78"/>
  <c r="G95" i="78"/>
  <c r="H95" i="78"/>
  <c r="I95" i="78"/>
  <c r="F96" i="78"/>
  <c r="G96" i="78"/>
  <c r="H96" i="78"/>
  <c r="I96" i="78"/>
  <c r="F97" i="78"/>
  <c r="G97" i="78"/>
  <c r="H97" i="78"/>
  <c r="I97" i="78"/>
  <c r="F98" i="78"/>
  <c r="G98" i="78"/>
  <c r="H98" i="78"/>
  <c r="I98" i="78"/>
  <c r="F99" i="78"/>
  <c r="G99" i="78"/>
  <c r="H99" i="78"/>
  <c r="I99" i="78"/>
  <c r="F100" i="78"/>
  <c r="G100" i="78"/>
  <c r="H100" i="78"/>
  <c r="I100" i="78"/>
  <c r="F101" i="78"/>
  <c r="G101" i="78"/>
  <c r="H101" i="78"/>
  <c r="I101" i="78"/>
  <c r="F102" i="78"/>
  <c r="G102" i="78"/>
  <c r="H102" i="78"/>
  <c r="I102" i="78"/>
  <c r="F103" i="78"/>
  <c r="G103" i="78"/>
  <c r="H103" i="78"/>
  <c r="I103" i="78"/>
  <c r="F104" i="78"/>
  <c r="G104" i="78"/>
  <c r="H104" i="78"/>
  <c r="I104" i="78"/>
  <c r="F105" i="78"/>
  <c r="G105" i="78"/>
  <c r="H105" i="78"/>
  <c r="I105" i="78"/>
  <c r="F106" i="78"/>
  <c r="G106" i="78"/>
  <c r="H106" i="78"/>
  <c r="I106" i="78"/>
  <c r="F107" i="78"/>
  <c r="G107" i="78"/>
  <c r="H107" i="78"/>
  <c r="I107" i="78"/>
  <c r="F108" i="78"/>
  <c r="G108" i="78"/>
  <c r="H108" i="78"/>
  <c r="I108" i="78"/>
  <c r="F109" i="78"/>
  <c r="G109" i="78"/>
  <c r="H109" i="78"/>
  <c r="I109" i="78"/>
  <c r="F110" i="78"/>
  <c r="G110" i="78"/>
  <c r="H110" i="78"/>
  <c r="I110" i="78"/>
  <c r="F111" i="78"/>
  <c r="G111" i="78"/>
  <c r="H111" i="78"/>
  <c r="I111" i="78"/>
  <c r="F112" i="78"/>
  <c r="G112" i="78"/>
  <c r="H112" i="78"/>
  <c r="I112" i="78"/>
  <c r="F113" i="78"/>
  <c r="G113" i="78"/>
  <c r="H113" i="78"/>
  <c r="I113" i="78"/>
  <c r="F114" i="78"/>
  <c r="G114" i="78"/>
  <c r="H114" i="78"/>
  <c r="I114" i="78"/>
  <c r="F115" i="78"/>
  <c r="G115" i="78"/>
  <c r="H115" i="78"/>
  <c r="I115" i="78"/>
  <c r="F116" i="78"/>
  <c r="G116" i="78"/>
  <c r="H116" i="78"/>
  <c r="I116" i="78"/>
  <c r="F117" i="78"/>
  <c r="G117" i="78"/>
  <c r="H117" i="78"/>
  <c r="I117" i="78"/>
  <c r="F118" i="78"/>
  <c r="G118" i="78"/>
  <c r="H118" i="78"/>
  <c r="I118" i="78"/>
  <c r="F119" i="78"/>
  <c r="G119" i="78"/>
  <c r="H119" i="78"/>
  <c r="I119" i="78"/>
  <c r="F120" i="78"/>
  <c r="G120" i="78"/>
  <c r="H120" i="78"/>
  <c r="I120" i="78"/>
  <c r="F121" i="78"/>
  <c r="G121" i="78"/>
  <c r="H121" i="78"/>
  <c r="I121" i="78"/>
  <c r="F122" i="78"/>
  <c r="G122" i="78"/>
  <c r="H122" i="78"/>
  <c r="I122" i="78"/>
  <c r="F123" i="78"/>
  <c r="G123" i="78"/>
  <c r="H123" i="78"/>
  <c r="I123" i="78"/>
  <c r="F124" i="78"/>
  <c r="G124" i="78"/>
  <c r="H124" i="78"/>
  <c r="I124" i="78"/>
  <c r="F125" i="78"/>
  <c r="G125" i="78"/>
  <c r="H125" i="78"/>
  <c r="I125" i="78"/>
  <c r="F126" i="78"/>
  <c r="G126" i="78"/>
  <c r="H126" i="78"/>
  <c r="I126" i="78"/>
  <c r="F127" i="78"/>
  <c r="G127" i="78"/>
  <c r="H127" i="78"/>
  <c r="I127" i="78"/>
  <c r="F128" i="78"/>
  <c r="G128" i="78"/>
  <c r="H128" i="78"/>
  <c r="I128" i="78"/>
  <c r="F129" i="78"/>
  <c r="G129" i="78"/>
  <c r="H129" i="78"/>
  <c r="I129" i="78"/>
  <c r="F130" i="78"/>
  <c r="G130" i="78"/>
  <c r="H130" i="78"/>
  <c r="I130" i="78"/>
  <c r="F131" i="78"/>
  <c r="G131" i="78"/>
  <c r="H131" i="78"/>
  <c r="I131" i="78"/>
  <c r="F132" i="78"/>
  <c r="G132" i="78"/>
  <c r="H132" i="78"/>
  <c r="I132" i="78"/>
  <c r="F133" i="78"/>
  <c r="G133" i="78"/>
  <c r="H133" i="78"/>
  <c r="I133" i="78"/>
  <c r="F134" i="78"/>
  <c r="G134" i="78"/>
  <c r="H134" i="78"/>
  <c r="I134" i="78"/>
  <c r="F135" i="78"/>
  <c r="G135" i="78"/>
  <c r="H135" i="78"/>
  <c r="I135" i="78"/>
  <c r="F136" i="78"/>
  <c r="G136" i="78"/>
  <c r="H136" i="78"/>
  <c r="I136" i="78"/>
  <c r="F137" i="78"/>
  <c r="G137" i="78"/>
  <c r="H137" i="78"/>
  <c r="I137" i="78"/>
  <c r="F138" i="78"/>
  <c r="G138" i="78"/>
  <c r="H138" i="78"/>
  <c r="I138" i="78"/>
  <c r="F139" i="78"/>
  <c r="G139" i="78"/>
  <c r="H139" i="78"/>
  <c r="I139" i="78"/>
  <c r="F140" i="78"/>
  <c r="G140" i="78"/>
  <c r="H140" i="78"/>
  <c r="I140" i="78"/>
  <c r="F141" i="78"/>
  <c r="G141" i="78"/>
  <c r="H141" i="78"/>
  <c r="I141" i="78"/>
  <c r="F142" i="78"/>
  <c r="G142" i="78"/>
  <c r="H142" i="78"/>
  <c r="I142" i="78"/>
  <c r="F143" i="78"/>
  <c r="G143" i="78"/>
  <c r="H143" i="78"/>
  <c r="I143" i="78"/>
  <c r="F144" i="78"/>
  <c r="G144" i="78"/>
  <c r="H144" i="78"/>
  <c r="I144" i="78"/>
  <c r="F145" i="78"/>
  <c r="G145" i="78"/>
  <c r="H145" i="78"/>
  <c r="I145" i="78"/>
  <c r="F146" i="78"/>
  <c r="G146" i="78"/>
  <c r="H146" i="78"/>
  <c r="I146" i="78"/>
  <c r="F147" i="78"/>
  <c r="G147" i="78"/>
  <c r="H147" i="78"/>
  <c r="I147" i="78"/>
  <c r="F148" i="78"/>
  <c r="G148" i="78"/>
  <c r="H148" i="78"/>
  <c r="I148" i="78"/>
  <c r="F149" i="78"/>
  <c r="G149" i="78"/>
  <c r="H149" i="78"/>
  <c r="I149" i="78"/>
  <c r="F150" i="78"/>
  <c r="G150" i="78"/>
  <c r="H150" i="78"/>
  <c r="I150" i="78"/>
  <c r="F151" i="78"/>
  <c r="G151" i="78"/>
  <c r="H151" i="78"/>
  <c r="I151" i="78"/>
  <c r="F152" i="78"/>
  <c r="G152" i="78"/>
  <c r="H152" i="78"/>
  <c r="I152" i="78"/>
  <c r="F153" i="78"/>
  <c r="G153" i="78"/>
  <c r="H153" i="78"/>
  <c r="I153" i="78"/>
  <c r="F154" i="78"/>
  <c r="G154" i="78"/>
  <c r="H154" i="78"/>
  <c r="I154" i="78"/>
  <c r="F155" i="78"/>
  <c r="G155" i="78"/>
  <c r="H155" i="78"/>
  <c r="I155" i="78"/>
  <c r="F156" i="78"/>
  <c r="G156" i="78"/>
  <c r="H156" i="78"/>
  <c r="I156" i="78"/>
  <c r="F157" i="78"/>
  <c r="G157" i="78"/>
  <c r="H157" i="78"/>
  <c r="I157" i="78"/>
  <c r="F158" i="78"/>
  <c r="G158" i="78"/>
  <c r="H158" i="78"/>
  <c r="I158" i="78"/>
  <c r="F159" i="78"/>
  <c r="G159" i="78"/>
  <c r="H159" i="78"/>
  <c r="I159" i="78"/>
  <c r="F160" i="78"/>
  <c r="G160" i="78"/>
  <c r="H160" i="78"/>
  <c r="I160" i="78"/>
  <c r="F161" i="78"/>
  <c r="G161" i="78"/>
  <c r="H161" i="78"/>
  <c r="I161" i="78"/>
  <c r="F162" i="78"/>
  <c r="G162" i="78"/>
  <c r="H162" i="78"/>
  <c r="I162" i="78"/>
  <c r="F163" i="78"/>
  <c r="G163" i="78"/>
  <c r="H163" i="78"/>
  <c r="I163" i="78"/>
  <c r="F164" i="78"/>
  <c r="G164" i="78"/>
  <c r="H164" i="78"/>
  <c r="I164" i="78"/>
  <c r="F165" i="78"/>
  <c r="G165" i="78"/>
  <c r="H165" i="78"/>
  <c r="I165" i="78"/>
  <c r="F166" i="78"/>
  <c r="G166" i="78"/>
  <c r="H166" i="78"/>
  <c r="I166" i="78"/>
  <c r="F167" i="78"/>
  <c r="G167" i="78"/>
  <c r="H167" i="78"/>
  <c r="I167" i="78"/>
  <c r="F168" i="78"/>
  <c r="G168" i="78"/>
  <c r="H168" i="78"/>
  <c r="I168" i="78"/>
  <c r="F169" i="78"/>
  <c r="G169" i="78"/>
  <c r="H169" i="78"/>
  <c r="I169" i="78"/>
  <c r="F170" i="78"/>
  <c r="G170" i="78"/>
  <c r="H170" i="78"/>
  <c r="I170" i="78"/>
  <c r="F171" i="78"/>
  <c r="G171" i="78"/>
  <c r="H171" i="78"/>
  <c r="I171" i="78"/>
  <c r="F172" i="78"/>
  <c r="G172" i="78"/>
  <c r="H172" i="78"/>
  <c r="I172" i="78"/>
  <c r="F173" i="78"/>
  <c r="G173" i="78"/>
  <c r="H173" i="78"/>
  <c r="I173" i="78"/>
  <c r="F174" i="78"/>
  <c r="G174" i="78"/>
  <c r="H174" i="78"/>
  <c r="I174" i="78"/>
  <c r="F175" i="78"/>
  <c r="G175" i="78"/>
  <c r="H175" i="78"/>
  <c r="I175" i="78"/>
  <c r="F176" i="78"/>
  <c r="G176" i="78"/>
  <c r="H176" i="78"/>
  <c r="I176" i="78"/>
  <c r="F177" i="78"/>
  <c r="G177" i="78"/>
  <c r="H177" i="78"/>
  <c r="I177" i="78"/>
  <c r="F178" i="78"/>
  <c r="G178" i="78"/>
  <c r="H178" i="78"/>
  <c r="I178" i="78"/>
  <c r="F179" i="78"/>
  <c r="G179" i="78"/>
  <c r="H179" i="78"/>
  <c r="I179" i="78"/>
  <c r="F180" i="78"/>
  <c r="G180" i="78"/>
  <c r="H180" i="78"/>
  <c r="I180" i="78"/>
  <c r="F181" i="78"/>
  <c r="G181" i="78"/>
  <c r="H181" i="78"/>
  <c r="I181" i="78"/>
  <c r="F182" i="78"/>
  <c r="G182" i="78"/>
  <c r="H182" i="78"/>
  <c r="I182" i="78"/>
  <c r="F183" i="78"/>
  <c r="G183" i="78"/>
  <c r="H183" i="78"/>
  <c r="I183" i="78"/>
  <c r="F184" i="78"/>
  <c r="G184" i="78"/>
  <c r="H184" i="78"/>
  <c r="I184" i="78"/>
  <c r="F185" i="78"/>
  <c r="G185" i="78"/>
  <c r="H185" i="78"/>
  <c r="I185" i="78"/>
  <c r="F186" i="78"/>
  <c r="G186" i="78"/>
  <c r="H186" i="78"/>
  <c r="I186" i="78"/>
  <c r="F187" i="78"/>
  <c r="G187" i="78"/>
  <c r="H187" i="78"/>
  <c r="I187" i="78"/>
  <c r="F188" i="78"/>
  <c r="G188" i="78"/>
  <c r="H188" i="78"/>
  <c r="I188" i="78"/>
  <c r="F189" i="78"/>
  <c r="G189" i="78"/>
  <c r="H189" i="78"/>
  <c r="I189" i="78"/>
  <c r="F190" i="78"/>
  <c r="G190" i="78"/>
  <c r="H190" i="78"/>
  <c r="I190" i="78"/>
  <c r="F191" i="78"/>
  <c r="G191" i="78"/>
  <c r="H191" i="78"/>
  <c r="I191" i="78"/>
  <c r="F192" i="78"/>
  <c r="G192" i="78"/>
  <c r="H192" i="78"/>
  <c r="I192" i="78"/>
  <c r="F193" i="78"/>
  <c r="G193" i="78"/>
  <c r="H193" i="78"/>
  <c r="I193" i="78"/>
  <c r="F194" i="78"/>
  <c r="G194" i="78"/>
  <c r="H194" i="78"/>
  <c r="I194" i="78"/>
  <c r="F195" i="78"/>
  <c r="G195" i="78"/>
  <c r="H195" i="78"/>
  <c r="I195" i="78"/>
  <c r="F196" i="78"/>
  <c r="G196" i="78"/>
  <c r="H196" i="78"/>
  <c r="I196" i="78"/>
  <c r="F197" i="78"/>
  <c r="G197" i="78"/>
  <c r="H197" i="78"/>
  <c r="I197" i="78"/>
  <c r="F198" i="78"/>
  <c r="G198" i="78"/>
  <c r="H198" i="78"/>
  <c r="I198" i="78"/>
  <c r="F199" i="78"/>
  <c r="G199" i="78"/>
  <c r="H199" i="78"/>
  <c r="I199" i="78"/>
  <c r="F200" i="78"/>
  <c r="G200" i="78"/>
  <c r="H200" i="78"/>
  <c r="I200" i="78"/>
  <c r="F201" i="78"/>
  <c r="G201" i="78"/>
  <c r="H201" i="78"/>
  <c r="I201" i="78"/>
  <c r="F202" i="78"/>
  <c r="G202" i="78"/>
  <c r="H202" i="78"/>
  <c r="I202" i="78"/>
  <c r="F203" i="78"/>
  <c r="G203" i="78"/>
  <c r="H203" i="78"/>
  <c r="I203" i="78"/>
  <c r="F204" i="78"/>
  <c r="G204" i="78"/>
  <c r="H204" i="78"/>
  <c r="I204" i="78"/>
  <c r="F205" i="78"/>
  <c r="G205" i="78"/>
  <c r="H205" i="78"/>
  <c r="I205" i="78"/>
  <c r="F206" i="78"/>
  <c r="G206" i="78"/>
  <c r="H206" i="78"/>
  <c r="I206" i="78"/>
  <c r="F207" i="78"/>
  <c r="G207" i="78"/>
  <c r="H207" i="78"/>
  <c r="I207" i="78"/>
  <c r="F208" i="78"/>
  <c r="G208" i="78"/>
  <c r="H208" i="78"/>
  <c r="I208" i="78"/>
  <c r="F209" i="78"/>
  <c r="G209" i="78"/>
  <c r="H209" i="78"/>
  <c r="I209" i="78"/>
  <c r="F210" i="78"/>
  <c r="G210" i="78"/>
  <c r="H210" i="78"/>
  <c r="I210" i="78"/>
  <c r="F211" i="78"/>
  <c r="G211" i="78"/>
  <c r="H211" i="78"/>
  <c r="I211" i="78"/>
  <c r="F212" i="78"/>
  <c r="G212" i="78"/>
  <c r="H212" i="78"/>
  <c r="I212" i="78"/>
  <c r="F213" i="78"/>
  <c r="G213" i="78"/>
  <c r="H213" i="78"/>
  <c r="I213" i="78"/>
  <c r="F214" i="78"/>
  <c r="G214" i="78"/>
  <c r="H214" i="78"/>
  <c r="I214" i="78"/>
  <c r="F215" i="78"/>
  <c r="G215" i="78"/>
  <c r="H215" i="78"/>
  <c r="I215" i="78"/>
  <c r="F216" i="78"/>
  <c r="G216" i="78"/>
  <c r="H216" i="78"/>
  <c r="I216" i="78"/>
  <c r="F217" i="78"/>
  <c r="G217" i="78"/>
  <c r="H217" i="78"/>
  <c r="I217" i="78"/>
  <c r="F218" i="78"/>
  <c r="G218" i="78"/>
  <c r="H218" i="78"/>
  <c r="I218" i="78"/>
  <c r="F219" i="78"/>
  <c r="G219" i="78"/>
  <c r="H219" i="78"/>
  <c r="I219" i="78"/>
  <c r="F220" i="78"/>
  <c r="G220" i="78"/>
  <c r="H220" i="78"/>
  <c r="I220" i="78"/>
  <c r="F221" i="78"/>
  <c r="G221" i="78"/>
  <c r="H221" i="78"/>
  <c r="I221" i="78"/>
  <c r="F222" i="78"/>
  <c r="G222" i="78"/>
  <c r="H222" i="78"/>
  <c r="I222" i="78"/>
  <c r="F223" i="78"/>
  <c r="G223" i="78"/>
  <c r="H223" i="78"/>
  <c r="I223" i="78"/>
  <c r="F224" i="78"/>
  <c r="G224" i="78"/>
  <c r="H224" i="78"/>
  <c r="I224" i="78"/>
  <c r="F225" i="78"/>
  <c r="G225" i="78"/>
  <c r="H225" i="78"/>
  <c r="I225" i="78"/>
  <c r="F226" i="78"/>
  <c r="G226" i="78"/>
  <c r="H226" i="78"/>
  <c r="I226" i="78"/>
  <c r="F227" i="78"/>
  <c r="G227" i="78"/>
  <c r="H227" i="78"/>
  <c r="I227" i="78"/>
  <c r="F228" i="78"/>
  <c r="G228" i="78"/>
  <c r="H228" i="78"/>
  <c r="I228" i="78"/>
  <c r="F229" i="78"/>
  <c r="G229" i="78"/>
  <c r="H229" i="78"/>
  <c r="I229" i="78"/>
  <c r="F230" i="78"/>
  <c r="G230" i="78"/>
  <c r="H230" i="78"/>
  <c r="I230" i="78"/>
  <c r="F231" i="78"/>
  <c r="G231" i="78"/>
  <c r="H231" i="78"/>
  <c r="I231" i="78"/>
  <c r="F232" i="78"/>
  <c r="G232" i="78"/>
  <c r="H232" i="78"/>
  <c r="I232" i="78"/>
  <c r="F233" i="78"/>
  <c r="G233" i="78"/>
  <c r="H233" i="78"/>
  <c r="I233" i="78"/>
  <c r="F234" i="78"/>
  <c r="G234" i="78"/>
  <c r="H234" i="78"/>
  <c r="I234" i="78"/>
  <c r="F235" i="78"/>
  <c r="G235" i="78"/>
  <c r="H235" i="78"/>
  <c r="I235" i="78"/>
  <c r="F236" i="78"/>
  <c r="G236" i="78"/>
  <c r="H236" i="78"/>
  <c r="I236" i="78"/>
  <c r="F237" i="78"/>
  <c r="G237" i="78"/>
  <c r="H237" i="78"/>
  <c r="I237" i="78"/>
  <c r="F238" i="78"/>
  <c r="G238" i="78"/>
  <c r="H238" i="78"/>
  <c r="I238" i="78"/>
  <c r="F239" i="78"/>
  <c r="G239" i="78"/>
  <c r="H239" i="78"/>
  <c r="I239" i="78"/>
  <c r="F240" i="78"/>
  <c r="G240" i="78"/>
  <c r="H240" i="78"/>
  <c r="I240" i="78"/>
  <c r="F241" i="78"/>
  <c r="G241" i="78"/>
  <c r="H241" i="78"/>
  <c r="I241" i="78"/>
  <c r="F242" i="78"/>
  <c r="G242" i="78"/>
  <c r="H242" i="78"/>
  <c r="I242" i="78"/>
  <c r="F243" i="78"/>
  <c r="G243" i="78"/>
  <c r="H243" i="78"/>
  <c r="I243" i="78"/>
  <c r="F244" i="78"/>
  <c r="G244" i="78"/>
  <c r="H244" i="78"/>
  <c r="I244" i="78"/>
  <c r="F245" i="78"/>
  <c r="G245" i="78"/>
  <c r="H245" i="78"/>
  <c r="I245" i="78"/>
  <c r="F246" i="78"/>
  <c r="G246" i="78"/>
  <c r="H246" i="78"/>
  <c r="I246" i="78"/>
  <c r="F247" i="78"/>
  <c r="G247" i="78"/>
  <c r="H247" i="78"/>
  <c r="I247" i="78"/>
  <c r="F248" i="78"/>
  <c r="G248" i="78"/>
  <c r="H248" i="78"/>
  <c r="I248" i="78"/>
  <c r="F249" i="78"/>
  <c r="G249" i="78"/>
  <c r="H249" i="78"/>
  <c r="I249" i="78"/>
  <c r="F250" i="78"/>
  <c r="G250" i="78"/>
  <c r="H250" i="78"/>
  <c r="I250" i="78"/>
  <c r="F251" i="78"/>
  <c r="G251" i="78"/>
  <c r="H251" i="78"/>
  <c r="I251" i="78"/>
  <c r="F252" i="78"/>
  <c r="G252" i="78"/>
  <c r="H252" i="78"/>
  <c r="I252" i="78"/>
  <c r="F253" i="78"/>
  <c r="G253" i="78"/>
  <c r="H253" i="78"/>
  <c r="I253" i="78"/>
  <c r="F254" i="78"/>
  <c r="G254" i="78"/>
  <c r="H254" i="78"/>
  <c r="I254" i="78"/>
  <c r="F255" i="78"/>
  <c r="G255" i="78"/>
  <c r="H255" i="78"/>
  <c r="I255" i="78"/>
  <c r="F256" i="78"/>
  <c r="G256" i="78"/>
  <c r="H256" i="78"/>
  <c r="I256" i="78"/>
  <c r="F257" i="78"/>
  <c r="G257" i="78"/>
  <c r="H257" i="78"/>
  <c r="I257" i="78"/>
  <c r="F258" i="78"/>
  <c r="G258" i="78"/>
  <c r="H258" i="78"/>
  <c r="I258" i="78"/>
  <c r="F259" i="78"/>
  <c r="G259" i="78"/>
  <c r="H259" i="78"/>
  <c r="I259" i="78"/>
  <c r="F260" i="78"/>
  <c r="G260" i="78"/>
  <c r="H260" i="78"/>
  <c r="I260" i="78"/>
  <c r="F261" i="78"/>
  <c r="G261" i="78"/>
  <c r="H261" i="78"/>
  <c r="I261" i="78"/>
  <c r="F262" i="78"/>
  <c r="G262" i="78"/>
  <c r="H262" i="78"/>
  <c r="I262" i="78"/>
  <c r="F263" i="78"/>
  <c r="G263" i="78"/>
  <c r="H263" i="78"/>
  <c r="I263" i="78"/>
  <c r="F264" i="78"/>
  <c r="G264" i="78"/>
  <c r="H264" i="78"/>
  <c r="I264" i="78"/>
  <c r="F265" i="78"/>
  <c r="G265" i="78"/>
  <c r="H265" i="78"/>
  <c r="I265" i="78"/>
  <c r="F266" i="78"/>
  <c r="G266" i="78"/>
  <c r="H266" i="78"/>
  <c r="I266" i="78"/>
  <c r="F267" i="78"/>
  <c r="G267" i="78"/>
  <c r="H267" i="78"/>
  <c r="I267" i="78"/>
  <c r="F268" i="78"/>
  <c r="G268" i="78"/>
  <c r="H268" i="78"/>
  <c r="I268" i="78"/>
  <c r="F269" i="78"/>
  <c r="G269" i="78"/>
  <c r="H269" i="78"/>
  <c r="I269" i="78"/>
  <c r="F270" i="78"/>
  <c r="G270" i="78"/>
  <c r="H270" i="78"/>
  <c r="I270" i="78"/>
  <c r="F271" i="78"/>
  <c r="G271" i="78"/>
  <c r="H271" i="78"/>
  <c r="I271" i="78"/>
  <c r="F272" i="78"/>
  <c r="G272" i="78"/>
  <c r="H272" i="78"/>
  <c r="I272" i="78"/>
  <c r="F273" i="78"/>
  <c r="G273" i="78"/>
  <c r="H273" i="78"/>
  <c r="I273" i="78"/>
  <c r="F274" i="78"/>
  <c r="G274" i="78"/>
  <c r="H274" i="78"/>
  <c r="I274" i="78"/>
  <c r="F275" i="78"/>
  <c r="G275" i="78"/>
  <c r="H275" i="78"/>
  <c r="I275" i="78"/>
  <c r="F276" i="78"/>
  <c r="G276" i="78"/>
  <c r="H276" i="78"/>
  <c r="I276" i="78"/>
  <c r="F277" i="78"/>
  <c r="G277" i="78"/>
  <c r="H277" i="78"/>
  <c r="I277" i="78"/>
  <c r="F278" i="78"/>
  <c r="G278" i="78"/>
  <c r="H278" i="78"/>
  <c r="I278" i="78"/>
  <c r="F279" i="78"/>
  <c r="G279" i="78"/>
  <c r="H279" i="78"/>
  <c r="I279" i="78"/>
  <c r="F280" i="78"/>
  <c r="G280" i="78"/>
  <c r="H280" i="78"/>
  <c r="I280" i="78"/>
  <c r="F281" i="78"/>
  <c r="G281" i="78"/>
  <c r="H281" i="78"/>
  <c r="I281" i="78"/>
  <c r="F282" i="78"/>
  <c r="G282" i="78"/>
  <c r="H282" i="78"/>
  <c r="I282" i="78"/>
  <c r="F283" i="78"/>
  <c r="G283" i="78"/>
  <c r="H283" i="78"/>
  <c r="I283" i="78"/>
  <c r="F284" i="78"/>
  <c r="G284" i="78"/>
  <c r="H284" i="78"/>
  <c r="I284" i="78"/>
  <c r="F285" i="78"/>
  <c r="G285" i="78"/>
  <c r="H285" i="78"/>
  <c r="I285" i="78"/>
  <c r="F286" i="78"/>
  <c r="G286" i="78"/>
  <c r="H286" i="78"/>
  <c r="I286" i="78"/>
  <c r="F287" i="78"/>
  <c r="G287" i="78"/>
  <c r="H287" i="78"/>
  <c r="I287" i="78"/>
  <c r="F288" i="78"/>
  <c r="G288" i="78"/>
  <c r="H288" i="78"/>
  <c r="I288" i="78"/>
  <c r="F289" i="78"/>
  <c r="G289" i="78"/>
  <c r="H289" i="78"/>
  <c r="I289" i="78"/>
  <c r="F290" i="78"/>
  <c r="G290" i="78"/>
  <c r="H290" i="78"/>
  <c r="I290" i="78"/>
  <c r="F291" i="78"/>
  <c r="G291" i="78"/>
  <c r="H291" i="78"/>
  <c r="I291" i="78"/>
  <c r="F292" i="78"/>
  <c r="G292" i="78"/>
  <c r="H292" i="78"/>
  <c r="I292" i="78"/>
  <c r="F293" i="78"/>
  <c r="G293" i="78"/>
  <c r="H293" i="78"/>
  <c r="I293" i="78"/>
  <c r="F294" i="78"/>
  <c r="G294" i="78"/>
  <c r="H294" i="78"/>
  <c r="I294" i="78"/>
  <c r="F295" i="78"/>
  <c r="G295" i="78"/>
  <c r="H295" i="78"/>
  <c r="I295" i="78"/>
  <c r="F296" i="78"/>
  <c r="G296" i="78"/>
  <c r="H296" i="78"/>
  <c r="I296" i="78"/>
  <c r="F297" i="78"/>
  <c r="G297" i="78"/>
  <c r="H297" i="78"/>
  <c r="I297" i="78"/>
  <c r="F298" i="78"/>
  <c r="G298" i="78"/>
  <c r="H298" i="78"/>
  <c r="I298" i="78"/>
  <c r="F299" i="78"/>
  <c r="G299" i="78"/>
  <c r="H299" i="78"/>
  <c r="I299" i="78"/>
  <c r="F300" i="78"/>
  <c r="G300" i="78"/>
  <c r="H300" i="78"/>
  <c r="I300" i="78"/>
  <c r="F301" i="78"/>
  <c r="G301" i="78"/>
  <c r="H301" i="78"/>
  <c r="I301" i="78"/>
  <c r="F302" i="78"/>
  <c r="G302" i="78"/>
  <c r="H302" i="78"/>
  <c r="I302" i="78"/>
  <c r="F303" i="78"/>
  <c r="G303" i="78"/>
  <c r="H303" i="78"/>
  <c r="I303" i="78"/>
  <c r="F304" i="78"/>
  <c r="G304" i="78"/>
  <c r="H304" i="78"/>
  <c r="I304" i="78"/>
  <c r="F305" i="78"/>
  <c r="G305" i="78"/>
  <c r="H305" i="78"/>
  <c r="I305" i="78"/>
  <c r="F306" i="78"/>
  <c r="G306" i="78"/>
  <c r="H306" i="78"/>
  <c r="I306" i="78"/>
  <c r="F307" i="78"/>
  <c r="G307" i="78"/>
  <c r="H307" i="78"/>
  <c r="I307" i="78"/>
  <c r="F308" i="78"/>
  <c r="G308" i="78"/>
  <c r="H308" i="78"/>
  <c r="I308" i="78"/>
  <c r="F309" i="78"/>
  <c r="G309" i="78"/>
  <c r="H309" i="78"/>
  <c r="I309" i="78"/>
  <c r="F310" i="78"/>
  <c r="G310" i="78"/>
  <c r="H310" i="78"/>
  <c r="I310" i="78"/>
  <c r="F311" i="78"/>
  <c r="G311" i="78"/>
  <c r="H311" i="78"/>
  <c r="I311" i="78"/>
  <c r="F312" i="78"/>
  <c r="G312" i="78"/>
  <c r="H312" i="78"/>
  <c r="I312" i="78"/>
  <c r="F313" i="78"/>
  <c r="G313" i="78"/>
  <c r="H313" i="78"/>
  <c r="I313" i="78"/>
  <c r="F314" i="78"/>
  <c r="G314" i="78"/>
  <c r="H314" i="78"/>
  <c r="I314" i="78"/>
  <c r="F315" i="78"/>
  <c r="G315" i="78"/>
  <c r="H315" i="78"/>
  <c r="I315" i="78"/>
  <c r="F316" i="78"/>
  <c r="G316" i="78"/>
  <c r="H316" i="78"/>
  <c r="I316" i="78"/>
  <c r="F317" i="78"/>
  <c r="G317" i="78"/>
  <c r="H317" i="78"/>
  <c r="I317" i="78"/>
  <c r="F318" i="78"/>
  <c r="G318" i="78"/>
  <c r="H318" i="78"/>
  <c r="I318" i="78"/>
  <c r="F319" i="78"/>
  <c r="G319" i="78"/>
  <c r="H319" i="78"/>
  <c r="I319" i="78"/>
  <c r="F320" i="78"/>
  <c r="G320" i="78"/>
  <c r="H320" i="78"/>
  <c r="I320" i="78"/>
  <c r="F321" i="78"/>
  <c r="G321" i="78"/>
  <c r="H321" i="78"/>
  <c r="I321" i="78"/>
  <c r="F322" i="78"/>
  <c r="G322" i="78"/>
  <c r="H322" i="78"/>
  <c r="I322" i="78"/>
  <c r="F323" i="78"/>
  <c r="G323" i="78"/>
  <c r="H323" i="78"/>
  <c r="I323" i="78"/>
  <c r="F324" i="78"/>
  <c r="G324" i="78"/>
  <c r="H324" i="78"/>
  <c r="I324" i="78"/>
  <c r="F325" i="78"/>
  <c r="G325" i="78"/>
  <c r="H325" i="78"/>
  <c r="I325" i="78"/>
  <c r="F326" i="78"/>
  <c r="G326" i="78"/>
  <c r="H326" i="78"/>
  <c r="I326" i="78"/>
  <c r="F327" i="78"/>
  <c r="G327" i="78"/>
  <c r="H327" i="78"/>
  <c r="I327" i="78"/>
  <c r="F328" i="78"/>
  <c r="G328" i="78"/>
  <c r="H328" i="78"/>
  <c r="I328" i="78"/>
  <c r="F329" i="78"/>
  <c r="G329" i="78"/>
  <c r="H329" i="78"/>
  <c r="I329" i="78"/>
  <c r="F330" i="78"/>
  <c r="G330" i="78"/>
  <c r="H330" i="78"/>
  <c r="I330" i="78"/>
  <c r="F331" i="78"/>
  <c r="G331" i="78"/>
  <c r="H331" i="78"/>
  <c r="I331" i="78"/>
  <c r="F332" i="78"/>
  <c r="G332" i="78"/>
  <c r="H332" i="78"/>
  <c r="I332" i="78"/>
  <c r="F333" i="78"/>
  <c r="G333" i="78"/>
  <c r="H333" i="78"/>
  <c r="I333" i="78"/>
  <c r="F334" i="78"/>
  <c r="G334" i="78"/>
  <c r="H334" i="78"/>
  <c r="I334" i="78"/>
  <c r="F335" i="78"/>
  <c r="G335" i="78"/>
  <c r="H335" i="78"/>
  <c r="I335" i="78"/>
  <c r="F336" i="78"/>
  <c r="G336" i="78"/>
  <c r="H336" i="78"/>
  <c r="I336" i="78"/>
  <c r="F337" i="78"/>
  <c r="G337" i="78"/>
  <c r="H337" i="78"/>
  <c r="I337" i="78"/>
  <c r="F338" i="78"/>
  <c r="G338" i="78"/>
  <c r="H338" i="78"/>
  <c r="I338" i="78"/>
  <c r="F339" i="78"/>
  <c r="G339" i="78"/>
  <c r="H339" i="78"/>
  <c r="I339" i="78"/>
  <c r="F340" i="78"/>
  <c r="G340" i="78"/>
  <c r="H340" i="78"/>
  <c r="I340" i="78"/>
  <c r="F341" i="78"/>
  <c r="G341" i="78"/>
  <c r="H341" i="78"/>
  <c r="I341" i="78"/>
  <c r="F342" i="78"/>
  <c r="G342" i="78"/>
  <c r="H342" i="78"/>
  <c r="I342" i="78"/>
  <c r="F343" i="78"/>
  <c r="G343" i="78"/>
  <c r="H343" i="78"/>
  <c r="I343" i="78"/>
  <c r="F344" i="78"/>
  <c r="G344" i="78"/>
  <c r="H344" i="78"/>
  <c r="I344" i="78"/>
  <c r="F345" i="78"/>
  <c r="G345" i="78"/>
  <c r="H345" i="78"/>
  <c r="I345" i="78"/>
  <c r="F346" i="78"/>
  <c r="G346" i="78"/>
  <c r="H346" i="78"/>
  <c r="I346" i="78"/>
  <c r="F347" i="78"/>
  <c r="G347" i="78"/>
  <c r="H347" i="78"/>
  <c r="I347" i="78"/>
  <c r="F348" i="78"/>
  <c r="G348" i="78"/>
  <c r="H348" i="78"/>
  <c r="I348" i="78"/>
  <c r="F349" i="78"/>
  <c r="G349" i="78"/>
  <c r="H349" i="78"/>
  <c r="I349" i="78"/>
  <c r="F350" i="78"/>
  <c r="G350" i="78"/>
  <c r="H350" i="78"/>
  <c r="I350" i="78"/>
  <c r="F351" i="78"/>
  <c r="G351" i="78"/>
  <c r="H351" i="78"/>
  <c r="I351" i="78"/>
  <c r="F352" i="78"/>
  <c r="G352" i="78"/>
  <c r="H352" i="78"/>
  <c r="I352" i="78"/>
  <c r="F353" i="78"/>
  <c r="G353" i="78"/>
  <c r="H353" i="78"/>
  <c r="I353" i="78"/>
  <c r="F354" i="78"/>
  <c r="G354" i="78"/>
  <c r="H354" i="78"/>
  <c r="I354" i="78"/>
  <c r="F355" i="78"/>
  <c r="G355" i="78"/>
  <c r="H355" i="78"/>
  <c r="I355" i="78"/>
  <c r="F356" i="78"/>
  <c r="G356" i="78"/>
  <c r="H356" i="78"/>
  <c r="I356" i="78"/>
  <c r="F357" i="78"/>
  <c r="G357" i="78"/>
  <c r="H357" i="78"/>
  <c r="I357" i="78"/>
  <c r="F358" i="78"/>
  <c r="G358" i="78"/>
  <c r="H358" i="78"/>
  <c r="I358" i="78"/>
  <c r="F359" i="78"/>
  <c r="G359" i="78"/>
  <c r="H359" i="78"/>
  <c r="I359" i="78"/>
  <c r="F360" i="78"/>
  <c r="G360" i="78"/>
  <c r="H360" i="78"/>
  <c r="I360" i="78"/>
  <c r="F361" i="78"/>
  <c r="G361" i="78"/>
  <c r="H361" i="78"/>
  <c r="I361" i="78"/>
  <c r="F362" i="78"/>
  <c r="G362" i="78"/>
  <c r="H362" i="78"/>
  <c r="I362" i="78"/>
  <c r="F363" i="78"/>
  <c r="G363" i="78"/>
  <c r="H363" i="78"/>
  <c r="I363" i="78"/>
  <c r="F364" i="78"/>
  <c r="G364" i="78"/>
  <c r="H364" i="78"/>
  <c r="I364" i="78"/>
  <c r="F365" i="78"/>
  <c r="G365" i="78"/>
  <c r="H365" i="78"/>
  <c r="I365" i="78"/>
  <c r="F366" i="78"/>
  <c r="G366" i="78"/>
  <c r="H366" i="78"/>
  <c r="I366" i="78"/>
  <c r="F367" i="78"/>
  <c r="G367" i="78"/>
  <c r="H367" i="78"/>
  <c r="I367" i="78"/>
  <c r="F368" i="78"/>
  <c r="G368" i="78"/>
  <c r="H368" i="78"/>
  <c r="I368" i="78"/>
  <c r="F369" i="78"/>
  <c r="G369" i="78"/>
  <c r="H369" i="78"/>
  <c r="I369" i="78"/>
  <c r="F370" i="78"/>
  <c r="G370" i="78"/>
  <c r="H370" i="78"/>
  <c r="I370" i="78"/>
  <c r="F371" i="78"/>
  <c r="G371" i="78"/>
  <c r="H371" i="78"/>
  <c r="I371" i="78"/>
  <c r="F372" i="78"/>
  <c r="G372" i="78"/>
  <c r="H372" i="78"/>
  <c r="I372" i="78"/>
  <c r="F373" i="78"/>
  <c r="G373" i="78"/>
  <c r="H373" i="78"/>
  <c r="I373" i="78"/>
  <c r="F374" i="78"/>
  <c r="G374" i="78"/>
  <c r="H374" i="78"/>
  <c r="I374" i="78"/>
  <c r="F375" i="78"/>
  <c r="G375" i="78"/>
  <c r="H375" i="78"/>
  <c r="I375" i="78"/>
  <c r="F376" i="78"/>
  <c r="G376" i="78"/>
  <c r="H376" i="78"/>
  <c r="I376" i="78"/>
  <c r="F377" i="78"/>
  <c r="G377" i="78"/>
  <c r="H377" i="78"/>
  <c r="I377" i="78"/>
  <c r="F378" i="78"/>
  <c r="G378" i="78"/>
  <c r="H378" i="78"/>
  <c r="I378" i="78"/>
  <c r="F379" i="78"/>
  <c r="G379" i="78"/>
  <c r="H379" i="78"/>
  <c r="I379" i="78"/>
  <c r="F380" i="78"/>
  <c r="G380" i="78"/>
  <c r="H380" i="78"/>
  <c r="I380" i="78"/>
  <c r="F381" i="78"/>
  <c r="G381" i="78"/>
  <c r="H381" i="78"/>
  <c r="I381" i="78"/>
  <c r="F382" i="78"/>
  <c r="G382" i="78"/>
  <c r="H382" i="78"/>
  <c r="I382" i="78"/>
  <c r="F383" i="78"/>
  <c r="G383" i="78"/>
  <c r="H383" i="78"/>
  <c r="I383" i="78"/>
  <c r="F384" i="78"/>
  <c r="G384" i="78"/>
  <c r="H384" i="78"/>
  <c r="I384" i="78"/>
  <c r="F385" i="78"/>
  <c r="G385" i="78"/>
  <c r="H385" i="78"/>
  <c r="I385" i="78"/>
  <c r="F386" i="78"/>
  <c r="G386" i="78"/>
  <c r="H386" i="78"/>
  <c r="I386" i="78"/>
  <c r="F387" i="78"/>
  <c r="G387" i="78"/>
  <c r="H387" i="78"/>
  <c r="I387" i="78"/>
  <c r="F388" i="78"/>
  <c r="G388" i="78"/>
  <c r="H388" i="78"/>
  <c r="I388" i="78"/>
  <c r="F389" i="78"/>
  <c r="G389" i="78"/>
  <c r="H389" i="78"/>
  <c r="I389" i="78"/>
  <c r="F390" i="78"/>
  <c r="G390" i="78"/>
  <c r="H390" i="78"/>
  <c r="I390" i="78"/>
  <c r="F391" i="78"/>
  <c r="G391" i="78"/>
  <c r="H391" i="78"/>
  <c r="I391" i="78"/>
  <c r="F392" i="78"/>
  <c r="G392" i="78"/>
  <c r="H392" i="78"/>
  <c r="I392" i="78"/>
  <c r="F393" i="78"/>
  <c r="G393" i="78"/>
  <c r="H393" i="78"/>
  <c r="I393" i="78"/>
  <c r="F394" i="78"/>
  <c r="G394" i="78"/>
  <c r="H394" i="78"/>
  <c r="I394" i="78"/>
  <c r="F395" i="78"/>
  <c r="G395" i="78"/>
  <c r="H395" i="78"/>
  <c r="I395" i="78"/>
  <c r="F396" i="78"/>
  <c r="G396" i="78"/>
  <c r="H396" i="78"/>
  <c r="I396" i="78"/>
  <c r="F397" i="78"/>
  <c r="G397" i="78"/>
  <c r="H397" i="78"/>
  <c r="I397" i="78"/>
  <c r="F398" i="78"/>
  <c r="G398" i="78"/>
  <c r="H398" i="78"/>
  <c r="I398" i="78"/>
  <c r="F399" i="78"/>
  <c r="G399" i="78"/>
  <c r="H399" i="78"/>
  <c r="I399" i="78"/>
  <c r="F400" i="78"/>
  <c r="G400" i="78"/>
  <c r="H400" i="78"/>
  <c r="I400" i="78"/>
  <c r="F401" i="78"/>
  <c r="G401" i="78"/>
  <c r="H401" i="78"/>
  <c r="I401" i="78"/>
  <c r="F402" i="78"/>
  <c r="G402" i="78"/>
  <c r="H402" i="78"/>
  <c r="I402" i="78"/>
  <c r="F403" i="78"/>
  <c r="G403" i="78"/>
  <c r="H403" i="78"/>
  <c r="I403" i="78"/>
  <c r="F404" i="78"/>
  <c r="G404" i="78"/>
  <c r="H404" i="78"/>
  <c r="I404" i="78"/>
  <c r="F405" i="78"/>
  <c r="G405" i="78"/>
  <c r="H405" i="78"/>
  <c r="I405" i="78"/>
  <c r="F406" i="78"/>
  <c r="G406" i="78"/>
  <c r="H406" i="78"/>
  <c r="I406" i="78"/>
  <c r="F407" i="78"/>
  <c r="G407" i="78"/>
  <c r="H407" i="78"/>
  <c r="I407" i="78"/>
  <c r="F408" i="78"/>
  <c r="G408" i="78"/>
  <c r="H408" i="78"/>
  <c r="I408" i="78"/>
  <c r="F409" i="78"/>
  <c r="G409" i="78"/>
  <c r="H409" i="78"/>
  <c r="I409" i="78"/>
  <c r="F410" i="78"/>
  <c r="G410" i="78"/>
  <c r="H410" i="78"/>
  <c r="I410" i="78"/>
  <c r="F411" i="78"/>
  <c r="G411" i="78"/>
  <c r="H411" i="78"/>
  <c r="I411" i="78"/>
  <c r="F412" i="78"/>
  <c r="G412" i="78"/>
  <c r="H412" i="78"/>
  <c r="I412" i="78"/>
  <c r="F413" i="78"/>
  <c r="G413" i="78"/>
  <c r="H413" i="78"/>
  <c r="I413" i="78"/>
  <c r="F414" i="78"/>
  <c r="G414" i="78"/>
  <c r="H414" i="78"/>
  <c r="I414" i="78"/>
  <c r="F415" i="78"/>
  <c r="G415" i="78"/>
  <c r="H415" i="78"/>
  <c r="I415" i="78"/>
  <c r="F416" i="78"/>
  <c r="G416" i="78"/>
  <c r="H416" i="78"/>
  <c r="I416" i="78"/>
  <c r="F417" i="78"/>
  <c r="G417" i="78"/>
  <c r="H417" i="78"/>
  <c r="I417" i="78"/>
  <c r="F418" i="78"/>
  <c r="G418" i="78"/>
  <c r="H418" i="78"/>
  <c r="I418" i="78"/>
  <c r="F419" i="78"/>
  <c r="G419" i="78"/>
  <c r="H419" i="78"/>
  <c r="I419" i="78"/>
  <c r="F420" i="78"/>
  <c r="G420" i="78"/>
  <c r="H420" i="78"/>
  <c r="I420" i="78"/>
  <c r="F421" i="78"/>
  <c r="G421" i="78"/>
  <c r="H421" i="78"/>
  <c r="I421" i="78"/>
  <c r="F422" i="78"/>
  <c r="G422" i="78"/>
  <c r="H422" i="78"/>
  <c r="I422" i="78"/>
  <c r="F423" i="78"/>
  <c r="G423" i="78"/>
  <c r="H423" i="78"/>
  <c r="I423" i="78"/>
  <c r="F424" i="78"/>
  <c r="G424" i="78"/>
  <c r="H424" i="78"/>
  <c r="I424" i="78"/>
  <c r="F425" i="78"/>
  <c r="G425" i="78"/>
  <c r="H425" i="78"/>
  <c r="I425" i="78"/>
  <c r="F426" i="78"/>
  <c r="G426" i="78"/>
  <c r="H426" i="78"/>
  <c r="I426" i="78"/>
  <c r="F427" i="78"/>
  <c r="G427" i="78"/>
  <c r="H427" i="78"/>
  <c r="I427" i="78"/>
  <c r="F428" i="78"/>
  <c r="G428" i="78"/>
  <c r="H428" i="78"/>
  <c r="I428" i="78"/>
  <c r="F429" i="78"/>
  <c r="G429" i="78"/>
  <c r="H429" i="78"/>
  <c r="I429" i="78"/>
  <c r="F430" i="78"/>
  <c r="G430" i="78"/>
  <c r="H430" i="78"/>
  <c r="I430" i="78"/>
  <c r="F431" i="78"/>
  <c r="G431" i="78"/>
  <c r="H431" i="78"/>
  <c r="I431" i="78"/>
  <c r="F432" i="78"/>
  <c r="G432" i="78"/>
  <c r="H432" i="78"/>
  <c r="I432" i="78"/>
  <c r="F433" i="78"/>
  <c r="G433" i="78"/>
  <c r="H433" i="78"/>
  <c r="I433" i="78"/>
  <c r="F434" i="78"/>
  <c r="G434" i="78"/>
  <c r="H434" i="78"/>
  <c r="I434" i="78"/>
  <c r="F435" i="78"/>
  <c r="G435" i="78"/>
  <c r="H435" i="78"/>
  <c r="I435" i="78"/>
  <c r="F436" i="78"/>
  <c r="G436" i="78"/>
  <c r="H436" i="78"/>
  <c r="I436" i="78"/>
  <c r="F437" i="78"/>
  <c r="G437" i="78"/>
  <c r="H437" i="78"/>
  <c r="I437" i="78"/>
  <c r="F438" i="78"/>
  <c r="G438" i="78"/>
  <c r="H438" i="78"/>
  <c r="I438" i="78"/>
  <c r="F439" i="78"/>
  <c r="G439" i="78"/>
  <c r="H439" i="78"/>
  <c r="I439" i="78"/>
  <c r="F440" i="78"/>
  <c r="G440" i="78"/>
  <c r="H440" i="78"/>
  <c r="I440" i="78"/>
  <c r="F441" i="78"/>
  <c r="G441" i="78"/>
  <c r="H441" i="78"/>
  <c r="I441" i="78"/>
  <c r="F442" i="78"/>
  <c r="G442" i="78"/>
  <c r="H442" i="78"/>
  <c r="I442" i="78"/>
  <c r="F443" i="78"/>
  <c r="G443" i="78"/>
  <c r="H443" i="78"/>
  <c r="I443" i="78"/>
  <c r="F444" i="78"/>
  <c r="G444" i="78"/>
  <c r="H444" i="78"/>
  <c r="I444" i="78"/>
  <c r="F445" i="78"/>
  <c r="G445" i="78"/>
  <c r="H445" i="78"/>
  <c r="I445" i="78"/>
  <c r="F446" i="78"/>
  <c r="G446" i="78"/>
  <c r="H446" i="78"/>
  <c r="I446" i="78"/>
  <c r="F447" i="78"/>
  <c r="G447" i="78"/>
  <c r="H447" i="78"/>
  <c r="I447" i="78"/>
  <c r="F448" i="78"/>
  <c r="G448" i="78"/>
  <c r="H448" i="78"/>
  <c r="I448" i="78"/>
  <c r="F449" i="78"/>
  <c r="G449" i="78"/>
  <c r="H449" i="78"/>
  <c r="I449" i="78"/>
  <c r="F450" i="78"/>
  <c r="G450" i="78"/>
  <c r="H450" i="78"/>
  <c r="I450" i="78"/>
  <c r="F451" i="78"/>
  <c r="G451" i="78"/>
  <c r="H451" i="78"/>
  <c r="I451" i="78"/>
  <c r="F452" i="78"/>
  <c r="G452" i="78"/>
  <c r="H452" i="78"/>
  <c r="I452" i="78"/>
  <c r="F453" i="78"/>
  <c r="G453" i="78"/>
  <c r="H453" i="78"/>
  <c r="I453" i="78"/>
  <c r="F454" i="78"/>
  <c r="G454" i="78"/>
  <c r="H454" i="78"/>
  <c r="I454" i="78"/>
  <c r="F455" i="78"/>
  <c r="G455" i="78"/>
  <c r="H455" i="78"/>
  <c r="I455" i="78"/>
  <c r="F456" i="78"/>
  <c r="G456" i="78"/>
  <c r="H456" i="78"/>
  <c r="I456" i="78"/>
  <c r="F457" i="78"/>
  <c r="G457" i="78"/>
  <c r="H457" i="78"/>
  <c r="I457" i="78"/>
  <c r="F458" i="78"/>
  <c r="G458" i="78"/>
  <c r="H458" i="78"/>
  <c r="I458" i="78"/>
  <c r="F459" i="78"/>
  <c r="G459" i="78"/>
  <c r="H459" i="78"/>
  <c r="I459" i="78"/>
  <c r="F460" i="78"/>
  <c r="G460" i="78"/>
  <c r="H460" i="78"/>
  <c r="I460" i="78"/>
  <c r="F461" i="78"/>
  <c r="G461" i="78"/>
  <c r="H461" i="78"/>
  <c r="I461" i="78"/>
  <c r="F462" i="78"/>
  <c r="G462" i="78"/>
  <c r="H462" i="78"/>
  <c r="I462" i="78"/>
  <c r="F463" i="78"/>
  <c r="G463" i="78"/>
  <c r="H463" i="78"/>
  <c r="I463" i="78"/>
  <c r="F464" i="78"/>
  <c r="G464" i="78"/>
  <c r="H464" i="78"/>
  <c r="I464" i="78"/>
  <c r="F465" i="78"/>
  <c r="G465" i="78"/>
  <c r="H465" i="78"/>
  <c r="I465" i="78"/>
  <c r="F466" i="78"/>
  <c r="G466" i="78"/>
  <c r="H466" i="78"/>
  <c r="I466" i="78"/>
  <c r="F467" i="78"/>
  <c r="G467" i="78"/>
  <c r="H467" i="78"/>
  <c r="I467" i="78"/>
  <c r="F468" i="78"/>
  <c r="G468" i="78"/>
  <c r="H468" i="78"/>
  <c r="I468" i="78"/>
  <c r="F469" i="78"/>
  <c r="G469" i="78"/>
  <c r="H469" i="78"/>
  <c r="I469" i="78"/>
  <c r="F470" i="78"/>
  <c r="G470" i="78"/>
  <c r="H470" i="78"/>
  <c r="I470" i="78"/>
  <c r="F471" i="78"/>
  <c r="G471" i="78"/>
  <c r="H471" i="78"/>
  <c r="I471" i="78"/>
  <c r="F472" i="78"/>
  <c r="G472" i="78"/>
  <c r="H472" i="78"/>
  <c r="I472" i="78"/>
  <c r="F473" i="78"/>
  <c r="G473" i="78"/>
  <c r="H473" i="78"/>
  <c r="I473" i="78"/>
  <c r="F474" i="78"/>
  <c r="G474" i="78"/>
  <c r="H474" i="78"/>
  <c r="I474" i="78"/>
  <c r="F475" i="78"/>
  <c r="G475" i="78"/>
  <c r="H475" i="78"/>
  <c r="I475" i="78"/>
  <c r="F476" i="78"/>
  <c r="G476" i="78"/>
  <c r="H476" i="78"/>
  <c r="I476" i="78"/>
  <c r="F477" i="78"/>
  <c r="G477" i="78"/>
  <c r="H477" i="78"/>
  <c r="I477" i="78"/>
  <c r="F478" i="78"/>
  <c r="G478" i="78"/>
  <c r="H478" i="78"/>
  <c r="I478" i="78"/>
  <c r="F479" i="78"/>
  <c r="G479" i="78"/>
  <c r="H479" i="78"/>
  <c r="I479" i="78"/>
  <c r="F480" i="78"/>
  <c r="G480" i="78"/>
  <c r="H480" i="78"/>
  <c r="I480" i="78"/>
  <c r="F481" i="78"/>
  <c r="G481" i="78"/>
  <c r="H481" i="78"/>
  <c r="I481" i="78"/>
  <c r="F482" i="78"/>
  <c r="G482" i="78"/>
  <c r="H482" i="78"/>
  <c r="I482" i="78"/>
  <c r="F483" i="78"/>
  <c r="G483" i="78"/>
  <c r="H483" i="78"/>
  <c r="I483" i="78"/>
  <c r="F484" i="78"/>
  <c r="G484" i="78"/>
  <c r="H484" i="78"/>
  <c r="I484" i="78"/>
  <c r="F485" i="78"/>
  <c r="G485" i="78"/>
  <c r="H485" i="78"/>
  <c r="I485" i="78"/>
  <c r="F486" i="78"/>
  <c r="G486" i="78"/>
  <c r="H486" i="78"/>
  <c r="I486" i="78"/>
  <c r="F487" i="78"/>
  <c r="G487" i="78"/>
  <c r="H487" i="78"/>
  <c r="I487" i="78"/>
  <c r="F488" i="78"/>
  <c r="G488" i="78"/>
  <c r="H488" i="78"/>
  <c r="I488" i="78"/>
  <c r="F489" i="78"/>
  <c r="G489" i="78"/>
  <c r="H489" i="78"/>
  <c r="I489" i="78"/>
  <c r="F490" i="78"/>
  <c r="G490" i="78"/>
  <c r="H490" i="78"/>
  <c r="I490" i="78"/>
  <c r="F491" i="78"/>
  <c r="G491" i="78"/>
  <c r="H491" i="78"/>
  <c r="I491" i="78"/>
  <c r="F492" i="78"/>
  <c r="G492" i="78"/>
  <c r="H492" i="78"/>
  <c r="I492" i="78"/>
  <c r="F493" i="78"/>
  <c r="G493" i="78"/>
  <c r="H493" i="78"/>
  <c r="I493" i="78"/>
  <c r="F494" i="78"/>
  <c r="G494" i="78"/>
  <c r="H494" i="78"/>
  <c r="I494" i="78"/>
  <c r="F495" i="78"/>
  <c r="G495" i="78"/>
  <c r="H495" i="78"/>
  <c r="I495" i="78"/>
  <c r="F496" i="78"/>
  <c r="G496" i="78"/>
  <c r="H496" i="78"/>
  <c r="I496" i="78"/>
  <c r="F497" i="78"/>
  <c r="G497" i="78"/>
  <c r="H497" i="78"/>
  <c r="I497" i="78"/>
  <c r="F498" i="78"/>
  <c r="G498" i="78"/>
  <c r="H498" i="78"/>
  <c r="I498" i="78"/>
  <c r="F499" i="78"/>
  <c r="G499" i="78"/>
  <c r="H499" i="78"/>
  <c r="I499" i="78"/>
  <c r="F500" i="78"/>
  <c r="G500" i="78"/>
  <c r="H500" i="78"/>
  <c r="I500" i="78"/>
  <c r="F501" i="78"/>
  <c r="G501" i="78"/>
  <c r="H501" i="78"/>
  <c r="I501" i="78"/>
  <c r="G2" i="78"/>
  <c r="H2" i="78"/>
  <c r="I2" i="78"/>
  <c r="F2" i="78"/>
  <c r="E2" i="77"/>
  <c r="C3" i="77"/>
  <c r="C4" i="77"/>
  <c r="C5" i="77"/>
  <c r="C6" i="77"/>
  <c r="C7" i="77"/>
  <c r="C8" i="77"/>
  <c r="C9" i="77"/>
  <c r="C10" i="77"/>
  <c r="C11" i="77"/>
  <c r="C12" i="77"/>
  <c r="C13" i="77"/>
  <c r="C14" i="77"/>
  <c r="C15" i="77"/>
  <c r="C16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29" i="77"/>
  <c r="C30" i="77"/>
  <c r="C31" i="77"/>
  <c r="C32" i="77"/>
  <c r="C33" i="77"/>
  <c r="C34" i="77"/>
  <c r="C35" i="77"/>
  <c r="C36" i="77"/>
  <c r="C37" i="77"/>
  <c r="C38" i="77"/>
  <c r="C39" i="77"/>
  <c r="C40" i="77"/>
  <c r="C41" i="77"/>
  <c r="C42" i="77"/>
  <c r="C43" i="77"/>
  <c r="C44" i="77"/>
  <c r="C45" i="77"/>
  <c r="C46" i="77"/>
  <c r="C47" i="77"/>
  <c r="C48" i="77"/>
  <c r="C49" i="77"/>
  <c r="C50" i="77"/>
  <c r="C51" i="77"/>
  <c r="C52" i="77"/>
  <c r="C53" i="77"/>
  <c r="C54" i="77"/>
  <c r="C55" i="77"/>
  <c r="C56" i="77"/>
  <c r="C57" i="77"/>
  <c r="C58" i="77"/>
  <c r="C59" i="77"/>
  <c r="C60" i="77"/>
  <c r="C61" i="77"/>
  <c r="C62" i="77"/>
  <c r="C63" i="77"/>
  <c r="C64" i="77"/>
  <c r="C65" i="77"/>
  <c r="C66" i="77"/>
  <c r="C67" i="77"/>
  <c r="C68" i="77"/>
  <c r="C69" i="77"/>
  <c r="C70" i="77"/>
  <c r="C71" i="77"/>
  <c r="C72" i="77"/>
  <c r="C73" i="77"/>
  <c r="C74" i="77"/>
  <c r="C75" i="77"/>
  <c r="C76" i="77"/>
  <c r="C77" i="77"/>
  <c r="C78" i="77"/>
  <c r="C79" i="77"/>
  <c r="C80" i="77"/>
  <c r="C81" i="77"/>
  <c r="C82" i="77"/>
  <c r="C83" i="77"/>
  <c r="C84" i="77"/>
  <c r="C85" i="77"/>
  <c r="C86" i="77"/>
  <c r="C87" i="77"/>
  <c r="C88" i="77"/>
  <c r="C89" i="77"/>
  <c r="C90" i="77"/>
  <c r="C91" i="77"/>
  <c r="C92" i="77"/>
  <c r="C93" i="77"/>
  <c r="C94" i="77"/>
  <c r="C95" i="77"/>
  <c r="C96" i="77"/>
  <c r="C97" i="77"/>
  <c r="C98" i="77"/>
  <c r="C99" i="77"/>
  <c r="C100" i="77"/>
  <c r="C101" i="77"/>
  <c r="C102" i="77"/>
  <c r="C103" i="77"/>
  <c r="C104" i="77"/>
  <c r="C105" i="77"/>
  <c r="C106" i="77"/>
  <c r="C107" i="77"/>
  <c r="C108" i="77"/>
  <c r="C109" i="77"/>
  <c r="C110" i="77"/>
  <c r="C111" i="77"/>
  <c r="C112" i="77"/>
  <c r="C113" i="77"/>
  <c r="C114" i="77"/>
  <c r="C115" i="77"/>
  <c r="C116" i="77"/>
  <c r="C117" i="77"/>
  <c r="C118" i="77"/>
  <c r="C119" i="77"/>
  <c r="C120" i="77"/>
  <c r="C121" i="77"/>
  <c r="C122" i="77"/>
  <c r="C123" i="77"/>
  <c r="C124" i="77"/>
  <c r="C125" i="77"/>
  <c r="C126" i="77"/>
  <c r="C127" i="77"/>
  <c r="C128" i="77"/>
  <c r="C129" i="77"/>
  <c r="C130" i="77"/>
  <c r="C131" i="77"/>
  <c r="C132" i="77"/>
  <c r="C133" i="77"/>
  <c r="C134" i="77"/>
  <c r="C135" i="77"/>
  <c r="C136" i="77"/>
  <c r="C137" i="77"/>
  <c r="C138" i="77"/>
  <c r="C139" i="77"/>
  <c r="C140" i="77"/>
  <c r="C141" i="77"/>
  <c r="C142" i="77"/>
  <c r="C143" i="77"/>
  <c r="C144" i="77"/>
  <c r="C145" i="77"/>
  <c r="C146" i="77"/>
  <c r="C147" i="77"/>
  <c r="C148" i="77"/>
  <c r="C149" i="77"/>
  <c r="C150" i="77"/>
  <c r="C151" i="77"/>
  <c r="C152" i="77"/>
  <c r="C153" i="77"/>
  <c r="C154" i="77"/>
  <c r="C155" i="77"/>
  <c r="C156" i="77"/>
  <c r="C157" i="77"/>
  <c r="C158" i="77"/>
  <c r="C159" i="77"/>
  <c r="C160" i="77"/>
  <c r="C161" i="77"/>
  <c r="C162" i="77"/>
  <c r="C163" i="77"/>
  <c r="C164" i="77"/>
  <c r="C165" i="77"/>
  <c r="C166" i="77"/>
  <c r="C167" i="77"/>
  <c r="C168" i="77"/>
  <c r="C169" i="77"/>
  <c r="C170" i="77"/>
  <c r="C171" i="77"/>
  <c r="C172" i="77"/>
  <c r="C173" i="77"/>
  <c r="C174" i="77"/>
  <c r="C175" i="77"/>
  <c r="C176" i="77"/>
  <c r="C177" i="77"/>
  <c r="C178" i="77"/>
  <c r="C179" i="77"/>
  <c r="C180" i="77"/>
  <c r="C181" i="77"/>
  <c r="C182" i="77"/>
  <c r="C183" i="77"/>
  <c r="C184" i="77"/>
  <c r="C185" i="77"/>
  <c r="C186" i="77"/>
  <c r="C187" i="77"/>
  <c r="C188" i="77"/>
  <c r="C189" i="77"/>
  <c r="C190" i="77"/>
  <c r="C191" i="77"/>
  <c r="C192" i="77"/>
  <c r="C193" i="77"/>
  <c r="C194" i="77"/>
  <c r="C195" i="77"/>
  <c r="C196" i="77"/>
  <c r="C197" i="77"/>
  <c r="C198" i="77"/>
  <c r="C199" i="77"/>
  <c r="C200" i="77"/>
  <c r="C201" i="77"/>
  <c r="C202" i="77"/>
  <c r="C203" i="77"/>
  <c r="C204" i="77"/>
  <c r="C205" i="77"/>
  <c r="C206" i="77"/>
  <c r="C207" i="77"/>
  <c r="C208" i="77"/>
  <c r="C209" i="77"/>
  <c r="C210" i="77"/>
  <c r="C211" i="77"/>
  <c r="C212" i="77"/>
  <c r="C213" i="77"/>
  <c r="C214" i="77"/>
  <c r="C215" i="77"/>
  <c r="C216" i="77"/>
  <c r="C217" i="77"/>
  <c r="C218" i="77"/>
  <c r="C219" i="77"/>
  <c r="C220" i="77"/>
  <c r="C221" i="77"/>
  <c r="C222" i="77"/>
  <c r="C223" i="77"/>
  <c r="C224" i="77"/>
  <c r="C225" i="77"/>
  <c r="C226" i="77"/>
  <c r="C227" i="77"/>
  <c r="C228" i="77"/>
  <c r="C229" i="77"/>
  <c r="C230" i="77"/>
  <c r="C231" i="77"/>
  <c r="C232" i="77"/>
  <c r="C233" i="77"/>
  <c r="C234" i="77"/>
  <c r="C235" i="77"/>
  <c r="C236" i="77"/>
  <c r="C237" i="77"/>
  <c r="C238" i="77"/>
  <c r="C239" i="77"/>
  <c r="C240" i="77"/>
  <c r="C241" i="77"/>
  <c r="C242" i="77"/>
  <c r="C243" i="77"/>
  <c r="C244" i="77"/>
  <c r="C245" i="77"/>
  <c r="C246" i="77"/>
  <c r="C247" i="77"/>
  <c r="C248" i="77"/>
  <c r="C249" i="77"/>
  <c r="C250" i="77"/>
  <c r="C251" i="77"/>
  <c r="C252" i="77"/>
  <c r="C253" i="77"/>
  <c r="C254" i="77"/>
  <c r="C255" i="77"/>
  <c r="C256" i="77"/>
  <c r="C257" i="77"/>
  <c r="C258" i="77"/>
  <c r="C259" i="77"/>
  <c r="C260" i="77"/>
  <c r="C261" i="77"/>
  <c r="C262" i="77"/>
  <c r="C263" i="77"/>
  <c r="C264" i="77"/>
  <c r="C265" i="77"/>
  <c r="C266" i="77"/>
  <c r="C267" i="77"/>
  <c r="C268" i="77"/>
  <c r="C269" i="77"/>
  <c r="C270" i="77"/>
  <c r="C271" i="77"/>
  <c r="C272" i="77"/>
  <c r="C273" i="77"/>
  <c r="C274" i="77"/>
  <c r="C275" i="77"/>
  <c r="C276" i="77"/>
  <c r="C277" i="77"/>
  <c r="C278" i="77"/>
  <c r="C279" i="77"/>
  <c r="C280" i="77"/>
  <c r="C281" i="77"/>
  <c r="C282" i="77"/>
  <c r="C283" i="77"/>
  <c r="C284" i="77"/>
  <c r="C285" i="77"/>
  <c r="C286" i="77"/>
  <c r="C287" i="77"/>
  <c r="C288" i="77"/>
  <c r="C289" i="77"/>
  <c r="C290" i="77"/>
  <c r="C291" i="77"/>
  <c r="C292" i="77"/>
  <c r="C293" i="77"/>
  <c r="C294" i="77"/>
  <c r="C295" i="77"/>
  <c r="C296" i="77"/>
  <c r="C297" i="77"/>
  <c r="C298" i="77"/>
  <c r="C299" i="77"/>
  <c r="C300" i="77"/>
  <c r="C301" i="77"/>
  <c r="C302" i="77"/>
  <c r="C303" i="77"/>
  <c r="C304" i="77"/>
  <c r="C305" i="77"/>
  <c r="C306" i="77"/>
  <c r="C307" i="77"/>
  <c r="C308" i="77"/>
  <c r="C309" i="77"/>
  <c r="C310" i="77"/>
  <c r="C311" i="77"/>
  <c r="C312" i="77"/>
  <c r="C313" i="77"/>
  <c r="C314" i="77"/>
  <c r="C315" i="77"/>
  <c r="C316" i="77"/>
  <c r="C317" i="77"/>
  <c r="C318" i="77"/>
  <c r="C319" i="77"/>
  <c r="C320" i="77"/>
  <c r="C321" i="77"/>
  <c r="C322" i="77"/>
  <c r="C323" i="77"/>
  <c r="C324" i="77"/>
  <c r="C325" i="77"/>
  <c r="C326" i="77"/>
  <c r="C327" i="77"/>
  <c r="C328" i="77"/>
  <c r="C329" i="77"/>
  <c r="C330" i="77"/>
  <c r="C331" i="77"/>
  <c r="C332" i="77"/>
  <c r="C333" i="77"/>
  <c r="C334" i="77"/>
  <c r="C335" i="77"/>
  <c r="C336" i="77"/>
  <c r="C337" i="77"/>
  <c r="C338" i="77"/>
  <c r="C339" i="77"/>
  <c r="C340" i="77"/>
  <c r="C341" i="77"/>
  <c r="C342" i="77"/>
  <c r="C343" i="77"/>
  <c r="C344" i="77"/>
  <c r="C345" i="77"/>
  <c r="C346" i="77"/>
  <c r="C347" i="77"/>
  <c r="C348" i="77"/>
  <c r="C349" i="77"/>
  <c r="C350" i="77"/>
  <c r="C351" i="77"/>
  <c r="C352" i="77"/>
  <c r="C353" i="77"/>
  <c r="C354" i="77"/>
  <c r="C355" i="77"/>
  <c r="C356" i="77"/>
  <c r="C357" i="77"/>
  <c r="C358" i="77"/>
  <c r="C359" i="77"/>
  <c r="C360" i="77"/>
  <c r="C361" i="77"/>
  <c r="C362" i="77"/>
  <c r="C363" i="77"/>
  <c r="C364" i="77"/>
  <c r="C365" i="77"/>
  <c r="C366" i="77"/>
  <c r="C367" i="77"/>
  <c r="C368" i="77"/>
  <c r="C369" i="77"/>
  <c r="C370" i="77"/>
  <c r="C371" i="77"/>
  <c r="C372" i="77"/>
  <c r="C373" i="77"/>
  <c r="C374" i="77"/>
  <c r="C375" i="77"/>
  <c r="C376" i="77"/>
  <c r="C377" i="77"/>
  <c r="C378" i="77"/>
  <c r="C379" i="77"/>
  <c r="C380" i="77"/>
  <c r="C381" i="77"/>
  <c r="C382" i="77"/>
  <c r="C383" i="77"/>
  <c r="C384" i="77"/>
  <c r="C385" i="77"/>
  <c r="C386" i="77"/>
  <c r="C387" i="77"/>
  <c r="C388" i="77"/>
  <c r="C389" i="77"/>
  <c r="C390" i="77"/>
  <c r="C391" i="77"/>
  <c r="C392" i="77"/>
  <c r="C393" i="77"/>
  <c r="C394" i="77"/>
  <c r="C395" i="77"/>
  <c r="C396" i="77"/>
  <c r="C397" i="77"/>
  <c r="C398" i="77"/>
  <c r="C399" i="77"/>
  <c r="C400" i="77"/>
  <c r="C401" i="77"/>
  <c r="C402" i="77"/>
  <c r="C403" i="77"/>
  <c r="C404" i="77"/>
  <c r="C405" i="77"/>
  <c r="C406" i="77"/>
  <c r="C407" i="77"/>
  <c r="C408" i="77"/>
  <c r="C409" i="77"/>
  <c r="C410" i="77"/>
  <c r="C411" i="77"/>
  <c r="C412" i="77"/>
  <c r="C413" i="77"/>
  <c r="C414" i="77"/>
  <c r="C415" i="77"/>
  <c r="C416" i="77"/>
  <c r="C417" i="77"/>
  <c r="C418" i="77"/>
  <c r="C419" i="77"/>
  <c r="C420" i="77"/>
  <c r="C421" i="77"/>
  <c r="C422" i="77"/>
  <c r="C423" i="77"/>
  <c r="C424" i="77"/>
  <c r="C425" i="77"/>
  <c r="C426" i="77"/>
  <c r="C427" i="77"/>
  <c r="C428" i="77"/>
  <c r="C429" i="77"/>
  <c r="C430" i="77"/>
  <c r="C431" i="77"/>
  <c r="C432" i="77"/>
  <c r="C433" i="77"/>
  <c r="C434" i="77"/>
  <c r="C435" i="77"/>
  <c r="C436" i="77"/>
  <c r="C437" i="77"/>
  <c r="C438" i="77"/>
  <c r="C439" i="77"/>
  <c r="C440" i="77"/>
  <c r="C441" i="77"/>
  <c r="C442" i="77"/>
  <c r="C443" i="77"/>
  <c r="C444" i="77"/>
  <c r="C445" i="77"/>
  <c r="C446" i="77"/>
  <c r="C447" i="77"/>
  <c r="C448" i="77"/>
  <c r="C449" i="77"/>
  <c r="C450" i="77"/>
  <c r="C451" i="77"/>
  <c r="C452" i="77"/>
  <c r="C453" i="77"/>
  <c r="C454" i="77"/>
  <c r="C455" i="77"/>
  <c r="C456" i="77"/>
  <c r="C457" i="77"/>
  <c r="C458" i="77"/>
  <c r="C459" i="77"/>
  <c r="C460" i="77"/>
  <c r="C461" i="77"/>
  <c r="C462" i="77"/>
  <c r="C463" i="77"/>
  <c r="C464" i="77"/>
  <c r="C465" i="77"/>
  <c r="C466" i="77"/>
  <c r="C467" i="77"/>
  <c r="C468" i="77"/>
  <c r="C469" i="77"/>
  <c r="C470" i="77"/>
  <c r="C471" i="77"/>
  <c r="C472" i="77"/>
  <c r="C473" i="77"/>
  <c r="C474" i="77"/>
  <c r="C475" i="77"/>
  <c r="C476" i="77"/>
  <c r="C477" i="77"/>
  <c r="C478" i="77"/>
  <c r="C479" i="77"/>
  <c r="C480" i="77"/>
  <c r="C481" i="77"/>
  <c r="C482" i="77"/>
  <c r="C483" i="77"/>
  <c r="C484" i="77"/>
  <c r="C485" i="77"/>
  <c r="C486" i="77"/>
  <c r="C487" i="77"/>
  <c r="C488" i="77"/>
  <c r="C489" i="77"/>
  <c r="C490" i="77"/>
  <c r="C491" i="77"/>
  <c r="C492" i="77"/>
  <c r="C493" i="77"/>
  <c r="C494" i="77"/>
  <c r="C495" i="77"/>
  <c r="C496" i="77"/>
  <c r="C497" i="77"/>
  <c r="C498" i="77"/>
  <c r="C499" i="77"/>
  <c r="C500" i="77"/>
  <c r="C501" i="77"/>
  <c r="C2" i="77"/>
  <c r="F2" i="77" l="1"/>
  <c r="J501" i="78"/>
  <c r="J500" i="78"/>
  <c r="K499" i="78"/>
  <c r="J498" i="78"/>
  <c r="J497" i="78"/>
  <c r="J496" i="78"/>
  <c r="K495" i="78"/>
  <c r="J494" i="78"/>
  <c r="J493" i="78"/>
  <c r="J492" i="78"/>
  <c r="K491" i="78"/>
  <c r="J490" i="78"/>
  <c r="J489" i="78"/>
  <c r="J488" i="78"/>
  <c r="K487" i="78"/>
  <c r="J486" i="78"/>
  <c r="J485" i="78"/>
  <c r="J484" i="78"/>
  <c r="K483" i="78"/>
  <c r="J482" i="78"/>
  <c r="J481" i="78"/>
  <c r="J480" i="78"/>
  <c r="K479" i="78"/>
  <c r="J478" i="78"/>
  <c r="J477" i="78"/>
  <c r="J476" i="78"/>
  <c r="K475" i="78"/>
  <c r="J474" i="78"/>
  <c r="J473" i="78"/>
  <c r="J472" i="78"/>
  <c r="K471" i="78"/>
  <c r="J470" i="78"/>
  <c r="J469" i="78"/>
  <c r="J468" i="78"/>
  <c r="K467" i="78"/>
  <c r="J465" i="78"/>
  <c r="J464" i="78"/>
  <c r="K463" i="78"/>
  <c r="J461" i="78"/>
  <c r="J460" i="78"/>
  <c r="K459" i="78"/>
  <c r="J457" i="78"/>
  <c r="J456" i="78"/>
  <c r="K455" i="78"/>
  <c r="J453" i="78"/>
  <c r="J452" i="78"/>
  <c r="K451" i="78"/>
  <c r="J449" i="78"/>
  <c r="J448" i="78"/>
  <c r="K447" i="78"/>
  <c r="J445" i="78"/>
  <c r="J444" i="78"/>
  <c r="K443" i="78"/>
  <c r="J441" i="78"/>
  <c r="J440" i="78"/>
  <c r="K439" i="78"/>
  <c r="J437" i="78"/>
  <c r="J436" i="78"/>
  <c r="K435" i="78"/>
  <c r="J433" i="78"/>
  <c r="J432" i="78"/>
  <c r="K431" i="78"/>
  <c r="J429" i="78"/>
  <c r="J428" i="78"/>
  <c r="K427" i="78"/>
  <c r="J425" i="78"/>
  <c r="J421" i="78"/>
  <c r="J417" i="78"/>
  <c r="J413" i="78"/>
  <c r="J409" i="78"/>
  <c r="J2" i="78"/>
  <c r="J423" i="78"/>
  <c r="K423" i="78"/>
  <c r="J419" i="78"/>
  <c r="K419" i="78"/>
  <c r="J415" i="78"/>
  <c r="K415" i="78"/>
  <c r="J411" i="78"/>
  <c r="K411" i="78"/>
  <c r="J407" i="78"/>
  <c r="K407" i="78"/>
  <c r="J405" i="78"/>
  <c r="K405" i="78"/>
  <c r="J403" i="78"/>
  <c r="K403" i="78"/>
  <c r="J401" i="78"/>
  <c r="K401" i="78"/>
  <c r="J399" i="78"/>
  <c r="K399" i="78"/>
  <c r="J397" i="78"/>
  <c r="K397" i="78"/>
  <c r="J395" i="78"/>
  <c r="K395" i="78"/>
  <c r="J393" i="78"/>
  <c r="K393" i="78"/>
  <c r="J391" i="78"/>
  <c r="K391" i="78"/>
  <c r="J389" i="78"/>
  <c r="K389" i="78"/>
  <c r="J387" i="78"/>
  <c r="K387" i="78"/>
  <c r="J385" i="78"/>
  <c r="K385" i="78"/>
  <c r="J383" i="78"/>
  <c r="K383" i="78"/>
  <c r="J381" i="78"/>
  <c r="K381" i="78"/>
  <c r="J379" i="78"/>
  <c r="K379" i="78"/>
  <c r="J377" i="78"/>
  <c r="K377" i="78"/>
  <c r="J375" i="78"/>
  <c r="K375" i="78"/>
  <c r="J373" i="78"/>
  <c r="K373" i="78"/>
  <c r="J371" i="78"/>
  <c r="K371" i="78"/>
  <c r="J369" i="78"/>
  <c r="K369" i="78"/>
  <c r="J367" i="78"/>
  <c r="K367" i="78"/>
  <c r="J365" i="78"/>
  <c r="K365" i="78"/>
  <c r="J363" i="78"/>
  <c r="K363" i="78"/>
  <c r="J361" i="78"/>
  <c r="K361" i="78"/>
  <c r="J359" i="78"/>
  <c r="K359" i="78"/>
  <c r="J357" i="78"/>
  <c r="K357" i="78"/>
  <c r="J355" i="78"/>
  <c r="K355" i="78"/>
  <c r="J353" i="78"/>
  <c r="K353" i="78"/>
  <c r="J351" i="78"/>
  <c r="K351" i="78"/>
  <c r="J349" i="78"/>
  <c r="K349" i="78"/>
  <c r="J347" i="78"/>
  <c r="K347" i="78"/>
  <c r="J345" i="78"/>
  <c r="K345" i="78"/>
  <c r="J343" i="78"/>
  <c r="K343" i="78"/>
  <c r="J341" i="78"/>
  <c r="K341" i="78"/>
  <c r="K339" i="78"/>
  <c r="J339" i="78"/>
  <c r="J337" i="78"/>
  <c r="K337" i="78"/>
  <c r="J335" i="78"/>
  <c r="K335" i="78"/>
  <c r="J333" i="78"/>
  <c r="K333" i="78"/>
  <c r="J331" i="78"/>
  <c r="K331" i="78"/>
  <c r="J329" i="78"/>
  <c r="K329" i="78"/>
  <c r="J327" i="78"/>
  <c r="K327" i="78"/>
  <c r="J325" i="78"/>
  <c r="K325" i="78"/>
  <c r="J323" i="78"/>
  <c r="K323" i="78"/>
  <c r="K321" i="78"/>
  <c r="J321" i="78"/>
  <c r="J319" i="78"/>
  <c r="K319" i="78"/>
  <c r="J317" i="78"/>
  <c r="K317" i="78"/>
  <c r="J315" i="78"/>
  <c r="K315" i="78"/>
  <c r="J313" i="78"/>
  <c r="K313" i="78"/>
  <c r="J311" i="78"/>
  <c r="K311" i="78"/>
  <c r="J309" i="78"/>
  <c r="K309" i="78"/>
  <c r="K307" i="78"/>
  <c r="J307" i="78"/>
  <c r="J305" i="78"/>
  <c r="K305" i="78"/>
  <c r="J303" i="78"/>
  <c r="K303" i="78"/>
  <c r="J301" i="78"/>
  <c r="K301" i="78"/>
  <c r="J299" i="78"/>
  <c r="K299" i="78"/>
  <c r="J297" i="78"/>
  <c r="K297" i="78"/>
  <c r="J295" i="78"/>
  <c r="K295" i="78"/>
  <c r="J293" i="78"/>
  <c r="K293" i="78"/>
  <c r="J291" i="78"/>
  <c r="K291" i="78"/>
  <c r="J289" i="78"/>
  <c r="K289" i="78"/>
  <c r="J287" i="78"/>
  <c r="K287" i="78"/>
  <c r="J285" i="78"/>
  <c r="K285" i="78"/>
  <c r="J283" i="78"/>
  <c r="K283" i="78"/>
  <c r="J281" i="78"/>
  <c r="K281" i="78"/>
  <c r="J279" i="78"/>
  <c r="K279" i="78"/>
  <c r="J277" i="78"/>
  <c r="K277" i="78"/>
  <c r="J275" i="78"/>
  <c r="K275" i="78"/>
  <c r="J273" i="78"/>
  <c r="K273" i="78"/>
  <c r="J271" i="78"/>
  <c r="K271" i="78"/>
  <c r="J269" i="78"/>
  <c r="K269" i="78"/>
  <c r="J267" i="78"/>
  <c r="K267" i="78"/>
  <c r="J265" i="78"/>
  <c r="K265" i="78"/>
  <c r="J263" i="78"/>
  <c r="K263" i="78"/>
  <c r="J261" i="78"/>
  <c r="K261" i="78"/>
  <c r="J259" i="78"/>
  <c r="K259" i="78"/>
  <c r="J257" i="78"/>
  <c r="K257" i="78"/>
  <c r="J255" i="78"/>
  <c r="K255" i="78"/>
  <c r="J253" i="78"/>
  <c r="K253" i="78"/>
  <c r="J251" i="78"/>
  <c r="K251" i="78"/>
  <c r="J249" i="78"/>
  <c r="K249" i="78"/>
  <c r="J247" i="78"/>
  <c r="K247" i="78"/>
  <c r="J245" i="78"/>
  <c r="K245" i="78"/>
  <c r="J243" i="78"/>
  <c r="K243" i="78"/>
  <c r="J241" i="78"/>
  <c r="K241" i="78"/>
  <c r="J239" i="78"/>
  <c r="K239" i="78"/>
  <c r="J237" i="78"/>
  <c r="K237" i="78"/>
  <c r="J235" i="78"/>
  <c r="K235" i="78"/>
  <c r="J233" i="78"/>
  <c r="K233" i="78"/>
  <c r="J231" i="78"/>
  <c r="K231" i="78"/>
  <c r="J229" i="78"/>
  <c r="K229" i="78"/>
  <c r="J227" i="78"/>
  <c r="K227" i="78"/>
  <c r="J225" i="78"/>
  <c r="K225" i="78"/>
  <c r="J223" i="78"/>
  <c r="K223" i="78"/>
  <c r="J221" i="78"/>
  <c r="K221" i="78"/>
  <c r="J219" i="78"/>
  <c r="K219" i="78"/>
  <c r="J217" i="78"/>
  <c r="K217" i="78"/>
  <c r="J215" i="78"/>
  <c r="K215" i="78"/>
  <c r="J213" i="78"/>
  <c r="K213" i="78"/>
  <c r="J211" i="78"/>
  <c r="K211" i="78"/>
  <c r="J209" i="78"/>
  <c r="K209" i="78"/>
  <c r="J207" i="78"/>
  <c r="K207" i="78"/>
  <c r="J205" i="78"/>
  <c r="K205" i="78"/>
  <c r="J203" i="78"/>
  <c r="K203" i="78"/>
  <c r="J201" i="78"/>
  <c r="K201" i="78"/>
  <c r="J199" i="78"/>
  <c r="K199" i="78"/>
  <c r="J197" i="78"/>
  <c r="K197" i="78"/>
  <c r="J195" i="78"/>
  <c r="K195" i="78"/>
  <c r="J193" i="78"/>
  <c r="K193" i="78"/>
  <c r="J191" i="78"/>
  <c r="K191" i="78"/>
  <c r="J189" i="78"/>
  <c r="K189" i="78"/>
  <c r="J187" i="78"/>
  <c r="K187" i="78"/>
  <c r="J185" i="78"/>
  <c r="K185" i="78"/>
  <c r="J183" i="78"/>
  <c r="K183" i="78"/>
  <c r="J181" i="78"/>
  <c r="K181" i="78"/>
  <c r="J179" i="78"/>
  <c r="K179" i="78"/>
  <c r="J177" i="78"/>
  <c r="K177" i="78"/>
  <c r="J175" i="78"/>
  <c r="K175" i="78"/>
  <c r="J173" i="78"/>
  <c r="K173" i="78"/>
  <c r="J171" i="78"/>
  <c r="K171" i="78"/>
  <c r="J169" i="78"/>
  <c r="K169" i="78"/>
  <c r="J167" i="78"/>
  <c r="K167" i="78"/>
  <c r="J165" i="78"/>
  <c r="K165" i="78"/>
  <c r="J163" i="78"/>
  <c r="K163" i="78"/>
  <c r="J161" i="78"/>
  <c r="K161" i="78"/>
  <c r="J159" i="78"/>
  <c r="K159" i="78"/>
  <c r="J157" i="78"/>
  <c r="K157" i="78"/>
  <c r="J155" i="78"/>
  <c r="K155" i="78"/>
  <c r="J153" i="78"/>
  <c r="K153" i="78"/>
  <c r="J151" i="78"/>
  <c r="K151" i="78"/>
  <c r="J149" i="78"/>
  <c r="K149" i="78"/>
  <c r="J147" i="78"/>
  <c r="K147" i="78"/>
  <c r="J145" i="78"/>
  <c r="K145" i="78"/>
  <c r="J143" i="78"/>
  <c r="K143" i="78"/>
  <c r="J141" i="78"/>
  <c r="K141" i="78"/>
  <c r="J139" i="78"/>
  <c r="K139" i="78"/>
  <c r="J137" i="78"/>
  <c r="K137" i="78"/>
  <c r="J135" i="78"/>
  <c r="K135" i="78"/>
  <c r="J133" i="78"/>
  <c r="K133" i="78"/>
  <c r="J131" i="78"/>
  <c r="K131" i="78"/>
  <c r="J129" i="78"/>
  <c r="K129" i="78"/>
  <c r="J127" i="78"/>
  <c r="K127" i="78"/>
  <c r="J125" i="78"/>
  <c r="K125" i="78"/>
  <c r="J123" i="78"/>
  <c r="K123" i="78"/>
  <c r="J121" i="78"/>
  <c r="K121" i="78"/>
  <c r="J119" i="78"/>
  <c r="K119" i="78"/>
  <c r="J117" i="78"/>
  <c r="K117" i="78"/>
  <c r="J115" i="78"/>
  <c r="K115" i="78"/>
  <c r="J113" i="78"/>
  <c r="K113" i="78"/>
  <c r="J111" i="78"/>
  <c r="K111" i="78"/>
  <c r="J109" i="78"/>
  <c r="K109" i="78"/>
  <c r="J107" i="78"/>
  <c r="K107" i="78"/>
  <c r="J105" i="78"/>
  <c r="K105" i="78"/>
  <c r="J103" i="78"/>
  <c r="K103" i="78"/>
  <c r="J101" i="78"/>
  <c r="K101" i="78"/>
  <c r="J99" i="78"/>
  <c r="K99" i="78"/>
  <c r="J97" i="78"/>
  <c r="K97" i="78"/>
  <c r="J95" i="78"/>
  <c r="K95" i="78"/>
  <c r="J93" i="78"/>
  <c r="K93" i="78"/>
  <c r="J91" i="78"/>
  <c r="K91" i="78"/>
  <c r="J89" i="78"/>
  <c r="K89" i="78"/>
  <c r="J87" i="78"/>
  <c r="K87" i="78"/>
  <c r="J85" i="78"/>
  <c r="K85" i="78"/>
  <c r="J83" i="78"/>
  <c r="K83" i="78"/>
  <c r="J81" i="78"/>
  <c r="K81" i="78"/>
  <c r="J79" i="78"/>
  <c r="K79" i="78"/>
  <c r="J77" i="78"/>
  <c r="K77" i="78"/>
  <c r="J75" i="78"/>
  <c r="K75" i="78"/>
  <c r="J73" i="78"/>
  <c r="K73" i="78"/>
  <c r="J71" i="78"/>
  <c r="K71" i="78"/>
  <c r="J69" i="78"/>
  <c r="K69" i="78"/>
  <c r="J67" i="78"/>
  <c r="K67" i="78"/>
  <c r="J65" i="78"/>
  <c r="K65" i="78"/>
  <c r="J63" i="78"/>
  <c r="K63" i="78"/>
  <c r="J61" i="78"/>
  <c r="K61" i="78"/>
  <c r="J59" i="78"/>
  <c r="K59" i="78"/>
  <c r="J57" i="78"/>
  <c r="K57" i="78"/>
  <c r="J55" i="78"/>
  <c r="K55" i="78"/>
  <c r="J53" i="78"/>
  <c r="K53" i="78"/>
  <c r="J51" i="78"/>
  <c r="K51" i="78"/>
  <c r="J49" i="78"/>
  <c r="K49" i="78"/>
  <c r="J47" i="78"/>
  <c r="K47" i="78"/>
  <c r="J45" i="78"/>
  <c r="K45" i="78"/>
  <c r="J43" i="78"/>
  <c r="K43" i="78"/>
  <c r="J41" i="78"/>
  <c r="K41" i="78"/>
  <c r="J39" i="78"/>
  <c r="K39" i="78"/>
  <c r="J37" i="78"/>
  <c r="K37" i="78"/>
  <c r="J35" i="78"/>
  <c r="K35" i="78"/>
  <c r="J33" i="78"/>
  <c r="K33" i="78"/>
  <c r="J31" i="78"/>
  <c r="K31" i="78"/>
  <c r="J29" i="78"/>
  <c r="K29" i="78"/>
  <c r="J27" i="78"/>
  <c r="K27" i="78"/>
  <c r="J25" i="78"/>
  <c r="K25" i="78"/>
  <c r="J23" i="78"/>
  <c r="K23" i="78"/>
  <c r="J21" i="78"/>
  <c r="K21" i="78"/>
  <c r="J19" i="78"/>
  <c r="K19" i="78"/>
  <c r="J17" i="78"/>
  <c r="K17" i="78"/>
  <c r="J15" i="78"/>
  <c r="K15" i="78"/>
  <c r="J13" i="78"/>
  <c r="K13" i="78"/>
  <c r="J11" i="78"/>
  <c r="K11" i="78"/>
  <c r="J9" i="78"/>
  <c r="K9" i="78"/>
  <c r="J7" i="78"/>
  <c r="K7" i="78"/>
  <c r="J5" i="78"/>
  <c r="K5" i="78"/>
  <c r="J3" i="78"/>
  <c r="K3" i="78"/>
  <c r="J495" i="78"/>
  <c r="J487" i="78"/>
  <c r="J479" i="78"/>
  <c r="J471" i="78"/>
  <c r="K461" i="78"/>
  <c r="J451" i="78"/>
  <c r="K440" i="78"/>
  <c r="K429" i="78"/>
  <c r="K494" i="78"/>
  <c r="K486" i="78"/>
  <c r="K478" i="78"/>
  <c r="K470" i="78"/>
  <c r="K460" i="78"/>
  <c r="K449" i="78"/>
  <c r="J439" i="78"/>
  <c r="K428" i="78"/>
  <c r="K2" i="78"/>
  <c r="K501" i="78"/>
  <c r="K493" i="78"/>
  <c r="K485" i="78"/>
  <c r="K477" i="78"/>
  <c r="K469" i="78"/>
  <c r="J459" i="78"/>
  <c r="K448" i="78"/>
  <c r="K437" i="78"/>
  <c r="J427" i="78"/>
  <c r="K500" i="78"/>
  <c r="K492" i="78"/>
  <c r="K484" i="78"/>
  <c r="K476" i="78"/>
  <c r="K468" i="78"/>
  <c r="K457" i="78"/>
  <c r="J447" i="78"/>
  <c r="K436" i="78"/>
  <c r="K425" i="78"/>
  <c r="J462" i="78"/>
  <c r="K462" i="78"/>
  <c r="J454" i="78"/>
  <c r="K454" i="78"/>
  <c r="J416" i="78"/>
  <c r="K416" i="78"/>
  <c r="J408" i="78"/>
  <c r="K408" i="78"/>
  <c r="J398" i="78"/>
  <c r="K398" i="78"/>
  <c r="J388" i="78"/>
  <c r="K388" i="78"/>
  <c r="J374" i="78"/>
  <c r="K374" i="78"/>
  <c r="J362" i="78"/>
  <c r="K362" i="78"/>
  <c r="J354" i="78"/>
  <c r="K354" i="78"/>
  <c r="J342" i="78"/>
  <c r="K342" i="78"/>
  <c r="J334" i="78"/>
  <c r="K334" i="78"/>
  <c r="K324" i="78"/>
  <c r="J324" i="78"/>
  <c r="K316" i="78"/>
  <c r="J316" i="78"/>
  <c r="J310" i="78"/>
  <c r="K310" i="78"/>
  <c r="K304" i="78"/>
  <c r="J304" i="78"/>
  <c r="K296" i="78"/>
  <c r="J296" i="78"/>
  <c r="K292" i="78"/>
  <c r="J292" i="78"/>
  <c r="J290" i="78"/>
  <c r="K290" i="78"/>
  <c r="K288" i="78"/>
  <c r="J288" i="78"/>
  <c r="J286" i="78"/>
  <c r="K286" i="78"/>
  <c r="K284" i="78"/>
  <c r="J284" i="78"/>
  <c r="J282" i="78"/>
  <c r="K282" i="78"/>
  <c r="K280" i="78"/>
  <c r="J280" i="78"/>
  <c r="K276" i="78"/>
  <c r="J276" i="78"/>
  <c r="J274" i="78"/>
  <c r="K274" i="78"/>
  <c r="K272" i="78"/>
  <c r="J272" i="78"/>
  <c r="J270" i="78"/>
  <c r="K270" i="78"/>
  <c r="K268" i="78"/>
  <c r="J268" i="78"/>
  <c r="J266" i="78"/>
  <c r="K266" i="78"/>
  <c r="K264" i="78"/>
  <c r="J264" i="78"/>
  <c r="J262" i="78"/>
  <c r="K262" i="78"/>
  <c r="K256" i="78"/>
  <c r="J256" i="78"/>
  <c r="J254" i="78"/>
  <c r="K254" i="78"/>
  <c r="K252" i="78"/>
  <c r="J252" i="78"/>
  <c r="J250" i="78"/>
  <c r="K250" i="78"/>
  <c r="K248" i="78"/>
  <c r="J248" i="78"/>
  <c r="J246" i="78"/>
  <c r="K246" i="78"/>
  <c r="K244" i="78"/>
  <c r="J244" i="78"/>
  <c r="J242" i="78"/>
  <c r="K242" i="78"/>
  <c r="K240" i="78"/>
  <c r="J240" i="78"/>
  <c r="J238" i="78"/>
  <c r="K238" i="78"/>
  <c r="K236" i="78"/>
  <c r="J236" i="78"/>
  <c r="J234" i="78"/>
  <c r="K234" i="78"/>
  <c r="K232" i="78"/>
  <c r="J232" i="78"/>
  <c r="J230" i="78"/>
  <c r="K230" i="78"/>
  <c r="K228" i="78"/>
  <c r="J228" i="78"/>
  <c r="J226" i="78"/>
  <c r="K226" i="78"/>
  <c r="K224" i="78"/>
  <c r="J224" i="78"/>
  <c r="J222" i="78"/>
  <c r="K222" i="78"/>
  <c r="K220" i="78"/>
  <c r="J220" i="78"/>
  <c r="J218" i="78"/>
  <c r="K218" i="78"/>
  <c r="K216" i="78"/>
  <c r="J216" i="78"/>
  <c r="J214" i="78"/>
  <c r="K214" i="78"/>
  <c r="K212" i="78"/>
  <c r="J212" i="78"/>
  <c r="J210" i="78"/>
  <c r="K210" i="78"/>
  <c r="K208" i="78"/>
  <c r="J208" i="78"/>
  <c r="J206" i="78"/>
  <c r="K206" i="78"/>
  <c r="K204" i="78"/>
  <c r="J204" i="78"/>
  <c r="J202" i="78"/>
  <c r="K202" i="78"/>
  <c r="K200" i="78"/>
  <c r="J200" i="78"/>
  <c r="J198" i="78"/>
  <c r="K198" i="78"/>
  <c r="K196" i="78"/>
  <c r="J196" i="78"/>
  <c r="J194" i="78"/>
  <c r="K194" i="78"/>
  <c r="K192" i="78"/>
  <c r="J192" i="78"/>
  <c r="J190" i="78"/>
  <c r="K190" i="78"/>
  <c r="K188" i="78"/>
  <c r="J188" i="78"/>
  <c r="J186" i="78"/>
  <c r="K186" i="78"/>
  <c r="K184" i="78"/>
  <c r="J184" i="78"/>
  <c r="J182" i="78"/>
  <c r="K182" i="78"/>
  <c r="K180" i="78"/>
  <c r="J180" i="78"/>
  <c r="J178" i="78"/>
  <c r="K178" i="78"/>
  <c r="K176" i="78"/>
  <c r="J176" i="78"/>
  <c r="J174" i="78"/>
  <c r="K174" i="78"/>
  <c r="K172" i="78"/>
  <c r="J172" i="78"/>
  <c r="J170" i="78"/>
  <c r="K170" i="78"/>
  <c r="K168" i="78"/>
  <c r="J168" i="78"/>
  <c r="J166" i="78"/>
  <c r="K166" i="78"/>
  <c r="K164" i="78"/>
  <c r="J164" i="78"/>
  <c r="J162" i="78"/>
  <c r="K162" i="78"/>
  <c r="K160" i="78"/>
  <c r="J160" i="78"/>
  <c r="J158" i="78"/>
  <c r="K158" i="78"/>
  <c r="K156" i="78"/>
  <c r="J156" i="78"/>
  <c r="J154" i="78"/>
  <c r="K154" i="78"/>
  <c r="K152" i="78"/>
  <c r="J152" i="78"/>
  <c r="J150" i="78"/>
  <c r="K150" i="78"/>
  <c r="K148" i="78"/>
  <c r="J148" i="78"/>
  <c r="J146" i="78"/>
  <c r="K146" i="78"/>
  <c r="K144" i="78"/>
  <c r="J144" i="78"/>
  <c r="J142" i="78"/>
  <c r="K142" i="78"/>
  <c r="K140" i="78"/>
  <c r="J140" i="78"/>
  <c r="J138" i="78"/>
  <c r="K138" i="78"/>
  <c r="K136" i="78"/>
  <c r="J136" i="78"/>
  <c r="J134" i="78"/>
  <c r="K134" i="78"/>
  <c r="K132" i="78"/>
  <c r="J132" i="78"/>
  <c r="J130" i="78"/>
  <c r="K130" i="78"/>
  <c r="K128" i="78"/>
  <c r="J128" i="78"/>
  <c r="J126" i="78"/>
  <c r="K126" i="78"/>
  <c r="K124" i="78"/>
  <c r="J124" i="78"/>
  <c r="J122" i="78"/>
  <c r="K122" i="78"/>
  <c r="K120" i="78"/>
  <c r="J120" i="78"/>
  <c r="J118" i="78"/>
  <c r="K118" i="78"/>
  <c r="K116" i="78"/>
  <c r="J116" i="78"/>
  <c r="J114" i="78"/>
  <c r="K114" i="78"/>
  <c r="K112" i="78"/>
  <c r="J112" i="78"/>
  <c r="J110" i="78"/>
  <c r="K110" i="78"/>
  <c r="K108" i="78"/>
  <c r="J108" i="78"/>
  <c r="J106" i="78"/>
  <c r="K106" i="78"/>
  <c r="K104" i="78"/>
  <c r="J104" i="78"/>
  <c r="J102" i="78"/>
  <c r="K102" i="78"/>
  <c r="K100" i="78"/>
  <c r="J100" i="78"/>
  <c r="J98" i="78"/>
  <c r="K98" i="78"/>
  <c r="K96" i="78"/>
  <c r="J96" i="78"/>
  <c r="J94" i="78"/>
  <c r="K94" i="78"/>
  <c r="K92" i="78"/>
  <c r="J92" i="78"/>
  <c r="J90" i="78"/>
  <c r="K90" i="78"/>
  <c r="K88" i="78"/>
  <c r="J88" i="78"/>
  <c r="J86" i="78"/>
  <c r="K86" i="78"/>
  <c r="J84" i="78"/>
  <c r="K84" i="78"/>
  <c r="J82" i="78"/>
  <c r="K82" i="78"/>
  <c r="J80" i="78"/>
  <c r="K80" i="78"/>
  <c r="J78" i="78"/>
  <c r="K78" i="78"/>
  <c r="J76" i="78"/>
  <c r="K76" i="78"/>
  <c r="J74" i="78"/>
  <c r="K74" i="78"/>
  <c r="J72" i="78"/>
  <c r="K72" i="78"/>
  <c r="J70" i="78"/>
  <c r="K70" i="78"/>
  <c r="J68" i="78"/>
  <c r="K68" i="78"/>
  <c r="J66" i="78"/>
  <c r="K66" i="78"/>
  <c r="J64" i="78"/>
  <c r="K64" i="78"/>
  <c r="J62" i="78"/>
  <c r="K62" i="78"/>
  <c r="J60" i="78"/>
  <c r="K60" i="78"/>
  <c r="J58" i="78"/>
  <c r="K58" i="78"/>
  <c r="J56" i="78"/>
  <c r="K56" i="78"/>
  <c r="J54" i="78"/>
  <c r="K54" i="78"/>
  <c r="J52" i="78"/>
  <c r="K52" i="78"/>
  <c r="J50" i="78"/>
  <c r="K50" i="78"/>
  <c r="J48" i="78"/>
  <c r="K48" i="78"/>
  <c r="J46" i="78"/>
  <c r="K46" i="78"/>
  <c r="J44" i="78"/>
  <c r="K44" i="78"/>
  <c r="J42" i="78"/>
  <c r="K42" i="78"/>
  <c r="J40" i="78"/>
  <c r="K40" i="78"/>
  <c r="J38" i="78"/>
  <c r="K38" i="78"/>
  <c r="J36" i="78"/>
  <c r="K36" i="78"/>
  <c r="J34" i="78"/>
  <c r="K34" i="78"/>
  <c r="J32" i="78"/>
  <c r="K32" i="78"/>
  <c r="J499" i="78"/>
  <c r="J491" i="78"/>
  <c r="J483" i="78"/>
  <c r="J475" i="78"/>
  <c r="J467" i="78"/>
  <c r="K456" i="78"/>
  <c r="K445" i="78"/>
  <c r="J435" i="78"/>
  <c r="K421" i="78"/>
  <c r="J458" i="78"/>
  <c r="K458" i="78"/>
  <c r="J430" i="78"/>
  <c r="K430" i="78"/>
  <c r="J424" i="78"/>
  <c r="K424" i="78"/>
  <c r="J418" i="78"/>
  <c r="K418" i="78"/>
  <c r="J410" i="78"/>
  <c r="K410" i="78"/>
  <c r="J404" i="78"/>
  <c r="K404" i="78"/>
  <c r="J394" i="78"/>
  <c r="K394" i="78"/>
  <c r="J390" i="78"/>
  <c r="K390" i="78"/>
  <c r="J386" i="78"/>
  <c r="K386" i="78"/>
  <c r="J380" i="78"/>
  <c r="K380" i="78"/>
  <c r="J364" i="78"/>
  <c r="K364" i="78"/>
  <c r="J344" i="78"/>
  <c r="K344" i="78"/>
  <c r="J278" i="78"/>
  <c r="K278" i="78"/>
  <c r="K498" i="78"/>
  <c r="K490" i="78"/>
  <c r="K482" i="78"/>
  <c r="K474" i="78"/>
  <c r="K465" i="78"/>
  <c r="J455" i="78"/>
  <c r="K444" i="78"/>
  <c r="K433" i="78"/>
  <c r="K417" i="78"/>
  <c r="J466" i="78"/>
  <c r="K466" i="78"/>
  <c r="J450" i="78"/>
  <c r="K450" i="78"/>
  <c r="J442" i="78"/>
  <c r="K442" i="78"/>
  <c r="J422" i="78"/>
  <c r="K422" i="78"/>
  <c r="J414" i="78"/>
  <c r="K414" i="78"/>
  <c r="J406" i="78"/>
  <c r="K406" i="78"/>
  <c r="J400" i="78"/>
  <c r="K400" i="78"/>
  <c r="J396" i="78"/>
  <c r="K396" i="78"/>
  <c r="J384" i="78"/>
  <c r="K384" i="78"/>
  <c r="J376" i="78"/>
  <c r="K376" i="78"/>
  <c r="J370" i="78"/>
  <c r="K370" i="78"/>
  <c r="J368" i="78"/>
  <c r="K368" i="78"/>
  <c r="J360" i="78"/>
  <c r="K360" i="78"/>
  <c r="J350" i="78"/>
  <c r="K350" i="78"/>
  <c r="J338" i="78"/>
  <c r="K338" i="78"/>
  <c r="K330" i="78"/>
  <c r="J330" i="78"/>
  <c r="K320" i="78"/>
  <c r="J320" i="78"/>
  <c r="K260" i="78"/>
  <c r="J260" i="78"/>
  <c r="K497" i="78"/>
  <c r="K489" i="78"/>
  <c r="K481" i="78"/>
  <c r="K473" i="78"/>
  <c r="K464" i="78"/>
  <c r="K453" i="78"/>
  <c r="J443" i="78"/>
  <c r="K432" i="78"/>
  <c r="K413" i="78"/>
  <c r="J446" i="78"/>
  <c r="K446" i="78"/>
  <c r="J438" i="78"/>
  <c r="K438" i="78"/>
  <c r="J434" i="78"/>
  <c r="K434" i="78"/>
  <c r="J426" i="78"/>
  <c r="K426" i="78"/>
  <c r="J420" i="78"/>
  <c r="K420" i="78"/>
  <c r="J412" i="78"/>
  <c r="K412" i="78"/>
  <c r="J402" i="78"/>
  <c r="K402" i="78"/>
  <c r="J392" i="78"/>
  <c r="K392" i="78"/>
  <c r="J382" i="78"/>
  <c r="K382" i="78"/>
  <c r="J378" i="78"/>
  <c r="K378" i="78"/>
  <c r="J372" i="78"/>
  <c r="K372" i="78"/>
  <c r="J366" i="78"/>
  <c r="K366" i="78"/>
  <c r="J358" i="78"/>
  <c r="K358" i="78"/>
  <c r="J356" i="78"/>
  <c r="K356" i="78"/>
  <c r="J352" i="78"/>
  <c r="K352" i="78"/>
  <c r="J348" i="78"/>
  <c r="K348" i="78"/>
  <c r="J346" i="78"/>
  <c r="K346" i="78"/>
  <c r="K340" i="78"/>
  <c r="J340" i="78"/>
  <c r="K336" i="78"/>
  <c r="J336" i="78"/>
  <c r="K332" i="78"/>
  <c r="J332" i="78"/>
  <c r="K328" i="78"/>
  <c r="J328" i="78"/>
  <c r="J326" i="78"/>
  <c r="K326" i="78"/>
  <c r="J322" i="78"/>
  <c r="K322" i="78"/>
  <c r="J318" i="78"/>
  <c r="K318" i="78"/>
  <c r="J314" i="78"/>
  <c r="K314" i="78"/>
  <c r="K312" i="78"/>
  <c r="J312" i="78"/>
  <c r="K308" i="78"/>
  <c r="J308" i="78"/>
  <c r="J306" i="78"/>
  <c r="K306" i="78"/>
  <c r="J302" i="78"/>
  <c r="K302" i="78"/>
  <c r="K300" i="78"/>
  <c r="J300" i="78"/>
  <c r="K298" i="78"/>
  <c r="J298" i="78"/>
  <c r="J294" i="78"/>
  <c r="K294" i="78"/>
  <c r="J258" i="78"/>
  <c r="K258" i="78"/>
  <c r="K496" i="78"/>
  <c r="K488" i="78"/>
  <c r="K480" i="78"/>
  <c r="K472" i="78"/>
  <c r="J463" i="78"/>
  <c r="K452" i="78"/>
  <c r="K441" i="78"/>
  <c r="J431" i="78"/>
  <c r="K409" i="78"/>
  <c r="J30" i="78"/>
  <c r="K30" i="78"/>
  <c r="J28" i="78"/>
  <c r="K28" i="78"/>
  <c r="J26" i="78"/>
  <c r="K26" i="78"/>
  <c r="J24" i="78"/>
  <c r="K24" i="78"/>
  <c r="J22" i="78"/>
  <c r="K22" i="78"/>
  <c r="J20" i="78"/>
  <c r="K20" i="78"/>
  <c r="J18" i="78"/>
  <c r="K18" i="78"/>
  <c r="J16" i="78"/>
  <c r="K16" i="78"/>
  <c r="J14" i="78"/>
  <c r="K14" i="78"/>
  <c r="J12" i="78"/>
  <c r="K12" i="78"/>
  <c r="J10" i="78"/>
  <c r="K10" i="78"/>
  <c r="J8" i="78"/>
  <c r="K8" i="78"/>
  <c r="J6" i="78"/>
  <c r="K6" i="78"/>
  <c r="J4" i="78"/>
  <c r="K4" i="78"/>
  <c r="E501" i="75"/>
  <c r="I501" i="75" s="1"/>
  <c r="D501" i="75"/>
  <c r="H501" i="75" s="1"/>
  <c r="C501" i="75"/>
  <c r="G501" i="75" s="1"/>
  <c r="B501" i="75"/>
  <c r="F501" i="75" s="1"/>
  <c r="E500" i="75"/>
  <c r="I500" i="75" s="1"/>
  <c r="D500" i="75"/>
  <c r="H500" i="75" s="1"/>
  <c r="C500" i="75"/>
  <c r="G500" i="75" s="1"/>
  <c r="B500" i="75"/>
  <c r="F500" i="75" s="1"/>
  <c r="E499" i="75"/>
  <c r="I499" i="75" s="1"/>
  <c r="D499" i="75"/>
  <c r="H499" i="75" s="1"/>
  <c r="C499" i="75"/>
  <c r="G499" i="75" s="1"/>
  <c r="B499" i="75"/>
  <c r="F499" i="75" s="1"/>
  <c r="E498" i="75"/>
  <c r="I498" i="75" s="1"/>
  <c r="D498" i="75"/>
  <c r="H498" i="75" s="1"/>
  <c r="C498" i="75"/>
  <c r="G498" i="75" s="1"/>
  <c r="B498" i="75"/>
  <c r="F498" i="75" s="1"/>
  <c r="E497" i="75"/>
  <c r="I497" i="75" s="1"/>
  <c r="D497" i="75"/>
  <c r="H497" i="75" s="1"/>
  <c r="C497" i="75"/>
  <c r="G497" i="75" s="1"/>
  <c r="B497" i="75"/>
  <c r="F497" i="75" s="1"/>
  <c r="E496" i="75"/>
  <c r="I496" i="75" s="1"/>
  <c r="D496" i="75"/>
  <c r="H496" i="75" s="1"/>
  <c r="C496" i="75"/>
  <c r="G496" i="75" s="1"/>
  <c r="B496" i="75"/>
  <c r="F496" i="75" s="1"/>
  <c r="E495" i="75"/>
  <c r="I495" i="75" s="1"/>
  <c r="D495" i="75"/>
  <c r="H495" i="75" s="1"/>
  <c r="C495" i="75"/>
  <c r="G495" i="75" s="1"/>
  <c r="B495" i="75"/>
  <c r="F495" i="75" s="1"/>
  <c r="E494" i="75"/>
  <c r="I494" i="75" s="1"/>
  <c r="D494" i="75"/>
  <c r="H494" i="75" s="1"/>
  <c r="C494" i="75"/>
  <c r="G494" i="75" s="1"/>
  <c r="B494" i="75"/>
  <c r="F494" i="75" s="1"/>
  <c r="E493" i="75"/>
  <c r="I493" i="75" s="1"/>
  <c r="D493" i="75"/>
  <c r="H493" i="75" s="1"/>
  <c r="C493" i="75"/>
  <c r="G493" i="75" s="1"/>
  <c r="B493" i="75"/>
  <c r="F493" i="75" s="1"/>
  <c r="E492" i="75"/>
  <c r="I492" i="75" s="1"/>
  <c r="D492" i="75"/>
  <c r="H492" i="75" s="1"/>
  <c r="C492" i="75"/>
  <c r="G492" i="75" s="1"/>
  <c r="B492" i="75"/>
  <c r="F492" i="75" s="1"/>
  <c r="E491" i="75"/>
  <c r="I491" i="75" s="1"/>
  <c r="D491" i="75"/>
  <c r="H491" i="75" s="1"/>
  <c r="C491" i="75"/>
  <c r="G491" i="75" s="1"/>
  <c r="B491" i="75"/>
  <c r="F491" i="75" s="1"/>
  <c r="E490" i="75"/>
  <c r="I490" i="75" s="1"/>
  <c r="D490" i="75"/>
  <c r="H490" i="75" s="1"/>
  <c r="C490" i="75"/>
  <c r="G490" i="75" s="1"/>
  <c r="B490" i="75"/>
  <c r="F490" i="75" s="1"/>
  <c r="E489" i="75"/>
  <c r="I489" i="75" s="1"/>
  <c r="D489" i="75"/>
  <c r="H489" i="75" s="1"/>
  <c r="C489" i="75"/>
  <c r="G489" i="75" s="1"/>
  <c r="B489" i="75"/>
  <c r="F489" i="75" s="1"/>
  <c r="E488" i="75"/>
  <c r="I488" i="75" s="1"/>
  <c r="D488" i="75"/>
  <c r="H488" i="75" s="1"/>
  <c r="C488" i="75"/>
  <c r="G488" i="75" s="1"/>
  <c r="B488" i="75"/>
  <c r="F488" i="75" s="1"/>
  <c r="E487" i="75"/>
  <c r="I487" i="75" s="1"/>
  <c r="D487" i="75"/>
  <c r="H487" i="75" s="1"/>
  <c r="C487" i="75"/>
  <c r="G487" i="75" s="1"/>
  <c r="B487" i="75"/>
  <c r="F487" i="75" s="1"/>
  <c r="E486" i="75"/>
  <c r="I486" i="75" s="1"/>
  <c r="D486" i="75"/>
  <c r="H486" i="75" s="1"/>
  <c r="C486" i="75"/>
  <c r="G486" i="75" s="1"/>
  <c r="B486" i="75"/>
  <c r="F486" i="75" s="1"/>
  <c r="E485" i="75"/>
  <c r="I485" i="75" s="1"/>
  <c r="D485" i="75"/>
  <c r="H485" i="75" s="1"/>
  <c r="C485" i="75"/>
  <c r="G485" i="75" s="1"/>
  <c r="B485" i="75"/>
  <c r="F485" i="75" s="1"/>
  <c r="E484" i="75"/>
  <c r="I484" i="75" s="1"/>
  <c r="D484" i="75"/>
  <c r="H484" i="75" s="1"/>
  <c r="C484" i="75"/>
  <c r="G484" i="75" s="1"/>
  <c r="B484" i="75"/>
  <c r="F484" i="75" s="1"/>
  <c r="E483" i="75"/>
  <c r="I483" i="75" s="1"/>
  <c r="D483" i="75"/>
  <c r="H483" i="75" s="1"/>
  <c r="C483" i="75"/>
  <c r="G483" i="75" s="1"/>
  <c r="B483" i="75"/>
  <c r="F483" i="75" s="1"/>
  <c r="E482" i="75"/>
  <c r="I482" i="75" s="1"/>
  <c r="D482" i="75"/>
  <c r="H482" i="75" s="1"/>
  <c r="C482" i="75"/>
  <c r="G482" i="75" s="1"/>
  <c r="B482" i="75"/>
  <c r="F482" i="75" s="1"/>
  <c r="E481" i="75"/>
  <c r="I481" i="75" s="1"/>
  <c r="D481" i="75"/>
  <c r="H481" i="75" s="1"/>
  <c r="C481" i="75"/>
  <c r="G481" i="75" s="1"/>
  <c r="B481" i="75"/>
  <c r="F481" i="75" s="1"/>
  <c r="E480" i="75"/>
  <c r="I480" i="75" s="1"/>
  <c r="D480" i="75"/>
  <c r="H480" i="75" s="1"/>
  <c r="C480" i="75"/>
  <c r="G480" i="75" s="1"/>
  <c r="B480" i="75"/>
  <c r="F480" i="75" s="1"/>
  <c r="E479" i="75"/>
  <c r="I479" i="75" s="1"/>
  <c r="D479" i="75"/>
  <c r="H479" i="75" s="1"/>
  <c r="C479" i="75"/>
  <c r="G479" i="75" s="1"/>
  <c r="B479" i="75"/>
  <c r="F479" i="75" s="1"/>
  <c r="E478" i="75"/>
  <c r="I478" i="75" s="1"/>
  <c r="D478" i="75"/>
  <c r="H478" i="75" s="1"/>
  <c r="C478" i="75"/>
  <c r="G478" i="75" s="1"/>
  <c r="B478" i="75"/>
  <c r="F478" i="75" s="1"/>
  <c r="E477" i="75"/>
  <c r="I477" i="75" s="1"/>
  <c r="D477" i="75"/>
  <c r="H477" i="75" s="1"/>
  <c r="C477" i="75"/>
  <c r="G477" i="75" s="1"/>
  <c r="B477" i="75"/>
  <c r="F477" i="75" s="1"/>
  <c r="E476" i="75"/>
  <c r="I476" i="75" s="1"/>
  <c r="D476" i="75"/>
  <c r="H476" i="75" s="1"/>
  <c r="C476" i="75"/>
  <c r="G476" i="75" s="1"/>
  <c r="B476" i="75"/>
  <c r="F476" i="75" s="1"/>
  <c r="E475" i="75"/>
  <c r="I475" i="75" s="1"/>
  <c r="D475" i="75"/>
  <c r="H475" i="75" s="1"/>
  <c r="C475" i="75"/>
  <c r="G475" i="75" s="1"/>
  <c r="B475" i="75"/>
  <c r="F475" i="75" s="1"/>
  <c r="E474" i="75"/>
  <c r="I474" i="75" s="1"/>
  <c r="D474" i="75"/>
  <c r="H474" i="75" s="1"/>
  <c r="C474" i="75"/>
  <c r="G474" i="75" s="1"/>
  <c r="B474" i="75"/>
  <c r="F474" i="75" s="1"/>
  <c r="E473" i="75"/>
  <c r="I473" i="75" s="1"/>
  <c r="D473" i="75"/>
  <c r="H473" i="75" s="1"/>
  <c r="C473" i="75"/>
  <c r="G473" i="75" s="1"/>
  <c r="B473" i="75"/>
  <c r="F473" i="75" s="1"/>
  <c r="E472" i="75"/>
  <c r="I472" i="75" s="1"/>
  <c r="D472" i="75"/>
  <c r="H472" i="75" s="1"/>
  <c r="C472" i="75"/>
  <c r="G472" i="75" s="1"/>
  <c r="B472" i="75"/>
  <c r="F472" i="75" s="1"/>
  <c r="E471" i="75"/>
  <c r="I471" i="75" s="1"/>
  <c r="D471" i="75"/>
  <c r="H471" i="75" s="1"/>
  <c r="C471" i="75"/>
  <c r="G471" i="75" s="1"/>
  <c r="B471" i="75"/>
  <c r="F471" i="75" s="1"/>
  <c r="E470" i="75"/>
  <c r="I470" i="75" s="1"/>
  <c r="D470" i="75"/>
  <c r="H470" i="75" s="1"/>
  <c r="C470" i="75"/>
  <c r="G470" i="75" s="1"/>
  <c r="B470" i="75"/>
  <c r="F470" i="75" s="1"/>
  <c r="E469" i="75"/>
  <c r="I469" i="75" s="1"/>
  <c r="D469" i="75"/>
  <c r="H469" i="75" s="1"/>
  <c r="C469" i="75"/>
  <c r="G469" i="75" s="1"/>
  <c r="B469" i="75"/>
  <c r="F469" i="75" s="1"/>
  <c r="E468" i="75"/>
  <c r="I468" i="75" s="1"/>
  <c r="D468" i="75"/>
  <c r="H468" i="75" s="1"/>
  <c r="C468" i="75"/>
  <c r="G468" i="75" s="1"/>
  <c r="B468" i="75"/>
  <c r="F468" i="75" s="1"/>
  <c r="E467" i="75"/>
  <c r="I467" i="75" s="1"/>
  <c r="D467" i="75"/>
  <c r="H467" i="75" s="1"/>
  <c r="C467" i="75"/>
  <c r="G467" i="75" s="1"/>
  <c r="B467" i="75"/>
  <c r="F467" i="75" s="1"/>
  <c r="E466" i="75"/>
  <c r="I466" i="75" s="1"/>
  <c r="D466" i="75"/>
  <c r="H466" i="75" s="1"/>
  <c r="C466" i="75"/>
  <c r="G466" i="75" s="1"/>
  <c r="B466" i="75"/>
  <c r="F466" i="75" s="1"/>
  <c r="E465" i="75"/>
  <c r="I465" i="75" s="1"/>
  <c r="D465" i="75"/>
  <c r="H465" i="75" s="1"/>
  <c r="C465" i="75"/>
  <c r="G465" i="75" s="1"/>
  <c r="B465" i="75"/>
  <c r="F465" i="75" s="1"/>
  <c r="E464" i="75"/>
  <c r="I464" i="75" s="1"/>
  <c r="D464" i="75"/>
  <c r="H464" i="75" s="1"/>
  <c r="C464" i="75"/>
  <c r="G464" i="75" s="1"/>
  <c r="B464" i="75"/>
  <c r="F464" i="75" s="1"/>
  <c r="E463" i="75"/>
  <c r="I463" i="75" s="1"/>
  <c r="D463" i="75"/>
  <c r="H463" i="75" s="1"/>
  <c r="C463" i="75"/>
  <c r="G463" i="75" s="1"/>
  <c r="B463" i="75"/>
  <c r="F463" i="75" s="1"/>
  <c r="E462" i="75"/>
  <c r="I462" i="75" s="1"/>
  <c r="D462" i="75"/>
  <c r="H462" i="75" s="1"/>
  <c r="C462" i="75"/>
  <c r="G462" i="75" s="1"/>
  <c r="B462" i="75"/>
  <c r="F462" i="75" s="1"/>
  <c r="E461" i="75"/>
  <c r="I461" i="75" s="1"/>
  <c r="D461" i="75"/>
  <c r="H461" i="75" s="1"/>
  <c r="C461" i="75"/>
  <c r="G461" i="75" s="1"/>
  <c r="B461" i="75"/>
  <c r="F461" i="75" s="1"/>
  <c r="E460" i="75"/>
  <c r="I460" i="75" s="1"/>
  <c r="D460" i="75"/>
  <c r="H460" i="75" s="1"/>
  <c r="C460" i="75"/>
  <c r="G460" i="75" s="1"/>
  <c r="B460" i="75"/>
  <c r="F460" i="75" s="1"/>
  <c r="E459" i="75"/>
  <c r="I459" i="75" s="1"/>
  <c r="D459" i="75"/>
  <c r="H459" i="75" s="1"/>
  <c r="C459" i="75"/>
  <c r="G459" i="75" s="1"/>
  <c r="B459" i="75"/>
  <c r="F459" i="75" s="1"/>
  <c r="E458" i="75"/>
  <c r="I458" i="75" s="1"/>
  <c r="D458" i="75"/>
  <c r="H458" i="75" s="1"/>
  <c r="C458" i="75"/>
  <c r="G458" i="75" s="1"/>
  <c r="B458" i="75"/>
  <c r="F458" i="75" s="1"/>
  <c r="E457" i="75"/>
  <c r="I457" i="75" s="1"/>
  <c r="D457" i="75"/>
  <c r="H457" i="75" s="1"/>
  <c r="C457" i="75"/>
  <c r="G457" i="75" s="1"/>
  <c r="B457" i="75"/>
  <c r="F457" i="75" s="1"/>
  <c r="E456" i="75"/>
  <c r="I456" i="75" s="1"/>
  <c r="D456" i="75"/>
  <c r="H456" i="75" s="1"/>
  <c r="C456" i="75"/>
  <c r="G456" i="75" s="1"/>
  <c r="B456" i="75"/>
  <c r="F456" i="75" s="1"/>
  <c r="E455" i="75"/>
  <c r="I455" i="75" s="1"/>
  <c r="D455" i="75"/>
  <c r="H455" i="75" s="1"/>
  <c r="C455" i="75"/>
  <c r="G455" i="75" s="1"/>
  <c r="B455" i="75"/>
  <c r="F455" i="75" s="1"/>
  <c r="E454" i="75"/>
  <c r="I454" i="75" s="1"/>
  <c r="D454" i="75"/>
  <c r="H454" i="75" s="1"/>
  <c r="C454" i="75"/>
  <c r="G454" i="75" s="1"/>
  <c r="B454" i="75"/>
  <c r="F454" i="75" s="1"/>
  <c r="E453" i="75"/>
  <c r="I453" i="75" s="1"/>
  <c r="D453" i="75"/>
  <c r="H453" i="75" s="1"/>
  <c r="C453" i="75"/>
  <c r="G453" i="75" s="1"/>
  <c r="B453" i="75"/>
  <c r="F453" i="75" s="1"/>
  <c r="E452" i="75"/>
  <c r="I452" i="75" s="1"/>
  <c r="D452" i="75"/>
  <c r="H452" i="75" s="1"/>
  <c r="C452" i="75"/>
  <c r="G452" i="75" s="1"/>
  <c r="B452" i="75"/>
  <c r="F452" i="75" s="1"/>
  <c r="E451" i="75"/>
  <c r="I451" i="75" s="1"/>
  <c r="D451" i="75"/>
  <c r="H451" i="75" s="1"/>
  <c r="C451" i="75"/>
  <c r="G451" i="75" s="1"/>
  <c r="B451" i="75"/>
  <c r="F451" i="75" s="1"/>
  <c r="E450" i="75"/>
  <c r="I450" i="75" s="1"/>
  <c r="D450" i="75"/>
  <c r="H450" i="75" s="1"/>
  <c r="C450" i="75"/>
  <c r="G450" i="75" s="1"/>
  <c r="B450" i="75"/>
  <c r="F450" i="75" s="1"/>
  <c r="E449" i="75"/>
  <c r="I449" i="75" s="1"/>
  <c r="D449" i="75"/>
  <c r="H449" i="75" s="1"/>
  <c r="C449" i="75"/>
  <c r="G449" i="75" s="1"/>
  <c r="B449" i="75"/>
  <c r="F449" i="75" s="1"/>
  <c r="E448" i="75"/>
  <c r="I448" i="75" s="1"/>
  <c r="D448" i="75"/>
  <c r="H448" i="75" s="1"/>
  <c r="C448" i="75"/>
  <c r="G448" i="75" s="1"/>
  <c r="B448" i="75"/>
  <c r="F448" i="75" s="1"/>
  <c r="E447" i="75"/>
  <c r="I447" i="75" s="1"/>
  <c r="D447" i="75"/>
  <c r="H447" i="75" s="1"/>
  <c r="C447" i="75"/>
  <c r="G447" i="75" s="1"/>
  <c r="B447" i="75"/>
  <c r="F447" i="75" s="1"/>
  <c r="E446" i="75"/>
  <c r="I446" i="75" s="1"/>
  <c r="D446" i="75"/>
  <c r="H446" i="75" s="1"/>
  <c r="C446" i="75"/>
  <c r="G446" i="75" s="1"/>
  <c r="B446" i="75"/>
  <c r="F446" i="75" s="1"/>
  <c r="E445" i="75"/>
  <c r="I445" i="75" s="1"/>
  <c r="D445" i="75"/>
  <c r="H445" i="75" s="1"/>
  <c r="C445" i="75"/>
  <c r="G445" i="75" s="1"/>
  <c r="B445" i="75"/>
  <c r="F445" i="75" s="1"/>
  <c r="E444" i="75"/>
  <c r="I444" i="75" s="1"/>
  <c r="D444" i="75"/>
  <c r="H444" i="75" s="1"/>
  <c r="C444" i="75"/>
  <c r="G444" i="75" s="1"/>
  <c r="B444" i="75"/>
  <c r="F444" i="75" s="1"/>
  <c r="E443" i="75"/>
  <c r="I443" i="75" s="1"/>
  <c r="D443" i="75"/>
  <c r="H443" i="75" s="1"/>
  <c r="C443" i="75"/>
  <c r="G443" i="75" s="1"/>
  <c r="B443" i="75"/>
  <c r="F443" i="75" s="1"/>
  <c r="E442" i="75"/>
  <c r="I442" i="75" s="1"/>
  <c r="D442" i="75"/>
  <c r="H442" i="75" s="1"/>
  <c r="C442" i="75"/>
  <c r="G442" i="75" s="1"/>
  <c r="B442" i="75"/>
  <c r="F442" i="75" s="1"/>
  <c r="E441" i="75"/>
  <c r="I441" i="75" s="1"/>
  <c r="D441" i="75"/>
  <c r="H441" i="75" s="1"/>
  <c r="C441" i="75"/>
  <c r="G441" i="75" s="1"/>
  <c r="B441" i="75"/>
  <c r="F441" i="75" s="1"/>
  <c r="E440" i="75"/>
  <c r="I440" i="75" s="1"/>
  <c r="D440" i="75"/>
  <c r="H440" i="75" s="1"/>
  <c r="C440" i="75"/>
  <c r="G440" i="75" s="1"/>
  <c r="B440" i="75"/>
  <c r="F440" i="75" s="1"/>
  <c r="E439" i="75"/>
  <c r="I439" i="75" s="1"/>
  <c r="D439" i="75"/>
  <c r="H439" i="75" s="1"/>
  <c r="C439" i="75"/>
  <c r="G439" i="75" s="1"/>
  <c r="B439" i="75"/>
  <c r="F439" i="75" s="1"/>
  <c r="E438" i="75"/>
  <c r="I438" i="75" s="1"/>
  <c r="D438" i="75"/>
  <c r="H438" i="75" s="1"/>
  <c r="C438" i="75"/>
  <c r="G438" i="75" s="1"/>
  <c r="B438" i="75"/>
  <c r="F438" i="75" s="1"/>
  <c r="E437" i="75"/>
  <c r="I437" i="75" s="1"/>
  <c r="D437" i="75"/>
  <c r="H437" i="75" s="1"/>
  <c r="C437" i="75"/>
  <c r="G437" i="75" s="1"/>
  <c r="B437" i="75"/>
  <c r="F437" i="75" s="1"/>
  <c r="E436" i="75"/>
  <c r="I436" i="75" s="1"/>
  <c r="D436" i="75"/>
  <c r="H436" i="75" s="1"/>
  <c r="C436" i="75"/>
  <c r="G436" i="75" s="1"/>
  <c r="B436" i="75"/>
  <c r="F436" i="75" s="1"/>
  <c r="E435" i="75"/>
  <c r="I435" i="75" s="1"/>
  <c r="D435" i="75"/>
  <c r="H435" i="75" s="1"/>
  <c r="C435" i="75"/>
  <c r="G435" i="75" s="1"/>
  <c r="B435" i="75"/>
  <c r="F435" i="75" s="1"/>
  <c r="E434" i="75"/>
  <c r="I434" i="75" s="1"/>
  <c r="D434" i="75"/>
  <c r="H434" i="75" s="1"/>
  <c r="C434" i="75"/>
  <c r="G434" i="75" s="1"/>
  <c r="B434" i="75"/>
  <c r="F434" i="75" s="1"/>
  <c r="E433" i="75"/>
  <c r="I433" i="75" s="1"/>
  <c r="D433" i="75"/>
  <c r="H433" i="75" s="1"/>
  <c r="C433" i="75"/>
  <c r="G433" i="75" s="1"/>
  <c r="B433" i="75"/>
  <c r="F433" i="75" s="1"/>
  <c r="E432" i="75"/>
  <c r="I432" i="75" s="1"/>
  <c r="D432" i="75"/>
  <c r="H432" i="75" s="1"/>
  <c r="C432" i="75"/>
  <c r="G432" i="75" s="1"/>
  <c r="B432" i="75"/>
  <c r="F432" i="75" s="1"/>
  <c r="E431" i="75"/>
  <c r="I431" i="75" s="1"/>
  <c r="D431" i="75"/>
  <c r="H431" i="75" s="1"/>
  <c r="C431" i="75"/>
  <c r="G431" i="75" s="1"/>
  <c r="B431" i="75"/>
  <c r="F431" i="75" s="1"/>
  <c r="E430" i="75"/>
  <c r="I430" i="75" s="1"/>
  <c r="D430" i="75"/>
  <c r="H430" i="75" s="1"/>
  <c r="C430" i="75"/>
  <c r="G430" i="75" s="1"/>
  <c r="B430" i="75"/>
  <c r="F430" i="75" s="1"/>
  <c r="E429" i="75"/>
  <c r="I429" i="75" s="1"/>
  <c r="D429" i="75"/>
  <c r="H429" i="75" s="1"/>
  <c r="C429" i="75"/>
  <c r="G429" i="75" s="1"/>
  <c r="B429" i="75"/>
  <c r="F429" i="75" s="1"/>
  <c r="E428" i="75"/>
  <c r="I428" i="75" s="1"/>
  <c r="D428" i="75"/>
  <c r="H428" i="75" s="1"/>
  <c r="C428" i="75"/>
  <c r="G428" i="75" s="1"/>
  <c r="B428" i="75"/>
  <c r="F428" i="75" s="1"/>
  <c r="E427" i="75"/>
  <c r="I427" i="75" s="1"/>
  <c r="D427" i="75"/>
  <c r="H427" i="75" s="1"/>
  <c r="C427" i="75"/>
  <c r="G427" i="75" s="1"/>
  <c r="B427" i="75"/>
  <c r="F427" i="75" s="1"/>
  <c r="E426" i="75"/>
  <c r="I426" i="75" s="1"/>
  <c r="D426" i="75"/>
  <c r="H426" i="75" s="1"/>
  <c r="C426" i="75"/>
  <c r="G426" i="75" s="1"/>
  <c r="B426" i="75"/>
  <c r="F426" i="75" s="1"/>
  <c r="E425" i="75"/>
  <c r="I425" i="75" s="1"/>
  <c r="D425" i="75"/>
  <c r="H425" i="75" s="1"/>
  <c r="C425" i="75"/>
  <c r="G425" i="75" s="1"/>
  <c r="B425" i="75"/>
  <c r="F425" i="75" s="1"/>
  <c r="E424" i="75"/>
  <c r="I424" i="75" s="1"/>
  <c r="D424" i="75"/>
  <c r="H424" i="75" s="1"/>
  <c r="C424" i="75"/>
  <c r="G424" i="75" s="1"/>
  <c r="B424" i="75"/>
  <c r="F424" i="75" s="1"/>
  <c r="E423" i="75"/>
  <c r="I423" i="75" s="1"/>
  <c r="D423" i="75"/>
  <c r="H423" i="75" s="1"/>
  <c r="C423" i="75"/>
  <c r="G423" i="75" s="1"/>
  <c r="B423" i="75"/>
  <c r="F423" i="75" s="1"/>
  <c r="E422" i="75"/>
  <c r="I422" i="75" s="1"/>
  <c r="D422" i="75"/>
  <c r="H422" i="75" s="1"/>
  <c r="C422" i="75"/>
  <c r="G422" i="75" s="1"/>
  <c r="B422" i="75"/>
  <c r="F422" i="75" s="1"/>
  <c r="E421" i="75"/>
  <c r="I421" i="75" s="1"/>
  <c r="D421" i="75"/>
  <c r="H421" i="75" s="1"/>
  <c r="C421" i="75"/>
  <c r="G421" i="75" s="1"/>
  <c r="B421" i="75"/>
  <c r="F421" i="75" s="1"/>
  <c r="E420" i="75"/>
  <c r="I420" i="75" s="1"/>
  <c r="D420" i="75"/>
  <c r="H420" i="75" s="1"/>
  <c r="C420" i="75"/>
  <c r="G420" i="75" s="1"/>
  <c r="B420" i="75"/>
  <c r="F420" i="75" s="1"/>
  <c r="E419" i="75"/>
  <c r="I419" i="75" s="1"/>
  <c r="D419" i="75"/>
  <c r="H419" i="75" s="1"/>
  <c r="C419" i="75"/>
  <c r="G419" i="75" s="1"/>
  <c r="B419" i="75"/>
  <c r="F419" i="75" s="1"/>
  <c r="E418" i="75"/>
  <c r="I418" i="75" s="1"/>
  <c r="D418" i="75"/>
  <c r="H418" i="75" s="1"/>
  <c r="C418" i="75"/>
  <c r="G418" i="75" s="1"/>
  <c r="B418" i="75"/>
  <c r="F418" i="75" s="1"/>
  <c r="E417" i="75"/>
  <c r="I417" i="75" s="1"/>
  <c r="D417" i="75"/>
  <c r="H417" i="75" s="1"/>
  <c r="C417" i="75"/>
  <c r="G417" i="75" s="1"/>
  <c r="B417" i="75"/>
  <c r="F417" i="75" s="1"/>
  <c r="E416" i="75"/>
  <c r="I416" i="75" s="1"/>
  <c r="D416" i="75"/>
  <c r="H416" i="75" s="1"/>
  <c r="C416" i="75"/>
  <c r="G416" i="75" s="1"/>
  <c r="B416" i="75"/>
  <c r="F416" i="75" s="1"/>
  <c r="E415" i="75"/>
  <c r="I415" i="75" s="1"/>
  <c r="D415" i="75"/>
  <c r="H415" i="75" s="1"/>
  <c r="C415" i="75"/>
  <c r="G415" i="75" s="1"/>
  <c r="B415" i="75"/>
  <c r="F415" i="75" s="1"/>
  <c r="E414" i="75"/>
  <c r="I414" i="75" s="1"/>
  <c r="D414" i="75"/>
  <c r="H414" i="75" s="1"/>
  <c r="C414" i="75"/>
  <c r="G414" i="75" s="1"/>
  <c r="B414" i="75"/>
  <c r="F414" i="75" s="1"/>
  <c r="E413" i="75"/>
  <c r="I413" i="75" s="1"/>
  <c r="D413" i="75"/>
  <c r="H413" i="75" s="1"/>
  <c r="C413" i="75"/>
  <c r="G413" i="75" s="1"/>
  <c r="B413" i="75"/>
  <c r="F413" i="75" s="1"/>
  <c r="E412" i="75"/>
  <c r="I412" i="75" s="1"/>
  <c r="D412" i="75"/>
  <c r="H412" i="75" s="1"/>
  <c r="C412" i="75"/>
  <c r="G412" i="75" s="1"/>
  <c r="B412" i="75"/>
  <c r="F412" i="75" s="1"/>
  <c r="E411" i="75"/>
  <c r="I411" i="75" s="1"/>
  <c r="D411" i="75"/>
  <c r="H411" i="75" s="1"/>
  <c r="C411" i="75"/>
  <c r="G411" i="75" s="1"/>
  <c r="B411" i="75"/>
  <c r="F411" i="75" s="1"/>
  <c r="E410" i="75"/>
  <c r="I410" i="75" s="1"/>
  <c r="D410" i="75"/>
  <c r="H410" i="75" s="1"/>
  <c r="C410" i="75"/>
  <c r="G410" i="75" s="1"/>
  <c r="B410" i="75"/>
  <c r="F410" i="75" s="1"/>
  <c r="E409" i="75"/>
  <c r="I409" i="75" s="1"/>
  <c r="D409" i="75"/>
  <c r="H409" i="75" s="1"/>
  <c r="C409" i="75"/>
  <c r="G409" i="75" s="1"/>
  <c r="B409" i="75"/>
  <c r="F409" i="75" s="1"/>
  <c r="E408" i="75"/>
  <c r="I408" i="75" s="1"/>
  <c r="D408" i="75"/>
  <c r="H408" i="75" s="1"/>
  <c r="C408" i="75"/>
  <c r="G408" i="75" s="1"/>
  <c r="B408" i="75"/>
  <c r="F408" i="75" s="1"/>
  <c r="E407" i="75"/>
  <c r="I407" i="75" s="1"/>
  <c r="D407" i="75"/>
  <c r="H407" i="75" s="1"/>
  <c r="C407" i="75"/>
  <c r="G407" i="75" s="1"/>
  <c r="B407" i="75"/>
  <c r="F407" i="75" s="1"/>
  <c r="E406" i="75"/>
  <c r="I406" i="75" s="1"/>
  <c r="D406" i="75"/>
  <c r="H406" i="75" s="1"/>
  <c r="C406" i="75"/>
  <c r="G406" i="75" s="1"/>
  <c r="B406" i="75"/>
  <c r="F406" i="75" s="1"/>
  <c r="E405" i="75"/>
  <c r="I405" i="75" s="1"/>
  <c r="D405" i="75"/>
  <c r="H405" i="75" s="1"/>
  <c r="C405" i="75"/>
  <c r="G405" i="75" s="1"/>
  <c r="B405" i="75"/>
  <c r="F405" i="75" s="1"/>
  <c r="E404" i="75"/>
  <c r="I404" i="75" s="1"/>
  <c r="D404" i="75"/>
  <c r="H404" i="75" s="1"/>
  <c r="C404" i="75"/>
  <c r="G404" i="75" s="1"/>
  <c r="B404" i="75"/>
  <c r="F404" i="75" s="1"/>
  <c r="E403" i="75"/>
  <c r="I403" i="75" s="1"/>
  <c r="D403" i="75"/>
  <c r="H403" i="75" s="1"/>
  <c r="C403" i="75"/>
  <c r="G403" i="75" s="1"/>
  <c r="B403" i="75"/>
  <c r="F403" i="75" s="1"/>
  <c r="E402" i="75"/>
  <c r="I402" i="75" s="1"/>
  <c r="D402" i="75"/>
  <c r="H402" i="75" s="1"/>
  <c r="C402" i="75"/>
  <c r="G402" i="75" s="1"/>
  <c r="B402" i="75"/>
  <c r="F402" i="75" s="1"/>
  <c r="E401" i="75"/>
  <c r="I401" i="75" s="1"/>
  <c r="D401" i="75"/>
  <c r="H401" i="75" s="1"/>
  <c r="C401" i="75"/>
  <c r="G401" i="75" s="1"/>
  <c r="B401" i="75"/>
  <c r="F401" i="75" s="1"/>
  <c r="E400" i="75"/>
  <c r="I400" i="75" s="1"/>
  <c r="D400" i="75"/>
  <c r="H400" i="75" s="1"/>
  <c r="C400" i="75"/>
  <c r="G400" i="75" s="1"/>
  <c r="B400" i="75"/>
  <c r="F400" i="75" s="1"/>
  <c r="E399" i="75"/>
  <c r="I399" i="75" s="1"/>
  <c r="D399" i="75"/>
  <c r="H399" i="75" s="1"/>
  <c r="C399" i="75"/>
  <c r="G399" i="75" s="1"/>
  <c r="B399" i="75"/>
  <c r="F399" i="75" s="1"/>
  <c r="E398" i="75"/>
  <c r="I398" i="75" s="1"/>
  <c r="D398" i="75"/>
  <c r="H398" i="75" s="1"/>
  <c r="C398" i="75"/>
  <c r="G398" i="75" s="1"/>
  <c r="B398" i="75"/>
  <c r="F398" i="75" s="1"/>
  <c r="E397" i="75"/>
  <c r="I397" i="75" s="1"/>
  <c r="D397" i="75"/>
  <c r="H397" i="75" s="1"/>
  <c r="C397" i="75"/>
  <c r="G397" i="75" s="1"/>
  <c r="B397" i="75"/>
  <c r="F397" i="75" s="1"/>
  <c r="E396" i="75"/>
  <c r="I396" i="75" s="1"/>
  <c r="D396" i="75"/>
  <c r="H396" i="75" s="1"/>
  <c r="C396" i="75"/>
  <c r="G396" i="75" s="1"/>
  <c r="B396" i="75"/>
  <c r="F396" i="75" s="1"/>
  <c r="E395" i="75"/>
  <c r="I395" i="75" s="1"/>
  <c r="D395" i="75"/>
  <c r="H395" i="75" s="1"/>
  <c r="C395" i="75"/>
  <c r="G395" i="75" s="1"/>
  <c r="B395" i="75"/>
  <c r="F395" i="75" s="1"/>
  <c r="E394" i="75"/>
  <c r="I394" i="75" s="1"/>
  <c r="D394" i="75"/>
  <c r="H394" i="75" s="1"/>
  <c r="C394" i="75"/>
  <c r="G394" i="75" s="1"/>
  <c r="B394" i="75"/>
  <c r="F394" i="75" s="1"/>
  <c r="E393" i="75"/>
  <c r="I393" i="75" s="1"/>
  <c r="D393" i="75"/>
  <c r="H393" i="75" s="1"/>
  <c r="C393" i="75"/>
  <c r="G393" i="75" s="1"/>
  <c r="B393" i="75"/>
  <c r="F393" i="75" s="1"/>
  <c r="E392" i="75"/>
  <c r="I392" i="75" s="1"/>
  <c r="D392" i="75"/>
  <c r="H392" i="75" s="1"/>
  <c r="C392" i="75"/>
  <c r="G392" i="75" s="1"/>
  <c r="B392" i="75"/>
  <c r="F392" i="75" s="1"/>
  <c r="E391" i="75"/>
  <c r="I391" i="75" s="1"/>
  <c r="D391" i="75"/>
  <c r="H391" i="75" s="1"/>
  <c r="C391" i="75"/>
  <c r="G391" i="75" s="1"/>
  <c r="B391" i="75"/>
  <c r="F391" i="75" s="1"/>
  <c r="E390" i="75"/>
  <c r="I390" i="75" s="1"/>
  <c r="D390" i="75"/>
  <c r="H390" i="75" s="1"/>
  <c r="C390" i="75"/>
  <c r="G390" i="75" s="1"/>
  <c r="B390" i="75"/>
  <c r="F390" i="75" s="1"/>
  <c r="E389" i="75"/>
  <c r="I389" i="75" s="1"/>
  <c r="D389" i="75"/>
  <c r="H389" i="75" s="1"/>
  <c r="C389" i="75"/>
  <c r="G389" i="75" s="1"/>
  <c r="B389" i="75"/>
  <c r="F389" i="75" s="1"/>
  <c r="E388" i="75"/>
  <c r="I388" i="75" s="1"/>
  <c r="D388" i="75"/>
  <c r="H388" i="75" s="1"/>
  <c r="C388" i="75"/>
  <c r="G388" i="75" s="1"/>
  <c r="B388" i="75"/>
  <c r="F388" i="75" s="1"/>
  <c r="E387" i="75"/>
  <c r="I387" i="75" s="1"/>
  <c r="D387" i="75"/>
  <c r="H387" i="75" s="1"/>
  <c r="C387" i="75"/>
  <c r="G387" i="75" s="1"/>
  <c r="B387" i="75"/>
  <c r="F387" i="75" s="1"/>
  <c r="E386" i="75"/>
  <c r="I386" i="75" s="1"/>
  <c r="D386" i="75"/>
  <c r="H386" i="75" s="1"/>
  <c r="C386" i="75"/>
  <c r="G386" i="75" s="1"/>
  <c r="B386" i="75"/>
  <c r="F386" i="75" s="1"/>
  <c r="E385" i="75"/>
  <c r="I385" i="75" s="1"/>
  <c r="D385" i="75"/>
  <c r="H385" i="75" s="1"/>
  <c r="C385" i="75"/>
  <c r="G385" i="75" s="1"/>
  <c r="B385" i="75"/>
  <c r="F385" i="75" s="1"/>
  <c r="E384" i="75"/>
  <c r="I384" i="75" s="1"/>
  <c r="D384" i="75"/>
  <c r="H384" i="75" s="1"/>
  <c r="C384" i="75"/>
  <c r="G384" i="75" s="1"/>
  <c r="B384" i="75"/>
  <c r="F384" i="75" s="1"/>
  <c r="E383" i="75"/>
  <c r="I383" i="75" s="1"/>
  <c r="D383" i="75"/>
  <c r="H383" i="75" s="1"/>
  <c r="C383" i="75"/>
  <c r="G383" i="75" s="1"/>
  <c r="B383" i="75"/>
  <c r="F383" i="75" s="1"/>
  <c r="E382" i="75"/>
  <c r="I382" i="75" s="1"/>
  <c r="D382" i="75"/>
  <c r="H382" i="75" s="1"/>
  <c r="C382" i="75"/>
  <c r="G382" i="75" s="1"/>
  <c r="B382" i="75"/>
  <c r="F382" i="75" s="1"/>
  <c r="E381" i="75"/>
  <c r="I381" i="75" s="1"/>
  <c r="D381" i="75"/>
  <c r="H381" i="75" s="1"/>
  <c r="C381" i="75"/>
  <c r="G381" i="75" s="1"/>
  <c r="B381" i="75"/>
  <c r="F381" i="75" s="1"/>
  <c r="E380" i="75"/>
  <c r="I380" i="75" s="1"/>
  <c r="D380" i="75"/>
  <c r="H380" i="75" s="1"/>
  <c r="C380" i="75"/>
  <c r="G380" i="75" s="1"/>
  <c r="B380" i="75"/>
  <c r="F380" i="75" s="1"/>
  <c r="E379" i="75"/>
  <c r="I379" i="75" s="1"/>
  <c r="D379" i="75"/>
  <c r="H379" i="75" s="1"/>
  <c r="C379" i="75"/>
  <c r="G379" i="75" s="1"/>
  <c r="B379" i="75"/>
  <c r="F379" i="75" s="1"/>
  <c r="E378" i="75"/>
  <c r="I378" i="75" s="1"/>
  <c r="D378" i="75"/>
  <c r="H378" i="75" s="1"/>
  <c r="C378" i="75"/>
  <c r="G378" i="75" s="1"/>
  <c r="B378" i="75"/>
  <c r="F378" i="75" s="1"/>
  <c r="E377" i="75"/>
  <c r="I377" i="75" s="1"/>
  <c r="D377" i="75"/>
  <c r="H377" i="75" s="1"/>
  <c r="C377" i="75"/>
  <c r="G377" i="75" s="1"/>
  <c r="B377" i="75"/>
  <c r="F377" i="75" s="1"/>
  <c r="E376" i="75"/>
  <c r="I376" i="75" s="1"/>
  <c r="D376" i="75"/>
  <c r="H376" i="75" s="1"/>
  <c r="C376" i="75"/>
  <c r="G376" i="75" s="1"/>
  <c r="B376" i="75"/>
  <c r="F376" i="75" s="1"/>
  <c r="E375" i="75"/>
  <c r="I375" i="75" s="1"/>
  <c r="D375" i="75"/>
  <c r="H375" i="75" s="1"/>
  <c r="C375" i="75"/>
  <c r="G375" i="75" s="1"/>
  <c r="B375" i="75"/>
  <c r="F375" i="75" s="1"/>
  <c r="E374" i="75"/>
  <c r="I374" i="75" s="1"/>
  <c r="D374" i="75"/>
  <c r="H374" i="75" s="1"/>
  <c r="C374" i="75"/>
  <c r="G374" i="75" s="1"/>
  <c r="B374" i="75"/>
  <c r="F374" i="75" s="1"/>
  <c r="E373" i="75"/>
  <c r="I373" i="75" s="1"/>
  <c r="D373" i="75"/>
  <c r="H373" i="75" s="1"/>
  <c r="C373" i="75"/>
  <c r="G373" i="75" s="1"/>
  <c r="B373" i="75"/>
  <c r="F373" i="75" s="1"/>
  <c r="E372" i="75"/>
  <c r="I372" i="75" s="1"/>
  <c r="D372" i="75"/>
  <c r="H372" i="75" s="1"/>
  <c r="C372" i="75"/>
  <c r="G372" i="75" s="1"/>
  <c r="B372" i="75"/>
  <c r="F372" i="75" s="1"/>
  <c r="E371" i="75"/>
  <c r="I371" i="75" s="1"/>
  <c r="D371" i="75"/>
  <c r="H371" i="75" s="1"/>
  <c r="C371" i="75"/>
  <c r="G371" i="75" s="1"/>
  <c r="B371" i="75"/>
  <c r="F371" i="75" s="1"/>
  <c r="E370" i="75"/>
  <c r="I370" i="75" s="1"/>
  <c r="D370" i="75"/>
  <c r="H370" i="75" s="1"/>
  <c r="C370" i="75"/>
  <c r="G370" i="75" s="1"/>
  <c r="B370" i="75"/>
  <c r="F370" i="75" s="1"/>
  <c r="E369" i="75"/>
  <c r="I369" i="75" s="1"/>
  <c r="D369" i="75"/>
  <c r="H369" i="75" s="1"/>
  <c r="C369" i="75"/>
  <c r="G369" i="75" s="1"/>
  <c r="B369" i="75"/>
  <c r="F369" i="75" s="1"/>
  <c r="E368" i="75"/>
  <c r="I368" i="75" s="1"/>
  <c r="D368" i="75"/>
  <c r="H368" i="75" s="1"/>
  <c r="C368" i="75"/>
  <c r="G368" i="75" s="1"/>
  <c r="B368" i="75"/>
  <c r="F368" i="75" s="1"/>
  <c r="E367" i="75"/>
  <c r="I367" i="75" s="1"/>
  <c r="D367" i="75"/>
  <c r="H367" i="75" s="1"/>
  <c r="C367" i="75"/>
  <c r="G367" i="75" s="1"/>
  <c r="B367" i="75"/>
  <c r="F367" i="75" s="1"/>
  <c r="E366" i="75"/>
  <c r="I366" i="75" s="1"/>
  <c r="D366" i="75"/>
  <c r="H366" i="75" s="1"/>
  <c r="C366" i="75"/>
  <c r="G366" i="75" s="1"/>
  <c r="B366" i="75"/>
  <c r="F366" i="75" s="1"/>
  <c r="E365" i="75"/>
  <c r="I365" i="75" s="1"/>
  <c r="D365" i="75"/>
  <c r="H365" i="75" s="1"/>
  <c r="C365" i="75"/>
  <c r="G365" i="75" s="1"/>
  <c r="B365" i="75"/>
  <c r="F365" i="75" s="1"/>
  <c r="E364" i="75"/>
  <c r="I364" i="75" s="1"/>
  <c r="D364" i="75"/>
  <c r="H364" i="75" s="1"/>
  <c r="C364" i="75"/>
  <c r="G364" i="75" s="1"/>
  <c r="B364" i="75"/>
  <c r="F364" i="75" s="1"/>
  <c r="E363" i="75"/>
  <c r="I363" i="75" s="1"/>
  <c r="D363" i="75"/>
  <c r="H363" i="75" s="1"/>
  <c r="C363" i="75"/>
  <c r="G363" i="75" s="1"/>
  <c r="B363" i="75"/>
  <c r="F363" i="75" s="1"/>
  <c r="E362" i="75"/>
  <c r="I362" i="75" s="1"/>
  <c r="D362" i="75"/>
  <c r="H362" i="75" s="1"/>
  <c r="C362" i="75"/>
  <c r="G362" i="75" s="1"/>
  <c r="B362" i="75"/>
  <c r="F362" i="75" s="1"/>
  <c r="E361" i="75"/>
  <c r="I361" i="75" s="1"/>
  <c r="D361" i="75"/>
  <c r="H361" i="75" s="1"/>
  <c r="C361" i="75"/>
  <c r="G361" i="75" s="1"/>
  <c r="B361" i="75"/>
  <c r="F361" i="75" s="1"/>
  <c r="E360" i="75"/>
  <c r="I360" i="75" s="1"/>
  <c r="D360" i="75"/>
  <c r="H360" i="75" s="1"/>
  <c r="C360" i="75"/>
  <c r="G360" i="75" s="1"/>
  <c r="B360" i="75"/>
  <c r="F360" i="75" s="1"/>
  <c r="E359" i="75"/>
  <c r="I359" i="75" s="1"/>
  <c r="D359" i="75"/>
  <c r="H359" i="75" s="1"/>
  <c r="C359" i="75"/>
  <c r="G359" i="75" s="1"/>
  <c r="B359" i="75"/>
  <c r="F359" i="75" s="1"/>
  <c r="E358" i="75"/>
  <c r="I358" i="75" s="1"/>
  <c r="D358" i="75"/>
  <c r="H358" i="75" s="1"/>
  <c r="C358" i="75"/>
  <c r="G358" i="75" s="1"/>
  <c r="B358" i="75"/>
  <c r="F358" i="75" s="1"/>
  <c r="E357" i="75"/>
  <c r="I357" i="75" s="1"/>
  <c r="D357" i="75"/>
  <c r="H357" i="75" s="1"/>
  <c r="C357" i="75"/>
  <c r="G357" i="75" s="1"/>
  <c r="B357" i="75"/>
  <c r="F357" i="75" s="1"/>
  <c r="E356" i="75"/>
  <c r="I356" i="75" s="1"/>
  <c r="D356" i="75"/>
  <c r="H356" i="75" s="1"/>
  <c r="C356" i="75"/>
  <c r="G356" i="75" s="1"/>
  <c r="B356" i="75"/>
  <c r="F356" i="75" s="1"/>
  <c r="E355" i="75"/>
  <c r="I355" i="75" s="1"/>
  <c r="D355" i="75"/>
  <c r="H355" i="75" s="1"/>
  <c r="C355" i="75"/>
  <c r="G355" i="75" s="1"/>
  <c r="B355" i="75"/>
  <c r="F355" i="75" s="1"/>
  <c r="E354" i="75"/>
  <c r="I354" i="75" s="1"/>
  <c r="D354" i="75"/>
  <c r="H354" i="75" s="1"/>
  <c r="C354" i="75"/>
  <c r="G354" i="75" s="1"/>
  <c r="B354" i="75"/>
  <c r="F354" i="75" s="1"/>
  <c r="E353" i="75"/>
  <c r="I353" i="75" s="1"/>
  <c r="D353" i="75"/>
  <c r="H353" i="75" s="1"/>
  <c r="C353" i="75"/>
  <c r="G353" i="75" s="1"/>
  <c r="B353" i="75"/>
  <c r="F353" i="75" s="1"/>
  <c r="E352" i="75"/>
  <c r="I352" i="75" s="1"/>
  <c r="D352" i="75"/>
  <c r="H352" i="75" s="1"/>
  <c r="C352" i="75"/>
  <c r="G352" i="75" s="1"/>
  <c r="B352" i="75"/>
  <c r="F352" i="75" s="1"/>
  <c r="E351" i="75"/>
  <c r="I351" i="75" s="1"/>
  <c r="D351" i="75"/>
  <c r="H351" i="75" s="1"/>
  <c r="C351" i="75"/>
  <c r="G351" i="75" s="1"/>
  <c r="B351" i="75"/>
  <c r="F351" i="75" s="1"/>
  <c r="E350" i="75"/>
  <c r="I350" i="75" s="1"/>
  <c r="D350" i="75"/>
  <c r="H350" i="75" s="1"/>
  <c r="C350" i="75"/>
  <c r="G350" i="75" s="1"/>
  <c r="B350" i="75"/>
  <c r="F350" i="75" s="1"/>
  <c r="E349" i="75"/>
  <c r="I349" i="75" s="1"/>
  <c r="D349" i="75"/>
  <c r="H349" i="75" s="1"/>
  <c r="C349" i="75"/>
  <c r="G349" i="75" s="1"/>
  <c r="B349" i="75"/>
  <c r="F349" i="75" s="1"/>
  <c r="E348" i="75"/>
  <c r="I348" i="75" s="1"/>
  <c r="D348" i="75"/>
  <c r="H348" i="75" s="1"/>
  <c r="C348" i="75"/>
  <c r="G348" i="75" s="1"/>
  <c r="B348" i="75"/>
  <c r="F348" i="75" s="1"/>
  <c r="E347" i="75"/>
  <c r="I347" i="75" s="1"/>
  <c r="D347" i="75"/>
  <c r="H347" i="75" s="1"/>
  <c r="C347" i="75"/>
  <c r="G347" i="75" s="1"/>
  <c r="B347" i="75"/>
  <c r="F347" i="75" s="1"/>
  <c r="E346" i="75"/>
  <c r="I346" i="75" s="1"/>
  <c r="D346" i="75"/>
  <c r="H346" i="75" s="1"/>
  <c r="C346" i="75"/>
  <c r="G346" i="75" s="1"/>
  <c r="B346" i="75"/>
  <c r="F346" i="75" s="1"/>
  <c r="E345" i="75"/>
  <c r="I345" i="75" s="1"/>
  <c r="D345" i="75"/>
  <c r="H345" i="75" s="1"/>
  <c r="C345" i="75"/>
  <c r="G345" i="75" s="1"/>
  <c r="B345" i="75"/>
  <c r="F345" i="75" s="1"/>
  <c r="E344" i="75"/>
  <c r="I344" i="75" s="1"/>
  <c r="D344" i="75"/>
  <c r="H344" i="75" s="1"/>
  <c r="C344" i="75"/>
  <c r="G344" i="75" s="1"/>
  <c r="B344" i="75"/>
  <c r="F344" i="75" s="1"/>
  <c r="E343" i="75"/>
  <c r="I343" i="75" s="1"/>
  <c r="D343" i="75"/>
  <c r="H343" i="75" s="1"/>
  <c r="C343" i="75"/>
  <c r="G343" i="75" s="1"/>
  <c r="B343" i="75"/>
  <c r="F343" i="75" s="1"/>
  <c r="E342" i="75"/>
  <c r="I342" i="75" s="1"/>
  <c r="D342" i="75"/>
  <c r="H342" i="75" s="1"/>
  <c r="C342" i="75"/>
  <c r="G342" i="75" s="1"/>
  <c r="B342" i="75"/>
  <c r="F342" i="75" s="1"/>
  <c r="E341" i="75"/>
  <c r="I341" i="75" s="1"/>
  <c r="D341" i="75"/>
  <c r="H341" i="75" s="1"/>
  <c r="C341" i="75"/>
  <c r="G341" i="75" s="1"/>
  <c r="B341" i="75"/>
  <c r="F341" i="75" s="1"/>
  <c r="E340" i="75"/>
  <c r="I340" i="75" s="1"/>
  <c r="D340" i="75"/>
  <c r="H340" i="75" s="1"/>
  <c r="C340" i="75"/>
  <c r="G340" i="75" s="1"/>
  <c r="B340" i="75"/>
  <c r="F340" i="75" s="1"/>
  <c r="E339" i="75"/>
  <c r="I339" i="75" s="1"/>
  <c r="D339" i="75"/>
  <c r="H339" i="75" s="1"/>
  <c r="C339" i="75"/>
  <c r="G339" i="75" s="1"/>
  <c r="B339" i="75"/>
  <c r="F339" i="75" s="1"/>
  <c r="E338" i="75"/>
  <c r="I338" i="75" s="1"/>
  <c r="D338" i="75"/>
  <c r="H338" i="75" s="1"/>
  <c r="C338" i="75"/>
  <c r="G338" i="75" s="1"/>
  <c r="B338" i="75"/>
  <c r="F338" i="75" s="1"/>
  <c r="E337" i="75"/>
  <c r="I337" i="75" s="1"/>
  <c r="D337" i="75"/>
  <c r="H337" i="75" s="1"/>
  <c r="C337" i="75"/>
  <c r="G337" i="75" s="1"/>
  <c r="B337" i="75"/>
  <c r="F337" i="75" s="1"/>
  <c r="E336" i="75"/>
  <c r="I336" i="75" s="1"/>
  <c r="D336" i="75"/>
  <c r="H336" i="75" s="1"/>
  <c r="C336" i="75"/>
  <c r="G336" i="75" s="1"/>
  <c r="B336" i="75"/>
  <c r="F336" i="75" s="1"/>
  <c r="E335" i="75"/>
  <c r="I335" i="75" s="1"/>
  <c r="D335" i="75"/>
  <c r="H335" i="75" s="1"/>
  <c r="C335" i="75"/>
  <c r="G335" i="75" s="1"/>
  <c r="B335" i="75"/>
  <c r="F335" i="75" s="1"/>
  <c r="E334" i="75"/>
  <c r="I334" i="75" s="1"/>
  <c r="D334" i="75"/>
  <c r="H334" i="75" s="1"/>
  <c r="C334" i="75"/>
  <c r="G334" i="75" s="1"/>
  <c r="B334" i="75"/>
  <c r="F334" i="75" s="1"/>
  <c r="E333" i="75"/>
  <c r="I333" i="75" s="1"/>
  <c r="D333" i="75"/>
  <c r="H333" i="75" s="1"/>
  <c r="C333" i="75"/>
  <c r="G333" i="75" s="1"/>
  <c r="B333" i="75"/>
  <c r="F333" i="75" s="1"/>
  <c r="E332" i="75"/>
  <c r="I332" i="75" s="1"/>
  <c r="D332" i="75"/>
  <c r="H332" i="75" s="1"/>
  <c r="C332" i="75"/>
  <c r="G332" i="75" s="1"/>
  <c r="B332" i="75"/>
  <c r="F332" i="75" s="1"/>
  <c r="E331" i="75"/>
  <c r="I331" i="75" s="1"/>
  <c r="D331" i="75"/>
  <c r="H331" i="75" s="1"/>
  <c r="C331" i="75"/>
  <c r="G331" i="75" s="1"/>
  <c r="B331" i="75"/>
  <c r="F331" i="75" s="1"/>
  <c r="E330" i="75"/>
  <c r="I330" i="75" s="1"/>
  <c r="D330" i="75"/>
  <c r="H330" i="75" s="1"/>
  <c r="C330" i="75"/>
  <c r="G330" i="75" s="1"/>
  <c r="B330" i="75"/>
  <c r="F330" i="75" s="1"/>
  <c r="E329" i="75"/>
  <c r="I329" i="75" s="1"/>
  <c r="D329" i="75"/>
  <c r="H329" i="75" s="1"/>
  <c r="C329" i="75"/>
  <c r="G329" i="75" s="1"/>
  <c r="B329" i="75"/>
  <c r="F329" i="75" s="1"/>
  <c r="E328" i="75"/>
  <c r="I328" i="75" s="1"/>
  <c r="D328" i="75"/>
  <c r="H328" i="75" s="1"/>
  <c r="C328" i="75"/>
  <c r="G328" i="75" s="1"/>
  <c r="B328" i="75"/>
  <c r="F328" i="75" s="1"/>
  <c r="E327" i="75"/>
  <c r="I327" i="75" s="1"/>
  <c r="D327" i="75"/>
  <c r="H327" i="75" s="1"/>
  <c r="C327" i="75"/>
  <c r="G327" i="75" s="1"/>
  <c r="B327" i="75"/>
  <c r="F327" i="75" s="1"/>
  <c r="E326" i="75"/>
  <c r="I326" i="75" s="1"/>
  <c r="D326" i="75"/>
  <c r="H326" i="75" s="1"/>
  <c r="C326" i="75"/>
  <c r="G326" i="75" s="1"/>
  <c r="B326" i="75"/>
  <c r="F326" i="75" s="1"/>
  <c r="E325" i="75"/>
  <c r="I325" i="75" s="1"/>
  <c r="D325" i="75"/>
  <c r="H325" i="75" s="1"/>
  <c r="C325" i="75"/>
  <c r="G325" i="75" s="1"/>
  <c r="B325" i="75"/>
  <c r="F325" i="75" s="1"/>
  <c r="E324" i="75"/>
  <c r="I324" i="75" s="1"/>
  <c r="D324" i="75"/>
  <c r="H324" i="75" s="1"/>
  <c r="C324" i="75"/>
  <c r="G324" i="75" s="1"/>
  <c r="B324" i="75"/>
  <c r="F324" i="75" s="1"/>
  <c r="E323" i="75"/>
  <c r="I323" i="75" s="1"/>
  <c r="D323" i="75"/>
  <c r="H323" i="75" s="1"/>
  <c r="C323" i="75"/>
  <c r="G323" i="75" s="1"/>
  <c r="B323" i="75"/>
  <c r="F323" i="75" s="1"/>
  <c r="E322" i="75"/>
  <c r="I322" i="75" s="1"/>
  <c r="D322" i="75"/>
  <c r="H322" i="75" s="1"/>
  <c r="C322" i="75"/>
  <c r="G322" i="75" s="1"/>
  <c r="B322" i="75"/>
  <c r="F322" i="75" s="1"/>
  <c r="E321" i="75"/>
  <c r="I321" i="75" s="1"/>
  <c r="D321" i="75"/>
  <c r="H321" i="75" s="1"/>
  <c r="C321" i="75"/>
  <c r="G321" i="75" s="1"/>
  <c r="B321" i="75"/>
  <c r="F321" i="75" s="1"/>
  <c r="E320" i="75"/>
  <c r="I320" i="75" s="1"/>
  <c r="D320" i="75"/>
  <c r="H320" i="75" s="1"/>
  <c r="C320" i="75"/>
  <c r="G320" i="75" s="1"/>
  <c r="B320" i="75"/>
  <c r="F320" i="75" s="1"/>
  <c r="E319" i="75"/>
  <c r="I319" i="75" s="1"/>
  <c r="D319" i="75"/>
  <c r="H319" i="75" s="1"/>
  <c r="C319" i="75"/>
  <c r="G319" i="75" s="1"/>
  <c r="B319" i="75"/>
  <c r="F319" i="75" s="1"/>
  <c r="E318" i="75"/>
  <c r="I318" i="75" s="1"/>
  <c r="D318" i="75"/>
  <c r="H318" i="75" s="1"/>
  <c r="C318" i="75"/>
  <c r="G318" i="75" s="1"/>
  <c r="B318" i="75"/>
  <c r="F318" i="75" s="1"/>
  <c r="E317" i="75"/>
  <c r="I317" i="75" s="1"/>
  <c r="D317" i="75"/>
  <c r="H317" i="75" s="1"/>
  <c r="C317" i="75"/>
  <c r="G317" i="75" s="1"/>
  <c r="B317" i="75"/>
  <c r="F317" i="75" s="1"/>
  <c r="E316" i="75"/>
  <c r="I316" i="75" s="1"/>
  <c r="D316" i="75"/>
  <c r="H316" i="75" s="1"/>
  <c r="C316" i="75"/>
  <c r="G316" i="75" s="1"/>
  <c r="B316" i="75"/>
  <c r="F316" i="75" s="1"/>
  <c r="E315" i="75"/>
  <c r="I315" i="75" s="1"/>
  <c r="D315" i="75"/>
  <c r="H315" i="75" s="1"/>
  <c r="C315" i="75"/>
  <c r="G315" i="75" s="1"/>
  <c r="B315" i="75"/>
  <c r="F315" i="75" s="1"/>
  <c r="E314" i="75"/>
  <c r="I314" i="75" s="1"/>
  <c r="D314" i="75"/>
  <c r="H314" i="75" s="1"/>
  <c r="C314" i="75"/>
  <c r="G314" i="75" s="1"/>
  <c r="B314" i="75"/>
  <c r="F314" i="75" s="1"/>
  <c r="E313" i="75"/>
  <c r="I313" i="75" s="1"/>
  <c r="D313" i="75"/>
  <c r="H313" i="75" s="1"/>
  <c r="C313" i="75"/>
  <c r="G313" i="75" s="1"/>
  <c r="B313" i="75"/>
  <c r="F313" i="75" s="1"/>
  <c r="E312" i="75"/>
  <c r="I312" i="75" s="1"/>
  <c r="D312" i="75"/>
  <c r="H312" i="75" s="1"/>
  <c r="C312" i="75"/>
  <c r="G312" i="75" s="1"/>
  <c r="B312" i="75"/>
  <c r="F312" i="75" s="1"/>
  <c r="E311" i="75"/>
  <c r="I311" i="75" s="1"/>
  <c r="D311" i="75"/>
  <c r="H311" i="75" s="1"/>
  <c r="C311" i="75"/>
  <c r="G311" i="75" s="1"/>
  <c r="B311" i="75"/>
  <c r="F311" i="75" s="1"/>
  <c r="E310" i="75"/>
  <c r="I310" i="75" s="1"/>
  <c r="D310" i="75"/>
  <c r="H310" i="75" s="1"/>
  <c r="C310" i="75"/>
  <c r="G310" i="75" s="1"/>
  <c r="B310" i="75"/>
  <c r="F310" i="75" s="1"/>
  <c r="E309" i="75"/>
  <c r="I309" i="75" s="1"/>
  <c r="D309" i="75"/>
  <c r="H309" i="75" s="1"/>
  <c r="C309" i="75"/>
  <c r="G309" i="75" s="1"/>
  <c r="B309" i="75"/>
  <c r="F309" i="75" s="1"/>
  <c r="E308" i="75"/>
  <c r="I308" i="75" s="1"/>
  <c r="D308" i="75"/>
  <c r="H308" i="75" s="1"/>
  <c r="C308" i="75"/>
  <c r="G308" i="75" s="1"/>
  <c r="B308" i="75"/>
  <c r="F308" i="75" s="1"/>
  <c r="E307" i="75"/>
  <c r="I307" i="75" s="1"/>
  <c r="D307" i="75"/>
  <c r="H307" i="75" s="1"/>
  <c r="C307" i="75"/>
  <c r="G307" i="75" s="1"/>
  <c r="B307" i="75"/>
  <c r="F307" i="75" s="1"/>
  <c r="E306" i="75"/>
  <c r="I306" i="75" s="1"/>
  <c r="D306" i="75"/>
  <c r="H306" i="75" s="1"/>
  <c r="C306" i="75"/>
  <c r="G306" i="75" s="1"/>
  <c r="B306" i="75"/>
  <c r="F306" i="75" s="1"/>
  <c r="E305" i="75"/>
  <c r="I305" i="75" s="1"/>
  <c r="D305" i="75"/>
  <c r="H305" i="75" s="1"/>
  <c r="C305" i="75"/>
  <c r="G305" i="75" s="1"/>
  <c r="B305" i="75"/>
  <c r="F305" i="75" s="1"/>
  <c r="E304" i="75"/>
  <c r="I304" i="75" s="1"/>
  <c r="D304" i="75"/>
  <c r="H304" i="75" s="1"/>
  <c r="C304" i="75"/>
  <c r="G304" i="75" s="1"/>
  <c r="B304" i="75"/>
  <c r="F304" i="75" s="1"/>
  <c r="E303" i="75"/>
  <c r="I303" i="75" s="1"/>
  <c r="D303" i="75"/>
  <c r="H303" i="75" s="1"/>
  <c r="C303" i="75"/>
  <c r="G303" i="75" s="1"/>
  <c r="B303" i="75"/>
  <c r="F303" i="75" s="1"/>
  <c r="E302" i="75"/>
  <c r="I302" i="75" s="1"/>
  <c r="D302" i="75"/>
  <c r="H302" i="75" s="1"/>
  <c r="C302" i="75"/>
  <c r="G302" i="75" s="1"/>
  <c r="B302" i="75"/>
  <c r="F302" i="75" s="1"/>
  <c r="E301" i="75"/>
  <c r="I301" i="75" s="1"/>
  <c r="D301" i="75"/>
  <c r="H301" i="75" s="1"/>
  <c r="C301" i="75"/>
  <c r="G301" i="75" s="1"/>
  <c r="B301" i="75"/>
  <c r="F301" i="75" s="1"/>
  <c r="E300" i="75"/>
  <c r="I300" i="75" s="1"/>
  <c r="D300" i="75"/>
  <c r="H300" i="75" s="1"/>
  <c r="C300" i="75"/>
  <c r="G300" i="75" s="1"/>
  <c r="B300" i="75"/>
  <c r="F300" i="75" s="1"/>
  <c r="E299" i="75"/>
  <c r="I299" i="75" s="1"/>
  <c r="D299" i="75"/>
  <c r="H299" i="75" s="1"/>
  <c r="C299" i="75"/>
  <c r="G299" i="75" s="1"/>
  <c r="B299" i="75"/>
  <c r="F299" i="75" s="1"/>
  <c r="E298" i="75"/>
  <c r="I298" i="75" s="1"/>
  <c r="D298" i="75"/>
  <c r="H298" i="75" s="1"/>
  <c r="C298" i="75"/>
  <c r="G298" i="75" s="1"/>
  <c r="B298" i="75"/>
  <c r="F298" i="75" s="1"/>
  <c r="E297" i="75"/>
  <c r="I297" i="75" s="1"/>
  <c r="D297" i="75"/>
  <c r="H297" i="75" s="1"/>
  <c r="C297" i="75"/>
  <c r="G297" i="75" s="1"/>
  <c r="B297" i="75"/>
  <c r="F297" i="75" s="1"/>
  <c r="E296" i="75"/>
  <c r="I296" i="75" s="1"/>
  <c r="D296" i="75"/>
  <c r="H296" i="75" s="1"/>
  <c r="C296" i="75"/>
  <c r="G296" i="75" s="1"/>
  <c r="B296" i="75"/>
  <c r="F296" i="75" s="1"/>
  <c r="E295" i="75"/>
  <c r="I295" i="75" s="1"/>
  <c r="D295" i="75"/>
  <c r="H295" i="75" s="1"/>
  <c r="C295" i="75"/>
  <c r="G295" i="75" s="1"/>
  <c r="B295" i="75"/>
  <c r="F295" i="75" s="1"/>
  <c r="E294" i="75"/>
  <c r="I294" i="75" s="1"/>
  <c r="D294" i="75"/>
  <c r="H294" i="75" s="1"/>
  <c r="C294" i="75"/>
  <c r="G294" i="75" s="1"/>
  <c r="B294" i="75"/>
  <c r="F294" i="75" s="1"/>
  <c r="E293" i="75"/>
  <c r="I293" i="75" s="1"/>
  <c r="D293" i="75"/>
  <c r="H293" i="75" s="1"/>
  <c r="C293" i="75"/>
  <c r="G293" i="75" s="1"/>
  <c r="B293" i="75"/>
  <c r="F293" i="75" s="1"/>
  <c r="E292" i="75"/>
  <c r="I292" i="75" s="1"/>
  <c r="D292" i="75"/>
  <c r="H292" i="75" s="1"/>
  <c r="C292" i="75"/>
  <c r="G292" i="75" s="1"/>
  <c r="B292" i="75"/>
  <c r="F292" i="75" s="1"/>
  <c r="E291" i="75"/>
  <c r="I291" i="75" s="1"/>
  <c r="D291" i="75"/>
  <c r="H291" i="75" s="1"/>
  <c r="C291" i="75"/>
  <c r="G291" i="75" s="1"/>
  <c r="B291" i="75"/>
  <c r="F291" i="75" s="1"/>
  <c r="E290" i="75"/>
  <c r="I290" i="75" s="1"/>
  <c r="D290" i="75"/>
  <c r="H290" i="75" s="1"/>
  <c r="C290" i="75"/>
  <c r="G290" i="75" s="1"/>
  <c r="B290" i="75"/>
  <c r="F290" i="75" s="1"/>
  <c r="E289" i="75"/>
  <c r="I289" i="75" s="1"/>
  <c r="D289" i="75"/>
  <c r="H289" i="75" s="1"/>
  <c r="C289" i="75"/>
  <c r="G289" i="75" s="1"/>
  <c r="B289" i="75"/>
  <c r="F289" i="75" s="1"/>
  <c r="E288" i="75"/>
  <c r="I288" i="75" s="1"/>
  <c r="D288" i="75"/>
  <c r="H288" i="75" s="1"/>
  <c r="C288" i="75"/>
  <c r="G288" i="75" s="1"/>
  <c r="B288" i="75"/>
  <c r="F288" i="75" s="1"/>
  <c r="E287" i="75"/>
  <c r="I287" i="75" s="1"/>
  <c r="D287" i="75"/>
  <c r="H287" i="75" s="1"/>
  <c r="C287" i="75"/>
  <c r="G287" i="75" s="1"/>
  <c r="B287" i="75"/>
  <c r="F287" i="75" s="1"/>
  <c r="E286" i="75"/>
  <c r="I286" i="75" s="1"/>
  <c r="D286" i="75"/>
  <c r="H286" i="75" s="1"/>
  <c r="C286" i="75"/>
  <c r="G286" i="75" s="1"/>
  <c r="B286" i="75"/>
  <c r="F286" i="75" s="1"/>
  <c r="E285" i="75"/>
  <c r="I285" i="75" s="1"/>
  <c r="D285" i="75"/>
  <c r="H285" i="75" s="1"/>
  <c r="C285" i="75"/>
  <c r="G285" i="75" s="1"/>
  <c r="B285" i="75"/>
  <c r="F285" i="75" s="1"/>
  <c r="E284" i="75"/>
  <c r="I284" i="75" s="1"/>
  <c r="D284" i="75"/>
  <c r="H284" i="75" s="1"/>
  <c r="C284" i="75"/>
  <c r="G284" i="75" s="1"/>
  <c r="B284" i="75"/>
  <c r="F284" i="75" s="1"/>
  <c r="E283" i="75"/>
  <c r="I283" i="75" s="1"/>
  <c r="D283" i="75"/>
  <c r="H283" i="75" s="1"/>
  <c r="C283" i="75"/>
  <c r="G283" i="75" s="1"/>
  <c r="B283" i="75"/>
  <c r="F283" i="75" s="1"/>
  <c r="E282" i="75"/>
  <c r="I282" i="75" s="1"/>
  <c r="D282" i="75"/>
  <c r="H282" i="75" s="1"/>
  <c r="C282" i="75"/>
  <c r="G282" i="75" s="1"/>
  <c r="B282" i="75"/>
  <c r="F282" i="75" s="1"/>
  <c r="E281" i="75"/>
  <c r="I281" i="75" s="1"/>
  <c r="D281" i="75"/>
  <c r="H281" i="75" s="1"/>
  <c r="C281" i="75"/>
  <c r="G281" i="75" s="1"/>
  <c r="B281" i="75"/>
  <c r="F281" i="75" s="1"/>
  <c r="E280" i="75"/>
  <c r="I280" i="75" s="1"/>
  <c r="D280" i="75"/>
  <c r="H280" i="75" s="1"/>
  <c r="C280" i="75"/>
  <c r="G280" i="75" s="1"/>
  <c r="B280" i="75"/>
  <c r="F280" i="75" s="1"/>
  <c r="E279" i="75"/>
  <c r="I279" i="75" s="1"/>
  <c r="D279" i="75"/>
  <c r="H279" i="75" s="1"/>
  <c r="C279" i="75"/>
  <c r="G279" i="75" s="1"/>
  <c r="B279" i="75"/>
  <c r="F279" i="75" s="1"/>
  <c r="E278" i="75"/>
  <c r="I278" i="75" s="1"/>
  <c r="D278" i="75"/>
  <c r="H278" i="75" s="1"/>
  <c r="C278" i="75"/>
  <c r="G278" i="75" s="1"/>
  <c r="B278" i="75"/>
  <c r="F278" i="75" s="1"/>
  <c r="E277" i="75"/>
  <c r="I277" i="75" s="1"/>
  <c r="D277" i="75"/>
  <c r="H277" i="75" s="1"/>
  <c r="C277" i="75"/>
  <c r="G277" i="75" s="1"/>
  <c r="B277" i="75"/>
  <c r="F277" i="75" s="1"/>
  <c r="E276" i="75"/>
  <c r="I276" i="75" s="1"/>
  <c r="D276" i="75"/>
  <c r="H276" i="75" s="1"/>
  <c r="C276" i="75"/>
  <c r="G276" i="75" s="1"/>
  <c r="B276" i="75"/>
  <c r="F276" i="75" s="1"/>
  <c r="E275" i="75"/>
  <c r="I275" i="75" s="1"/>
  <c r="D275" i="75"/>
  <c r="H275" i="75" s="1"/>
  <c r="C275" i="75"/>
  <c r="G275" i="75" s="1"/>
  <c r="B275" i="75"/>
  <c r="F275" i="75" s="1"/>
  <c r="E274" i="75"/>
  <c r="I274" i="75" s="1"/>
  <c r="D274" i="75"/>
  <c r="H274" i="75" s="1"/>
  <c r="C274" i="75"/>
  <c r="G274" i="75" s="1"/>
  <c r="B274" i="75"/>
  <c r="F274" i="75" s="1"/>
  <c r="E273" i="75"/>
  <c r="I273" i="75" s="1"/>
  <c r="D273" i="75"/>
  <c r="H273" i="75" s="1"/>
  <c r="C273" i="75"/>
  <c r="G273" i="75" s="1"/>
  <c r="B273" i="75"/>
  <c r="F273" i="75" s="1"/>
  <c r="E272" i="75"/>
  <c r="I272" i="75" s="1"/>
  <c r="D272" i="75"/>
  <c r="H272" i="75" s="1"/>
  <c r="C272" i="75"/>
  <c r="G272" i="75" s="1"/>
  <c r="B272" i="75"/>
  <c r="F272" i="75" s="1"/>
  <c r="E271" i="75"/>
  <c r="I271" i="75" s="1"/>
  <c r="D271" i="75"/>
  <c r="H271" i="75" s="1"/>
  <c r="C271" i="75"/>
  <c r="G271" i="75" s="1"/>
  <c r="B271" i="75"/>
  <c r="F271" i="75" s="1"/>
  <c r="E270" i="75"/>
  <c r="I270" i="75" s="1"/>
  <c r="D270" i="75"/>
  <c r="H270" i="75" s="1"/>
  <c r="C270" i="75"/>
  <c r="G270" i="75" s="1"/>
  <c r="B270" i="75"/>
  <c r="F270" i="75" s="1"/>
  <c r="E269" i="75"/>
  <c r="I269" i="75" s="1"/>
  <c r="D269" i="75"/>
  <c r="H269" i="75" s="1"/>
  <c r="C269" i="75"/>
  <c r="G269" i="75" s="1"/>
  <c r="B269" i="75"/>
  <c r="F269" i="75" s="1"/>
  <c r="E268" i="75"/>
  <c r="I268" i="75" s="1"/>
  <c r="D268" i="75"/>
  <c r="H268" i="75" s="1"/>
  <c r="C268" i="75"/>
  <c r="G268" i="75" s="1"/>
  <c r="B268" i="75"/>
  <c r="F268" i="75" s="1"/>
  <c r="E267" i="75"/>
  <c r="I267" i="75" s="1"/>
  <c r="D267" i="75"/>
  <c r="H267" i="75" s="1"/>
  <c r="C267" i="75"/>
  <c r="G267" i="75" s="1"/>
  <c r="B267" i="75"/>
  <c r="F267" i="75" s="1"/>
  <c r="E266" i="75"/>
  <c r="I266" i="75" s="1"/>
  <c r="D266" i="75"/>
  <c r="H266" i="75" s="1"/>
  <c r="C266" i="75"/>
  <c r="G266" i="75" s="1"/>
  <c r="B266" i="75"/>
  <c r="F266" i="75" s="1"/>
  <c r="E265" i="75"/>
  <c r="I265" i="75" s="1"/>
  <c r="D265" i="75"/>
  <c r="H265" i="75" s="1"/>
  <c r="C265" i="75"/>
  <c r="G265" i="75" s="1"/>
  <c r="B265" i="75"/>
  <c r="F265" i="75" s="1"/>
  <c r="E264" i="75"/>
  <c r="I264" i="75" s="1"/>
  <c r="D264" i="75"/>
  <c r="H264" i="75" s="1"/>
  <c r="C264" i="75"/>
  <c r="G264" i="75" s="1"/>
  <c r="B264" i="75"/>
  <c r="F264" i="75" s="1"/>
  <c r="E263" i="75"/>
  <c r="I263" i="75" s="1"/>
  <c r="D263" i="75"/>
  <c r="H263" i="75" s="1"/>
  <c r="C263" i="75"/>
  <c r="G263" i="75" s="1"/>
  <c r="B263" i="75"/>
  <c r="F263" i="75" s="1"/>
  <c r="E262" i="75"/>
  <c r="I262" i="75" s="1"/>
  <c r="D262" i="75"/>
  <c r="H262" i="75" s="1"/>
  <c r="C262" i="75"/>
  <c r="G262" i="75" s="1"/>
  <c r="B262" i="75"/>
  <c r="F262" i="75" s="1"/>
  <c r="E261" i="75"/>
  <c r="I261" i="75" s="1"/>
  <c r="D261" i="75"/>
  <c r="H261" i="75" s="1"/>
  <c r="C261" i="75"/>
  <c r="G261" i="75" s="1"/>
  <c r="B261" i="75"/>
  <c r="F261" i="75" s="1"/>
  <c r="E260" i="75"/>
  <c r="I260" i="75" s="1"/>
  <c r="D260" i="75"/>
  <c r="H260" i="75" s="1"/>
  <c r="C260" i="75"/>
  <c r="G260" i="75" s="1"/>
  <c r="B260" i="75"/>
  <c r="F260" i="75" s="1"/>
  <c r="E259" i="75"/>
  <c r="I259" i="75" s="1"/>
  <c r="D259" i="75"/>
  <c r="H259" i="75" s="1"/>
  <c r="C259" i="75"/>
  <c r="G259" i="75" s="1"/>
  <c r="B259" i="75"/>
  <c r="F259" i="75" s="1"/>
  <c r="E258" i="75"/>
  <c r="I258" i="75" s="1"/>
  <c r="D258" i="75"/>
  <c r="H258" i="75" s="1"/>
  <c r="C258" i="75"/>
  <c r="G258" i="75" s="1"/>
  <c r="B258" i="75"/>
  <c r="F258" i="75" s="1"/>
  <c r="E257" i="75"/>
  <c r="I257" i="75" s="1"/>
  <c r="D257" i="75"/>
  <c r="H257" i="75" s="1"/>
  <c r="C257" i="75"/>
  <c r="G257" i="75" s="1"/>
  <c r="B257" i="75"/>
  <c r="F257" i="75" s="1"/>
  <c r="E256" i="75"/>
  <c r="I256" i="75" s="1"/>
  <c r="D256" i="75"/>
  <c r="H256" i="75" s="1"/>
  <c r="C256" i="75"/>
  <c r="G256" i="75" s="1"/>
  <c r="B256" i="75"/>
  <c r="F256" i="75" s="1"/>
  <c r="E255" i="75"/>
  <c r="I255" i="75" s="1"/>
  <c r="D255" i="75"/>
  <c r="H255" i="75" s="1"/>
  <c r="C255" i="75"/>
  <c r="G255" i="75" s="1"/>
  <c r="B255" i="75"/>
  <c r="F255" i="75" s="1"/>
  <c r="E254" i="75"/>
  <c r="I254" i="75" s="1"/>
  <c r="D254" i="75"/>
  <c r="H254" i="75" s="1"/>
  <c r="C254" i="75"/>
  <c r="G254" i="75" s="1"/>
  <c r="B254" i="75"/>
  <c r="F254" i="75" s="1"/>
  <c r="E253" i="75"/>
  <c r="I253" i="75" s="1"/>
  <c r="D253" i="75"/>
  <c r="H253" i="75" s="1"/>
  <c r="C253" i="75"/>
  <c r="G253" i="75" s="1"/>
  <c r="B253" i="75"/>
  <c r="F253" i="75" s="1"/>
  <c r="E252" i="75"/>
  <c r="I252" i="75" s="1"/>
  <c r="D252" i="75"/>
  <c r="H252" i="75" s="1"/>
  <c r="C252" i="75"/>
  <c r="G252" i="75" s="1"/>
  <c r="B252" i="75"/>
  <c r="F252" i="75" s="1"/>
  <c r="E251" i="75"/>
  <c r="I251" i="75" s="1"/>
  <c r="D251" i="75"/>
  <c r="H251" i="75" s="1"/>
  <c r="C251" i="75"/>
  <c r="G251" i="75" s="1"/>
  <c r="B251" i="75"/>
  <c r="F251" i="75" s="1"/>
  <c r="E250" i="75"/>
  <c r="I250" i="75" s="1"/>
  <c r="D250" i="75"/>
  <c r="H250" i="75" s="1"/>
  <c r="C250" i="75"/>
  <c r="G250" i="75" s="1"/>
  <c r="B250" i="75"/>
  <c r="F250" i="75" s="1"/>
  <c r="E249" i="75"/>
  <c r="I249" i="75" s="1"/>
  <c r="D249" i="75"/>
  <c r="H249" i="75" s="1"/>
  <c r="C249" i="75"/>
  <c r="G249" i="75" s="1"/>
  <c r="B249" i="75"/>
  <c r="F249" i="75" s="1"/>
  <c r="E248" i="75"/>
  <c r="I248" i="75" s="1"/>
  <c r="D248" i="75"/>
  <c r="H248" i="75" s="1"/>
  <c r="C248" i="75"/>
  <c r="G248" i="75" s="1"/>
  <c r="B248" i="75"/>
  <c r="F248" i="75" s="1"/>
  <c r="E247" i="75"/>
  <c r="I247" i="75" s="1"/>
  <c r="D247" i="75"/>
  <c r="H247" i="75" s="1"/>
  <c r="C247" i="75"/>
  <c r="G247" i="75" s="1"/>
  <c r="B247" i="75"/>
  <c r="F247" i="75" s="1"/>
  <c r="E246" i="75"/>
  <c r="I246" i="75" s="1"/>
  <c r="D246" i="75"/>
  <c r="H246" i="75" s="1"/>
  <c r="C246" i="75"/>
  <c r="G246" i="75" s="1"/>
  <c r="B246" i="75"/>
  <c r="F246" i="75" s="1"/>
  <c r="E245" i="75"/>
  <c r="I245" i="75" s="1"/>
  <c r="D245" i="75"/>
  <c r="H245" i="75" s="1"/>
  <c r="C245" i="75"/>
  <c r="G245" i="75" s="1"/>
  <c r="B245" i="75"/>
  <c r="F245" i="75" s="1"/>
  <c r="E244" i="75"/>
  <c r="I244" i="75" s="1"/>
  <c r="D244" i="75"/>
  <c r="H244" i="75" s="1"/>
  <c r="C244" i="75"/>
  <c r="G244" i="75" s="1"/>
  <c r="B244" i="75"/>
  <c r="F244" i="75" s="1"/>
  <c r="E243" i="75"/>
  <c r="I243" i="75" s="1"/>
  <c r="D243" i="75"/>
  <c r="H243" i="75" s="1"/>
  <c r="C243" i="75"/>
  <c r="G243" i="75" s="1"/>
  <c r="B243" i="75"/>
  <c r="F243" i="75" s="1"/>
  <c r="E242" i="75"/>
  <c r="I242" i="75" s="1"/>
  <c r="D242" i="75"/>
  <c r="H242" i="75" s="1"/>
  <c r="C242" i="75"/>
  <c r="G242" i="75" s="1"/>
  <c r="B242" i="75"/>
  <c r="F242" i="75" s="1"/>
  <c r="E241" i="75"/>
  <c r="I241" i="75" s="1"/>
  <c r="D241" i="75"/>
  <c r="H241" i="75" s="1"/>
  <c r="C241" i="75"/>
  <c r="G241" i="75" s="1"/>
  <c r="B241" i="75"/>
  <c r="F241" i="75" s="1"/>
  <c r="E240" i="75"/>
  <c r="I240" i="75" s="1"/>
  <c r="D240" i="75"/>
  <c r="H240" i="75" s="1"/>
  <c r="C240" i="75"/>
  <c r="G240" i="75" s="1"/>
  <c r="B240" i="75"/>
  <c r="F240" i="75" s="1"/>
  <c r="E239" i="75"/>
  <c r="I239" i="75" s="1"/>
  <c r="D239" i="75"/>
  <c r="H239" i="75" s="1"/>
  <c r="C239" i="75"/>
  <c r="G239" i="75" s="1"/>
  <c r="B239" i="75"/>
  <c r="F239" i="75" s="1"/>
  <c r="E238" i="75"/>
  <c r="I238" i="75" s="1"/>
  <c r="D238" i="75"/>
  <c r="H238" i="75" s="1"/>
  <c r="C238" i="75"/>
  <c r="G238" i="75" s="1"/>
  <c r="B238" i="75"/>
  <c r="F238" i="75" s="1"/>
  <c r="E237" i="75"/>
  <c r="I237" i="75" s="1"/>
  <c r="D237" i="75"/>
  <c r="H237" i="75" s="1"/>
  <c r="C237" i="75"/>
  <c r="G237" i="75" s="1"/>
  <c r="B237" i="75"/>
  <c r="F237" i="75" s="1"/>
  <c r="E236" i="75"/>
  <c r="I236" i="75" s="1"/>
  <c r="D236" i="75"/>
  <c r="H236" i="75" s="1"/>
  <c r="C236" i="75"/>
  <c r="G236" i="75" s="1"/>
  <c r="B236" i="75"/>
  <c r="F236" i="75" s="1"/>
  <c r="E235" i="75"/>
  <c r="I235" i="75" s="1"/>
  <c r="D235" i="75"/>
  <c r="H235" i="75" s="1"/>
  <c r="C235" i="75"/>
  <c r="G235" i="75" s="1"/>
  <c r="B235" i="75"/>
  <c r="F235" i="75" s="1"/>
  <c r="E234" i="75"/>
  <c r="I234" i="75" s="1"/>
  <c r="D234" i="75"/>
  <c r="H234" i="75" s="1"/>
  <c r="C234" i="75"/>
  <c r="G234" i="75" s="1"/>
  <c r="B234" i="75"/>
  <c r="F234" i="75" s="1"/>
  <c r="E233" i="75"/>
  <c r="I233" i="75" s="1"/>
  <c r="D233" i="75"/>
  <c r="H233" i="75" s="1"/>
  <c r="C233" i="75"/>
  <c r="G233" i="75" s="1"/>
  <c r="B233" i="75"/>
  <c r="F233" i="75" s="1"/>
  <c r="E232" i="75"/>
  <c r="I232" i="75" s="1"/>
  <c r="D232" i="75"/>
  <c r="H232" i="75" s="1"/>
  <c r="C232" i="75"/>
  <c r="G232" i="75" s="1"/>
  <c r="B232" i="75"/>
  <c r="F232" i="75" s="1"/>
  <c r="E231" i="75"/>
  <c r="I231" i="75" s="1"/>
  <c r="D231" i="75"/>
  <c r="H231" i="75" s="1"/>
  <c r="C231" i="75"/>
  <c r="G231" i="75" s="1"/>
  <c r="B231" i="75"/>
  <c r="F231" i="75" s="1"/>
  <c r="E230" i="75"/>
  <c r="I230" i="75" s="1"/>
  <c r="D230" i="75"/>
  <c r="H230" i="75" s="1"/>
  <c r="C230" i="75"/>
  <c r="G230" i="75" s="1"/>
  <c r="B230" i="75"/>
  <c r="F230" i="75" s="1"/>
  <c r="E229" i="75"/>
  <c r="I229" i="75" s="1"/>
  <c r="D229" i="75"/>
  <c r="H229" i="75" s="1"/>
  <c r="C229" i="75"/>
  <c r="G229" i="75" s="1"/>
  <c r="B229" i="75"/>
  <c r="F229" i="75" s="1"/>
  <c r="E228" i="75"/>
  <c r="I228" i="75" s="1"/>
  <c r="D228" i="75"/>
  <c r="H228" i="75" s="1"/>
  <c r="C228" i="75"/>
  <c r="G228" i="75" s="1"/>
  <c r="B228" i="75"/>
  <c r="F228" i="75" s="1"/>
  <c r="E227" i="75"/>
  <c r="I227" i="75" s="1"/>
  <c r="D227" i="75"/>
  <c r="H227" i="75" s="1"/>
  <c r="C227" i="75"/>
  <c r="G227" i="75" s="1"/>
  <c r="B227" i="75"/>
  <c r="F227" i="75" s="1"/>
  <c r="E226" i="75"/>
  <c r="I226" i="75" s="1"/>
  <c r="D226" i="75"/>
  <c r="H226" i="75" s="1"/>
  <c r="C226" i="75"/>
  <c r="G226" i="75" s="1"/>
  <c r="B226" i="75"/>
  <c r="F226" i="75" s="1"/>
  <c r="E225" i="75"/>
  <c r="I225" i="75" s="1"/>
  <c r="D225" i="75"/>
  <c r="H225" i="75" s="1"/>
  <c r="C225" i="75"/>
  <c r="G225" i="75" s="1"/>
  <c r="B225" i="75"/>
  <c r="F225" i="75" s="1"/>
  <c r="E224" i="75"/>
  <c r="I224" i="75" s="1"/>
  <c r="D224" i="75"/>
  <c r="H224" i="75" s="1"/>
  <c r="C224" i="75"/>
  <c r="G224" i="75" s="1"/>
  <c r="B224" i="75"/>
  <c r="F224" i="75" s="1"/>
  <c r="E223" i="75"/>
  <c r="I223" i="75" s="1"/>
  <c r="D223" i="75"/>
  <c r="H223" i="75" s="1"/>
  <c r="C223" i="75"/>
  <c r="G223" i="75" s="1"/>
  <c r="B223" i="75"/>
  <c r="F223" i="75" s="1"/>
  <c r="E222" i="75"/>
  <c r="I222" i="75" s="1"/>
  <c r="D222" i="75"/>
  <c r="H222" i="75" s="1"/>
  <c r="C222" i="75"/>
  <c r="G222" i="75" s="1"/>
  <c r="B222" i="75"/>
  <c r="F222" i="75" s="1"/>
  <c r="E221" i="75"/>
  <c r="I221" i="75" s="1"/>
  <c r="D221" i="75"/>
  <c r="H221" i="75" s="1"/>
  <c r="C221" i="75"/>
  <c r="G221" i="75" s="1"/>
  <c r="B221" i="75"/>
  <c r="F221" i="75" s="1"/>
  <c r="E220" i="75"/>
  <c r="I220" i="75" s="1"/>
  <c r="D220" i="75"/>
  <c r="H220" i="75" s="1"/>
  <c r="C220" i="75"/>
  <c r="G220" i="75" s="1"/>
  <c r="B220" i="75"/>
  <c r="F220" i="75" s="1"/>
  <c r="E219" i="75"/>
  <c r="I219" i="75" s="1"/>
  <c r="D219" i="75"/>
  <c r="H219" i="75" s="1"/>
  <c r="C219" i="75"/>
  <c r="G219" i="75" s="1"/>
  <c r="B219" i="75"/>
  <c r="F219" i="75" s="1"/>
  <c r="E218" i="75"/>
  <c r="I218" i="75" s="1"/>
  <c r="D218" i="75"/>
  <c r="H218" i="75" s="1"/>
  <c r="C218" i="75"/>
  <c r="G218" i="75" s="1"/>
  <c r="B218" i="75"/>
  <c r="F218" i="75" s="1"/>
  <c r="E217" i="75"/>
  <c r="I217" i="75" s="1"/>
  <c r="D217" i="75"/>
  <c r="H217" i="75" s="1"/>
  <c r="C217" i="75"/>
  <c r="G217" i="75" s="1"/>
  <c r="B217" i="75"/>
  <c r="F217" i="75" s="1"/>
  <c r="E216" i="75"/>
  <c r="I216" i="75" s="1"/>
  <c r="D216" i="75"/>
  <c r="H216" i="75" s="1"/>
  <c r="C216" i="75"/>
  <c r="G216" i="75" s="1"/>
  <c r="B216" i="75"/>
  <c r="F216" i="75" s="1"/>
  <c r="E215" i="75"/>
  <c r="I215" i="75" s="1"/>
  <c r="D215" i="75"/>
  <c r="H215" i="75" s="1"/>
  <c r="C215" i="75"/>
  <c r="G215" i="75" s="1"/>
  <c r="B215" i="75"/>
  <c r="F215" i="75" s="1"/>
  <c r="E214" i="75"/>
  <c r="I214" i="75" s="1"/>
  <c r="D214" i="75"/>
  <c r="H214" i="75" s="1"/>
  <c r="C214" i="75"/>
  <c r="G214" i="75" s="1"/>
  <c r="B214" i="75"/>
  <c r="F214" i="75" s="1"/>
  <c r="E213" i="75"/>
  <c r="I213" i="75" s="1"/>
  <c r="D213" i="75"/>
  <c r="H213" i="75" s="1"/>
  <c r="C213" i="75"/>
  <c r="G213" i="75" s="1"/>
  <c r="B213" i="75"/>
  <c r="F213" i="75" s="1"/>
  <c r="E212" i="75"/>
  <c r="I212" i="75" s="1"/>
  <c r="D212" i="75"/>
  <c r="H212" i="75" s="1"/>
  <c r="C212" i="75"/>
  <c r="G212" i="75" s="1"/>
  <c r="B212" i="75"/>
  <c r="F212" i="75" s="1"/>
  <c r="E211" i="75"/>
  <c r="I211" i="75" s="1"/>
  <c r="D211" i="75"/>
  <c r="H211" i="75" s="1"/>
  <c r="C211" i="75"/>
  <c r="G211" i="75" s="1"/>
  <c r="B211" i="75"/>
  <c r="F211" i="75" s="1"/>
  <c r="E210" i="75"/>
  <c r="I210" i="75" s="1"/>
  <c r="D210" i="75"/>
  <c r="H210" i="75" s="1"/>
  <c r="C210" i="75"/>
  <c r="G210" i="75" s="1"/>
  <c r="B210" i="75"/>
  <c r="F210" i="75" s="1"/>
  <c r="E209" i="75"/>
  <c r="I209" i="75" s="1"/>
  <c r="D209" i="75"/>
  <c r="H209" i="75" s="1"/>
  <c r="C209" i="75"/>
  <c r="G209" i="75" s="1"/>
  <c r="B209" i="75"/>
  <c r="F209" i="75" s="1"/>
  <c r="E208" i="75"/>
  <c r="I208" i="75" s="1"/>
  <c r="D208" i="75"/>
  <c r="H208" i="75" s="1"/>
  <c r="C208" i="75"/>
  <c r="G208" i="75" s="1"/>
  <c r="B208" i="75"/>
  <c r="F208" i="75" s="1"/>
  <c r="E207" i="75"/>
  <c r="I207" i="75" s="1"/>
  <c r="D207" i="75"/>
  <c r="H207" i="75" s="1"/>
  <c r="C207" i="75"/>
  <c r="G207" i="75" s="1"/>
  <c r="B207" i="75"/>
  <c r="F207" i="75" s="1"/>
  <c r="E206" i="75"/>
  <c r="I206" i="75" s="1"/>
  <c r="D206" i="75"/>
  <c r="H206" i="75" s="1"/>
  <c r="C206" i="75"/>
  <c r="G206" i="75" s="1"/>
  <c r="B206" i="75"/>
  <c r="F206" i="75" s="1"/>
  <c r="E205" i="75"/>
  <c r="I205" i="75" s="1"/>
  <c r="D205" i="75"/>
  <c r="H205" i="75" s="1"/>
  <c r="C205" i="75"/>
  <c r="G205" i="75" s="1"/>
  <c r="B205" i="75"/>
  <c r="F205" i="75" s="1"/>
  <c r="E204" i="75"/>
  <c r="I204" i="75" s="1"/>
  <c r="D204" i="75"/>
  <c r="H204" i="75" s="1"/>
  <c r="C204" i="75"/>
  <c r="G204" i="75" s="1"/>
  <c r="B204" i="75"/>
  <c r="F204" i="75" s="1"/>
  <c r="E203" i="75"/>
  <c r="I203" i="75" s="1"/>
  <c r="D203" i="75"/>
  <c r="H203" i="75" s="1"/>
  <c r="C203" i="75"/>
  <c r="G203" i="75" s="1"/>
  <c r="B203" i="75"/>
  <c r="F203" i="75" s="1"/>
  <c r="E202" i="75"/>
  <c r="I202" i="75" s="1"/>
  <c r="D202" i="75"/>
  <c r="H202" i="75" s="1"/>
  <c r="C202" i="75"/>
  <c r="G202" i="75" s="1"/>
  <c r="B202" i="75"/>
  <c r="F202" i="75" s="1"/>
  <c r="E201" i="75"/>
  <c r="I201" i="75" s="1"/>
  <c r="D201" i="75"/>
  <c r="H201" i="75" s="1"/>
  <c r="C201" i="75"/>
  <c r="G201" i="75" s="1"/>
  <c r="B201" i="75"/>
  <c r="F201" i="75" s="1"/>
  <c r="E200" i="75"/>
  <c r="I200" i="75" s="1"/>
  <c r="D200" i="75"/>
  <c r="H200" i="75" s="1"/>
  <c r="C200" i="75"/>
  <c r="G200" i="75" s="1"/>
  <c r="B200" i="75"/>
  <c r="F200" i="75" s="1"/>
  <c r="E199" i="75"/>
  <c r="I199" i="75" s="1"/>
  <c r="D199" i="75"/>
  <c r="H199" i="75" s="1"/>
  <c r="C199" i="75"/>
  <c r="G199" i="75" s="1"/>
  <c r="B199" i="75"/>
  <c r="F199" i="75" s="1"/>
  <c r="E198" i="75"/>
  <c r="I198" i="75" s="1"/>
  <c r="D198" i="75"/>
  <c r="H198" i="75" s="1"/>
  <c r="C198" i="75"/>
  <c r="G198" i="75" s="1"/>
  <c r="B198" i="75"/>
  <c r="F198" i="75" s="1"/>
  <c r="E197" i="75"/>
  <c r="I197" i="75" s="1"/>
  <c r="D197" i="75"/>
  <c r="H197" i="75" s="1"/>
  <c r="C197" i="75"/>
  <c r="G197" i="75" s="1"/>
  <c r="B197" i="75"/>
  <c r="F197" i="75" s="1"/>
  <c r="E196" i="75"/>
  <c r="I196" i="75" s="1"/>
  <c r="D196" i="75"/>
  <c r="H196" i="75" s="1"/>
  <c r="C196" i="75"/>
  <c r="G196" i="75" s="1"/>
  <c r="B196" i="75"/>
  <c r="F196" i="75" s="1"/>
  <c r="E195" i="75"/>
  <c r="I195" i="75" s="1"/>
  <c r="D195" i="75"/>
  <c r="H195" i="75" s="1"/>
  <c r="C195" i="75"/>
  <c r="G195" i="75" s="1"/>
  <c r="B195" i="75"/>
  <c r="F195" i="75" s="1"/>
  <c r="E194" i="75"/>
  <c r="I194" i="75" s="1"/>
  <c r="D194" i="75"/>
  <c r="H194" i="75" s="1"/>
  <c r="C194" i="75"/>
  <c r="G194" i="75" s="1"/>
  <c r="B194" i="75"/>
  <c r="F194" i="75" s="1"/>
  <c r="E193" i="75"/>
  <c r="I193" i="75" s="1"/>
  <c r="D193" i="75"/>
  <c r="H193" i="75" s="1"/>
  <c r="C193" i="75"/>
  <c r="G193" i="75" s="1"/>
  <c r="B193" i="75"/>
  <c r="F193" i="75" s="1"/>
  <c r="E192" i="75"/>
  <c r="I192" i="75" s="1"/>
  <c r="D192" i="75"/>
  <c r="H192" i="75" s="1"/>
  <c r="C192" i="75"/>
  <c r="G192" i="75" s="1"/>
  <c r="B192" i="75"/>
  <c r="F192" i="75" s="1"/>
  <c r="E191" i="75"/>
  <c r="I191" i="75" s="1"/>
  <c r="D191" i="75"/>
  <c r="H191" i="75" s="1"/>
  <c r="C191" i="75"/>
  <c r="G191" i="75" s="1"/>
  <c r="B191" i="75"/>
  <c r="F191" i="75" s="1"/>
  <c r="E190" i="75"/>
  <c r="I190" i="75" s="1"/>
  <c r="D190" i="75"/>
  <c r="H190" i="75" s="1"/>
  <c r="C190" i="75"/>
  <c r="G190" i="75" s="1"/>
  <c r="B190" i="75"/>
  <c r="F190" i="75" s="1"/>
  <c r="E189" i="75"/>
  <c r="I189" i="75" s="1"/>
  <c r="D189" i="75"/>
  <c r="H189" i="75" s="1"/>
  <c r="C189" i="75"/>
  <c r="G189" i="75" s="1"/>
  <c r="B189" i="75"/>
  <c r="F189" i="75" s="1"/>
  <c r="E188" i="75"/>
  <c r="I188" i="75" s="1"/>
  <c r="D188" i="75"/>
  <c r="H188" i="75" s="1"/>
  <c r="C188" i="75"/>
  <c r="G188" i="75" s="1"/>
  <c r="B188" i="75"/>
  <c r="F188" i="75" s="1"/>
  <c r="E187" i="75"/>
  <c r="I187" i="75" s="1"/>
  <c r="D187" i="75"/>
  <c r="H187" i="75" s="1"/>
  <c r="C187" i="75"/>
  <c r="G187" i="75" s="1"/>
  <c r="B187" i="75"/>
  <c r="F187" i="75" s="1"/>
  <c r="E186" i="75"/>
  <c r="I186" i="75" s="1"/>
  <c r="D186" i="75"/>
  <c r="H186" i="75" s="1"/>
  <c r="C186" i="75"/>
  <c r="G186" i="75" s="1"/>
  <c r="B186" i="75"/>
  <c r="F186" i="75" s="1"/>
  <c r="E185" i="75"/>
  <c r="I185" i="75" s="1"/>
  <c r="D185" i="75"/>
  <c r="H185" i="75" s="1"/>
  <c r="C185" i="75"/>
  <c r="G185" i="75" s="1"/>
  <c r="B185" i="75"/>
  <c r="F185" i="75" s="1"/>
  <c r="E184" i="75"/>
  <c r="I184" i="75" s="1"/>
  <c r="D184" i="75"/>
  <c r="H184" i="75" s="1"/>
  <c r="C184" i="75"/>
  <c r="G184" i="75" s="1"/>
  <c r="B184" i="75"/>
  <c r="F184" i="75" s="1"/>
  <c r="E183" i="75"/>
  <c r="I183" i="75" s="1"/>
  <c r="D183" i="75"/>
  <c r="H183" i="75" s="1"/>
  <c r="C183" i="75"/>
  <c r="G183" i="75" s="1"/>
  <c r="B183" i="75"/>
  <c r="F183" i="75" s="1"/>
  <c r="E182" i="75"/>
  <c r="I182" i="75" s="1"/>
  <c r="D182" i="75"/>
  <c r="H182" i="75" s="1"/>
  <c r="C182" i="75"/>
  <c r="G182" i="75" s="1"/>
  <c r="B182" i="75"/>
  <c r="F182" i="75" s="1"/>
  <c r="E181" i="75"/>
  <c r="I181" i="75" s="1"/>
  <c r="D181" i="75"/>
  <c r="H181" i="75" s="1"/>
  <c r="C181" i="75"/>
  <c r="G181" i="75" s="1"/>
  <c r="B181" i="75"/>
  <c r="F181" i="75" s="1"/>
  <c r="E180" i="75"/>
  <c r="I180" i="75" s="1"/>
  <c r="D180" i="75"/>
  <c r="H180" i="75" s="1"/>
  <c r="C180" i="75"/>
  <c r="G180" i="75" s="1"/>
  <c r="B180" i="75"/>
  <c r="F180" i="75" s="1"/>
  <c r="E179" i="75"/>
  <c r="I179" i="75" s="1"/>
  <c r="D179" i="75"/>
  <c r="H179" i="75" s="1"/>
  <c r="C179" i="75"/>
  <c r="G179" i="75" s="1"/>
  <c r="B179" i="75"/>
  <c r="F179" i="75" s="1"/>
  <c r="E178" i="75"/>
  <c r="I178" i="75" s="1"/>
  <c r="D178" i="75"/>
  <c r="H178" i="75" s="1"/>
  <c r="C178" i="75"/>
  <c r="G178" i="75" s="1"/>
  <c r="B178" i="75"/>
  <c r="F178" i="75" s="1"/>
  <c r="E177" i="75"/>
  <c r="I177" i="75" s="1"/>
  <c r="D177" i="75"/>
  <c r="H177" i="75" s="1"/>
  <c r="C177" i="75"/>
  <c r="G177" i="75" s="1"/>
  <c r="B177" i="75"/>
  <c r="F177" i="75" s="1"/>
  <c r="E176" i="75"/>
  <c r="I176" i="75" s="1"/>
  <c r="D176" i="75"/>
  <c r="H176" i="75" s="1"/>
  <c r="C176" i="75"/>
  <c r="G176" i="75" s="1"/>
  <c r="B176" i="75"/>
  <c r="F176" i="75" s="1"/>
  <c r="E175" i="75"/>
  <c r="I175" i="75" s="1"/>
  <c r="D175" i="75"/>
  <c r="H175" i="75" s="1"/>
  <c r="C175" i="75"/>
  <c r="G175" i="75" s="1"/>
  <c r="B175" i="75"/>
  <c r="F175" i="75" s="1"/>
  <c r="E174" i="75"/>
  <c r="I174" i="75" s="1"/>
  <c r="D174" i="75"/>
  <c r="H174" i="75" s="1"/>
  <c r="C174" i="75"/>
  <c r="G174" i="75" s="1"/>
  <c r="B174" i="75"/>
  <c r="F174" i="75" s="1"/>
  <c r="E173" i="75"/>
  <c r="I173" i="75" s="1"/>
  <c r="D173" i="75"/>
  <c r="H173" i="75" s="1"/>
  <c r="C173" i="75"/>
  <c r="G173" i="75" s="1"/>
  <c r="B173" i="75"/>
  <c r="F173" i="75" s="1"/>
  <c r="E172" i="75"/>
  <c r="I172" i="75" s="1"/>
  <c r="D172" i="75"/>
  <c r="H172" i="75" s="1"/>
  <c r="C172" i="75"/>
  <c r="G172" i="75" s="1"/>
  <c r="B172" i="75"/>
  <c r="F172" i="75" s="1"/>
  <c r="E171" i="75"/>
  <c r="I171" i="75" s="1"/>
  <c r="D171" i="75"/>
  <c r="H171" i="75" s="1"/>
  <c r="C171" i="75"/>
  <c r="G171" i="75" s="1"/>
  <c r="B171" i="75"/>
  <c r="F171" i="75" s="1"/>
  <c r="E170" i="75"/>
  <c r="I170" i="75" s="1"/>
  <c r="D170" i="75"/>
  <c r="H170" i="75" s="1"/>
  <c r="C170" i="75"/>
  <c r="G170" i="75" s="1"/>
  <c r="B170" i="75"/>
  <c r="F170" i="75" s="1"/>
  <c r="E169" i="75"/>
  <c r="I169" i="75" s="1"/>
  <c r="D169" i="75"/>
  <c r="H169" i="75" s="1"/>
  <c r="C169" i="75"/>
  <c r="G169" i="75" s="1"/>
  <c r="B169" i="75"/>
  <c r="F169" i="75" s="1"/>
  <c r="E168" i="75"/>
  <c r="I168" i="75" s="1"/>
  <c r="D168" i="75"/>
  <c r="H168" i="75" s="1"/>
  <c r="C168" i="75"/>
  <c r="G168" i="75" s="1"/>
  <c r="B168" i="75"/>
  <c r="F168" i="75" s="1"/>
  <c r="E167" i="75"/>
  <c r="I167" i="75" s="1"/>
  <c r="D167" i="75"/>
  <c r="H167" i="75" s="1"/>
  <c r="C167" i="75"/>
  <c r="G167" i="75" s="1"/>
  <c r="B167" i="75"/>
  <c r="F167" i="75" s="1"/>
  <c r="E166" i="75"/>
  <c r="I166" i="75" s="1"/>
  <c r="D166" i="75"/>
  <c r="H166" i="75" s="1"/>
  <c r="C166" i="75"/>
  <c r="G166" i="75" s="1"/>
  <c r="B166" i="75"/>
  <c r="F166" i="75" s="1"/>
  <c r="E165" i="75"/>
  <c r="I165" i="75" s="1"/>
  <c r="D165" i="75"/>
  <c r="H165" i="75" s="1"/>
  <c r="C165" i="75"/>
  <c r="G165" i="75" s="1"/>
  <c r="B165" i="75"/>
  <c r="F165" i="75" s="1"/>
  <c r="E164" i="75"/>
  <c r="I164" i="75" s="1"/>
  <c r="D164" i="75"/>
  <c r="H164" i="75" s="1"/>
  <c r="C164" i="75"/>
  <c r="G164" i="75" s="1"/>
  <c r="B164" i="75"/>
  <c r="F164" i="75" s="1"/>
  <c r="E163" i="75"/>
  <c r="I163" i="75" s="1"/>
  <c r="D163" i="75"/>
  <c r="H163" i="75" s="1"/>
  <c r="C163" i="75"/>
  <c r="G163" i="75" s="1"/>
  <c r="B163" i="75"/>
  <c r="F163" i="75" s="1"/>
  <c r="E162" i="75"/>
  <c r="I162" i="75" s="1"/>
  <c r="D162" i="75"/>
  <c r="H162" i="75" s="1"/>
  <c r="C162" i="75"/>
  <c r="G162" i="75" s="1"/>
  <c r="B162" i="75"/>
  <c r="F162" i="75" s="1"/>
  <c r="E161" i="75"/>
  <c r="I161" i="75" s="1"/>
  <c r="D161" i="75"/>
  <c r="H161" i="75" s="1"/>
  <c r="C161" i="75"/>
  <c r="G161" i="75" s="1"/>
  <c r="B161" i="75"/>
  <c r="F161" i="75" s="1"/>
  <c r="E160" i="75"/>
  <c r="I160" i="75" s="1"/>
  <c r="D160" i="75"/>
  <c r="H160" i="75" s="1"/>
  <c r="C160" i="75"/>
  <c r="G160" i="75" s="1"/>
  <c r="B160" i="75"/>
  <c r="F160" i="75" s="1"/>
  <c r="E159" i="75"/>
  <c r="I159" i="75" s="1"/>
  <c r="D159" i="75"/>
  <c r="H159" i="75" s="1"/>
  <c r="C159" i="75"/>
  <c r="G159" i="75" s="1"/>
  <c r="B159" i="75"/>
  <c r="F159" i="75" s="1"/>
  <c r="E158" i="75"/>
  <c r="I158" i="75" s="1"/>
  <c r="D158" i="75"/>
  <c r="H158" i="75" s="1"/>
  <c r="C158" i="75"/>
  <c r="G158" i="75" s="1"/>
  <c r="B158" i="75"/>
  <c r="F158" i="75" s="1"/>
  <c r="E157" i="75"/>
  <c r="I157" i="75" s="1"/>
  <c r="D157" i="75"/>
  <c r="H157" i="75" s="1"/>
  <c r="C157" i="75"/>
  <c r="G157" i="75" s="1"/>
  <c r="B157" i="75"/>
  <c r="F157" i="75" s="1"/>
  <c r="E156" i="75"/>
  <c r="I156" i="75" s="1"/>
  <c r="D156" i="75"/>
  <c r="H156" i="75" s="1"/>
  <c r="C156" i="75"/>
  <c r="G156" i="75" s="1"/>
  <c r="B156" i="75"/>
  <c r="F156" i="75" s="1"/>
  <c r="E155" i="75"/>
  <c r="I155" i="75" s="1"/>
  <c r="D155" i="75"/>
  <c r="H155" i="75" s="1"/>
  <c r="C155" i="75"/>
  <c r="G155" i="75" s="1"/>
  <c r="B155" i="75"/>
  <c r="F155" i="75" s="1"/>
  <c r="E154" i="75"/>
  <c r="I154" i="75" s="1"/>
  <c r="D154" i="75"/>
  <c r="H154" i="75" s="1"/>
  <c r="C154" i="75"/>
  <c r="G154" i="75" s="1"/>
  <c r="B154" i="75"/>
  <c r="F154" i="75" s="1"/>
  <c r="E153" i="75"/>
  <c r="I153" i="75" s="1"/>
  <c r="D153" i="75"/>
  <c r="H153" i="75" s="1"/>
  <c r="C153" i="75"/>
  <c r="G153" i="75" s="1"/>
  <c r="B153" i="75"/>
  <c r="F153" i="75" s="1"/>
  <c r="E152" i="75"/>
  <c r="I152" i="75" s="1"/>
  <c r="D152" i="75"/>
  <c r="H152" i="75" s="1"/>
  <c r="C152" i="75"/>
  <c r="G152" i="75" s="1"/>
  <c r="B152" i="75"/>
  <c r="F152" i="75" s="1"/>
  <c r="E151" i="75"/>
  <c r="I151" i="75" s="1"/>
  <c r="D151" i="75"/>
  <c r="H151" i="75" s="1"/>
  <c r="C151" i="75"/>
  <c r="G151" i="75" s="1"/>
  <c r="B151" i="75"/>
  <c r="F151" i="75" s="1"/>
  <c r="E150" i="75"/>
  <c r="I150" i="75" s="1"/>
  <c r="D150" i="75"/>
  <c r="H150" i="75" s="1"/>
  <c r="C150" i="75"/>
  <c r="G150" i="75" s="1"/>
  <c r="B150" i="75"/>
  <c r="F150" i="75" s="1"/>
  <c r="E149" i="75"/>
  <c r="I149" i="75" s="1"/>
  <c r="D149" i="75"/>
  <c r="H149" i="75" s="1"/>
  <c r="C149" i="75"/>
  <c r="G149" i="75" s="1"/>
  <c r="B149" i="75"/>
  <c r="F149" i="75" s="1"/>
  <c r="E148" i="75"/>
  <c r="I148" i="75" s="1"/>
  <c r="D148" i="75"/>
  <c r="H148" i="75" s="1"/>
  <c r="C148" i="75"/>
  <c r="G148" i="75" s="1"/>
  <c r="B148" i="75"/>
  <c r="F148" i="75" s="1"/>
  <c r="E147" i="75"/>
  <c r="I147" i="75" s="1"/>
  <c r="D147" i="75"/>
  <c r="H147" i="75" s="1"/>
  <c r="C147" i="75"/>
  <c r="G147" i="75" s="1"/>
  <c r="B147" i="75"/>
  <c r="F147" i="75" s="1"/>
  <c r="E146" i="75"/>
  <c r="I146" i="75" s="1"/>
  <c r="D146" i="75"/>
  <c r="H146" i="75" s="1"/>
  <c r="C146" i="75"/>
  <c r="G146" i="75" s="1"/>
  <c r="B146" i="75"/>
  <c r="F146" i="75" s="1"/>
  <c r="E145" i="75"/>
  <c r="I145" i="75" s="1"/>
  <c r="D145" i="75"/>
  <c r="H145" i="75" s="1"/>
  <c r="C145" i="75"/>
  <c r="G145" i="75" s="1"/>
  <c r="B145" i="75"/>
  <c r="F145" i="75" s="1"/>
  <c r="E144" i="75"/>
  <c r="I144" i="75" s="1"/>
  <c r="D144" i="75"/>
  <c r="H144" i="75" s="1"/>
  <c r="C144" i="75"/>
  <c r="G144" i="75" s="1"/>
  <c r="B144" i="75"/>
  <c r="F144" i="75" s="1"/>
  <c r="E143" i="75"/>
  <c r="I143" i="75" s="1"/>
  <c r="D143" i="75"/>
  <c r="H143" i="75" s="1"/>
  <c r="C143" i="75"/>
  <c r="G143" i="75" s="1"/>
  <c r="B143" i="75"/>
  <c r="F143" i="75" s="1"/>
  <c r="E142" i="75"/>
  <c r="I142" i="75" s="1"/>
  <c r="D142" i="75"/>
  <c r="H142" i="75" s="1"/>
  <c r="C142" i="75"/>
  <c r="G142" i="75" s="1"/>
  <c r="B142" i="75"/>
  <c r="F142" i="75" s="1"/>
  <c r="E141" i="75"/>
  <c r="I141" i="75" s="1"/>
  <c r="D141" i="75"/>
  <c r="H141" i="75" s="1"/>
  <c r="C141" i="75"/>
  <c r="G141" i="75" s="1"/>
  <c r="B141" i="75"/>
  <c r="F141" i="75" s="1"/>
  <c r="E140" i="75"/>
  <c r="I140" i="75" s="1"/>
  <c r="D140" i="75"/>
  <c r="H140" i="75" s="1"/>
  <c r="C140" i="75"/>
  <c r="G140" i="75" s="1"/>
  <c r="B140" i="75"/>
  <c r="F140" i="75" s="1"/>
  <c r="E139" i="75"/>
  <c r="I139" i="75" s="1"/>
  <c r="D139" i="75"/>
  <c r="H139" i="75" s="1"/>
  <c r="C139" i="75"/>
  <c r="G139" i="75" s="1"/>
  <c r="B139" i="75"/>
  <c r="F139" i="75" s="1"/>
  <c r="E138" i="75"/>
  <c r="I138" i="75" s="1"/>
  <c r="D138" i="75"/>
  <c r="H138" i="75" s="1"/>
  <c r="C138" i="75"/>
  <c r="G138" i="75" s="1"/>
  <c r="B138" i="75"/>
  <c r="F138" i="75" s="1"/>
  <c r="E137" i="75"/>
  <c r="I137" i="75" s="1"/>
  <c r="D137" i="75"/>
  <c r="H137" i="75" s="1"/>
  <c r="C137" i="75"/>
  <c r="G137" i="75" s="1"/>
  <c r="B137" i="75"/>
  <c r="F137" i="75" s="1"/>
  <c r="E136" i="75"/>
  <c r="I136" i="75" s="1"/>
  <c r="D136" i="75"/>
  <c r="H136" i="75" s="1"/>
  <c r="C136" i="75"/>
  <c r="G136" i="75" s="1"/>
  <c r="B136" i="75"/>
  <c r="F136" i="75" s="1"/>
  <c r="E135" i="75"/>
  <c r="I135" i="75" s="1"/>
  <c r="D135" i="75"/>
  <c r="H135" i="75" s="1"/>
  <c r="C135" i="75"/>
  <c r="G135" i="75" s="1"/>
  <c r="B135" i="75"/>
  <c r="F135" i="75" s="1"/>
  <c r="E134" i="75"/>
  <c r="I134" i="75" s="1"/>
  <c r="D134" i="75"/>
  <c r="H134" i="75" s="1"/>
  <c r="C134" i="75"/>
  <c r="G134" i="75" s="1"/>
  <c r="B134" i="75"/>
  <c r="F134" i="75" s="1"/>
  <c r="E133" i="75"/>
  <c r="I133" i="75" s="1"/>
  <c r="D133" i="75"/>
  <c r="H133" i="75" s="1"/>
  <c r="C133" i="75"/>
  <c r="G133" i="75" s="1"/>
  <c r="B133" i="75"/>
  <c r="F133" i="75" s="1"/>
  <c r="E132" i="75"/>
  <c r="I132" i="75" s="1"/>
  <c r="D132" i="75"/>
  <c r="H132" i="75" s="1"/>
  <c r="C132" i="75"/>
  <c r="G132" i="75" s="1"/>
  <c r="B132" i="75"/>
  <c r="F132" i="75" s="1"/>
  <c r="E131" i="75"/>
  <c r="I131" i="75" s="1"/>
  <c r="D131" i="75"/>
  <c r="H131" i="75" s="1"/>
  <c r="C131" i="75"/>
  <c r="G131" i="75" s="1"/>
  <c r="B131" i="75"/>
  <c r="F131" i="75" s="1"/>
  <c r="E130" i="75"/>
  <c r="I130" i="75" s="1"/>
  <c r="D130" i="75"/>
  <c r="H130" i="75" s="1"/>
  <c r="C130" i="75"/>
  <c r="G130" i="75" s="1"/>
  <c r="B130" i="75"/>
  <c r="F130" i="75" s="1"/>
  <c r="E129" i="75"/>
  <c r="I129" i="75" s="1"/>
  <c r="D129" i="75"/>
  <c r="H129" i="75" s="1"/>
  <c r="C129" i="75"/>
  <c r="G129" i="75" s="1"/>
  <c r="B129" i="75"/>
  <c r="F129" i="75" s="1"/>
  <c r="E128" i="75"/>
  <c r="I128" i="75" s="1"/>
  <c r="D128" i="75"/>
  <c r="H128" i="75" s="1"/>
  <c r="C128" i="75"/>
  <c r="G128" i="75" s="1"/>
  <c r="B128" i="75"/>
  <c r="F128" i="75" s="1"/>
  <c r="E127" i="75"/>
  <c r="I127" i="75" s="1"/>
  <c r="D127" i="75"/>
  <c r="H127" i="75" s="1"/>
  <c r="C127" i="75"/>
  <c r="G127" i="75" s="1"/>
  <c r="B127" i="75"/>
  <c r="F127" i="75" s="1"/>
  <c r="E126" i="75"/>
  <c r="I126" i="75" s="1"/>
  <c r="D126" i="75"/>
  <c r="H126" i="75" s="1"/>
  <c r="C126" i="75"/>
  <c r="G126" i="75" s="1"/>
  <c r="B126" i="75"/>
  <c r="F126" i="75" s="1"/>
  <c r="E125" i="75"/>
  <c r="I125" i="75" s="1"/>
  <c r="D125" i="75"/>
  <c r="H125" i="75" s="1"/>
  <c r="C125" i="75"/>
  <c r="G125" i="75" s="1"/>
  <c r="B125" i="75"/>
  <c r="F125" i="75" s="1"/>
  <c r="E124" i="75"/>
  <c r="I124" i="75" s="1"/>
  <c r="D124" i="75"/>
  <c r="H124" i="75" s="1"/>
  <c r="C124" i="75"/>
  <c r="G124" i="75" s="1"/>
  <c r="B124" i="75"/>
  <c r="F124" i="75" s="1"/>
  <c r="E123" i="75"/>
  <c r="I123" i="75" s="1"/>
  <c r="D123" i="75"/>
  <c r="H123" i="75" s="1"/>
  <c r="C123" i="75"/>
  <c r="G123" i="75" s="1"/>
  <c r="B123" i="75"/>
  <c r="F123" i="75" s="1"/>
  <c r="E122" i="75"/>
  <c r="I122" i="75" s="1"/>
  <c r="D122" i="75"/>
  <c r="H122" i="75" s="1"/>
  <c r="C122" i="75"/>
  <c r="G122" i="75" s="1"/>
  <c r="B122" i="75"/>
  <c r="F122" i="75" s="1"/>
  <c r="E121" i="75"/>
  <c r="I121" i="75" s="1"/>
  <c r="D121" i="75"/>
  <c r="H121" i="75" s="1"/>
  <c r="C121" i="75"/>
  <c r="G121" i="75" s="1"/>
  <c r="B121" i="75"/>
  <c r="F121" i="75" s="1"/>
  <c r="E120" i="75"/>
  <c r="I120" i="75" s="1"/>
  <c r="D120" i="75"/>
  <c r="H120" i="75" s="1"/>
  <c r="C120" i="75"/>
  <c r="G120" i="75" s="1"/>
  <c r="B120" i="75"/>
  <c r="F120" i="75" s="1"/>
  <c r="E119" i="75"/>
  <c r="I119" i="75" s="1"/>
  <c r="D119" i="75"/>
  <c r="H119" i="75" s="1"/>
  <c r="C119" i="75"/>
  <c r="G119" i="75" s="1"/>
  <c r="B119" i="75"/>
  <c r="F119" i="75" s="1"/>
  <c r="E118" i="75"/>
  <c r="I118" i="75" s="1"/>
  <c r="D118" i="75"/>
  <c r="H118" i="75" s="1"/>
  <c r="C118" i="75"/>
  <c r="G118" i="75" s="1"/>
  <c r="B118" i="75"/>
  <c r="F118" i="75" s="1"/>
  <c r="E117" i="75"/>
  <c r="I117" i="75" s="1"/>
  <c r="D117" i="75"/>
  <c r="H117" i="75" s="1"/>
  <c r="C117" i="75"/>
  <c r="G117" i="75" s="1"/>
  <c r="B117" i="75"/>
  <c r="F117" i="75" s="1"/>
  <c r="E116" i="75"/>
  <c r="I116" i="75" s="1"/>
  <c r="D116" i="75"/>
  <c r="H116" i="75" s="1"/>
  <c r="C116" i="75"/>
  <c r="G116" i="75" s="1"/>
  <c r="B116" i="75"/>
  <c r="F116" i="75" s="1"/>
  <c r="E115" i="75"/>
  <c r="I115" i="75" s="1"/>
  <c r="D115" i="75"/>
  <c r="H115" i="75" s="1"/>
  <c r="C115" i="75"/>
  <c r="G115" i="75" s="1"/>
  <c r="B115" i="75"/>
  <c r="F115" i="75" s="1"/>
  <c r="E114" i="75"/>
  <c r="I114" i="75" s="1"/>
  <c r="D114" i="75"/>
  <c r="H114" i="75" s="1"/>
  <c r="C114" i="75"/>
  <c r="G114" i="75" s="1"/>
  <c r="B114" i="75"/>
  <c r="F114" i="75" s="1"/>
  <c r="E113" i="75"/>
  <c r="I113" i="75" s="1"/>
  <c r="D113" i="75"/>
  <c r="H113" i="75" s="1"/>
  <c r="C113" i="75"/>
  <c r="G113" i="75" s="1"/>
  <c r="B113" i="75"/>
  <c r="F113" i="75" s="1"/>
  <c r="E112" i="75"/>
  <c r="I112" i="75" s="1"/>
  <c r="D112" i="75"/>
  <c r="H112" i="75" s="1"/>
  <c r="C112" i="75"/>
  <c r="G112" i="75" s="1"/>
  <c r="B112" i="75"/>
  <c r="F112" i="75" s="1"/>
  <c r="E111" i="75"/>
  <c r="I111" i="75" s="1"/>
  <c r="D111" i="75"/>
  <c r="H111" i="75" s="1"/>
  <c r="C111" i="75"/>
  <c r="G111" i="75" s="1"/>
  <c r="B111" i="75"/>
  <c r="F111" i="75" s="1"/>
  <c r="E110" i="75"/>
  <c r="I110" i="75" s="1"/>
  <c r="D110" i="75"/>
  <c r="H110" i="75" s="1"/>
  <c r="C110" i="75"/>
  <c r="G110" i="75" s="1"/>
  <c r="B110" i="75"/>
  <c r="F110" i="75" s="1"/>
  <c r="E109" i="75"/>
  <c r="I109" i="75" s="1"/>
  <c r="D109" i="75"/>
  <c r="H109" i="75" s="1"/>
  <c r="C109" i="75"/>
  <c r="G109" i="75" s="1"/>
  <c r="B109" i="75"/>
  <c r="F109" i="75" s="1"/>
  <c r="E108" i="75"/>
  <c r="I108" i="75" s="1"/>
  <c r="D108" i="75"/>
  <c r="H108" i="75" s="1"/>
  <c r="C108" i="75"/>
  <c r="G108" i="75" s="1"/>
  <c r="B108" i="75"/>
  <c r="F108" i="75" s="1"/>
  <c r="E107" i="75"/>
  <c r="I107" i="75" s="1"/>
  <c r="D107" i="75"/>
  <c r="H107" i="75" s="1"/>
  <c r="C107" i="75"/>
  <c r="G107" i="75" s="1"/>
  <c r="B107" i="75"/>
  <c r="F107" i="75" s="1"/>
  <c r="E106" i="75"/>
  <c r="I106" i="75" s="1"/>
  <c r="D106" i="75"/>
  <c r="H106" i="75" s="1"/>
  <c r="C106" i="75"/>
  <c r="G106" i="75" s="1"/>
  <c r="B106" i="75"/>
  <c r="F106" i="75" s="1"/>
  <c r="E105" i="75"/>
  <c r="I105" i="75" s="1"/>
  <c r="D105" i="75"/>
  <c r="H105" i="75" s="1"/>
  <c r="C105" i="75"/>
  <c r="G105" i="75" s="1"/>
  <c r="B105" i="75"/>
  <c r="F105" i="75" s="1"/>
  <c r="E104" i="75"/>
  <c r="I104" i="75" s="1"/>
  <c r="D104" i="75"/>
  <c r="H104" i="75" s="1"/>
  <c r="C104" i="75"/>
  <c r="G104" i="75" s="1"/>
  <c r="B104" i="75"/>
  <c r="F104" i="75" s="1"/>
  <c r="E103" i="75"/>
  <c r="I103" i="75" s="1"/>
  <c r="D103" i="75"/>
  <c r="H103" i="75" s="1"/>
  <c r="C103" i="75"/>
  <c r="G103" i="75" s="1"/>
  <c r="B103" i="75"/>
  <c r="F103" i="75" s="1"/>
  <c r="E102" i="75"/>
  <c r="I102" i="75" s="1"/>
  <c r="D102" i="75"/>
  <c r="H102" i="75" s="1"/>
  <c r="C102" i="75"/>
  <c r="G102" i="75" s="1"/>
  <c r="B102" i="75"/>
  <c r="F102" i="75" s="1"/>
  <c r="E101" i="75"/>
  <c r="I101" i="75" s="1"/>
  <c r="D101" i="75"/>
  <c r="H101" i="75" s="1"/>
  <c r="C101" i="75"/>
  <c r="G101" i="75" s="1"/>
  <c r="B101" i="75"/>
  <c r="F101" i="75" s="1"/>
  <c r="E100" i="75"/>
  <c r="I100" i="75" s="1"/>
  <c r="D100" i="75"/>
  <c r="H100" i="75" s="1"/>
  <c r="C100" i="75"/>
  <c r="G100" i="75" s="1"/>
  <c r="B100" i="75"/>
  <c r="F100" i="75" s="1"/>
  <c r="E99" i="75"/>
  <c r="I99" i="75" s="1"/>
  <c r="D99" i="75"/>
  <c r="H99" i="75" s="1"/>
  <c r="C99" i="75"/>
  <c r="G99" i="75" s="1"/>
  <c r="B99" i="75"/>
  <c r="F99" i="75" s="1"/>
  <c r="E98" i="75"/>
  <c r="I98" i="75" s="1"/>
  <c r="D98" i="75"/>
  <c r="H98" i="75" s="1"/>
  <c r="C98" i="75"/>
  <c r="G98" i="75" s="1"/>
  <c r="B98" i="75"/>
  <c r="F98" i="75" s="1"/>
  <c r="E97" i="75"/>
  <c r="I97" i="75" s="1"/>
  <c r="D97" i="75"/>
  <c r="H97" i="75" s="1"/>
  <c r="C97" i="75"/>
  <c r="G97" i="75" s="1"/>
  <c r="B97" i="75"/>
  <c r="F97" i="75" s="1"/>
  <c r="E96" i="75"/>
  <c r="I96" i="75" s="1"/>
  <c r="D96" i="75"/>
  <c r="H96" i="75" s="1"/>
  <c r="C96" i="75"/>
  <c r="G96" i="75" s="1"/>
  <c r="B96" i="75"/>
  <c r="F96" i="75" s="1"/>
  <c r="E95" i="75"/>
  <c r="I95" i="75" s="1"/>
  <c r="D95" i="75"/>
  <c r="H95" i="75" s="1"/>
  <c r="C95" i="75"/>
  <c r="G95" i="75" s="1"/>
  <c r="B95" i="75"/>
  <c r="F95" i="75" s="1"/>
  <c r="E94" i="75"/>
  <c r="I94" i="75" s="1"/>
  <c r="D94" i="75"/>
  <c r="H94" i="75" s="1"/>
  <c r="C94" i="75"/>
  <c r="G94" i="75" s="1"/>
  <c r="B94" i="75"/>
  <c r="F94" i="75" s="1"/>
  <c r="E93" i="75"/>
  <c r="I93" i="75" s="1"/>
  <c r="D93" i="75"/>
  <c r="H93" i="75" s="1"/>
  <c r="C93" i="75"/>
  <c r="G93" i="75" s="1"/>
  <c r="B93" i="75"/>
  <c r="F93" i="75" s="1"/>
  <c r="E92" i="75"/>
  <c r="I92" i="75" s="1"/>
  <c r="D92" i="75"/>
  <c r="H92" i="75" s="1"/>
  <c r="C92" i="75"/>
  <c r="G92" i="75" s="1"/>
  <c r="B92" i="75"/>
  <c r="F92" i="75" s="1"/>
  <c r="E91" i="75"/>
  <c r="I91" i="75" s="1"/>
  <c r="D91" i="75"/>
  <c r="H91" i="75" s="1"/>
  <c r="C91" i="75"/>
  <c r="G91" i="75" s="1"/>
  <c r="B91" i="75"/>
  <c r="F91" i="75" s="1"/>
  <c r="E90" i="75"/>
  <c r="I90" i="75" s="1"/>
  <c r="D90" i="75"/>
  <c r="H90" i="75" s="1"/>
  <c r="C90" i="75"/>
  <c r="G90" i="75" s="1"/>
  <c r="B90" i="75"/>
  <c r="F90" i="75" s="1"/>
  <c r="E89" i="75"/>
  <c r="I89" i="75" s="1"/>
  <c r="D89" i="75"/>
  <c r="H89" i="75" s="1"/>
  <c r="C89" i="75"/>
  <c r="G89" i="75" s="1"/>
  <c r="B89" i="75"/>
  <c r="F89" i="75" s="1"/>
  <c r="E88" i="75"/>
  <c r="I88" i="75" s="1"/>
  <c r="D88" i="75"/>
  <c r="H88" i="75" s="1"/>
  <c r="C88" i="75"/>
  <c r="G88" i="75" s="1"/>
  <c r="B88" i="75"/>
  <c r="F88" i="75" s="1"/>
  <c r="E87" i="75"/>
  <c r="I87" i="75" s="1"/>
  <c r="D87" i="75"/>
  <c r="H87" i="75" s="1"/>
  <c r="C87" i="75"/>
  <c r="G87" i="75" s="1"/>
  <c r="B87" i="75"/>
  <c r="F87" i="75" s="1"/>
  <c r="E86" i="75"/>
  <c r="I86" i="75" s="1"/>
  <c r="D86" i="75"/>
  <c r="H86" i="75" s="1"/>
  <c r="C86" i="75"/>
  <c r="G86" i="75" s="1"/>
  <c r="B86" i="75"/>
  <c r="F86" i="75" s="1"/>
  <c r="E85" i="75"/>
  <c r="I85" i="75" s="1"/>
  <c r="D85" i="75"/>
  <c r="H85" i="75" s="1"/>
  <c r="C85" i="75"/>
  <c r="G85" i="75" s="1"/>
  <c r="B85" i="75"/>
  <c r="F85" i="75" s="1"/>
  <c r="E84" i="75"/>
  <c r="I84" i="75" s="1"/>
  <c r="D84" i="75"/>
  <c r="H84" i="75" s="1"/>
  <c r="C84" i="75"/>
  <c r="G84" i="75" s="1"/>
  <c r="B84" i="75"/>
  <c r="F84" i="75" s="1"/>
  <c r="E83" i="75"/>
  <c r="I83" i="75" s="1"/>
  <c r="D83" i="75"/>
  <c r="H83" i="75" s="1"/>
  <c r="C83" i="75"/>
  <c r="G83" i="75" s="1"/>
  <c r="B83" i="75"/>
  <c r="F83" i="75" s="1"/>
  <c r="E82" i="75"/>
  <c r="I82" i="75" s="1"/>
  <c r="D82" i="75"/>
  <c r="H82" i="75" s="1"/>
  <c r="C82" i="75"/>
  <c r="G82" i="75" s="1"/>
  <c r="B82" i="75"/>
  <c r="F82" i="75" s="1"/>
  <c r="E81" i="75"/>
  <c r="I81" i="75" s="1"/>
  <c r="D81" i="75"/>
  <c r="H81" i="75" s="1"/>
  <c r="C81" i="75"/>
  <c r="G81" i="75" s="1"/>
  <c r="B81" i="75"/>
  <c r="F81" i="75" s="1"/>
  <c r="E80" i="75"/>
  <c r="I80" i="75" s="1"/>
  <c r="D80" i="75"/>
  <c r="H80" i="75" s="1"/>
  <c r="C80" i="75"/>
  <c r="G80" i="75" s="1"/>
  <c r="B80" i="75"/>
  <c r="F80" i="75" s="1"/>
  <c r="E79" i="75"/>
  <c r="I79" i="75" s="1"/>
  <c r="D79" i="75"/>
  <c r="H79" i="75" s="1"/>
  <c r="C79" i="75"/>
  <c r="G79" i="75" s="1"/>
  <c r="B79" i="75"/>
  <c r="F79" i="75" s="1"/>
  <c r="E78" i="75"/>
  <c r="I78" i="75" s="1"/>
  <c r="D78" i="75"/>
  <c r="H78" i="75" s="1"/>
  <c r="C78" i="75"/>
  <c r="G78" i="75" s="1"/>
  <c r="B78" i="75"/>
  <c r="F78" i="75" s="1"/>
  <c r="E77" i="75"/>
  <c r="I77" i="75" s="1"/>
  <c r="D77" i="75"/>
  <c r="H77" i="75" s="1"/>
  <c r="C77" i="75"/>
  <c r="G77" i="75" s="1"/>
  <c r="B77" i="75"/>
  <c r="F77" i="75" s="1"/>
  <c r="E76" i="75"/>
  <c r="I76" i="75" s="1"/>
  <c r="D76" i="75"/>
  <c r="H76" i="75" s="1"/>
  <c r="C76" i="75"/>
  <c r="G76" i="75" s="1"/>
  <c r="B76" i="75"/>
  <c r="F76" i="75" s="1"/>
  <c r="E75" i="75"/>
  <c r="I75" i="75" s="1"/>
  <c r="D75" i="75"/>
  <c r="H75" i="75" s="1"/>
  <c r="C75" i="75"/>
  <c r="G75" i="75" s="1"/>
  <c r="B75" i="75"/>
  <c r="F75" i="75" s="1"/>
  <c r="E74" i="75"/>
  <c r="I74" i="75" s="1"/>
  <c r="D74" i="75"/>
  <c r="H74" i="75" s="1"/>
  <c r="C74" i="75"/>
  <c r="G74" i="75" s="1"/>
  <c r="B74" i="75"/>
  <c r="F74" i="75" s="1"/>
  <c r="E73" i="75"/>
  <c r="I73" i="75" s="1"/>
  <c r="D73" i="75"/>
  <c r="H73" i="75" s="1"/>
  <c r="C73" i="75"/>
  <c r="G73" i="75" s="1"/>
  <c r="B73" i="75"/>
  <c r="F73" i="75" s="1"/>
  <c r="E72" i="75"/>
  <c r="I72" i="75" s="1"/>
  <c r="D72" i="75"/>
  <c r="H72" i="75" s="1"/>
  <c r="C72" i="75"/>
  <c r="G72" i="75" s="1"/>
  <c r="B72" i="75"/>
  <c r="F72" i="75" s="1"/>
  <c r="E71" i="75"/>
  <c r="I71" i="75" s="1"/>
  <c r="D71" i="75"/>
  <c r="H71" i="75" s="1"/>
  <c r="C71" i="75"/>
  <c r="G71" i="75" s="1"/>
  <c r="B71" i="75"/>
  <c r="F71" i="75" s="1"/>
  <c r="E70" i="75"/>
  <c r="I70" i="75" s="1"/>
  <c r="D70" i="75"/>
  <c r="H70" i="75" s="1"/>
  <c r="C70" i="75"/>
  <c r="G70" i="75" s="1"/>
  <c r="B70" i="75"/>
  <c r="F70" i="75" s="1"/>
  <c r="E69" i="75"/>
  <c r="I69" i="75" s="1"/>
  <c r="D69" i="75"/>
  <c r="H69" i="75" s="1"/>
  <c r="C69" i="75"/>
  <c r="G69" i="75" s="1"/>
  <c r="B69" i="75"/>
  <c r="F69" i="75" s="1"/>
  <c r="E68" i="75"/>
  <c r="I68" i="75" s="1"/>
  <c r="D68" i="75"/>
  <c r="H68" i="75" s="1"/>
  <c r="C68" i="75"/>
  <c r="G68" i="75" s="1"/>
  <c r="B68" i="75"/>
  <c r="F68" i="75" s="1"/>
  <c r="E67" i="75"/>
  <c r="I67" i="75" s="1"/>
  <c r="D67" i="75"/>
  <c r="H67" i="75" s="1"/>
  <c r="C67" i="75"/>
  <c r="G67" i="75" s="1"/>
  <c r="B67" i="75"/>
  <c r="F67" i="75" s="1"/>
  <c r="E66" i="75"/>
  <c r="I66" i="75" s="1"/>
  <c r="D66" i="75"/>
  <c r="H66" i="75" s="1"/>
  <c r="C66" i="75"/>
  <c r="G66" i="75" s="1"/>
  <c r="B66" i="75"/>
  <c r="F66" i="75" s="1"/>
  <c r="E65" i="75"/>
  <c r="I65" i="75" s="1"/>
  <c r="D65" i="75"/>
  <c r="H65" i="75" s="1"/>
  <c r="C65" i="75"/>
  <c r="G65" i="75" s="1"/>
  <c r="B65" i="75"/>
  <c r="F65" i="75" s="1"/>
  <c r="E64" i="75"/>
  <c r="I64" i="75" s="1"/>
  <c r="D64" i="75"/>
  <c r="H64" i="75" s="1"/>
  <c r="C64" i="75"/>
  <c r="G64" i="75" s="1"/>
  <c r="B64" i="75"/>
  <c r="F64" i="75" s="1"/>
  <c r="E63" i="75"/>
  <c r="I63" i="75" s="1"/>
  <c r="D63" i="75"/>
  <c r="H63" i="75" s="1"/>
  <c r="C63" i="75"/>
  <c r="G63" i="75" s="1"/>
  <c r="B63" i="75"/>
  <c r="F63" i="75" s="1"/>
  <c r="E62" i="75"/>
  <c r="I62" i="75" s="1"/>
  <c r="D62" i="75"/>
  <c r="H62" i="75" s="1"/>
  <c r="C62" i="75"/>
  <c r="G62" i="75" s="1"/>
  <c r="B62" i="75"/>
  <c r="F62" i="75" s="1"/>
  <c r="E61" i="75"/>
  <c r="I61" i="75" s="1"/>
  <c r="D61" i="75"/>
  <c r="H61" i="75" s="1"/>
  <c r="C61" i="75"/>
  <c r="G61" i="75" s="1"/>
  <c r="B61" i="75"/>
  <c r="F61" i="75" s="1"/>
  <c r="E60" i="75"/>
  <c r="I60" i="75" s="1"/>
  <c r="D60" i="75"/>
  <c r="H60" i="75" s="1"/>
  <c r="C60" i="75"/>
  <c r="G60" i="75" s="1"/>
  <c r="B60" i="75"/>
  <c r="F60" i="75" s="1"/>
  <c r="E59" i="75"/>
  <c r="I59" i="75" s="1"/>
  <c r="D59" i="75"/>
  <c r="H59" i="75" s="1"/>
  <c r="C59" i="75"/>
  <c r="G59" i="75" s="1"/>
  <c r="B59" i="75"/>
  <c r="F59" i="75" s="1"/>
  <c r="E58" i="75"/>
  <c r="I58" i="75" s="1"/>
  <c r="D58" i="75"/>
  <c r="H58" i="75" s="1"/>
  <c r="C58" i="75"/>
  <c r="G58" i="75" s="1"/>
  <c r="B58" i="75"/>
  <c r="F58" i="75" s="1"/>
  <c r="E57" i="75"/>
  <c r="I57" i="75" s="1"/>
  <c r="D57" i="75"/>
  <c r="H57" i="75" s="1"/>
  <c r="C57" i="75"/>
  <c r="G57" i="75" s="1"/>
  <c r="B57" i="75"/>
  <c r="F57" i="75" s="1"/>
  <c r="E56" i="75"/>
  <c r="I56" i="75" s="1"/>
  <c r="D56" i="75"/>
  <c r="H56" i="75" s="1"/>
  <c r="C56" i="75"/>
  <c r="G56" i="75" s="1"/>
  <c r="B56" i="75"/>
  <c r="F56" i="75" s="1"/>
  <c r="E55" i="75"/>
  <c r="I55" i="75" s="1"/>
  <c r="D55" i="75"/>
  <c r="H55" i="75" s="1"/>
  <c r="C55" i="75"/>
  <c r="G55" i="75" s="1"/>
  <c r="B55" i="75"/>
  <c r="F55" i="75" s="1"/>
  <c r="E54" i="75"/>
  <c r="I54" i="75" s="1"/>
  <c r="D54" i="75"/>
  <c r="H54" i="75" s="1"/>
  <c r="C54" i="75"/>
  <c r="G54" i="75" s="1"/>
  <c r="B54" i="75"/>
  <c r="F54" i="75" s="1"/>
  <c r="E53" i="75"/>
  <c r="I53" i="75" s="1"/>
  <c r="D53" i="75"/>
  <c r="H53" i="75" s="1"/>
  <c r="C53" i="75"/>
  <c r="G53" i="75" s="1"/>
  <c r="B53" i="75"/>
  <c r="F53" i="75" s="1"/>
  <c r="E52" i="75"/>
  <c r="I52" i="75" s="1"/>
  <c r="D52" i="75"/>
  <c r="H52" i="75" s="1"/>
  <c r="C52" i="75"/>
  <c r="G52" i="75" s="1"/>
  <c r="B52" i="75"/>
  <c r="F52" i="75" s="1"/>
  <c r="E51" i="75"/>
  <c r="I51" i="75" s="1"/>
  <c r="D51" i="75"/>
  <c r="H51" i="75" s="1"/>
  <c r="C51" i="75"/>
  <c r="G51" i="75" s="1"/>
  <c r="B51" i="75"/>
  <c r="F51" i="75" s="1"/>
  <c r="E50" i="75"/>
  <c r="I50" i="75" s="1"/>
  <c r="D50" i="75"/>
  <c r="H50" i="75" s="1"/>
  <c r="C50" i="75"/>
  <c r="G50" i="75" s="1"/>
  <c r="B50" i="75"/>
  <c r="F50" i="75" s="1"/>
  <c r="E49" i="75"/>
  <c r="I49" i="75" s="1"/>
  <c r="D49" i="75"/>
  <c r="H49" i="75" s="1"/>
  <c r="C49" i="75"/>
  <c r="G49" i="75" s="1"/>
  <c r="B49" i="75"/>
  <c r="F49" i="75" s="1"/>
  <c r="E48" i="75"/>
  <c r="I48" i="75" s="1"/>
  <c r="D48" i="75"/>
  <c r="H48" i="75" s="1"/>
  <c r="C48" i="75"/>
  <c r="G48" i="75" s="1"/>
  <c r="B48" i="75"/>
  <c r="F48" i="75" s="1"/>
  <c r="E47" i="75"/>
  <c r="I47" i="75" s="1"/>
  <c r="D47" i="75"/>
  <c r="H47" i="75" s="1"/>
  <c r="C47" i="75"/>
  <c r="G47" i="75" s="1"/>
  <c r="B47" i="75"/>
  <c r="F47" i="75" s="1"/>
  <c r="E46" i="75"/>
  <c r="I46" i="75" s="1"/>
  <c r="D46" i="75"/>
  <c r="H46" i="75" s="1"/>
  <c r="C46" i="75"/>
  <c r="G46" i="75" s="1"/>
  <c r="B46" i="75"/>
  <c r="F46" i="75" s="1"/>
  <c r="E45" i="75"/>
  <c r="I45" i="75" s="1"/>
  <c r="D45" i="75"/>
  <c r="H45" i="75" s="1"/>
  <c r="C45" i="75"/>
  <c r="G45" i="75" s="1"/>
  <c r="B45" i="75"/>
  <c r="F45" i="75" s="1"/>
  <c r="E44" i="75"/>
  <c r="I44" i="75" s="1"/>
  <c r="D44" i="75"/>
  <c r="H44" i="75" s="1"/>
  <c r="C44" i="75"/>
  <c r="G44" i="75" s="1"/>
  <c r="B44" i="75"/>
  <c r="F44" i="75" s="1"/>
  <c r="E43" i="75"/>
  <c r="I43" i="75" s="1"/>
  <c r="D43" i="75"/>
  <c r="H43" i="75" s="1"/>
  <c r="C43" i="75"/>
  <c r="G43" i="75" s="1"/>
  <c r="B43" i="75"/>
  <c r="F43" i="75" s="1"/>
  <c r="E42" i="75"/>
  <c r="I42" i="75" s="1"/>
  <c r="D42" i="75"/>
  <c r="H42" i="75" s="1"/>
  <c r="C42" i="75"/>
  <c r="G42" i="75" s="1"/>
  <c r="B42" i="75"/>
  <c r="F42" i="75" s="1"/>
  <c r="E41" i="75"/>
  <c r="I41" i="75" s="1"/>
  <c r="D41" i="75"/>
  <c r="H41" i="75" s="1"/>
  <c r="C41" i="75"/>
  <c r="G41" i="75" s="1"/>
  <c r="B41" i="75"/>
  <c r="F41" i="75" s="1"/>
  <c r="E40" i="75"/>
  <c r="I40" i="75" s="1"/>
  <c r="D40" i="75"/>
  <c r="H40" i="75" s="1"/>
  <c r="C40" i="75"/>
  <c r="G40" i="75" s="1"/>
  <c r="B40" i="75"/>
  <c r="F40" i="75" s="1"/>
  <c r="E39" i="75"/>
  <c r="I39" i="75" s="1"/>
  <c r="D39" i="75"/>
  <c r="H39" i="75" s="1"/>
  <c r="C39" i="75"/>
  <c r="G39" i="75" s="1"/>
  <c r="B39" i="75"/>
  <c r="F39" i="75" s="1"/>
  <c r="E38" i="75"/>
  <c r="I38" i="75" s="1"/>
  <c r="D38" i="75"/>
  <c r="H38" i="75" s="1"/>
  <c r="C38" i="75"/>
  <c r="G38" i="75" s="1"/>
  <c r="B38" i="75"/>
  <c r="F38" i="75" s="1"/>
  <c r="E37" i="75"/>
  <c r="I37" i="75" s="1"/>
  <c r="D37" i="75"/>
  <c r="H37" i="75" s="1"/>
  <c r="C37" i="75"/>
  <c r="G37" i="75" s="1"/>
  <c r="B37" i="75"/>
  <c r="F37" i="75" s="1"/>
  <c r="E36" i="75"/>
  <c r="I36" i="75" s="1"/>
  <c r="D36" i="75"/>
  <c r="H36" i="75" s="1"/>
  <c r="C36" i="75"/>
  <c r="G36" i="75" s="1"/>
  <c r="B36" i="75"/>
  <c r="F36" i="75" s="1"/>
  <c r="E35" i="75"/>
  <c r="I35" i="75" s="1"/>
  <c r="D35" i="75"/>
  <c r="H35" i="75" s="1"/>
  <c r="C35" i="75"/>
  <c r="G35" i="75" s="1"/>
  <c r="B35" i="75"/>
  <c r="F35" i="75" s="1"/>
  <c r="E34" i="75"/>
  <c r="I34" i="75" s="1"/>
  <c r="D34" i="75"/>
  <c r="H34" i="75" s="1"/>
  <c r="C34" i="75"/>
  <c r="G34" i="75" s="1"/>
  <c r="B34" i="75"/>
  <c r="F34" i="75" s="1"/>
  <c r="E33" i="75"/>
  <c r="I33" i="75" s="1"/>
  <c r="D33" i="75"/>
  <c r="H33" i="75" s="1"/>
  <c r="C33" i="75"/>
  <c r="G33" i="75" s="1"/>
  <c r="B33" i="75"/>
  <c r="F33" i="75" s="1"/>
  <c r="E32" i="75"/>
  <c r="I32" i="75" s="1"/>
  <c r="D32" i="75"/>
  <c r="H32" i="75" s="1"/>
  <c r="C32" i="75"/>
  <c r="G32" i="75" s="1"/>
  <c r="B32" i="75"/>
  <c r="F32" i="75" s="1"/>
  <c r="E31" i="75"/>
  <c r="I31" i="75" s="1"/>
  <c r="D31" i="75"/>
  <c r="H31" i="75" s="1"/>
  <c r="C31" i="75"/>
  <c r="G31" i="75" s="1"/>
  <c r="B31" i="75"/>
  <c r="F31" i="75" s="1"/>
  <c r="E30" i="75"/>
  <c r="I30" i="75" s="1"/>
  <c r="D30" i="75"/>
  <c r="H30" i="75" s="1"/>
  <c r="C30" i="75"/>
  <c r="G30" i="75" s="1"/>
  <c r="B30" i="75"/>
  <c r="F30" i="75" s="1"/>
  <c r="E29" i="75"/>
  <c r="I29" i="75" s="1"/>
  <c r="D29" i="75"/>
  <c r="H29" i="75" s="1"/>
  <c r="C29" i="75"/>
  <c r="G29" i="75" s="1"/>
  <c r="B29" i="75"/>
  <c r="F29" i="75" s="1"/>
  <c r="E28" i="75"/>
  <c r="I28" i="75" s="1"/>
  <c r="D28" i="75"/>
  <c r="H28" i="75" s="1"/>
  <c r="C28" i="75"/>
  <c r="G28" i="75" s="1"/>
  <c r="B28" i="75"/>
  <c r="F28" i="75" s="1"/>
  <c r="E27" i="75"/>
  <c r="I27" i="75" s="1"/>
  <c r="D27" i="75"/>
  <c r="H27" i="75" s="1"/>
  <c r="C27" i="75"/>
  <c r="G27" i="75" s="1"/>
  <c r="B27" i="75"/>
  <c r="F27" i="75" s="1"/>
  <c r="E26" i="75"/>
  <c r="I26" i="75" s="1"/>
  <c r="D26" i="75"/>
  <c r="H26" i="75" s="1"/>
  <c r="C26" i="75"/>
  <c r="G26" i="75" s="1"/>
  <c r="B26" i="75"/>
  <c r="F26" i="75" s="1"/>
  <c r="E25" i="75"/>
  <c r="I25" i="75" s="1"/>
  <c r="D25" i="75"/>
  <c r="H25" i="75" s="1"/>
  <c r="C25" i="75"/>
  <c r="G25" i="75" s="1"/>
  <c r="B25" i="75"/>
  <c r="F25" i="75" s="1"/>
  <c r="E24" i="75"/>
  <c r="I24" i="75" s="1"/>
  <c r="D24" i="75"/>
  <c r="H24" i="75" s="1"/>
  <c r="C24" i="75"/>
  <c r="G24" i="75" s="1"/>
  <c r="B24" i="75"/>
  <c r="F24" i="75" s="1"/>
  <c r="E23" i="75"/>
  <c r="I23" i="75" s="1"/>
  <c r="D23" i="75"/>
  <c r="H23" i="75" s="1"/>
  <c r="C23" i="75"/>
  <c r="G23" i="75" s="1"/>
  <c r="B23" i="75"/>
  <c r="F23" i="75" s="1"/>
  <c r="E22" i="75"/>
  <c r="I22" i="75" s="1"/>
  <c r="D22" i="75"/>
  <c r="H22" i="75" s="1"/>
  <c r="C22" i="75"/>
  <c r="G22" i="75" s="1"/>
  <c r="B22" i="75"/>
  <c r="F22" i="75" s="1"/>
  <c r="E21" i="75"/>
  <c r="I21" i="75" s="1"/>
  <c r="D21" i="75"/>
  <c r="H21" i="75" s="1"/>
  <c r="C21" i="75"/>
  <c r="G21" i="75" s="1"/>
  <c r="B21" i="75"/>
  <c r="F21" i="75" s="1"/>
  <c r="E20" i="75"/>
  <c r="I20" i="75" s="1"/>
  <c r="D20" i="75"/>
  <c r="H20" i="75" s="1"/>
  <c r="C20" i="75"/>
  <c r="G20" i="75" s="1"/>
  <c r="B20" i="75"/>
  <c r="F20" i="75" s="1"/>
  <c r="E19" i="75"/>
  <c r="I19" i="75" s="1"/>
  <c r="D19" i="75"/>
  <c r="H19" i="75" s="1"/>
  <c r="C19" i="75"/>
  <c r="G19" i="75" s="1"/>
  <c r="B19" i="75"/>
  <c r="F19" i="75" s="1"/>
  <c r="E18" i="75"/>
  <c r="I18" i="75" s="1"/>
  <c r="D18" i="75"/>
  <c r="H18" i="75" s="1"/>
  <c r="C18" i="75"/>
  <c r="G18" i="75" s="1"/>
  <c r="B18" i="75"/>
  <c r="F18" i="75" s="1"/>
  <c r="E17" i="75"/>
  <c r="I17" i="75" s="1"/>
  <c r="D17" i="75"/>
  <c r="H17" i="75" s="1"/>
  <c r="C17" i="75"/>
  <c r="G17" i="75" s="1"/>
  <c r="B17" i="75"/>
  <c r="F17" i="75" s="1"/>
  <c r="E16" i="75"/>
  <c r="I16" i="75" s="1"/>
  <c r="D16" i="75"/>
  <c r="H16" i="75" s="1"/>
  <c r="C16" i="75"/>
  <c r="G16" i="75" s="1"/>
  <c r="B16" i="75"/>
  <c r="F16" i="75" s="1"/>
  <c r="E15" i="75"/>
  <c r="I15" i="75" s="1"/>
  <c r="D15" i="75"/>
  <c r="H15" i="75" s="1"/>
  <c r="C15" i="75"/>
  <c r="G15" i="75" s="1"/>
  <c r="B15" i="75"/>
  <c r="F15" i="75" s="1"/>
  <c r="E14" i="75"/>
  <c r="I14" i="75" s="1"/>
  <c r="D14" i="75"/>
  <c r="H14" i="75" s="1"/>
  <c r="C14" i="75"/>
  <c r="G14" i="75" s="1"/>
  <c r="B14" i="75"/>
  <c r="F14" i="75" s="1"/>
  <c r="E13" i="75"/>
  <c r="I13" i="75" s="1"/>
  <c r="D13" i="75"/>
  <c r="H13" i="75" s="1"/>
  <c r="C13" i="75"/>
  <c r="G13" i="75" s="1"/>
  <c r="B13" i="75"/>
  <c r="F13" i="75" s="1"/>
  <c r="E12" i="75"/>
  <c r="I12" i="75" s="1"/>
  <c r="D12" i="75"/>
  <c r="H12" i="75" s="1"/>
  <c r="C12" i="75"/>
  <c r="G12" i="75" s="1"/>
  <c r="B12" i="75"/>
  <c r="F12" i="75" s="1"/>
  <c r="E11" i="75"/>
  <c r="I11" i="75" s="1"/>
  <c r="D11" i="75"/>
  <c r="H11" i="75" s="1"/>
  <c r="C11" i="75"/>
  <c r="G11" i="75" s="1"/>
  <c r="B11" i="75"/>
  <c r="F11" i="75" s="1"/>
  <c r="E10" i="75"/>
  <c r="I10" i="75" s="1"/>
  <c r="D10" i="75"/>
  <c r="H10" i="75" s="1"/>
  <c r="C10" i="75"/>
  <c r="G10" i="75" s="1"/>
  <c r="B10" i="75"/>
  <c r="F10" i="75" s="1"/>
  <c r="E9" i="75"/>
  <c r="I9" i="75" s="1"/>
  <c r="D9" i="75"/>
  <c r="H9" i="75" s="1"/>
  <c r="C9" i="75"/>
  <c r="G9" i="75" s="1"/>
  <c r="B9" i="75"/>
  <c r="F9" i="75" s="1"/>
  <c r="E8" i="75"/>
  <c r="I8" i="75" s="1"/>
  <c r="D8" i="75"/>
  <c r="H8" i="75" s="1"/>
  <c r="C8" i="75"/>
  <c r="G8" i="75" s="1"/>
  <c r="B8" i="75"/>
  <c r="F8" i="75" s="1"/>
  <c r="E7" i="75"/>
  <c r="I7" i="75" s="1"/>
  <c r="D7" i="75"/>
  <c r="H7" i="75" s="1"/>
  <c r="C7" i="75"/>
  <c r="G7" i="75" s="1"/>
  <c r="B7" i="75"/>
  <c r="F7" i="75" s="1"/>
  <c r="E6" i="75"/>
  <c r="I6" i="75" s="1"/>
  <c r="D6" i="75"/>
  <c r="H6" i="75" s="1"/>
  <c r="C6" i="75"/>
  <c r="G6" i="75" s="1"/>
  <c r="B6" i="75"/>
  <c r="F6" i="75" s="1"/>
  <c r="E5" i="75"/>
  <c r="I5" i="75" s="1"/>
  <c r="D5" i="75"/>
  <c r="H5" i="75" s="1"/>
  <c r="C5" i="75"/>
  <c r="G5" i="75" s="1"/>
  <c r="B5" i="75"/>
  <c r="F5" i="75" s="1"/>
  <c r="E4" i="75"/>
  <c r="I4" i="75" s="1"/>
  <c r="D4" i="75"/>
  <c r="H4" i="75" s="1"/>
  <c r="C4" i="75"/>
  <c r="G4" i="75" s="1"/>
  <c r="B4" i="75"/>
  <c r="F4" i="75" s="1"/>
  <c r="E3" i="75"/>
  <c r="I3" i="75" s="1"/>
  <c r="D3" i="75"/>
  <c r="H3" i="75" s="1"/>
  <c r="C3" i="75"/>
  <c r="G3" i="75" s="1"/>
  <c r="B3" i="75"/>
  <c r="F3" i="75" s="1"/>
  <c r="E2" i="75"/>
  <c r="I2" i="75" s="1"/>
  <c r="D2" i="75"/>
  <c r="H2" i="75" s="1"/>
  <c r="C2" i="75"/>
  <c r="G2" i="75" s="1"/>
  <c r="B2" i="75"/>
  <c r="F2" i="75" s="1"/>
  <c r="G507" i="73"/>
  <c r="G509" i="73"/>
  <c r="F509" i="73"/>
  <c r="E509" i="73"/>
  <c r="D501" i="73"/>
  <c r="C501" i="73"/>
  <c r="B501" i="73"/>
  <c r="D500" i="73"/>
  <c r="C500" i="73"/>
  <c r="B500" i="73"/>
  <c r="D499" i="73"/>
  <c r="C499" i="73"/>
  <c r="B499" i="73"/>
  <c r="D498" i="73"/>
  <c r="C498" i="73"/>
  <c r="B498" i="73"/>
  <c r="D497" i="73"/>
  <c r="C497" i="73"/>
  <c r="B497" i="73"/>
  <c r="D496" i="73"/>
  <c r="C496" i="73"/>
  <c r="B496" i="73"/>
  <c r="D495" i="73"/>
  <c r="C495" i="73"/>
  <c r="B495" i="73"/>
  <c r="D494" i="73"/>
  <c r="C494" i="73"/>
  <c r="B494" i="73"/>
  <c r="D493" i="73"/>
  <c r="C493" i="73"/>
  <c r="B493" i="73"/>
  <c r="D492" i="73"/>
  <c r="C492" i="73"/>
  <c r="B492" i="73"/>
  <c r="D491" i="73"/>
  <c r="C491" i="73"/>
  <c r="B491" i="73"/>
  <c r="D490" i="73"/>
  <c r="C490" i="73"/>
  <c r="B490" i="73"/>
  <c r="D489" i="73"/>
  <c r="C489" i="73"/>
  <c r="B489" i="73"/>
  <c r="D488" i="73"/>
  <c r="C488" i="73"/>
  <c r="B488" i="73"/>
  <c r="D487" i="73"/>
  <c r="C487" i="73"/>
  <c r="B487" i="73"/>
  <c r="D486" i="73"/>
  <c r="C486" i="73"/>
  <c r="B486" i="73"/>
  <c r="D485" i="73"/>
  <c r="C485" i="73"/>
  <c r="B485" i="73"/>
  <c r="D484" i="73"/>
  <c r="C484" i="73"/>
  <c r="B484" i="73"/>
  <c r="D483" i="73"/>
  <c r="C483" i="73"/>
  <c r="B483" i="73"/>
  <c r="D482" i="73"/>
  <c r="C482" i="73"/>
  <c r="B482" i="73"/>
  <c r="D481" i="73"/>
  <c r="C481" i="73"/>
  <c r="B481" i="73"/>
  <c r="D480" i="73"/>
  <c r="C480" i="73"/>
  <c r="B480" i="73"/>
  <c r="D479" i="73"/>
  <c r="C479" i="73"/>
  <c r="B479" i="73"/>
  <c r="D478" i="73"/>
  <c r="C478" i="73"/>
  <c r="B478" i="73"/>
  <c r="D477" i="73"/>
  <c r="C477" i="73"/>
  <c r="B477" i="73"/>
  <c r="D476" i="73"/>
  <c r="C476" i="73"/>
  <c r="B476" i="73"/>
  <c r="D475" i="73"/>
  <c r="C475" i="73"/>
  <c r="B475" i="73"/>
  <c r="D474" i="73"/>
  <c r="C474" i="73"/>
  <c r="B474" i="73"/>
  <c r="D473" i="73"/>
  <c r="C473" i="73"/>
  <c r="B473" i="73"/>
  <c r="D472" i="73"/>
  <c r="C472" i="73"/>
  <c r="B472" i="73"/>
  <c r="D471" i="73"/>
  <c r="C471" i="73"/>
  <c r="B471" i="73"/>
  <c r="D470" i="73"/>
  <c r="C470" i="73"/>
  <c r="B470" i="73"/>
  <c r="D469" i="73"/>
  <c r="C469" i="73"/>
  <c r="B469" i="73"/>
  <c r="D468" i="73"/>
  <c r="C468" i="73"/>
  <c r="B468" i="73"/>
  <c r="D467" i="73"/>
  <c r="C467" i="73"/>
  <c r="B467" i="73"/>
  <c r="D466" i="73"/>
  <c r="C466" i="73"/>
  <c r="B466" i="73"/>
  <c r="D465" i="73"/>
  <c r="C465" i="73"/>
  <c r="B465" i="73"/>
  <c r="D464" i="73"/>
  <c r="C464" i="73"/>
  <c r="B464" i="73"/>
  <c r="D463" i="73"/>
  <c r="C463" i="73"/>
  <c r="B463" i="73"/>
  <c r="D462" i="73"/>
  <c r="C462" i="73"/>
  <c r="B462" i="73"/>
  <c r="D461" i="73"/>
  <c r="C461" i="73"/>
  <c r="B461" i="73"/>
  <c r="D460" i="73"/>
  <c r="C460" i="73"/>
  <c r="B460" i="73"/>
  <c r="D459" i="73"/>
  <c r="C459" i="73"/>
  <c r="B459" i="73"/>
  <c r="D458" i="73"/>
  <c r="C458" i="73"/>
  <c r="B458" i="73"/>
  <c r="D457" i="73"/>
  <c r="C457" i="73"/>
  <c r="B457" i="73"/>
  <c r="D456" i="73"/>
  <c r="C456" i="73"/>
  <c r="B456" i="73"/>
  <c r="D455" i="73"/>
  <c r="C455" i="73"/>
  <c r="B455" i="73"/>
  <c r="D454" i="73"/>
  <c r="C454" i="73"/>
  <c r="B454" i="73"/>
  <c r="D453" i="73"/>
  <c r="C453" i="73"/>
  <c r="B453" i="73"/>
  <c r="D452" i="73"/>
  <c r="C452" i="73"/>
  <c r="B452" i="73"/>
  <c r="D451" i="73"/>
  <c r="C451" i="73"/>
  <c r="B451" i="73"/>
  <c r="D450" i="73"/>
  <c r="C450" i="73"/>
  <c r="B450" i="73"/>
  <c r="D449" i="73"/>
  <c r="C449" i="73"/>
  <c r="B449" i="73"/>
  <c r="D448" i="73"/>
  <c r="C448" i="73"/>
  <c r="B448" i="73"/>
  <c r="D447" i="73"/>
  <c r="C447" i="73"/>
  <c r="B447" i="73"/>
  <c r="D446" i="73"/>
  <c r="C446" i="73"/>
  <c r="B446" i="73"/>
  <c r="D445" i="73"/>
  <c r="C445" i="73"/>
  <c r="B445" i="73"/>
  <c r="D444" i="73"/>
  <c r="C444" i="73"/>
  <c r="B444" i="73"/>
  <c r="D443" i="73"/>
  <c r="C443" i="73"/>
  <c r="B443" i="73"/>
  <c r="D442" i="73"/>
  <c r="C442" i="73"/>
  <c r="B442" i="73"/>
  <c r="D441" i="73"/>
  <c r="C441" i="73"/>
  <c r="B441" i="73"/>
  <c r="D440" i="73"/>
  <c r="C440" i="73"/>
  <c r="B440" i="73"/>
  <c r="D439" i="73"/>
  <c r="C439" i="73"/>
  <c r="B439" i="73"/>
  <c r="D438" i="73"/>
  <c r="C438" i="73"/>
  <c r="B438" i="73"/>
  <c r="D437" i="73"/>
  <c r="C437" i="73"/>
  <c r="B437" i="73"/>
  <c r="D436" i="73"/>
  <c r="C436" i="73"/>
  <c r="B436" i="73"/>
  <c r="D435" i="73"/>
  <c r="C435" i="73"/>
  <c r="B435" i="73"/>
  <c r="D434" i="73"/>
  <c r="C434" i="73"/>
  <c r="B434" i="73"/>
  <c r="D433" i="73"/>
  <c r="C433" i="73"/>
  <c r="B433" i="73"/>
  <c r="D432" i="73"/>
  <c r="C432" i="73"/>
  <c r="B432" i="73"/>
  <c r="D431" i="73"/>
  <c r="C431" i="73"/>
  <c r="B431" i="73"/>
  <c r="D430" i="73"/>
  <c r="C430" i="73"/>
  <c r="B430" i="73"/>
  <c r="D429" i="73"/>
  <c r="C429" i="73"/>
  <c r="B429" i="73"/>
  <c r="D428" i="73"/>
  <c r="C428" i="73"/>
  <c r="B428" i="73"/>
  <c r="D427" i="73"/>
  <c r="C427" i="73"/>
  <c r="B427" i="73"/>
  <c r="D426" i="73"/>
  <c r="C426" i="73"/>
  <c r="B426" i="73"/>
  <c r="D425" i="73"/>
  <c r="C425" i="73"/>
  <c r="B425" i="73"/>
  <c r="D424" i="73"/>
  <c r="C424" i="73"/>
  <c r="B424" i="73"/>
  <c r="D423" i="73"/>
  <c r="C423" i="73"/>
  <c r="B423" i="73"/>
  <c r="D422" i="73"/>
  <c r="C422" i="73"/>
  <c r="B422" i="73"/>
  <c r="D421" i="73"/>
  <c r="C421" i="73"/>
  <c r="B421" i="73"/>
  <c r="D420" i="73"/>
  <c r="C420" i="73"/>
  <c r="B420" i="73"/>
  <c r="D419" i="73"/>
  <c r="C419" i="73"/>
  <c r="B419" i="73"/>
  <c r="D418" i="73"/>
  <c r="C418" i="73"/>
  <c r="B418" i="73"/>
  <c r="D417" i="73"/>
  <c r="C417" i="73"/>
  <c r="B417" i="73"/>
  <c r="D416" i="73"/>
  <c r="C416" i="73"/>
  <c r="B416" i="73"/>
  <c r="D415" i="73"/>
  <c r="C415" i="73"/>
  <c r="B415" i="73"/>
  <c r="D414" i="73"/>
  <c r="C414" i="73"/>
  <c r="B414" i="73"/>
  <c r="D413" i="73"/>
  <c r="C413" i="73"/>
  <c r="B413" i="73"/>
  <c r="D412" i="73"/>
  <c r="C412" i="73"/>
  <c r="B412" i="73"/>
  <c r="D411" i="73"/>
  <c r="C411" i="73"/>
  <c r="B411" i="73"/>
  <c r="D410" i="73"/>
  <c r="C410" i="73"/>
  <c r="B410" i="73"/>
  <c r="D409" i="73"/>
  <c r="C409" i="73"/>
  <c r="B409" i="73"/>
  <c r="D408" i="73"/>
  <c r="C408" i="73"/>
  <c r="B408" i="73"/>
  <c r="D407" i="73"/>
  <c r="C407" i="73"/>
  <c r="B407" i="73"/>
  <c r="D406" i="73"/>
  <c r="C406" i="73"/>
  <c r="B406" i="73"/>
  <c r="D405" i="73"/>
  <c r="C405" i="73"/>
  <c r="B405" i="73"/>
  <c r="D404" i="73"/>
  <c r="C404" i="73"/>
  <c r="B404" i="73"/>
  <c r="D403" i="73"/>
  <c r="C403" i="73"/>
  <c r="B403" i="73"/>
  <c r="D402" i="73"/>
  <c r="C402" i="73"/>
  <c r="B402" i="73"/>
  <c r="D401" i="73"/>
  <c r="C401" i="73"/>
  <c r="B401" i="73"/>
  <c r="D400" i="73"/>
  <c r="C400" i="73"/>
  <c r="B400" i="73"/>
  <c r="D399" i="73"/>
  <c r="C399" i="73"/>
  <c r="B399" i="73"/>
  <c r="D398" i="73"/>
  <c r="C398" i="73"/>
  <c r="B398" i="73"/>
  <c r="D397" i="73"/>
  <c r="C397" i="73"/>
  <c r="B397" i="73"/>
  <c r="D396" i="73"/>
  <c r="C396" i="73"/>
  <c r="B396" i="73"/>
  <c r="D395" i="73"/>
  <c r="C395" i="73"/>
  <c r="B395" i="73"/>
  <c r="D394" i="73"/>
  <c r="C394" i="73"/>
  <c r="B394" i="73"/>
  <c r="D393" i="73"/>
  <c r="C393" i="73"/>
  <c r="B393" i="73"/>
  <c r="D392" i="73"/>
  <c r="C392" i="73"/>
  <c r="B392" i="73"/>
  <c r="D391" i="73"/>
  <c r="C391" i="73"/>
  <c r="B391" i="73"/>
  <c r="D390" i="73"/>
  <c r="C390" i="73"/>
  <c r="B390" i="73"/>
  <c r="D389" i="73"/>
  <c r="C389" i="73"/>
  <c r="B389" i="73"/>
  <c r="D388" i="73"/>
  <c r="C388" i="73"/>
  <c r="B388" i="73"/>
  <c r="D387" i="73"/>
  <c r="C387" i="73"/>
  <c r="B387" i="73"/>
  <c r="D386" i="73"/>
  <c r="C386" i="73"/>
  <c r="B386" i="73"/>
  <c r="D385" i="73"/>
  <c r="C385" i="73"/>
  <c r="B385" i="73"/>
  <c r="D384" i="73"/>
  <c r="C384" i="73"/>
  <c r="B384" i="73"/>
  <c r="D383" i="73"/>
  <c r="C383" i="73"/>
  <c r="B383" i="73"/>
  <c r="D382" i="73"/>
  <c r="C382" i="73"/>
  <c r="B382" i="73"/>
  <c r="D381" i="73"/>
  <c r="C381" i="73"/>
  <c r="B381" i="73"/>
  <c r="D380" i="73"/>
  <c r="C380" i="73"/>
  <c r="B380" i="73"/>
  <c r="D379" i="73"/>
  <c r="C379" i="73"/>
  <c r="B379" i="73"/>
  <c r="D378" i="73"/>
  <c r="C378" i="73"/>
  <c r="B378" i="73"/>
  <c r="D377" i="73"/>
  <c r="C377" i="73"/>
  <c r="B377" i="73"/>
  <c r="D376" i="73"/>
  <c r="C376" i="73"/>
  <c r="B376" i="73"/>
  <c r="D375" i="73"/>
  <c r="C375" i="73"/>
  <c r="B375" i="73"/>
  <c r="D374" i="73"/>
  <c r="C374" i="73"/>
  <c r="B374" i="73"/>
  <c r="D373" i="73"/>
  <c r="C373" i="73"/>
  <c r="B373" i="73"/>
  <c r="D372" i="73"/>
  <c r="C372" i="73"/>
  <c r="B372" i="73"/>
  <c r="D371" i="73"/>
  <c r="C371" i="73"/>
  <c r="B371" i="73"/>
  <c r="D370" i="73"/>
  <c r="C370" i="73"/>
  <c r="B370" i="73"/>
  <c r="D369" i="73"/>
  <c r="C369" i="73"/>
  <c r="B369" i="73"/>
  <c r="D368" i="73"/>
  <c r="C368" i="73"/>
  <c r="B368" i="73"/>
  <c r="D367" i="73"/>
  <c r="C367" i="73"/>
  <c r="B367" i="73"/>
  <c r="D366" i="73"/>
  <c r="C366" i="73"/>
  <c r="B366" i="73"/>
  <c r="D365" i="73"/>
  <c r="C365" i="73"/>
  <c r="B365" i="73"/>
  <c r="D364" i="73"/>
  <c r="C364" i="73"/>
  <c r="B364" i="73"/>
  <c r="D363" i="73"/>
  <c r="C363" i="73"/>
  <c r="B363" i="73"/>
  <c r="D362" i="73"/>
  <c r="C362" i="73"/>
  <c r="B362" i="73"/>
  <c r="D361" i="73"/>
  <c r="C361" i="73"/>
  <c r="B361" i="73"/>
  <c r="D360" i="73"/>
  <c r="C360" i="73"/>
  <c r="B360" i="73"/>
  <c r="D359" i="73"/>
  <c r="C359" i="73"/>
  <c r="B359" i="73"/>
  <c r="D358" i="73"/>
  <c r="C358" i="73"/>
  <c r="B358" i="73"/>
  <c r="D357" i="73"/>
  <c r="C357" i="73"/>
  <c r="B357" i="73"/>
  <c r="D356" i="73"/>
  <c r="C356" i="73"/>
  <c r="B356" i="73"/>
  <c r="D355" i="73"/>
  <c r="C355" i="73"/>
  <c r="B355" i="73"/>
  <c r="D354" i="73"/>
  <c r="C354" i="73"/>
  <c r="B354" i="73"/>
  <c r="D353" i="73"/>
  <c r="C353" i="73"/>
  <c r="B353" i="73"/>
  <c r="D352" i="73"/>
  <c r="C352" i="73"/>
  <c r="B352" i="73"/>
  <c r="D351" i="73"/>
  <c r="C351" i="73"/>
  <c r="B351" i="73"/>
  <c r="D350" i="73"/>
  <c r="C350" i="73"/>
  <c r="B350" i="73"/>
  <c r="D349" i="73"/>
  <c r="C349" i="73"/>
  <c r="B349" i="73"/>
  <c r="D348" i="73"/>
  <c r="C348" i="73"/>
  <c r="B348" i="73"/>
  <c r="D347" i="73"/>
  <c r="C347" i="73"/>
  <c r="B347" i="73"/>
  <c r="D346" i="73"/>
  <c r="C346" i="73"/>
  <c r="B346" i="73"/>
  <c r="D345" i="73"/>
  <c r="C345" i="73"/>
  <c r="B345" i="73"/>
  <c r="D344" i="73"/>
  <c r="C344" i="73"/>
  <c r="B344" i="73"/>
  <c r="D343" i="73"/>
  <c r="C343" i="73"/>
  <c r="B343" i="73"/>
  <c r="D342" i="73"/>
  <c r="C342" i="73"/>
  <c r="B342" i="73"/>
  <c r="D341" i="73"/>
  <c r="C341" i="73"/>
  <c r="B341" i="73"/>
  <c r="D340" i="73"/>
  <c r="C340" i="73"/>
  <c r="B340" i="73"/>
  <c r="D339" i="73"/>
  <c r="C339" i="73"/>
  <c r="B339" i="73"/>
  <c r="D338" i="73"/>
  <c r="C338" i="73"/>
  <c r="B338" i="73"/>
  <c r="D337" i="73"/>
  <c r="C337" i="73"/>
  <c r="B337" i="73"/>
  <c r="D336" i="73"/>
  <c r="C336" i="73"/>
  <c r="B336" i="73"/>
  <c r="D335" i="73"/>
  <c r="C335" i="73"/>
  <c r="B335" i="73"/>
  <c r="D334" i="73"/>
  <c r="C334" i="73"/>
  <c r="B334" i="73"/>
  <c r="D333" i="73"/>
  <c r="C333" i="73"/>
  <c r="B333" i="73"/>
  <c r="D332" i="73"/>
  <c r="C332" i="73"/>
  <c r="B332" i="73"/>
  <c r="D331" i="73"/>
  <c r="C331" i="73"/>
  <c r="B331" i="73"/>
  <c r="D330" i="73"/>
  <c r="C330" i="73"/>
  <c r="B330" i="73"/>
  <c r="D329" i="73"/>
  <c r="C329" i="73"/>
  <c r="B329" i="73"/>
  <c r="D328" i="73"/>
  <c r="C328" i="73"/>
  <c r="B328" i="73"/>
  <c r="D327" i="73"/>
  <c r="C327" i="73"/>
  <c r="B327" i="73"/>
  <c r="D326" i="73"/>
  <c r="C326" i="73"/>
  <c r="B326" i="73"/>
  <c r="D325" i="73"/>
  <c r="C325" i="73"/>
  <c r="B325" i="73"/>
  <c r="D324" i="73"/>
  <c r="C324" i="73"/>
  <c r="B324" i="73"/>
  <c r="D323" i="73"/>
  <c r="C323" i="73"/>
  <c r="B323" i="73"/>
  <c r="D322" i="73"/>
  <c r="C322" i="73"/>
  <c r="B322" i="73"/>
  <c r="D321" i="73"/>
  <c r="C321" i="73"/>
  <c r="B321" i="73"/>
  <c r="D320" i="73"/>
  <c r="C320" i="73"/>
  <c r="B320" i="73"/>
  <c r="D319" i="73"/>
  <c r="C319" i="73"/>
  <c r="B319" i="73"/>
  <c r="D318" i="73"/>
  <c r="C318" i="73"/>
  <c r="B318" i="73"/>
  <c r="D317" i="73"/>
  <c r="C317" i="73"/>
  <c r="B317" i="73"/>
  <c r="D316" i="73"/>
  <c r="C316" i="73"/>
  <c r="B316" i="73"/>
  <c r="D315" i="73"/>
  <c r="C315" i="73"/>
  <c r="B315" i="73"/>
  <c r="D314" i="73"/>
  <c r="C314" i="73"/>
  <c r="B314" i="73"/>
  <c r="D313" i="73"/>
  <c r="C313" i="73"/>
  <c r="B313" i="73"/>
  <c r="D312" i="73"/>
  <c r="C312" i="73"/>
  <c r="B312" i="73"/>
  <c r="D311" i="73"/>
  <c r="C311" i="73"/>
  <c r="B311" i="73"/>
  <c r="D310" i="73"/>
  <c r="C310" i="73"/>
  <c r="B310" i="73"/>
  <c r="D309" i="73"/>
  <c r="C309" i="73"/>
  <c r="B309" i="73"/>
  <c r="D308" i="73"/>
  <c r="C308" i="73"/>
  <c r="B308" i="73"/>
  <c r="D307" i="73"/>
  <c r="C307" i="73"/>
  <c r="B307" i="73"/>
  <c r="D306" i="73"/>
  <c r="C306" i="73"/>
  <c r="B306" i="73"/>
  <c r="D305" i="73"/>
  <c r="C305" i="73"/>
  <c r="B305" i="73"/>
  <c r="D304" i="73"/>
  <c r="C304" i="73"/>
  <c r="B304" i="73"/>
  <c r="D303" i="73"/>
  <c r="C303" i="73"/>
  <c r="B303" i="73"/>
  <c r="D302" i="73"/>
  <c r="C302" i="73"/>
  <c r="B302" i="73"/>
  <c r="D301" i="73"/>
  <c r="C301" i="73"/>
  <c r="B301" i="73"/>
  <c r="D300" i="73"/>
  <c r="C300" i="73"/>
  <c r="B300" i="73"/>
  <c r="D299" i="73"/>
  <c r="C299" i="73"/>
  <c r="B299" i="73"/>
  <c r="D298" i="73"/>
  <c r="C298" i="73"/>
  <c r="B298" i="73"/>
  <c r="D297" i="73"/>
  <c r="C297" i="73"/>
  <c r="B297" i="73"/>
  <c r="D296" i="73"/>
  <c r="C296" i="73"/>
  <c r="B296" i="73"/>
  <c r="D295" i="73"/>
  <c r="C295" i="73"/>
  <c r="B295" i="73"/>
  <c r="D294" i="73"/>
  <c r="C294" i="73"/>
  <c r="B294" i="73"/>
  <c r="D293" i="73"/>
  <c r="C293" i="73"/>
  <c r="B293" i="73"/>
  <c r="D292" i="73"/>
  <c r="C292" i="73"/>
  <c r="B292" i="73"/>
  <c r="D291" i="73"/>
  <c r="C291" i="73"/>
  <c r="B291" i="73"/>
  <c r="D290" i="73"/>
  <c r="C290" i="73"/>
  <c r="B290" i="73"/>
  <c r="D289" i="73"/>
  <c r="C289" i="73"/>
  <c r="B289" i="73"/>
  <c r="D288" i="73"/>
  <c r="C288" i="73"/>
  <c r="B288" i="73"/>
  <c r="D287" i="73"/>
  <c r="C287" i="73"/>
  <c r="B287" i="73"/>
  <c r="D286" i="73"/>
  <c r="C286" i="73"/>
  <c r="B286" i="73"/>
  <c r="D285" i="73"/>
  <c r="C285" i="73"/>
  <c r="B285" i="73"/>
  <c r="D284" i="73"/>
  <c r="C284" i="73"/>
  <c r="B284" i="73"/>
  <c r="D283" i="73"/>
  <c r="C283" i="73"/>
  <c r="B283" i="73"/>
  <c r="D282" i="73"/>
  <c r="C282" i="73"/>
  <c r="B282" i="73"/>
  <c r="D281" i="73"/>
  <c r="C281" i="73"/>
  <c r="B281" i="73"/>
  <c r="D280" i="73"/>
  <c r="C280" i="73"/>
  <c r="B280" i="73"/>
  <c r="D279" i="73"/>
  <c r="C279" i="73"/>
  <c r="B279" i="73"/>
  <c r="D278" i="73"/>
  <c r="C278" i="73"/>
  <c r="B278" i="73"/>
  <c r="D277" i="73"/>
  <c r="C277" i="73"/>
  <c r="B277" i="73"/>
  <c r="D276" i="73"/>
  <c r="C276" i="73"/>
  <c r="B276" i="73"/>
  <c r="D275" i="73"/>
  <c r="C275" i="73"/>
  <c r="B275" i="73"/>
  <c r="D274" i="73"/>
  <c r="C274" i="73"/>
  <c r="B274" i="73"/>
  <c r="D273" i="73"/>
  <c r="C273" i="73"/>
  <c r="B273" i="73"/>
  <c r="D272" i="73"/>
  <c r="C272" i="73"/>
  <c r="B272" i="73"/>
  <c r="D271" i="73"/>
  <c r="C271" i="73"/>
  <c r="B271" i="73"/>
  <c r="D270" i="73"/>
  <c r="C270" i="73"/>
  <c r="B270" i="73"/>
  <c r="D269" i="73"/>
  <c r="C269" i="73"/>
  <c r="B269" i="73"/>
  <c r="D268" i="73"/>
  <c r="C268" i="73"/>
  <c r="B268" i="73"/>
  <c r="D267" i="73"/>
  <c r="C267" i="73"/>
  <c r="B267" i="73"/>
  <c r="D266" i="73"/>
  <c r="C266" i="73"/>
  <c r="B266" i="73"/>
  <c r="D265" i="73"/>
  <c r="C265" i="73"/>
  <c r="B265" i="73"/>
  <c r="D264" i="73"/>
  <c r="C264" i="73"/>
  <c r="B264" i="73"/>
  <c r="D263" i="73"/>
  <c r="C263" i="73"/>
  <c r="B263" i="73"/>
  <c r="D262" i="73"/>
  <c r="C262" i="73"/>
  <c r="B262" i="73"/>
  <c r="D261" i="73"/>
  <c r="C261" i="73"/>
  <c r="B261" i="73"/>
  <c r="D260" i="73"/>
  <c r="C260" i="73"/>
  <c r="B260" i="73"/>
  <c r="D259" i="73"/>
  <c r="C259" i="73"/>
  <c r="B259" i="73"/>
  <c r="D258" i="73"/>
  <c r="C258" i="73"/>
  <c r="B258" i="73"/>
  <c r="D257" i="73"/>
  <c r="C257" i="73"/>
  <c r="B257" i="73"/>
  <c r="D256" i="73"/>
  <c r="C256" i="73"/>
  <c r="B256" i="73"/>
  <c r="D255" i="73"/>
  <c r="C255" i="73"/>
  <c r="B255" i="73"/>
  <c r="D254" i="73"/>
  <c r="C254" i="73"/>
  <c r="B254" i="73"/>
  <c r="D253" i="73"/>
  <c r="C253" i="73"/>
  <c r="B253" i="73"/>
  <c r="D252" i="73"/>
  <c r="C252" i="73"/>
  <c r="B252" i="73"/>
  <c r="D251" i="73"/>
  <c r="C251" i="73"/>
  <c r="B251" i="73"/>
  <c r="D250" i="73"/>
  <c r="C250" i="73"/>
  <c r="B250" i="73"/>
  <c r="D249" i="73"/>
  <c r="C249" i="73"/>
  <c r="B249" i="73"/>
  <c r="D248" i="73"/>
  <c r="C248" i="73"/>
  <c r="B248" i="73"/>
  <c r="D247" i="73"/>
  <c r="C247" i="73"/>
  <c r="B247" i="73"/>
  <c r="D246" i="73"/>
  <c r="C246" i="73"/>
  <c r="B246" i="73"/>
  <c r="D245" i="73"/>
  <c r="C245" i="73"/>
  <c r="B245" i="73"/>
  <c r="D244" i="73"/>
  <c r="C244" i="73"/>
  <c r="B244" i="73"/>
  <c r="D243" i="73"/>
  <c r="C243" i="73"/>
  <c r="B243" i="73"/>
  <c r="D242" i="73"/>
  <c r="C242" i="73"/>
  <c r="B242" i="73"/>
  <c r="D241" i="73"/>
  <c r="C241" i="73"/>
  <c r="B241" i="73"/>
  <c r="D240" i="73"/>
  <c r="C240" i="73"/>
  <c r="B240" i="73"/>
  <c r="D239" i="73"/>
  <c r="C239" i="73"/>
  <c r="B239" i="73"/>
  <c r="D238" i="73"/>
  <c r="C238" i="73"/>
  <c r="B238" i="73"/>
  <c r="D237" i="73"/>
  <c r="C237" i="73"/>
  <c r="B237" i="73"/>
  <c r="D236" i="73"/>
  <c r="C236" i="73"/>
  <c r="B236" i="73"/>
  <c r="D235" i="73"/>
  <c r="C235" i="73"/>
  <c r="B235" i="73"/>
  <c r="D234" i="73"/>
  <c r="C234" i="73"/>
  <c r="B234" i="73"/>
  <c r="D233" i="73"/>
  <c r="C233" i="73"/>
  <c r="B233" i="73"/>
  <c r="D232" i="73"/>
  <c r="C232" i="73"/>
  <c r="B232" i="73"/>
  <c r="D231" i="73"/>
  <c r="C231" i="73"/>
  <c r="B231" i="73"/>
  <c r="D230" i="73"/>
  <c r="C230" i="73"/>
  <c r="B230" i="73"/>
  <c r="D229" i="73"/>
  <c r="C229" i="73"/>
  <c r="B229" i="73"/>
  <c r="D228" i="73"/>
  <c r="C228" i="73"/>
  <c r="B228" i="73"/>
  <c r="D227" i="73"/>
  <c r="C227" i="73"/>
  <c r="B227" i="73"/>
  <c r="D226" i="73"/>
  <c r="C226" i="73"/>
  <c r="B226" i="73"/>
  <c r="D225" i="73"/>
  <c r="C225" i="73"/>
  <c r="B225" i="73"/>
  <c r="D224" i="73"/>
  <c r="C224" i="73"/>
  <c r="B224" i="73"/>
  <c r="D223" i="73"/>
  <c r="C223" i="73"/>
  <c r="B223" i="73"/>
  <c r="D222" i="73"/>
  <c r="C222" i="73"/>
  <c r="B222" i="73"/>
  <c r="D221" i="73"/>
  <c r="C221" i="73"/>
  <c r="B221" i="73"/>
  <c r="D220" i="73"/>
  <c r="C220" i="73"/>
  <c r="B220" i="73"/>
  <c r="D219" i="73"/>
  <c r="C219" i="73"/>
  <c r="B219" i="73"/>
  <c r="D218" i="73"/>
  <c r="C218" i="73"/>
  <c r="B218" i="73"/>
  <c r="D217" i="73"/>
  <c r="C217" i="73"/>
  <c r="B217" i="73"/>
  <c r="D216" i="73"/>
  <c r="C216" i="73"/>
  <c r="B216" i="73"/>
  <c r="D215" i="73"/>
  <c r="C215" i="73"/>
  <c r="B215" i="73"/>
  <c r="D214" i="73"/>
  <c r="C214" i="73"/>
  <c r="B214" i="73"/>
  <c r="D213" i="73"/>
  <c r="C213" i="73"/>
  <c r="B213" i="73"/>
  <c r="D212" i="73"/>
  <c r="C212" i="73"/>
  <c r="B212" i="73"/>
  <c r="D211" i="73"/>
  <c r="C211" i="73"/>
  <c r="B211" i="73"/>
  <c r="D210" i="73"/>
  <c r="C210" i="73"/>
  <c r="B210" i="73"/>
  <c r="D209" i="73"/>
  <c r="C209" i="73"/>
  <c r="B209" i="73"/>
  <c r="D208" i="73"/>
  <c r="C208" i="73"/>
  <c r="B208" i="73"/>
  <c r="D207" i="73"/>
  <c r="C207" i="73"/>
  <c r="B207" i="73"/>
  <c r="D206" i="73"/>
  <c r="C206" i="73"/>
  <c r="B206" i="73"/>
  <c r="D205" i="73"/>
  <c r="C205" i="73"/>
  <c r="B205" i="73"/>
  <c r="D204" i="73"/>
  <c r="C204" i="73"/>
  <c r="B204" i="73"/>
  <c r="D203" i="73"/>
  <c r="C203" i="73"/>
  <c r="B203" i="73"/>
  <c r="D202" i="73"/>
  <c r="C202" i="73"/>
  <c r="B202" i="73"/>
  <c r="D201" i="73"/>
  <c r="C201" i="73"/>
  <c r="B201" i="73"/>
  <c r="D200" i="73"/>
  <c r="C200" i="73"/>
  <c r="B200" i="73"/>
  <c r="D199" i="73"/>
  <c r="C199" i="73"/>
  <c r="B199" i="73"/>
  <c r="D198" i="73"/>
  <c r="C198" i="73"/>
  <c r="B198" i="73"/>
  <c r="D197" i="73"/>
  <c r="C197" i="73"/>
  <c r="B197" i="73"/>
  <c r="D196" i="73"/>
  <c r="C196" i="73"/>
  <c r="B196" i="73"/>
  <c r="D195" i="73"/>
  <c r="C195" i="73"/>
  <c r="B195" i="73"/>
  <c r="D194" i="73"/>
  <c r="C194" i="73"/>
  <c r="B194" i="73"/>
  <c r="D193" i="73"/>
  <c r="C193" i="73"/>
  <c r="B193" i="73"/>
  <c r="D192" i="73"/>
  <c r="C192" i="73"/>
  <c r="B192" i="73"/>
  <c r="D191" i="73"/>
  <c r="C191" i="73"/>
  <c r="B191" i="73"/>
  <c r="D190" i="73"/>
  <c r="C190" i="73"/>
  <c r="B190" i="73"/>
  <c r="D189" i="73"/>
  <c r="C189" i="73"/>
  <c r="B189" i="73"/>
  <c r="D188" i="73"/>
  <c r="C188" i="73"/>
  <c r="B188" i="73"/>
  <c r="D187" i="73"/>
  <c r="C187" i="73"/>
  <c r="B187" i="73"/>
  <c r="D186" i="73"/>
  <c r="C186" i="73"/>
  <c r="B186" i="73"/>
  <c r="D185" i="73"/>
  <c r="C185" i="73"/>
  <c r="B185" i="73"/>
  <c r="D184" i="73"/>
  <c r="C184" i="73"/>
  <c r="B184" i="73"/>
  <c r="D183" i="73"/>
  <c r="C183" i="73"/>
  <c r="B183" i="73"/>
  <c r="D182" i="73"/>
  <c r="C182" i="73"/>
  <c r="B182" i="73"/>
  <c r="D181" i="73"/>
  <c r="C181" i="73"/>
  <c r="B181" i="73"/>
  <c r="D180" i="73"/>
  <c r="C180" i="73"/>
  <c r="B180" i="73"/>
  <c r="D179" i="73"/>
  <c r="C179" i="73"/>
  <c r="B179" i="73"/>
  <c r="D178" i="73"/>
  <c r="C178" i="73"/>
  <c r="B178" i="73"/>
  <c r="D177" i="73"/>
  <c r="C177" i="73"/>
  <c r="B177" i="73"/>
  <c r="D176" i="73"/>
  <c r="C176" i="73"/>
  <c r="B176" i="73"/>
  <c r="D175" i="73"/>
  <c r="C175" i="73"/>
  <c r="B175" i="73"/>
  <c r="D174" i="73"/>
  <c r="C174" i="73"/>
  <c r="B174" i="73"/>
  <c r="D173" i="73"/>
  <c r="C173" i="73"/>
  <c r="B173" i="73"/>
  <c r="D172" i="73"/>
  <c r="C172" i="73"/>
  <c r="B172" i="73"/>
  <c r="D171" i="73"/>
  <c r="C171" i="73"/>
  <c r="B171" i="73"/>
  <c r="D170" i="73"/>
  <c r="C170" i="73"/>
  <c r="B170" i="73"/>
  <c r="D169" i="73"/>
  <c r="C169" i="73"/>
  <c r="B169" i="73"/>
  <c r="D168" i="73"/>
  <c r="C168" i="73"/>
  <c r="B168" i="73"/>
  <c r="D167" i="73"/>
  <c r="C167" i="73"/>
  <c r="B167" i="73"/>
  <c r="D166" i="73"/>
  <c r="C166" i="73"/>
  <c r="B166" i="73"/>
  <c r="D165" i="73"/>
  <c r="C165" i="73"/>
  <c r="B165" i="73"/>
  <c r="D164" i="73"/>
  <c r="C164" i="73"/>
  <c r="B164" i="73"/>
  <c r="D163" i="73"/>
  <c r="C163" i="73"/>
  <c r="B163" i="73"/>
  <c r="D162" i="73"/>
  <c r="C162" i="73"/>
  <c r="B162" i="73"/>
  <c r="D161" i="73"/>
  <c r="C161" i="73"/>
  <c r="B161" i="73"/>
  <c r="D160" i="73"/>
  <c r="C160" i="73"/>
  <c r="B160" i="73"/>
  <c r="D159" i="73"/>
  <c r="C159" i="73"/>
  <c r="B159" i="73"/>
  <c r="D158" i="73"/>
  <c r="C158" i="73"/>
  <c r="B158" i="73"/>
  <c r="D157" i="73"/>
  <c r="C157" i="73"/>
  <c r="B157" i="73"/>
  <c r="D156" i="73"/>
  <c r="C156" i="73"/>
  <c r="B156" i="73"/>
  <c r="D155" i="73"/>
  <c r="C155" i="73"/>
  <c r="B155" i="73"/>
  <c r="D154" i="73"/>
  <c r="C154" i="73"/>
  <c r="B154" i="73"/>
  <c r="D153" i="73"/>
  <c r="C153" i="73"/>
  <c r="B153" i="73"/>
  <c r="D152" i="73"/>
  <c r="C152" i="73"/>
  <c r="B152" i="73"/>
  <c r="D151" i="73"/>
  <c r="C151" i="73"/>
  <c r="B151" i="73"/>
  <c r="D150" i="73"/>
  <c r="C150" i="73"/>
  <c r="B150" i="73"/>
  <c r="D149" i="73"/>
  <c r="C149" i="73"/>
  <c r="B149" i="73"/>
  <c r="D148" i="73"/>
  <c r="C148" i="73"/>
  <c r="B148" i="73"/>
  <c r="D147" i="73"/>
  <c r="C147" i="73"/>
  <c r="B147" i="73"/>
  <c r="D146" i="73"/>
  <c r="C146" i="73"/>
  <c r="B146" i="73"/>
  <c r="D145" i="73"/>
  <c r="C145" i="73"/>
  <c r="B145" i="73"/>
  <c r="D144" i="73"/>
  <c r="C144" i="73"/>
  <c r="B144" i="73"/>
  <c r="D143" i="73"/>
  <c r="C143" i="73"/>
  <c r="B143" i="73"/>
  <c r="D142" i="73"/>
  <c r="C142" i="73"/>
  <c r="B142" i="73"/>
  <c r="D141" i="73"/>
  <c r="C141" i="73"/>
  <c r="B141" i="73"/>
  <c r="D140" i="73"/>
  <c r="C140" i="73"/>
  <c r="B140" i="73"/>
  <c r="D139" i="73"/>
  <c r="C139" i="73"/>
  <c r="B139" i="73"/>
  <c r="D138" i="73"/>
  <c r="C138" i="73"/>
  <c r="B138" i="73"/>
  <c r="D137" i="73"/>
  <c r="C137" i="73"/>
  <c r="B137" i="73"/>
  <c r="D136" i="73"/>
  <c r="C136" i="73"/>
  <c r="B136" i="73"/>
  <c r="D135" i="73"/>
  <c r="C135" i="73"/>
  <c r="B135" i="73"/>
  <c r="D134" i="73"/>
  <c r="C134" i="73"/>
  <c r="B134" i="73"/>
  <c r="D133" i="73"/>
  <c r="C133" i="73"/>
  <c r="B133" i="73"/>
  <c r="D132" i="73"/>
  <c r="C132" i="73"/>
  <c r="B132" i="73"/>
  <c r="D131" i="73"/>
  <c r="C131" i="73"/>
  <c r="B131" i="73"/>
  <c r="D130" i="73"/>
  <c r="C130" i="73"/>
  <c r="B130" i="73"/>
  <c r="D129" i="73"/>
  <c r="C129" i="73"/>
  <c r="B129" i="73"/>
  <c r="D128" i="73"/>
  <c r="C128" i="73"/>
  <c r="B128" i="73"/>
  <c r="D127" i="73"/>
  <c r="C127" i="73"/>
  <c r="B127" i="73"/>
  <c r="D126" i="73"/>
  <c r="C126" i="73"/>
  <c r="B126" i="73"/>
  <c r="D125" i="73"/>
  <c r="C125" i="73"/>
  <c r="B125" i="73"/>
  <c r="D124" i="73"/>
  <c r="C124" i="73"/>
  <c r="B124" i="73"/>
  <c r="D123" i="73"/>
  <c r="C123" i="73"/>
  <c r="B123" i="73"/>
  <c r="D122" i="73"/>
  <c r="C122" i="73"/>
  <c r="B122" i="73"/>
  <c r="D121" i="73"/>
  <c r="C121" i="73"/>
  <c r="B121" i="73"/>
  <c r="D120" i="73"/>
  <c r="C120" i="73"/>
  <c r="B120" i="73"/>
  <c r="D119" i="73"/>
  <c r="C119" i="73"/>
  <c r="B119" i="73"/>
  <c r="D118" i="73"/>
  <c r="C118" i="73"/>
  <c r="B118" i="73"/>
  <c r="D117" i="73"/>
  <c r="C117" i="73"/>
  <c r="B117" i="73"/>
  <c r="D116" i="73"/>
  <c r="C116" i="73"/>
  <c r="B116" i="73"/>
  <c r="D115" i="73"/>
  <c r="C115" i="73"/>
  <c r="B115" i="73"/>
  <c r="D114" i="73"/>
  <c r="C114" i="73"/>
  <c r="B114" i="73"/>
  <c r="D113" i="73"/>
  <c r="C113" i="73"/>
  <c r="B113" i="73"/>
  <c r="D112" i="73"/>
  <c r="C112" i="73"/>
  <c r="B112" i="73"/>
  <c r="D111" i="73"/>
  <c r="C111" i="73"/>
  <c r="B111" i="73"/>
  <c r="D110" i="73"/>
  <c r="C110" i="73"/>
  <c r="B110" i="73"/>
  <c r="D109" i="73"/>
  <c r="C109" i="73"/>
  <c r="B109" i="73"/>
  <c r="D108" i="73"/>
  <c r="C108" i="73"/>
  <c r="B108" i="73"/>
  <c r="D107" i="73"/>
  <c r="C107" i="73"/>
  <c r="B107" i="73"/>
  <c r="D106" i="73"/>
  <c r="C106" i="73"/>
  <c r="B106" i="73"/>
  <c r="D105" i="73"/>
  <c r="C105" i="73"/>
  <c r="B105" i="73"/>
  <c r="D104" i="73"/>
  <c r="C104" i="73"/>
  <c r="B104" i="73"/>
  <c r="D103" i="73"/>
  <c r="C103" i="73"/>
  <c r="B103" i="73"/>
  <c r="D102" i="73"/>
  <c r="C102" i="73"/>
  <c r="B102" i="73"/>
  <c r="D101" i="73"/>
  <c r="C101" i="73"/>
  <c r="B101" i="73"/>
  <c r="D100" i="73"/>
  <c r="C100" i="73"/>
  <c r="B100" i="73"/>
  <c r="D99" i="73"/>
  <c r="C99" i="73"/>
  <c r="B99" i="73"/>
  <c r="D98" i="73"/>
  <c r="C98" i="73"/>
  <c r="B98" i="73"/>
  <c r="D97" i="73"/>
  <c r="C97" i="73"/>
  <c r="B97" i="73"/>
  <c r="D96" i="73"/>
  <c r="C96" i="73"/>
  <c r="B96" i="73"/>
  <c r="D95" i="73"/>
  <c r="C95" i="73"/>
  <c r="B95" i="73"/>
  <c r="D94" i="73"/>
  <c r="C94" i="73"/>
  <c r="B94" i="73"/>
  <c r="D93" i="73"/>
  <c r="C93" i="73"/>
  <c r="B93" i="73"/>
  <c r="D92" i="73"/>
  <c r="C92" i="73"/>
  <c r="B92" i="73"/>
  <c r="D91" i="73"/>
  <c r="C91" i="73"/>
  <c r="B91" i="73"/>
  <c r="D90" i="73"/>
  <c r="C90" i="73"/>
  <c r="B90" i="73"/>
  <c r="D89" i="73"/>
  <c r="C89" i="73"/>
  <c r="B89" i="73"/>
  <c r="D88" i="73"/>
  <c r="C88" i="73"/>
  <c r="B88" i="73"/>
  <c r="D87" i="73"/>
  <c r="C87" i="73"/>
  <c r="B87" i="73"/>
  <c r="D86" i="73"/>
  <c r="C86" i="73"/>
  <c r="B86" i="73"/>
  <c r="D85" i="73"/>
  <c r="C85" i="73"/>
  <c r="B85" i="73"/>
  <c r="D84" i="73"/>
  <c r="C84" i="73"/>
  <c r="B84" i="73"/>
  <c r="D83" i="73"/>
  <c r="C83" i="73"/>
  <c r="B83" i="73"/>
  <c r="D82" i="73"/>
  <c r="C82" i="73"/>
  <c r="B82" i="73"/>
  <c r="D81" i="73"/>
  <c r="C81" i="73"/>
  <c r="B81" i="73"/>
  <c r="D80" i="73"/>
  <c r="C80" i="73"/>
  <c r="B80" i="73"/>
  <c r="D79" i="73"/>
  <c r="C79" i="73"/>
  <c r="B79" i="73"/>
  <c r="D78" i="73"/>
  <c r="C78" i="73"/>
  <c r="B78" i="73"/>
  <c r="D77" i="73"/>
  <c r="C77" i="73"/>
  <c r="B77" i="73"/>
  <c r="D76" i="73"/>
  <c r="C76" i="73"/>
  <c r="B76" i="73"/>
  <c r="D75" i="73"/>
  <c r="C75" i="73"/>
  <c r="B75" i="73"/>
  <c r="D74" i="73"/>
  <c r="C74" i="73"/>
  <c r="B74" i="73"/>
  <c r="D73" i="73"/>
  <c r="C73" i="73"/>
  <c r="B73" i="73"/>
  <c r="D72" i="73"/>
  <c r="C72" i="73"/>
  <c r="B72" i="73"/>
  <c r="D71" i="73"/>
  <c r="C71" i="73"/>
  <c r="B71" i="73"/>
  <c r="D70" i="73"/>
  <c r="C70" i="73"/>
  <c r="B70" i="73"/>
  <c r="D69" i="73"/>
  <c r="C69" i="73"/>
  <c r="B69" i="73"/>
  <c r="D68" i="73"/>
  <c r="C68" i="73"/>
  <c r="B68" i="73"/>
  <c r="D67" i="73"/>
  <c r="C67" i="73"/>
  <c r="B67" i="73"/>
  <c r="D66" i="73"/>
  <c r="C66" i="73"/>
  <c r="B66" i="73"/>
  <c r="D65" i="73"/>
  <c r="C65" i="73"/>
  <c r="B65" i="73"/>
  <c r="D64" i="73"/>
  <c r="C64" i="73"/>
  <c r="B64" i="73"/>
  <c r="D63" i="73"/>
  <c r="C63" i="73"/>
  <c r="B63" i="73"/>
  <c r="D62" i="73"/>
  <c r="C62" i="73"/>
  <c r="B62" i="73"/>
  <c r="D61" i="73"/>
  <c r="C61" i="73"/>
  <c r="B61" i="73"/>
  <c r="D60" i="73"/>
  <c r="C60" i="73"/>
  <c r="B60" i="73"/>
  <c r="D59" i="73"/>
  <c r="C59" i="73"/>
  <c r="B59" i="73"/>
  <c r="D58" i="73"/>
  <c r="C58" i="73"/>
  <c r="B58" i="73"/>
  <c r="D57" i="73"/>
  <c r="C57" i="73"/>
  <c r="B57" i="73"/>
  <c r="D56" i="73"/>
  <c r="C56" i="73"/>
  <c r="B56" i="73"/>
  <c r="D55" i="73"/>
  <c r="C55" i="73"/>
  <c r="B55" i="73"/>
  <c r="D54" i="73"/>
  <c r="C54" i="73"/>
  <c r="B54" i="73"/>
  <c r="D53" i="73"/>
  <c r="C53" i="73"/>
  <c r="B53" i="73"/>
  <c r="D52" i="73"/>
  <c r="C52" i="73"/>
  <c r="B52" i="73"/>
  <c r="D51" i="73"/>
  <c r="C51" i="73"/>
  <c r="B51" i="73"/>
  <c r="D50" i="73"/>
  <c r="C50" i="73"/>
  <c r="B50" i="73"/>
  <c r="D49" i="73"/>
  <c r="C49" i="73"/>
  <c r="B49" i="73"/>
  <c r="D48" i="73"/>
  <c r="C48" i="73"/>
  <c r="B48" i="73"/>
  <c r="D47" i="73"/>
  <c r="C47" i="73"/>
  <c r="B47" i="73"/>
  <c r="D46" i="73"/>
  <c r="C46" i="73"/>
  <c r="B46" i="73"/>
  <c r="D45" i="73"/>
  <c r="C45" i="73"/>
  <c r="B45" i="73"/>
  <c r="D44" i="73"/>
  <c r="C44" i="73"/>
  <c r="B44" i="73"/>
  <c r="D43" i="73"/>
  <c r="C43" i="73"/>
  <c r="B43" i="73"/>
  <c r="D42" i="73"/>
  <c r="C42" i="73"/>
  <c r="B42" i="73"/>
  <c r="D41" i="73"/>
  <c r="C41" i="73"/>
  <c r="B41" i="73"/>
  <c r="D40" i="73"/>
  <c r="C40" i="73"/>
  <c r="B40" i="73"/>
  <c r="D39" i="73"/>
  <c r="C39" i="73"/>
  <c r="B39" i="73"/>
  <c r="D38" i="73"/>
  <c r="C38" i="73"/>
  <c r="B38" i="73"/>
  <c r="D37" i="73"/>
  <c r="C37" i="73"/>
  <c r="B37" i="73"/>
  <c r="D36" i="73"/>
  <c r="C36" i="73"/>
  <c r="B36" i="73"/>
  <c r="D35" i="73"/>
  <c r="C35" i="73"/>
  <c r="B35" i="73"/>
  <c r="D34" i="73"/>
  <c r="C34" i="73"/>
  <c r="B34" i="73"/>
  <c r="D33" i="73"/>
  <c r="C33" i="73"/>
  <c r="B33" i="73"/>
  <c r="D32" i="73"/>
  <c r="C32" i="73"/>
  <c r="B32" i="73"/>
  <c r="D31" i="73"/>
  <c r="C31" i="73"/>
  <c r="B31" i="73"/>
  <c r="D30" i="73"/>
  <c r="C30" i="73"/>
  <c r="B30" i="73"/>
  <c r="D29" i="73"/>
  <c r="C29" i="73"/>
  <c r="B29" i="73"/>
  <c r="D28" i="73"/>
  <c r="C28" i="73"/>
  <c r="B28" i="73"/>
  <c r="D27" i="73"/>
  <c r="C27" i="73"/>
  <c r="B27" i="73"/>
  <c r="D26" i="73"/>
  <c r="C26" i="73"/>
  <c r="B26" i="73"/>
  <c r="D25" i="73"/>
  <c r="C25" i="73"/>
  <c r="B25" i="73"/>
  <c r="D24" i="73"/>
  <c r="C24" i="73"/>
  <c r="B24" i="73"/>
  <c r="D23" i="73"/>
  <c r="C23" i="73"/>
  <c r="B23" i="73"/>
  <c r="D22" i="73"/>
  <c r="C22" i="73"/>
  <c r="B22" i="73"/>
  <c r="D21" i="73"/>
  <c r="C21" i="73"/>
  <c r="B21" i="73"/>
  <c r="D20" i="73"/>
  <c r="C20" i="73"/>
  <c r="B20" i="73"/>
  <c r="D19" i="73"/>
  <c r="C19" i="73"/>
  <c r="B19" i="73"/>
  <c r="D18" i="73"/>
  <c r="C18" i="73"/>
  <c r="B18" i="73"/>
  <c r="D17" i="73"/>
  <c r="C17" i="73"/>
  <c r="B17" i="73"/>
  <c r="D16" i="73"/>
  <c r="C16" i="73"/>
  <c r="B16" i="73"/>
  <c r="D15" i="73"/>
  <c r="C15" i="73"/>
  <c r="B15" i="73"/>
  <c r="D14" i="73"/>
  <c r="C14" i="73"/>
  <c r="B14" i="73"/>
  <c r="D13" i="73"/>
  <c r="C13" i="73"/>
  <c r="B13" i="73"/>
  <c r="D12" i="73"/>
  <c r="C12" i="73"/>
  <c r="B12" i="73"/>
  <c r="D11" i="73"/>
  <c r="C11" i="73"/>
  <c r="B11" i="73"/>
  <c r="D10" i="73"/>
  <c r="C10" i="73"/>
  <c r="B10" i="73"/>
  <c r="D9" i="73"/>
  <c r="C9" i="73"/>
  <c r="B9" i="73"/>
  <c r="D8" i="73"/>
  <c r="C8" i="73"/>
  <c r="B8" i="73"/>
  <c r="D7" i="73"/>
  <c r="C7" i="73"/>
  <c r="B7" i="73"/>
  <c r="D6" i="73"/>
  <c r="C6" i="73"/>
  <c r="B6" i="73"/>
  <c r="D5" i="73"/>
  <c r="C5" i="73"/>
  <c r="B5" i="73"/>
  <c r="D4" i="73"/>
  <c r="C4" i="73"/>
  <c r="B4" i="73"/>
  <c r="D3" i="73"/>
  <c r="C3" i="73"/>
  <c r="B3" i="73"/>
  <c r="D2" i="73"/>
  <c r="C2" i="73"/>
  <c r="B2" i="73"/>
  <c r="C21" i="72"/>
  <c r="D21" i="72" s="1"/>
  <c r="C20" i="72"/>
  <c r="D20" i="72" s="1"/>
  <c r="C19" i="72"/>
  <c r="D19" i="72" s="1"/>
  <c r="C18" i="72"/>
  <c r="D18" i="72" s="1"/>
  <c r="C17" i="72"/>
  <c r="D17" i="72" s="1"/>
  <c r="C16" i="72"/>
  <c r="D16" i="72" s="1"/>
  <c r="C15" i="72"/>
  <c r="D15" i="72" s="1"/>
  <c r="C14" i="72"/>
  <c r="D14" i="72" s="1"/>
  <c r="C13" i="72"/>
  <c r="D13" i="72" s="1"/>
  <c r="C12" i="72"/>
  <c r="D12" i="72" s="1"/>
  <c r="C11" i="72"/>
  <c r="D11" i="72" s="1"/>
  <c r="C10" i="72"/>
  <c r="D10" i="72" s="1"/>
  <c r="C9" i="72"/>
  <c r="D9" i="72" s="1"/>
  <c r="C8" i="72"/>
  <c r="D8" i="72" s="1"/>
  <c r="C7" i="72"/>
  <c r="D7" i="72" s="1"/>
  <c r="C6" i="72"/>
  <c r="D6" i="72" s="1"/>
  <c r="C5" i="72"/>
  <c r="D5" i="72" s="1"/>
  <c r="C4" i="72"/>
  <c r="D4" i="72" s="1"/>
  <c r="C3" i="72"/>
  <c r="D3" i="72" s="1"/>
  <c r="C2" i="72"/>
  <c r="O4" i="78" l="1"/>
  <c r="N4" i="78"/>
  <c r="N2" i="78"/>
  <c r="O2" i="78"/>
  <c r="K267" i="75"/>
  <c r="J291" i="75"/>
  <c r="K174" i="75"/>
  <c r="K190" i="75"/>
  <c r="J293" i="75"/>
  <c r="K375" i="75"/>
  <c r="J464" i="75"/>
  <c r="K142" i="75"/>
  <c r="K345" i="75"/>
  <c r="J284" i="75"/>
  <c r="K354" i="75"/>
  <c r="K195" i="75"/>
  <c r="J215" i="75"/>
  <c r="J240" i="75"/>
  <c r="K57" i="75"/>
  <c r="J97" i="75"/>
  <c r="J113" i="75"/>
  <c r="J129" i="75"/>
  <c r="K175" i="75"/>
  <c r="J265" i="75"/>
  <c r="K290" i="75"/>
  <c r="J453" i="75"/>
  <c r="K65" i="75"/>
  <c r="K403" i="75"/>
  <c r="K459" i="75"/>
  <c r="K128" i="75"/>
  <c r="K169" i="75"/>
  <c r="K204" i="75"/>
  <c r="K321" i="75"/>
  <c r="K367" i="75"/>
  <c r="K157" i="75"/>
  <c r="J257" i="75"/>
  <c r="J320" i="75"/>
  <c r="J348" i="75"/>
  <c r="J361" i="75"/>
  <c r="K379" i="75"/>
  <c r="K449" i="75"/>
  <c r="J119" i="75"/>
  <c r="K279" i="75"/>
  <c r="J360" i="75"/>
  <c r="K109" i="75"/>
  <c r="K148" i="75"/>
  <c r="K154" i="75"/>
  <c r="K339" i="75"/>
  <c r="J372" i="75"/>
  <c r="J460" i="75"/>
  <c r="J173" i="75"/>
  <c r="K179" i="75"/>
  <c r="K196" i="75"/>
  <c r="K330" i="75"/>
  <c r="J353" i="75"/>
  <c r="K378" i="75"/>
  <c r="K411" i="75"/>
  <c r="J416" i="75"/>
  <c r="J59" i="75"/>
  <c r="K91" i="75"/>
  <c r="K183" i="75"/>
  <c r="J184" i="75"/>
  <c r="J114" i="75"/>
  <c r="K146" i="75"/>
  <c r="K102" i="75"/>
  <c r="J105" i="75"/>
  <c r="J141" i="75"/>
  <c r="K149" i="75"/>
  <c r="J153" i="75"/>
  <c r="K178" i="75"/>
  <c r="K233" i="75"/>
  <c r="K240" i="75"/>
  <c r="J261" i="75"/>
  <c r="J285" i="75"/>
  <c r="J306" i="75"/>
  <c r="J42" i="75"/>
  <c r="K82" i="75"/>
  <c r="J93" i="75"/>
  <c r="K112" i="75"/>
  <c r="K117" i="75"/>
  <c r="K163" i="75"/>
  <c r="J204" i="75"/>
  <c r="K217" i="75"/>
  <c r="K62" i="75"/>
  <c r="K88" i="75"/>
  <c r="K101" i="75"/>
  <c r="K106" i="75"/>
  <c r="J109" i="75"/>
  <c r="K126" i="75"/>
  <c r="K135" i="75"/>
  <c r="K141" i="75"/>
  <c r="K145" i="75"/>
  <c r="K147" i="75"/>
  <c r="J161" i="75"/>
  <c r="K241" i="75"/>
  <c r="K249" i="75"/>
  <c r="K59" i="75"/>
  <c r="J62" i="75"/>
  <c r="J65" i="75"/>
  <c r="K74" i="75"/>
  <c r="K78" i="75"/>
  <c r="J110" i="75"/>
  <c r="K111" i="75"/>
  <c r="K114" i="75"/>
  <c r="K124" i="75"/>
  <c r="K129" i="75"/>
  <c r="K138" i="75"/>
  <c r="J150" i="75"/>
  <c r="J160" i="75"/>
  <c r="K162" i="75"/>
  <c r="K166" i="75"/>
  <c r="J170" i="75"/>
  <c r="K187" i="75"/>
  <c r="K213" i="75"/>
  <c r="K223" i="75"/>
  <c r="J57" i="75"/>
  <c r="J66" i="75"/>
  <c r="J78" i="75"/>
  <c r="K83" i="75"/>
  <c r="K90" i="75"/>
  <c r="K93" i="75"/>
  <c r="K115" i="75"/>
  <c r="K121" i="75"/>
  <c r="K132" i="75"/>
  <c r="J143" i="75"/>
  <c r="J159" i="75"/>
  <c r="K160" i="75"/>
  <c r="K168" i="75"/>
  <c r="K191" i="75"/>
  <c r="J241" i="75"/>
  <c r="K348" i="75"/>
  <c r="K50" i="75"/>
  <c r="J61" i="75"/>
  <c r="J74" i="75"/>
  <c r="K105" i="75"/>
  <c r="J186" i="75"/>
  <c r="J190" i="75"/>
  <c r="J195" i="75"/>
  <c r="J224" i="75"/>
  <c r="K56" i="75"/>
  <c r="J91" i="75"/>
  <c r="K155" i="75"/>
  <c r="K167" i="75"/>
  <c r="K180" i="75"/>
  <c r="J183" i="75"/>
  <c r="J196" i="75"/>
  <c r="J269" i="75"/>
  <c r="K42" i="75"/>
  <c r="K46" i="75"/>
  <c r="J70" i="75"/>
  <c r="J94" i="75"/>
  <c r="K118" i="75"/>
  <c r="J121" i="75"/>
  <c r="J149" i="75"/>
  <c r="J237" i="75"/>
  <c r="K292" i="75"/>
  <c r="K306" i="75"/>
  <c r="K322" i="75"/>
  <c r="K347" i="75"/>
  <c r="K229" i="75"/>
  <c r="K245" i="75"/>
  <c r="K304" i="75"/>
  <c r="K325" i="75"/>
  <c r="J350" i="75"/>
  <c r="J362" i="75"/>
  <c r="J374" i="75"/>
  <c r="J399" i="75"/>
  <c r="J286" i="75"/>
  <c r="J312" i="75"/>
  <c r="K313" i="75"/>
  <c r="K315" i="75"/>
  <c r="J318" i="75"/>
  <c r="K341" i="75"/>
  <c r="K342" i="75"/>
  <c r="K358" i="75"/>
  <c r="J359" i="75"/>
  <c r="K360" i="75"/>
  <c r="K363" i="75"/>
  <c r="K368" i="75"/>
  <c r="K370" i="75"/>
  <c r="J371" i="75"/>
  <c r="K399" i="75"/>
  <c r="J440" i="75"/>
  <c r="K297" i="75"/>
  <c r="J341" i="75"/>
  <c r="K349" i="75"/>
  <c r="K398" i="75"/>
  <c r="J281" i="75"/>
  <c r="K310" i="75"/>
  <c r="K314" i="75"/>
  <c r="K319" i="75"/>
  <c r="K332" i="75"/>
  <c r="J337" i="75"/>
  <c r="K355" i="75"/>
  <c r="K357" i="75"/>
  <c r="K366" i="75"/>
  <c r="K371" i="75"/>
  <c r="K384" i="75"/>
  <c r="K386" i="75"/>
  <c r="J387" i="75"/>
  <c r="K388" i="75"/>
  <c r="K420" i="75"/>
  <c r="K426" i="75"/>
  <c r="K437" i="75"/>
  <c r="K453" i="75"/>
  <c r="K494" i="75"/>
  <c r="K498" i="75"/>
  <c r="K392" i="75"/>
  <c r="J428" i="75"/>
  <c r="K433" i="75"/>
  <c r="K271" i="75"/>
  <c r="K273" i="75"/>
  <c r="K296" i="75"/>
  <c r="K346" i="75"/>
  <c r="K382" i="75"/>
  <c r="K408" i="75"/>
  <c r="J424" i="75"/>
  <c r="K464" i="75"/>
  <c r="J323" i="75"/>
  <c r="J343" i="75"/>
  <c r="K456" i="75"/>
  <c r="K286" i="75"/>
  <c r="J349" i="75"/>
  <c r="K442" i="75"/>
  <c r="K45" i="75"/>
  <c r="J45" i="75"/>
  <c r="K55" i="75"/>
  <c r="K68" i="75"/>
  <c r="K75" i="75"/>
  <c r="J75" i="75"/>
  <c r="K96" i="75"/>
  <c r="K122" i="75"/>
  <c r="K131" i="75"/>
  <c r="K41" i="75"/>
  <c r="J41" i="75"/>
  <c r="K67" i="75"/>
  <c r="J67" i="75"/>
  <c r="K71" i="75"/>
  <c r="J71" i="75"/>
  <c r="K80" i="75"/>
  <c r="J85" i="75"/>
  <c r="K89" i="75"/>
  <c r="K70" i="75"/>
  <c r="K72" i="75"/>
  <c r="K79" i="75"/>
  <c r="K81" i="75"/>
  <c r="J81" i="75"/>
  <c r="K86" i="75"/>
  <c r="K92" i="75"/>
  <c r="K95" i="75"/>
  <c r="J95" i="75"/>
  <c r="K134" i="75"/>
  <c r="K43" i="75"/>
  <c r="J43" i="75"/>
  <c r="K64" i="75"/>
  <c r="K77" i="75"/>
  <c r="J77" i="75"/>
  <c r="K87" i="75"/>
  <c r="K100" i="75"/>
  <c r="K125" i="75"/>
  <c r="J125" i="75"/>
  <c r="K3" i="75"/>
  <c r="J3" i="75"/>
  <c r="K5" i="75"/>
  <c r="K7" i="75"/>
  <c r="J7" i="75"/>
  <c r="K9" i="75"/>
  <c r="K11" i="75"/>
  <c r="J11" i="75"/>
  <c r="K13" i="75"/>
  <c r="K15" i="75"/>
  <c r="J15" i="75"/>
  <c r="K17" i="75"/>
  <c r="K19" i="75"/>
  <c r="J19" i="75"/>
  <c r="K21" i="75"/>
  <c r="K23" i="75"/>
  <c r="J23" i="75"/>
  <c r="K25" i="75"/>
  <c r="K27" i="75"/>
  <c r="J27" i="75"/>
  <c r="K29" i="75"/>
  <c r="K31" i="75"/>
  <c r="J31" i="75"/>
  <c r="K33" i="75"/>
  <c r="K35" i="75"/>
  <c r="J35" i="75"/>
  <c r="K37" i="75"/>
  <c r="K39" i="75"/>
  <c r="J39" i="75"/>
  <c r="K48" i="75"/>
  <c r="J53" i="75"/>
  <c r="K69" i="75"/>
  <c r="J69" i="75"/>
  <c r="K73" i="75"/>
  <c r="J73" i="75"/>
  <c r="K94" i="75"/>
  <c r="K97" i="75"/>
  <c r="K99" i="75"/>
  <c r="J99" i="75"/>
  <c r="K137" i="75"/>
  <c r="K2" i="75"/>
  <c r="J2" i="75"/>
  <c r="K4" i="75"/>
  <c r="K6" i="75"/>
  <c r="J6" i="75"/>
  <c r="K8" i="75"/>
  <c r="K10" i="75"/>
  <c r="J10" i="75"/>
  <c r="K12" i="75"/>
  <c r="K14" i="75"/>
  <c r="J14" i="75"/>
  <c r="K16" i="75"/>
  <c r="K18" i="75"/>
  <c r="J18" i="75"/>
  <c r="K20" i="75"/>
  <c r="K22" i="75"/>
  <c r="J22" i="75"/>
  <c r="K24" i="75"/>
  <c r="K26" i="75"/>
  <c r="J26" i="75"/>
  <c r="K28" i="75"/>
  <c r="K30" i="75"/>
  <c r="J30" i="75"/>
  <c r="K32" i="75"/>
  <c r="K34" i="75"/>
  <c r="J34" i="75"/>
  <c r="K36" i="75"/>
  <c r="K38" i="75"/>
  <c r="J38" i="75"/>
  <c r="K40" i="75"/>
  <c r="J46" i="75"/>
  <c r="K47" i="75"/>
  <c r="K49" i="75"/>
  <c r="J49" i="75"/>
  <c r="K51" i="75"/>
  <c r="K54" i="75"/>
  <c r="K58" i="75"/>
  <c r="K60" i="75"/>
  <c r="K61" i="75"/>
  <c r="K63" i="75"/>
  <c r="J63" i="75"/>
  <c r="J89" i="75"/>
  <c r="J98" i="75"/>
  <c r="K113" i="75"/>
  <c r="J133" i="75"/>
  <c r="J4" i="75"/>
  <c r="J8" i="75"/>
  <c r="J12" i="75"/>
  <c r="J16" i="75"/>
  <c r="J20" i="75"/>
  <c r="J24" i="75"/>
  <c r="J28" i="75"/>
  <c r="J32" i="75"/>
  <c r="J36" i="75"/>
  <c r="J47" i="75"/>
  <c r="K53" i="75"/>
  <c r="J54" i="75"/>
  <c r="J56" i="75"/>
  <c r="K66" i="75"/>
  <c r="J79" i="75"/>
  <c r="K85" i="75"/>
  <c r="J86" i="75"/>
  <c r="J88" i="75"/>
  <c r="K98" i="75"/>
  <c r="K110" i="75"/>
  <c r="J116" i="75"/>
  <c r="J130" i="75"/>
  <c r="K133" i="75"/>
  <c r="J138" i="75"/>
  <c r="J148" i="75"/>
  <c r="K156" i="75"/>
  <c r="J158" i="75"/>
  <c r="K165" i="75"/>
  <c r="J167" i="75"/>
  <c r="J168" i="75"/>
  <c r="J169" i="75"/>
  <c r="J179" i="75"/>
  <c r="J180" i="75"/>
  <c r="J182" i="75"/>
  <c r="K197" i="75"/>
  <c r="J197" i="75"/>
  <c r="J219" i="75"/>
  <c r="K222" i="75"/>
  <c r="J222" i="75"/>
  <c r="K226" i="75"/>
  <c r="J226" i="75"/>
  <c r="K239" i="75"/>
  <c r="K254" i="75"/>
  <c r="J254" i="75"/>
  <c r="J272" i="75"/>
  <c r="K272" i="75"/>
  <c r="J44" i="75"/>
  <c r="J76" i="75"/>
  <c r="J103" i="75"/>
  <c r="J134" i="75"/>
  <c r="K177" i="75"/>
  <c r="J177" i="75"/>
  <c r="K201" i="75"/>
  <c r="J201" i="75"/>
  <c r="K207" i="75"/>
  <c r="J207" i="75"/>
  <c r="K238" i="75"/>
  <c r="J238" i="75"/>
  <c r="K260" i="75"/>
  <c r="J260" i="75"/>
  <c r="K264" i="75"/>
  <c r="J264" i="75"/>
  <c r="J5" i="75"/>
  <c r="J9" i="75"/>
  <c r="J13" i="75"/>
  <c r="J17" i="75"/>
  <c r="J21" i="75"/>
  <c r="J25" i="75"/>
  <c r="J29" i="75"/>
  <c r="J33" i="75"/>
  <c r="J37" i="75"/>
  <c r="J55" i="75"/>
  <c r="J64" i="75"/>
  <c r="J87" i="75"/>
  <c r="J96" i="75"/>
  <c r="J101" i="75"/>
  <c r="J104" i="75"/>
  <c r="J117" i="75"/>
  <c r="J120" i="75"/>
  <c r="J123" i="75"/>
  <c r="J144" i="75"/>
  <c r="J145" i="75"/>
  <c r="K214" i="75"/>
  <c r="J214" i="75"/>
  <c r="K218" i="75"/>
  <c r="J218" i="75"/>
  <c r="K221" i="75"/>
  <c r="J221" i="75"/>
  <c r="K225" i="75"/>
  <c r="J225" i="75"/>
  <c r="K236" i="75"/>
  <c r="K252" i="75"/>
  <c r="K268" i="75"/>
  <c r="J268" i="75"/>
  <c r="K278" i="75"/>
  <c r="J278" i="75"/>
  <c r="J50" i="75"/>
  <c r="J52" i="75"/>
  <c r="J82" i="75"/>
  <c r="J84" i="75"/>
  <c r="J102" i="75"/>
  <c r="J107" i="75"/>
  <c r="K116" i="75"/>
  <c r="J118" i="75"/>
  <c r="J124" i="75"/>
  <c r="J127" i="75"/>
  <c r="J139" i="75"/>
  <c r="K144" i="75"/>
  <c r="J162" i="75"/>
  <c r="J171" i="75"/>
  <c r="J172" i="75"/>
  <c r="K181" i="75"/>
  <c r="J181" i="75"/>
  <c r="K184" i="75"/>
  <c r="J188" i="75"/>
  <c r="J198" i="75"/>
  <c r="K219" i="75"/>
  <c r="J223" i="75"/>
  <c r="K228" i="75"/>
  <c r="J228" i="75"/>
  <c r="K244" i="75"/>
  <c r="J244" i="75"/>
  <c r="J253" i="75"/>
  <c r="K256" i="75"/>
  <c r="J256" i="75"/>
  <c r="J40" i="75"/>
  <c r="J72" i="75"/>
  <c r="J108" i="75"/>
  <c r="J128" i="75"/>
  <c r="J131" i="75"/>
  <c r="J140" i="75"/>
  <c r="J146" i="75"/>
  <c r="J151" i="75"/>
  <c r="J152" i="75"/>
  <c r="K172" i="75"/>
  <c r="J174" i="75"/>
  <c r="J187" i="75"/>
  <c r="J192" i="75"/>
  <c r="K215" i="75"/>
  <c r="K220" i="75"/>
  <c r="J220" i="75"/>
  <c r="K274" i="75"/>
  <c r="J274" i="75"/>
  <c r="K44" i="75"/>
  <c r="J51" i="75"/>
  <c r="J58" i="75"/>
  <c r="J60" i="75"/>
  <c r="K76" i="75"/>
  <c r="J83" i="75"/>
  <c r="J90" i="75"/>
  <c r="J92" i="75"/>
  <c r="K103" i="75"/>
  <c r="K104" i="75"/>
  <c r="J106" i="75"/>
  <c r="J111" i="75"/>
  <c r="K119" i="75"/>
  <c r="K120" i="75"/>
  <c r="J132" i="75"/>
  <c r="J135" i="75"/>
  <c r="K140" i="75"/>
  <c r="K143" i="75"/>
  <c r="K152" i="75"/>
  <c r="J154" i="75"/>
  <c r="K158" i="75"/>
  <c r="K159" i="75"/>
  <c r="K161" i="75"/>
  <c r="J163" i="75"/>
  <c r="J164" i="75"/>
  <c r="J165" i="75"/>
  <c r="K182" i="75"/>
  <c r="K185" i="75"/>
  <c r="J185" i="75"/>
  <c r="J191" i="75"/>
  <c r="K194" i="75"/>
  <c r="J194" i="75"/>
  <c r="J211" i="75"/>
  <c r="K258" i="75"/>
  <c r="J258" i="75"/>
  <c r="K262" i="75"/>
  <c r="J262" i="75"/>
  <c r="K266" i="75"/>
  <c r="J266" i="75"/>
  <c r="K270" i="75"/>
  <c r="J270" i="75"/>
  <c r="J48" i="75"/>
  <c r="J80" i="75"/>
  <c r="J112" i="75"/>
  <c r="J122" i="75"/>
  <c r="K123" i="75"/>
  <c r="J136" i="75"/>
  <c r="J137" i="75"/>
  <c r="J142" i="75"/>
  <c r="K164" i="75"/>
  <c r="J166" i="75"/>
  <c r="K170" i="75"/>
  <c r="K171" i="75"/>
  <c r="K173" i="75"/>
  <c r="J175" i="75"/>
  <c r="J176" i="75"/>
  <c r="J178" i="75"/>
  <c r="K189" i="75"/>
  <c r="J189" i="75"/>
  <c r="K199" i="75"/>
  <c r="J199" i="75"/>
  <c r="J206" i="75"/>
  <c r="K208" i="75"/>
  <c r="J208" i="75"/>
  <c r="K216" i="75"/>
  <c r="J216" i="75"/>
  <c r="J227" i="75"/>
  <c r="K227" i="75"/>
  <c r="K232" i="75"/>
  <c r="J232" i="75"/>
  <c r="K248" i="75"/>
  <c r="J248" i="75"/>
  <c r="K52" i="75"/>
  <c r="J68" i="75"/>
  <c r="K84" i="75"/>
  <c r="J100" i="75"/>
  <c r="K107" i="75"/>
  <c r="K108" i="75"/>
  <c r="J115" i="75"/>
  <c r="J126" i="75"/>
  <c r="K127" i="75"/>
  <c r="K130" i="75"/>
  <c r="K136" i="75"/>
  <c r="K139" i="75"/>
  <c r="J147" i="75"/>
  <c r="K150" i="75"/>
  <c r="K151" i="75"/>
  <c r="K153" i="75"/>
  <c r="J155" i="75"/>
  <c r="J156" i="75"/>
  <c r="J157" i="75"/>
  <c r="K176" i="75"/>
  <c r="K186" i="75"/>
  <c r="K193" i="75"/>
  <c r="J193" i="75"/>
  <c r="K200" i="75"/>
  <c r="K203" i="75"/>
  <c r="J203" i="75"/>
  <c r="K205" i="75"/>
  <c r="K209" i="75"/>
  <c r="K212" i="75"/>
  <c r="J212" i="75"/>
  <c r="J217" i="75"/>
  <c r="K242" i="75"/>
  <c r="J242" i="75"/>
  <c r="K255" i="75"/>
  <c r="K257" i="75"/>
  <c r="K276" i="75"/>
  <c r="J276" i="75"/>
  <c r="K188" i="75"/>
  <c r="K192" i="75"/>
  <c r="J205" i="75"/>
  <c r="K211" i="75"/>
  <c r="K224" i="75"/>
  <c r="K237" i="75"/>
  <c r="J243" i="75"/>
  <c r="K253" i="75"/>
  <c r="J259" i="75"/>
  <c r="J263" i="75"/>
  <c r="J273" i="75"/>
  <c r="K277" i="75"/>
  <c r="K318" i="75"/>
  <c r="J333" i="75"/>
  <c r="J200" i="75"/>
  <c r="K202" i="75"/>
  <c r="K230" i="75"/>
  <c r="K246" i="75"/>
  <c r="J213" i="75"/>
  <c r="J231" i="75"/>
  <c r="J247" i="75"/>
  <c r="K263" i="75"/>
  <c r="K269" i="75"/>
  <c r="K282" i="75"/>
  <c r="J283" i="75"/>
  <c r="K299" i="75"/>
  <c r="J299" i="75"/>
  <c r="K303" i="75"/>
  <c r="J303" i="75"/>
  <c r="K210" i="75"/>
  <c r="J229" i="75"/>
  <c r="K234" i="75"/>
  <c r="K243" i="75"/>
  <c r="J245" i="75"/>
  <c r="K250" i="75"/>
  <c r="K259" i="75"/>
  <c r="K265" i="75"/>
  <c r="K280" i="75"/>
  <c r="K284" i="75"/>
  <c r="J289" i="75"/>
  <c r="K289" i="75"/>
  <c r="K291" i="75"/>
  <c r="K294" i="75"/>
  <c r="J297" i="75"/>
  <c r="K198" i="75"/>
  <c r="J235" i="75"/>
  <c r="J251" i="75"/>
  <c r="K261" i="75"/>
  <c r="J279" i="75"/>
  <c r="K283" i="75"/>
  <c r="K285" i="75"/>
  <c r="K301" i="75"/>
  <c r="J310" i="75"/>
  <c r="J315" i="75"/>
  <c r="J325" i="75"/>
  <c r="K329" i="75"/>
  <c r="K335" i="75"/>
  <c r="J202" i="75"/>
  <c r="J209" i="75"/>
  <c r="J230" i="75"/>
  <c r="K231" i="75"/>
  <c r="J233" i="75"/>
  <c r="J246" i="75"/>
  <c r="K247" i="75"/>
  <c r="J249" i="75"/>
  <c r="J275" i="75"/>
  <c r="J280" i="75"/>
  <c r="J282" i="75"/>
  <c r="K287" i="75"/>
  <c r="J287" i="75"/>
  <c r="J290" i="75"/>
  <c r="K298" i="75"/>
  <c r="K317" i="75"/>
  <c r="J317" i="75"/>
  <c r="K326" i="75"/>
  <c r="K206" i="75"/>
  <c r="J236" i="75"/>
  <c r="J239" i="75"/>
  <c r="J252" i="75"/>
  <c r="J255" i="75"/>
  <c r="J271" i="75"/>
  <c r="K281" i="75"/>
  <c r="J295" i="75"/>
  <c r="J298" i="75"/>
  <c r="J302" i="75"/>
  <c r="K305" i="75"/>
  <c r="J305" i="75"/>
  <c r="K308" i="75"/>
  <c r="J210" i="75"/>
  <c r="J234" i="75"/>
  <c r="K235" i="75"/>
  <c r="J250" i="75"/>
  <c r="K251" i="75"/>
  <c r="J267" i="75"/>
  <c r="K275" i="75"/>
  <c r="J277" i="75"/>
  <c r="K293" i="75"/>
  <c r="K307" i="75"/>
  <c r="K309" i="75"/>
  <c r="J309" i="75"/>
  <c r="K311" i="75"/>
  <c r="J311" i="75"/>
  <c r="J314" i="75"/>
  <c r="K316" i="75"/>
  <c r="K324" i="75"/>
  <c r="K328" i="75"/>
  <c r="K333" i="75"/>
  <c r="K336" i="75"/>
  <c r="J292" i="75"/>
  <c r="K295" i="75"/>
  <c r="K302" i="75"/>
  <c r="J319" i="75"/>
  <c r="J334" i="75"/>
  <c r="K337" i="75"/>
  <c r="J347" i="75"/>
  <c r="K356" i="75"/>
  <c r="J358" i="75"/>
  <c r="K362" i="75"/>
  <c r="K365" i="75"/>
  <c r="J367" i="75"/>
  <c r="J368" i="75"/>
  <c r="J370" i="75"/>
  <c r="J383" i="75"/>
  <c r="J388" i="75"/>
  <c r="J392" i="75"/>
  <c r="K423" i="75"/>
  <c r="J423" i="75"/>
  <c r="J444" i="75"/>
  <c r="K451" i="75"/>
  <c r="J451" i="75"/>
  <c r="J338" i="75"/>
  <c r="K381" i="75"/>
  <c r="J381" i="75"/>
  <c r="K393" i="75"/>
  <c r="J393" i="75"/>
  <c r="J395" i="75"/>
  <c r="K395" i="75"/>
  <c r="K397" i="75"/>
  <c r="J397" i="75"/>
  <c r="K402" i="75"/>
  <c r="J402" i="75"/>
  <c r="K407" i="75"/>
  <c r="J407" i="75"/>
  <c r="K447" i="75"/>
  <c r="J447" i="75"/>
  <c r="J300" i="75"/>
  <c r="J324" i="75"/>
  <c r="J327" i="75"/>
  <c r="K385" i="75"/>
  <c r="J385" i="75"/>
  <c r="K417" i="75"/>
  <c r="J417" i="75"/>
  <c r="K429" i="75"/>
  <c r="J429" i="75"/>
  <c r="J288" i="75"/>
  <c r="J321" i="75"/>
  <c r="J328" i="75"/>
  <c r="J331" i="75"/>
  <c r="J344" i="75"/>
  <c r="J345" i="75"/>
  <c r="K369" i="75"/>
  <c r="J369" i="75"/>
  <c r="K372" i="75"/>
  <c r="K389" i="75"/>
  <c r="J389" i="75"/>
  <c r="K394" i="75"/>
  <c r="K396" i="75"/>
  <c r="J396" i="75"/>
  <c r="K400" i="75"/>
  <c r="J400" i="75"/>
  <c r="K415" i="75"/>
  <c r="K425" i="75"/>
  <c r="J425" i="75"/>
  <c r="K434" i="75"/>
  <c r="J308" i="75"/>
  <c r="K320" i="75"/>
  <c r="J332" i="75"/>
  <c r="J335" i="75"/>
  <c r="J339" i="75"/>
  <c r="K344" i="75"/>
  <c r="J351" i="75"/>
  <c r="J352" i="75"/>
  <c r="J375" i="75"/>
  <c r="J376" i="75"/>
  <c r="J378" i="75"/>
  <c r="K390" i="75"/>
  <c r="J394" i="75"/>
  <c r="K404" i="75"/>
  <c r="J404" i="75"/>
  <c r="K413" i="75"/>
  <c r="J413" i="75"/>
  <c r="K416" i="75"/>
  <c r="K435" i="75"/>
  <c r="J435" i="75"/>
  <c r="J294" i="75"/>
  <c r="J296" i="75"/>
  <c r="K312" i="75"/>
  <c r="J313" i="75"/>
  <c r="J322" i="75"/>
  <c r="K323" i="75"/>
  <c r="J329" i="75"/>
  <c r="J336" i="75"/>
  <c r="J340" i="75"/>
  <c r="J346" i="75"/>
  <c r="K352" i="75"/>
  <c r="J354" i="75"/>
  <c r="K359" i="75"/>
  <c r="K361" i="75"/>
  <c r="J363" i="75"/>
  <c r="J364" i="75"/>
  <c r="J365" i="75"/>
  <c r="K373" i="75"/>
  <c r="J373" i="75"/>
  <c r="K376" i="75"/>
  <c r="K383" i="75"/>
  <c r="K391" i="75"/>
  <c r="J391" i="75"/>
  <c r="K431" i="75"/>
  <c r="J431" i="75"/>
  <c r="K300" i="75"/>
  <c r="J301" i="75"/>
  <c r="J307" i="75"/>
  <c r="J316" i="75"/>
  <c r="J326" i="75"/>
  <c r="K327" i="75"/>
  <c r="K340" i="75"/>
  <c r="K343" i="75"/>
  <c r="K364" i="75"/>
  <c r="J366" i="75"/>
  <c r="J379" i="75"/>
  <c r="J380" i="75"/>
  <c r="J382" i="75"/>
  <c r="K387" i="75"/>
  <c r="J401" i="75"/>
  <c r="J412" i="75"/>
  <c r="K414" i="75"/>
  <c r="K419" i="75"/>
  <c r="J419" i="75"/>
  <c r="J432" i="75"/>
  <c r="K445" i="75"/>
  <c r="J445" i="75"/>
  <c r="J448" i="75"/>
  <c r="K288" i="75"/>
  <c r="J304" i="75"/>
  <c r="J330" i="75"/>
  <c r="K331" i="75"/>
  <c r="K334" i="75"/>
  <c r="K338" i="75"/>
  <c r="J342" i="75"/>
  <c r="K350" i="75"/>
  <c r="K351" i="75"/>
  <c r="K353" i="75"/>
  <c r="J355" i="75"/>
  <c r="J356" i="75"/>
  <c r="J357" i="75"/>
  <c r="K374" i="75"/>
  <c r="K377" i="75"/>
  <c r="J377" i="75"/>
  <c r="K380" i="75"/>
  <c r="J384" i="75"/>
  <c r="J386" i="75"/>
  <c r="J398" i="75"/>
  <c r="K441" i="75"/>
  <c r="J441" i="75"/>
  <c r="K450" i="75"/>
  <c r="K412" i="75"/>
  <c r="J415" i="75"/>
  <c r="J418" i="75"/>
  <c r="J430" i="75"/>
  <c r="K436" i="75"/>
  <c r="J446" i="75"/>
  <c r="K452" i="75"/>
  <c r="K463" i="75"/>
  <c r="J463" i="75"/>
  <c r="J390" i="75"/>
  <c r="J403" i="75"/>
  <c r="K405" i="75"/>
  <c r="K421" i="75"/>
  <c r="K427" i="75"/>
  <c r="J433" i="75"/>
  <c r="K443" i="75"/>
  <c r="J449" i="75"/>
  <c r="J406" i="75"/>
  <c r="J422" i="75"/>
  <c r="J426" i="75"/>
  <c r="K430" i="75"/>
  <c r="K432" i="75"/>
  <c r="J442" i="75"/>
  <c r="K446" i="75"/>
  <c r="K448" i="75"/>
  <c r="K455" i="75"/>
  <c r="J455" i="75"/>
  <c r="J456" i="75"/>
  <c r="K409" i="75"/>
  <c r="K418" i="75"/>
  <c r="J420" i="75"/>
  <c r="J427" i="75"/>
  <c r="K439" i="75"/>
  <c r="J443" i="75"/>
  <c r="J454" i="75"/>
  <c r="K457" i="75"/>
  <c r="J457" i="75"/>
  <c r="K401" i="75"/>
  <c r="J410" i="75"/>
  <c r="K428" i="75"/>
  <c r="J438" i="75"/>
  <c r="K444" i="75"/>
  <c r="K465" i="75"/>
  <c r="J465" i="75"/>
  <c r="K468" i="75"/>
  <c r="J468" i="75"/>
  <c r="K472" i="75"/>
  <c r="J472" i="75"/>
  <c r="K476" i="75"/>
  <c r="J476" i="75"/>
  <c r="K480" i="75"/>
  <c r="J480" i="75"/>
  <c r="K484" i="75"/>
  <c r="J484" i="75"/>
  <c r="K488" i="75"/>
  <c r="J488" i="75"/>
  <c r="K492" i="75"/>
  <c r="J492" i="75"/>
  <c r="K496" i="75"/>
  <c r="J496" i="75"/>
  <c r="K500" i="75"/>
  <c r="J500" i="75"/>
  <c r="J405" i="75"/>
  <c r="K406" i="75"/>
  <c r="J408" i="75"/>
  <c r="J421" i="75"/>
  <c r="K422" i="75"/>
  <c r="J439" i="75"/>
  <c r="K454" i="75"/>
  <c r="J458" i="75"/>
  <c r="K461" i="75"/>
  <c r="J461" i="75"/>
  <c r="J411" i="75"/>
  <c r="J414" i="75"/>
  <c r="K424" i="75"/>
  <c r="J434" i="75"/>
  <c r="K438" i="75"/>
  <c r="K440" i="75"/>
  <c r="J450" i="75"/>
  <c r="K460" i="75"/>
  <c r="K466" i="75"/>
  <c r="J466" i="75"/>
  <c r="K470" i="75"/>
  <c r="K474" i="75"/>
  <c r="K478" i="75"/>
  <c r="K482" i="75"/>
  <c r="K486" i="75"/>
  <c r="K490" i="75"/>
  <c r="J494" i="75"/>
  <c r="J498" i="75"/>
  <c r="J409" i="75"/>
  <c r="K410" i="75"/>
  <c r="J436" i="75"/>
  <c r="J437" i="75"/>
  <c r="J452" i="75"/>
  <c r="K458" i="75"/>
  <c r="K462" i="75"/>
  <c r="J462" i="75"/>
  <c r="K467" i="75"/>
  <c r="J467" i="75"/>
  <c r="K469" i="75"/>
  <c r="K471" i="75"/>
  <c r="J471" i="75"/>
  <c r="K473" i="75"/>
  <c r="K475" i="75"/>
  <c r="J475" i="75"/>
  <c r="K477" i="75"/>
  <c r="K479" i="75"/>
  <c r="J479" i="75"/>
  <c r="K481" i="75"/>
  <c r="K483" i="75"/>
  <c r="J483" i="75"/>
  <c r="K485" i="75"/>
  <c r="K487" i="75"/>
  <c r="J487" i="75"/>
  <c r="K489" i="75"/>
  <c r="K491" i="75"/>
  <c r="J491" i="75"/>
  <c r="K493" i="75"/>
  <c r="K495" i="75"/>
  <c r="J495" i="75"/>
  <c r="K497" i="75"/>
  <c r="K499" i="75"/>
  <c r="J499" i="75"/>
  <c r="K501" i="75"/>
  <c r="J470" i="75"/>
  <c r="J474" i="75"/>
  <c r="J478" i="75"/>
  <c r="J482" i="75"/>
  <c r="J486" i="75"/>
  <c r="J490" i="75"/>
  <c r="J459" i="75"/>
  <c r="J469" i="75"/>
  <c r="J473" i="75"/>
  <c r="J477" i="75"/>
  <c r="J481" i="75"/>
  <c r="J485" i="75"/>
  <c r="J489" i="75"/>
  <c r="J493" i="75"/>
  <c r="J497" i="75"/>
  <c r="J501" i="75"/>
  <c r="E454" i="73"/>
  <c r="G475" i="73"/>
  <c r="E491" i="73"/>
  <c r="F377" i="73"/>
  <c r="F316" i="73"/>
  <c r="G351" i="73"/>
  <c r="G354" i="73"/>
  <c r="G439" i="73"/>
  <c r="E450" i="73"/>
  <c r="G466" i="73"/>
  <c r="G490" i="73"/>
  <c r="E498" i="73"/>
  <c r="G35" i="73"/>
  <c r="E72" i="73"/>
  <c r="G336" i="73"/>
  <c r="F270" i="73"/>
  <c r="F286" i="73"/>
  <c r="F302" i="73"/>
  <c r="E28" i="73"/>
  <c r="G151" i="73"/>
  <c r="E247" i="73"/>
  <c r="F295" i="73"/>
  <c r="E42" i="73"/>
  <c r="F144" i="73"/>
  <c r="F152" i="73"/>
  <c r="E154" i="73"/>
  <c r="G224" i="73"/>
  <c r="E250" i="73"/>
  <c r="E499" i="73"/>
  <c r="F392" i="73"/>
  <c r="G497" i="73"/>
  <c r="G300" i="73"/>
  <c r="F31" i="73"/>
  <c r="F419" i="73"/>
  <c r="F448" i="73"/>
  <c r="F361" i="73"/>
  <c r="E390" i="73"/>
  <c r="F356" i="73"/>
  <c r="G359" i="73"/>
  <c r="F3" i="73"/>
  <c r="G22" i="73"/>
  <c r="G227" i="73"/>
  <c r="G331" i="73"/>
  <c r="E355" i="73"/>
  <c r="E371" i="73"/>
  <c r="G445" i="73"/>
  <c r="E65" i="73"/>
  <c r="G73" i="73"/>
  <c r="F76" i="73"/>
  <c r="F118" i="73"/>
  <c r="E8" i="73"/>
  <c r="G11" i="73"/>
  <c r="F61" i="73"/>
  <c r="G64" i="73"/>
  <c r="E162" i="73"/>
  <c r="E218" i="73"/>
  <c r="F293" i="73"/>
  <c r="E422" i="73"/>
  <c r="F380" i="73"/>
  <c r="G459" i="73"/>
  <c r="G38" i="73"/>
  <c r="G46" i="73"/>
  <c r="F51" i="73"/>
  <c r="G59" i="73"/>
  <c r="E88" i="73"/>
  <c r="G118" i="73"/>
  <c r="F120" i="73"/>
  <c r="F128" i="73"/>
  <c r="F168" i="73"/>
  <c r="F398" i="73"/>
  <c r="E438" i="73"/>
  <c r="G452" i="73"/>
  <c r="G467" i="73"/>
  <c r="G4" i="73"/>
  <c r="G12" i="73"/>
  <c r="G20" i="73"/>
  <c r="G28" i="73"/>
  <c r="E86" i="73"/>
  <c r="G158" i="73"/>
  <c r="G166" i="73"/>
  <c r="E254" i="73"/>
  <c r="G304" i="73"/>
  <c r="E320" i="73"/>
  <c r="F341" i="73"/>
  <c r="E455" i="73"/>
  <c r="G484" i="73"/>
  <c r="G479" i="73"/>
  <c r="F487" i="73"/>
  <c r="G39" i="73"/>
  <c r="G47" i="73"/>
  <c r="E49" i="73"/>
  <c r="G79" i="73"/>
  <c r="G89" i="73"/>
  <c r="G201" i="73"/>
  <c r="G212" i="73"/>
  <c r="G217" i="73"/>
  <c r="E268" i="73"/>
  <c r="F328" i="73"/>
  <c r="F431" i="73"/>
  <c r="G471" i="73"/>
  <c r="F84" i="73"/>
  <c r="E300" i="73"/>
  <c r="G305" i="73"/>
  <c r="G313" i="73"/>
  <c r="F342" i="73"/>
  <c r="F345" i="73"/>
  <c r="E353" i="73"/>
  <c r="E377" i="73"/>
  <c r="G390" i="73"/>
  <c r="G440" i="73"/>
  <c r="G455" i="73"/>
  <c r="E21" i="73"/>
  <c r="G16" i="73"/>
  <c r="G71" i="73"/>
  <c r="F90" i="73"/>
  <c r="G93" i="73"/>
  <c r="G117" i="73"/>
  <c r="G119" i="73"/>
  <c r="G122" i="73"/>
  <c r="E138" i="73"/>
  <c r="G167" i="73"/>
  <c r="G226" i="73"/>
  <c r="E231" i="73"/>
  <c r="E234" i="73"/>
  <c r="G242" i="73"/>
  <c r="E332" i="73"/>
  <c r="F366" i="73"/>
  <c r="E427" i="73"/>
  <c r="F432" i="73"/>
  <c r="G472" i="73"/>
  <c r="G3" i="73"/>
  <c r="F10" i="73"/>
  <c r="E13" i="73"/>
  <c r="G36" i="73"/>
  <c r="G44" i="73"/>
  <c r="F52" i="73"/>
  <c r="F73" i="73"/>
  <c r="E93" i="73"/>
  <c r="E96" i="73"/>
  <c r="F136" i="73"/>
  <c r="E146" i="73"/>
  <c r="F169" i="73"/>
  <c r="F201" i="73"/>
  <c r="F209" i="73"/>
  <c r="E214" i="73"/>
  <c r="E222" i="73"/>
  <c r="F230" i="73"/>
  <c r="G240" i="73"/>
  <c r="G258" i="73"/>
  <c r="F304" i="73"/>
  <c r="E336" i="73"/>
  <c r="F348" i="73"/>
  <c r="E359" i="73"/>
  <c r="E369" i="73"/>
  <c r="E387" i="73"/>
  <c r="G399" i="73"/>
  <c r="G410" i="73"/>
  <c r="G433" i="73"/>
  <c r="F435" i="73"/>
  <c r="E443" i="73"/>
  <c r="G458" i="73"/>
  <c r="F460" i="73"/>
  <c r="E490" i="73"/>
  <c r="G496" i="73"/>
  <c r="G268" i="73"/>
  <c r="F440" i="73"/>
  <c r="G6" i="73"/>
  <c r="G19" i="73"/>
  <c r="F26" i="73"/>
  <c r="E29" i="73"/>
  <c r="G58" i="73"/>
  <c r="G63" i="73"/>
  <c r="G81" i="73"/>
  <c r="E97" i="73"/>
  <c r="E110" i="73"/>
  <c r="G126" i="73"/>
  <c r="G147" i="73"/>
  <c r="F149" i="73"/>
  <c r="F160" i="73"/>
  <c r="G170" i="73"/>
  <c r="E238" i="73"/>
  <c r="F246" i="73"/>
  <c r="G256" i="73"/>
  <c r="F261" i="73"/>
  <c r="F279" i="73"/>
  <c r="F290" i="73"/>
  <c r="E295" i="73"/>
  <c r="E324" i="73"/>
  <c r="F326" i="73"/>
  <c r="E339" i="73"/>
  <c r="F364" i="73"/>
  <c r="E375" i="73"/>
  <c r="E385" i="73"/>
  <c r="F423" i="73"/>
  <c r="G463" i="73"/>
  <c r="F471" i="73"/>
  <c r="F486" i="73"/>
  <c r="E9" i="73"/>
  <c r="G14" i="73"/>
  <c r="E24" i="73"/>
  <c r="G27" i="73"/>
  <c r="G32" i="73"/>
  <c r="E37" i="73"/>
  <c r="G45" i="73"/>
  <c r="F55" i="73"/>
  <c r="G92" i="73"/>
  <c r="G94" i="73"/>
  <c r="F108" i="73"/>
  <c r="F129" i="73"/>
  <c r="G202" i="73"/>
  <c r="F204" i="73"/>
  <c r="G210" i="73"/>
  <c r="G218" i="73"/>
  <c r="G223" i="73"/>
  <c r="F228" i="73"/>
  <c r="G231" i="73"/>
  <c r="E233" i="73"/>
  <c r="G243" i="73"/>
  <c r="F267" i="73"/>
  <c r="F277" i="73"/>
  <c r="G319" i="73"/>
  <c r="E342" i="73"/>
  <c r="G367" i="73"/>
  <c r="G370" i="73"/>
  <c r="F372" i="73"/>
  <c r="F382" i="73"/>
  <c r="F416" i="73"/>
  <c r="E419" i="73"/>
  <c r="E426" i="73"/>
  <c r="E446" i="73"/>
  <c r="F451" i="73"/>
  <c r="F456" i="73"/>
  <c r="F474" i="73"/>
  <c r="F479" i="73"/>
  <c r="E494" i="73"/>
  <c r="G424" i="73"/>
  <c r="G429" i="73"/>
  <c r="F464" i="73"/>
  <c r="E475" i="73"/>
  <c r="G477" i="73"/>
  <c r="G7" i="73"/>
  <c r="F19" i="73"/>
  <c r="E25" i="73"/>
  <c r="G30" i="73"/>
  <c r="E40" i="73"/>
  <c r="F53" i="73"/>
  <c r="F69" i="73"/>
  <c r="G127" i="73"/>
  <c r="G135" i="73"/>
  <c r="E170" i="73"/>
  <c r="G205" i="73"/>
  <c r="G234" i="73"/>
  <c r="G239" i="73"/>
  <c r="F244" i="73"/>
  <c r="G247" i="73"/>
  <c r="E249" i="73"/>
  <c r="G259" i="73"/>
  <c r="E267" i="73"/>
  <c r="F280" i="73"/>
  <c r="G288" i="73"/>
  <c r="G309" i="73"/>
  <c r="F322" i="73"/>
  <c r="F324" i="73"/>
  <c r="F329" i="73"/>
  <c r="E337" i="73"/>
  <c r="E345" i="73"/>
  <c r="G358" i="73"/>
  <c r="G375" i="73"/>
  <c r="G383" i="73"/>
  <c r="G386" i="73"/>
  <c r="F388" i="73"/>
  <c r="F390" i="73"/>
  <c r="G447" i="73"/>
  <c r="G450" i="73"/>
  <c r="G462" i="73"/>
  <c r="E495" i="73"/>
  <c r="F213" i="73"/>
  <c r="F306" i="73"/>
  <c r="E470" i="73"/>
  <c r="E5" i="73"/>
  <c r="E12" i="73"/>
  <c r="F15" i="73"/>
  <c r="G23" i="73"/>
  <c r="F35" i="73"/>
  <c r="F41" i="73"/>
  <c r="F57" i="73"/>
  <c r="F62" i="73"/>
  <c r="E64" i="73"/>
  <c r="G70" i="73"/>
  <c r="G83" i="73"/>
  <c r="E85" i="73"/>
  <c r="E130" i="73"/>
  <c r="G154" i="73"/>
  <c r="F166" i="73"/>
  <c r="G206" i="73"/>
  <c r="F208" i="73"/>
  <c r="F216" i="73"/>
  <c r="G250" i="73"/>
  <c r="G255" i="73"/>
  <c r="G260" i="73"/>
  <c r="E263" i="73"/>
  <c r="E284" i="73"/>
  <c r="E292" i="73"/>
  <c r="G315" i="73"/>
  <c r="G323" i="73"/>
  <c r="F330" i="73"/>
  <c r="G338" i="73"/>
  <c r="F350" i="73"/>
  <c r="E361" i="73"/>
  <c r="G374" i="73"/>
  <c r="F424" i="73"/>
  <c r="G438" i="73"/>
  <c r="F452" i="73"/>
  <c r="F475" i="73"/>
  <c r="G478" i="73"/>
  <c r="E483" i="73"/>
  <c r="F11" i="73"/>
  <c r="E20" i="73"/>
  <c r="F27" i="73"/>
  <c r="G8" i="73"/>
  <c r="G15" i="73"/>
  <c r="E17" i="73"/>
  <c r="G24" i="73"/>
  <c r="G31" i="73"/>
  <c r="E33" i="73"/>
  <c r="G40" i="73"/>
  <c r="G53" i="73"/>
  <c r="G62" i="73"/>
  <c r="G74" i="73"/>
  <c r="G114" i="73"/>
  <c r="F114" i="73"/>
  <c r="F130" i="73"/>
  <c r="F102" i="73"/>
  <c r="G102" i="73"/>
  <c r="F47" i="73"/>
  <c r="G2" i="73"/>
  <c r="F6" i="73"/>
  <c r="G18" i="73"/>
  <c r="F22" i="73"/>
  <c r="G34" i="73"/>
  <c r="F38" i="73"/>
  <c r="G49" i="73"/>
  <c r="F54" i="73"/>
  <c r="G54" i="73"/>
  <c r="G56" i="73"/>
  <c r="E56" i="73"/>
  <c r="G85" i="73"/>
  <c r="F105" i="73"/>
  <c r="G43" i="73"/>
  <c r="E45" i="73"/>
  <c r="G50" i="73"/>
  <c r="E50" i="73"/>
  <c r="E58" i="73"/>
  <c r="F78" i="73"/>
  <c r="G78" i="73"/>
  <c r="E102" i="73"/>
  <c r="E4" i="73"/>
  <c r="F18" i="73"/>
  <c r="F34" i="73"/>
  <c r="E36" i="73"/>
  <c r="E41" i="73"/>
  <c r="F43" i="73"/>
  <c r="F122" i="73"/>
  <c r="E54" i="73"/>
  <c r="E61" i="73"/>
  <c r="F65" i="73"/>
  <c r="E70" i="73"/>
  <c r="G86" i="73"/>
  <c r="F86" i="73"/>
  <c r="G110" i="73"/>
  <c r="F2" i="73"/>
  <c r="F7" i="73"/>
  <c r="G10" i="73"/>
  <c r="F14" i="73"/>
  <c r="E16" i="73"/>
  <c r="F23" i="73"/>
  <c r="G26" i="73"/>
  <c r="F30" i="73"/>
  <c r="E32" i="73"/>
  <c r="F39" i="73"/>
  <c r="G42" i="73"/>
  <c r="F46" i="73"/>
  <c r="F50" i="73"/>
  <c r="E55" i="73"/>
  <c r="E57" i="73"/>
  <c r="F59" i="73"/>
  <c r="G61" i="73"/>
  <c r="E66" i="73"/>
  <c r="E78" i="73"/>
  <c r="E94" i="73"/>
  <c r="F94" i="73"/>
  <c r="G111" i="73"/>
  <c r="G138" i="73"/>
  <c r="F138" i="73"/>
  <c r="G143" i="73"/>
  <c r="G60" i="73"/>
  <c r="G68" i="73"/>
  <c r="G82" i="73"/>
  <c r="F88" i="73"/>
  <c r="F93" i="73"/>
  <c r="G106" i="73"/>
  <c r="G115" i="73"/>
  <c r="G121" i="73"/>
  <c r="F205" i="73"/>
  <c r="G213" i="73"/>
  <c r="F217" i="73"/>
  <c r="E225" i="73"/>
  <c r="E229" i="73"/>
  <c r="E241" i="73"/>
  <c r="E245" i="73"/>
  <c r="E257" i="73"/>
  <c r="E266" i="73"/>
  <c r="E276" i="73"/>
  <c r="F299" i="73"/>
  <c r="G308" i="73"/>
  <c r="F313" i="73"/>
  <c r="G321" i="73"/>
  <c r="E323" i="73"/>
  <c r="G333" i="73"/>
  <c r="E335" i="73"/>
  <c r="E347" i="73"/>
  <c r="F353" i="73"/>
  <c r="F358" i="73"/>
  <c r="E363" i="73"/>
  <c r="F369" i="73"/>
  <c r="F374" i="73"/>
  <c r="E379" i="73"/>
  <c r="F385" i="73"/>
  <c r="E395" i="73"/>
  <c r="E415" i="73"/>
  <c r="G419" i="73"/>
  <c r="G428" i="73"/>
  <c r="G442" i="73"/>
  <c r="G444" i="73"/>
  <c r="E459" i="73"/>
  <c r="E463" i="73"/>
  <c r="E467" i="73"/>
  <c r="G469" i="73"/>
  <c r="G482" i="73"/>
  <c r="G483" i="73"/>
  <c r="G488" i="73"/>
  <c r="F490" i="73"/>
  <c r="G501" i="73"/>
  <c r="G457" i="73"/>
  <c r="G461" i="73"/>
  <c r="G465" i="73"/>
  <c r="E104" i="73"/>
  <c r="G113" i="73"/>
  <c r="G150" i="73"/>
  <c r="G220" i="73"/>
  <c r="F227" i="73"/>
  <c r="E232" i="73"/>
  <c r="G236" i="73"/>
  <c r="F243" i="73"/>
  <c r="E248" i="73"/>
  <c r="F259" i="73"/>
  <c r="G279" i="73"/>
  <c r="F297" i="73"/>
  <c r="E312" i="73"/>
  <c r="F314" i="73"/>
  <c r="F321" i="73"/>
  <c r="F333" i="73"/>
  <c r="G343" i="73"/>
  <c r="G350" i="73"/>
  <c r="G366" i="73"/>
  <c r="G382" i="73"/>
  <c r="G395" i="73"/>
  <c r="E403" i="73"/>
  <c r="G407" i="73"/>
  <c r="G415" i="73"/>
  <c r="G418" i="73"/>
  <c r="G420" i="73"/>
  <c r="E431" i="73"/>
  <c r="G436" i="73"/>
  <c r="E451" i="73"/>
  <c r="G453" i="73"/>
  <c r="G474" i="73"/>
  <c r="G480" i="73"/>
  <c r="F482" i="73"/>
  <c r="E486" i="73"/>
  <c r="G493" i="73"/>
  <c r="F48" i="73"/>
  <c r="E62" i="73"/>
  <c r="F80" i="73"/>
  <c r="F82" i="73"/>
  <c r="F85" i="73"/>
  <c r="E89" i="73"/>
  <c r="G95" i="73"/>
  <c r="G97" i="73"/>
  <c r="G100" i="73"/>
  <c r="G109" i="73"/>
  <c r="F113" i="73"/>
  <c r="G134" i="73"/>
  <c r="F145" i="73"/>
  <c r="G162" i="73"/>
  <c r="F164" i="73"/>
  <c r="F172" i="73"/>
  <c r="F180" i="73"/>
  <c r="F188" i="73"/>
  <c r="F196" i="73"/>
  <c r="G209" i="73"/>
  <c r="G214" i="73"/>
  <c r="F223" i="73"/>
  <c r="F225" i="73"/>
  <c r="E228" i="73"/>
  <c r="G230" i="73"/>
  <c r="F239" i="73"/>
  <c r="F241" i="73"/>
  <c r="E244" i="73"/>
  <c r="G246" i="73"/>
  <c r="F257" i="73"/>
  <c r="E260" i="73"/>
  <c r="F274" i="73"/>
  <c r="F283" i="73"/>
  <c r="G291" i="73"/>
  <c r="F309" i="73"/>
  <c r="G317" i="73"/>
  <c r="E319" i="73"/>
  <c r="G327" i="73"/>
  <c r="E331" i="73"/>
  <c r="E338" i="73"/>
  <c r="G357" i="73"/>
  <c r="G373" i="73"/>
  <c r="E391" i="73"/>
  <c r="F395" i="73"/>
  <c r="F428" i="73"/>
  <c r="E442" i="73"/>
  <c r="F444" i="73"/>
  <c r="E447" i="73"/>
  <c r="G449" i="73"/>
  <c r="F455" i="73"/>
  <c r="F459" i="73"/>
  <c r="F463" i="73"/>
  <c r="F467" i="73"/>
  <c r="G470" i="73"/>
  <c r="G476" i="73"/>
  <c r="F478" i="73"/>
  <c r="E482" i="73"/>
  <c r="E487" i="73"/>
  <c r="G489" i="73"/>
  <c r="F499" i="73"/>
  <c r="E478" i="73"/>
  <c r="G485" i="73"/>
  <c r="F495" i="73"/>
  <c r="G499" i="73"/>
  <c r="F49" i="73"/>
  <c r="G87" i="73"/>
  <c r="G90" i="73"/>
  <c r="G96" i="73"/>
  <c r="E98" i="73"/>
  <c r="G105" i="73"/>
  <c r="F110" i="73"/>
  <c r="F116" i="73"/>
  <c r="E118" i="73"/>
  <c r="G130" i="73"/>
  <c r="F132" i="73"/>
  <c r="G146" i="73"/>
  <c r="F150" i="73"/>
  <c r="F170" i="73"/>
  <c r="G200" i="73"/>
  <c r="E219" i="73"/>
  <c r="F221" i="73"/>
  <c r="F224" i="73"/>
  <c r="G233" i="73"/>
  <c r="E235" i="73"/>
  <c r="F237" i="73"/>
  <c r="F240" i="73"/>
  <c r="G249" i="73"/>
  <c r="E251" i="73"/>
  <c r="F253" i="73"/>
  <c r="F256" i="73"/>
  <c r="F262" i="73"/>
  <c r="G275" i="73"/>
  <c r="E279" i="73"/>
  <c r="F281" i="73"/>
  <c r="G301" i="73"/>
  <c r="F310" i="73"/>
  <c r="F312" i="73"/>
  <c r="F317" i="73"/>
  <c r="G325" i="73"/>
  <c r="E327" i="73"/>
  <c r="G337" i="73"/>
  <c r="E344" i="73"/>
  <c r="G346" i="73"/>
  <c r="E351" i="73"/>
  <c r="G362" i="73"/>
  <c r="E367" i="73"/>
  <c r="G378" i="73"/>
  <c r="E383" i="73"/>
  <c r="E399" i="73"/>
  <c r="F403" i="73"/>
  <c r="G406" i="73"/>
  <c r="G414" i="73"/>
  <c r="F418" i="73"/>
  <c r="F420" i="73"/>
  <c r="E423" i="73"/>
  <c r="G432" i="73"/>
  <c r="F436" i="73"/>
  <c r="E439" i="73"/>
  <c r="G441" i="73"/>
  <c r="F447" i="73"/>
  <c r="G451" i="73"/>
  <c r="G454" i="73"/>
  <c r="G456" i="73"/>
  <c r="G460" i="73"/>
  <c r="G464" i="73"/>
  <c r="G468" i="73"/>
  <c r="E474" i="73"/>
  <c r="E479" i="73"/>
  <c r="G481" i="73"/>
  <c r="F491" i="73"/>
  <c r="G495" i="73"/>
  <c r="G500" i="73"/>
  <c r="F212" i="73"/>
  <c r="F226" i="73"/>
  <c r="F242" i="73"/>
  <c r="F260" i="73"/>
  <c r="F265" i="73"/>
  <c r="G272" i="73"/>
  <c r="F305" i="73"/>
  <c r="E315" i="73"/>
  <c r="G403" i="73"/>
  <c r="G411" i="73"/>
  <c r="F427" i="73"/>
  <c r="F443" i="73"/>
  <c r="G491" i="73"/>
  <c r="G498" i="73"/>
  <c r="G65" i="73"/>
  <c r="G77" i="73"/>
  <c r="F81" i="73"/>
  <c r="F101" i="73"/>
  <c r="G103" i="73"/>
  <c r="F112" i="73"/>
  <c r="F117" i="73"/>
  <c r="E121" i="73"/>
  <c r="G142" i="73"/>
  <c r="F162" i="73"/>
  <c r="F176" i="73"/>
  <c r="F184" i="73"/>
  <c r="F192" i="73"/>
  <c r="F200" i="73"/>
  <c r="E280" i="73"/>
  <c r="G284" i="73"/>
  <c r="G287" i="73"/>
  <c r="F301" i="73"/>
  <c r="E316" i="73"/>
  <c r="F318" i="73"/>
  <c r="F320" i="73"/>
  <c r="F325" i="73"/>
  <c r="F332" i="73"/>
  <c r="F339" i="73"/>
  <c r="G349" i="73"/>
  <c r="G365" i="73"/>
  <c r="G381" i="73"/>
  <c r="F394" i="73"/>
  <c r="F399" i="73"/>
  <c r="G402" i="73"/>
  <c r="G423" i="73"/>
  <c r="G427" i="73"/>
  <c r="F439" i="73"/>
  <c r="G443" i="73"/>
  <c r="G446" i="73"/>
  <c r="G448" i="73"/>
  <c r="E458" i="73"/>
  <c r="E462" i="73"/>
  <c r="E466" i="73"/>
  <c r="E471" i="73"/>
  <c r="G473" i="73"/>
  <c r="F483" i="73"/>
  <c r="G486" i="73"/>
  <c r="G487" i="73"/>
  <c r="G492" i="73"/>
  <c r="G494" i="73"/>
  <c r="F5" i="73"/>
  <c r="F9" i="73"/>
  <c r="F13" i="73"/>
  <c r="F17" i="73"/>
  <c r="F21" i="73"/>
  <c r="F25" i="73"/>
  <c r="F29" i="73"/>
  <c r="F33" i="73"/>
  <c r="F37" i="73"/>
  <c r="G41" i="73"/>
  <c r="F44" i="73"/>
  <c r="G52" i="73"/>
  <c r="E53" i="73"/>
  <c r="G57" i="73"/>
  <c r="F60" i="73"/>
  <c r="F66" i="73"/>
  <c r="G69" i="73"/>
  <c r="G76" i="73"/>
  <c r="E77" i="73"/>
  <c r="E80" i="73"/>
  <c r="F89" i="73"/>
  <c r="E91" i="73"/>
  <c r="F91" i="73"/>
  <c r="F92" i="73"/>
  <c r="F98" i="73"/>
  <c r="G101" i="73"/>
  <c r="G108" i="73"/>
  <c r="E109" i="73"/>
  <c r="E112" i="73"/>
  <c r="F121" i="73"/>
  <c r="E123" i="73"/>
  <c r="F123" i="73"/>
  <c r="F126" i="73"/>
  <c r="G140" i="73"/>
  <c r="E140" i="73"/>
  <c r="G153" i="73"/>
  <c r="E153" i="73"/>
  <c r="E155" i="73"/>
  <c r="F155" i="73"/>
  <c r="F158" i="73"/>
  <c r="G172" i="73"/>
  <c r="G174" i="73"/>
  <c r="F174" i="73"/>
  <c r="G176" i="73"/>
  <c r="G178" i="73"/>
  <c r="F178" i="73"/>
  <c r="G180" i="73"/>
  <c r="G182" i="73"/>
  <c r="F182" i="73"/>
  <c r="G184" i="73"/>
  <c r="G186" i="73"/>
  <c r="F186" i="73"/>
  <c r="G188" i="73"/>
  <c r="G190" i="73"/>
  <c r="F190" i="73"/>
  <c r="G192" i="73"/>
  <c r="G194" i="73"/>
  <c r="F194" i="73"/>
  <c r="G196" i="73"/>
  <c r="G198" i="73"/>
  <c r="F198" i="73"/>
  <c r="E198" i="73"/>
  <c r="E203" i="73"/>
  <c r="G203" i="73"/>
  <c r="F203" i="73"/>
  <c r="G208" i="73"/>
  <c r="E215" i="73"/>
  <c r="G215" i="73"/>
  <c r="F215" i="73"/>
  <c r="G5" i="73"/>
  <c r="G9" i="73"/>
  <c r="G13" i="73"/>
  <c r="G29" i="73"/>
  <c r="G33" i="73"/>
  <c r="G37" i="73"/>
  <c r="G66" i="73"/>
  <c r="E68" i="73"/>
  <c r="E74" i="73"/>
  <c r="F77" i="73"/>
  <c r="E79" i="73"/>
  <c r="F79" i="73"/>
  <c r="G98" i="73"/>
  <c r="E100" i="73"/>
  <c r="E106" i="73"/>
  <c r="F109" i="73"/>
  <c r="E111" i="73"/>
  <c r="F111" i="73"/>
  <c r="G125" i="73"/>
  <c r="E125" i="73"/>
  <c r="E127" i="73"/>
  <c r="F127" i="73"/>
  <c r="E134" i="73"/>
  <c r="G144" i="73"/>
  <c r="E144" i="73"/>
  <c r="G157" i="73"/>
  <c r="E157" i="73"/>
  <c r="E159" i="73"/>
  <c r="F159" i="73"/>
  <c r="E166" i="73"/>
  <c r="F4" i="73"/>
  <c r="F12" i="73"/>
  <c r="E46" i="73"/>
  <c r="G48" i="73"/>
  <c r="F56" i="73"/>
  <c r="E67" i="73"/>
  <c r="F67" i="73"/>
  <c r="F68" i="73"/>
  <c r="F74" i="73"/>
  <c r="G84" i="73"/>
  <c r="F97" i="73"/>
  <c r="E99" i="73"/>
  <c r="F99" i="73"/>
  <c r="F100" i="73"/>
  <c r="F106" i="73"/>
  <c r="G116" i="73"/>
  <c r="E117" i="73"/>
  <c r="E120" i="73"/>
  <c r="G129" i="73"/>
  <c r="E129" i="73"/>
  <c r="E131" i="73"/>
  <c r="F131" i="73"/>
  <c r="F134" i="73"/>
  <c r="G148" i="73"/>
  <c r="E148" i="73"/>
  <c r="F153" i="73"/>
  <c r="G161" i="73"/>
  <c r="E161" i="73"/>
  <c r="E163" i="73"/>
  <c r="F163" i="73"/>
  <c r="E211" i="73"/>
  <c r="G211" i="73"/>
  <c r="F211" i="73"/>
  <c r="G17" i="73"/>
  <c r="G21" i="73"/>
  <c r="G25" i="73"/>
  <c r="F8" i="73"/>
  <c r="F16" i="73"/>
  <c r="F20" i="73"/>
  <c r="F24" i="73"/>
  <c r="F28" i="73"/>
  <c r="F32" i="73"/>
  <c r="F36" i="73"/>
  <c r="F40" i="73"/>
  <c r="E3" i="73"/>
  <c r="E7" i="73"/>
  <c r="E11" i="73"/>
  <c r="E15" i="73"/>
  <c r="E19" i="73"/>
  <c r="E23" i="73"/>
  <c r="E27" i="73"/>
  <c r="E31" i="73"/>
  <c r="E35" i="73"/>
  <c r="E39" i="73"/>
  <c r="E51" i="73"/>
  <c r="E52" i="73"/>
  <c r="G72" i="73"/>
  <c r="E73" i="73"/>
  <c r="E76" i="73"/>
  <c r="E82" i="73"/>
  <c r="E87" i="73"/>
  <c r="F87" i="73"/>
  <c r="G91" i="73"/>
  <c r="G104" i="73"/>
  <c r="E105" i="73"/>
  <c r="E108" i="73"/>
  <c r="E114" i="73"/>
  <c r="E119" i="73"/>
  <c r="F119" i="73"/>
  <c r="G123" i="73"/>
  <c r="F125" i="73"/>
  <c r="G133" i="73"/>
  <c r="E133" i="73"/>
  <c r="E135" i="73"/>
  <c r="F135" i="73"/>
  <c r="F140" i="73"/>
  <c r="E142" i="73"/>
  <c r="G152" i="73"/>
  <c r="E152" i="73"/>
  <c r="G155" i="73"/>
  <c r="F157" i="73"/>
  <c r="G165" i="73"/>
  <c r="E165" i="73"/>
  <c r="E167" i="73"/>
  <c r="F167" i="73"/>
  <c r="E174" i="73"/>
  <c r="E178" i="73"/>
  <c r="E182" i="73"/>
  <c r="E186" i="73"/>
  <c r="E190" i="73"/>
  <c r="E194" i="73"/>
  <c r="E199" i="73"/>
  <c r="G199" i="73"/>
  <c r="F199" i="73"/>
  <c r="G204" i="73"/>
  <c r="G216" i="73"/>
  <c r="E75" i="73"/>
  <c r="F75" i="73"/>
  <c r="E107" i="73"/>
  <c r="F107" i="73"/>
  <c r="G124" i="73"/>
  <c r="E124" i="73"/>
  <c r="G137" i="73"/>
  <c r="E137" i="73"/>
  <c r="E139" i="73"/>
  <c r="F139" i="73"/>
  <c r="F142" i="73"/>
  <c r="G156" i="73"/>
  <c r="E156" i="73"/>
  <c r="G159" i="73"/>
  <c r="F161" i="73"/>
  <c r="G169" i="73"/>
  <c r="E169" i="73"/>
  <c r="E171" i="73"/>
  <c r="F171" i="73"/>
  <c r="E175" i="73"/>
  <c r="F175" i="73"/>
  <c r="E179" i="73"/>
  <c r="F179" i="73"/>
  <c r="E183" i="73"/>
  <c r="F183" i="73"/>
  <c r="E187" i="73"/>
  <c r="F187" i="73"/>
  <c r="E191" i="73"/>
  <c r="F191" i="73"/>
  <c r="E195" i="73"/>
  <c r="F195" i="73"/>
  <c r="E2" i="73"/>
  <c r="E6" i="73"/>
  <c r="E10" i="73"/>
  <c r="E14" i="73"/>
  <c r="E18" i="73"/>
  <c r="E22" i="73"/>
  <c r="E26" i="73"/>
  <c r="E30" i="73"/>
  <c r="E34" i="73"/>
  <c r="E38" i="73"/>
  <c r="F42" i="73"/>
  <c r="F45" i="73"/>
  <c r="E47" i="73"/>
  <c r="E48" i="73"/>
  <c r="G55" i="73"/>
  <c r="F58" i="73"/>
  <c r="E63" i="73"/>
  <c r="F63" i="73"/>
  <c r="F64" i="73"/>
  <c r="G67" i="73"/>
  <c r="F70" i="73"/>
  <c r="G80" i="73"/>
  <c r="E81" i="73"/>
  <c r="E84" i="73"/>
  <c r="E90" i="73"/>
  <c r="E95" i="73"/>
  <c r="F95" i="73"/>
  <c r="F96" i="73"/>
  <c r="G99" i="73"/>
  <c r="G112" i="73"/>
  <c r="E113" i="73"/>
  <c r="E116" i="73"/>
  <c r="E122" i="73"/>
  <c r="G128" i="73"/>
  <c r="E128" i="73"/>
  <c r="G131" i="73"/>
  <c r="F133" i="73"/>
  <c r="G141" i="73"/>
  <c r="E141" i="73"/>
  <c r="E143" i="73"/>
  <c r="F143" i="73"/>
  <c r="F146" i="73"/>
  <c r="F148" i="73"/>
  <c r="E150" i="73"/>
  <c r="G160" i="73"/>
  <c r="E160" i="73"/>
  <c r="G163" i="73"/>
  <c r="F165" i="73"/>
  <c r="G173" i="73"/>
  <c r="E173" i="73"/>
  <c r="G177" i="73"/>
  <c r="E177" i="73"/>
  <c r="G181" i="73"/>
  <c r="E181" i="73"/>
  <c r="G185" i="73"/>
  <c r="E185" i="73"/>
  <c r="G189" i="73"/>
  <c r="E189" i="73"/>
  <c r="G193" i="73"/>
  <c r="E193" i="73"/>
  <c r="G197" i="73"/>
  <c r="E197" i="73"/>
  <c r="E207" i="73"/>
  <c r="G207" i="73"/>
  <c r="F207" i="73"/>
  <c r="E101" i="73"/>
  <c r="E115" i="73"/>
  <c r="F115" i="73"/>
  <c r="G132" i="73"/>
  <c r="E132" i="73"/>
  <c r="F137" i="73"/>
  <c r="G145" i="73"/>
  <c r="E145" i="73"/>
  <c r="E147" i="73"/>
  <c r="F147" i="73"/>
  <c r="G164" i="73"/>
  <c r="E164" i="73"/>
  <c r="E69" i="73"/>
  <c r="E83" i="73"/>
  <c r="F83" i="73"/>
  <c r="E43" i="73"/>
  <c r="E44" i="73"/>
  <c r="G51" i="73"/>
  <c r="E59" i="73"/>
  <c r="E60" i="73"/>
  <c r="E71" i="73"/>
  <c r="F71" i="73"/>
  <c r="F72" i="73"/>
  <c r="G75" i="73"/>
  <c r="G88" i="73"/>
  <c r="E92" i="73"/>
  <c r="E103" i="73"/>
  <c r="F103" i="73"/>
  <c r="F104" i="73"/>
  <c r="G107" i="73"/>
  <c r="G120" i="73"/>
  <c r="F124" i="73"/>
  <c r="E126" i="73"/>
  <c r="G136" i="73"/>
  <c r="E136" i="73"/>
  <c r="G139" i="73"/>
  <c r="F141" i="73"/>
  <c r="G149" i="73"/>
  <c r="E149" i="73"/>
  <c r="E151" i="73"/>
  <c r="F151" i="73"/>
  <c r="F154" i="73"/>
  <c r="F156" i="73"/>
  <c r="E158" i="73"/>
  <c r="G168" i="73"/>
  <c r="E168" i="73"/>
  <c r="G171" i="73"/>
  <c r="F173" i="73"/>
  <c r="G175" i="73"/>
  <c r="F177" i="73"/>
  <c r="G179" i="73"/>
  <c r="F181" i="73"/>
  <c r="G183" i="73"/>
  <c r="F185" i="73"/>
  <c r="G187" i="73"/>
  <c r="F189" i="73"/>
  <c r="G191" i="73"/>
  <c r="F193" i="73"/>
  <c r="G195" i="73"/>
  <c r="F197" i="73"/>
  <c r="F219" i="73"/>
  <c r="F222" i="73"/>
  <c r="E224" i="73"/>
  <c r="G232" i="73"/>
  <c r="F235" i="73"/>
  <c r="F238" i="73"/>
  <c r="E240" i="73"/>
  <c r="G248" i="73"/>
  <c r="F251" i="73"/>
  <c r="F254" i="73"/>
  <c r="E256" i="73"/>
  <c r="F263" i="73"/>
  <c r="G267" i="73"/>
  <c r="F268" i="73"/>
  <c r="G274" i="73"/>
  <c r="E274" i="73"/>
  <c r="F275" i="73"/>
  <c r="G281" i="73"/>
  <c r="E281" i="73"/>
  <c r="G283" i="73"/>
  <c r="F284" i="73"/>
  <c r="G290" i="73"/>
  <c r="E290" i="73"/>
  <c r="F291" i="73"/>
  <c r="G297" i="73"/>
  <c r="E297" i="73"/>
  <c r="G299" i="73"/>
  <c r="F300" i="73"/>
  <c r="G310" i="73"/>
  <c r="E310" i="73"/>
  <c r="G314" i="73"/>
  <c r="E314" i="73"/>
  <c r="G318" i="73"/>
  <c r="E318" i="73"/>
  <c r="G322" i="73"/>
  <c r="E322" i="73"/>
  <c r="G326" i="73"/>
  <c r="E326" i="73"/>
  <c r="E202" i="73"/>
  <c r="E206" i="73"/>
  <c r="E210" i="73"/>
  <c r="G219" i="73"/>
  <c r="G222" i="73"/>
  <c r="G235" i="73"/>
  <c r="G238" i="73"/>
  <c r="G251" i="73"/>
  <c r="G254" i="73"/>
  <c r="G263" i="73"/>
  <c r="F202" i="73"/>
  <c r="F206" i="73"/>
  <c r="F210" i="73"/>
  <c r="F214" i="73"/>
  <c r="F218" i="73"/>
  <c r="E220" i="73"/>
  <c r="E221" i="73"/>
  <c r="G228" i="73"/>
  <c r="F231" i="73"/>
  <c r="F234" i="73"/>
  <c r="E236" i="73"/>
  <c r="E237" i="73"/>
  <c r="G244" i="73"/>
  <c r="F247" i="73"/>
  <c r="F250" i="73"/>
  <c r="E252" i="73"/>
  <c r="E253" i="73"/>
  <c r="E262" i="73"/>
  <c r="E264" i="73"/>
  <c r="G269" i="73"/>
  <c r="E269" i="73"/>
  <c r="G271" i="73"/>
  <c r="F272" i="73"/>
  <c r="G278" i="73"/>
  <c r="E278" i="73"/>
  <c r="G285" i="73"/>
  <c r="E285" i="73"/>
  <c r="F288" i="73"/>
  <c r="G294" i="73"/>
  <c r="E294" i="73"/>
  <c r="G303" i="73"/>
  <c r="F303" i="73"/>
  <c r="F308" i="73"/>
  <c r="E201" i="73"/>
  <c r="E205" i="73"/>
  <c r="E209" i="73"/>
  <c r="E213" i="73"/>
  <c r="E217" i="73"/>
  <c r="E227" i="73"/>
  <c r="G229" i="73"/>
  <c r="E230" i="73"/>
  <c r="E243" i="73"/>
  <c r="G245" i="73"/>
  <c r="E246" i="73"/>
  <c r="E259" i="73"/>
  <c r="G261" i="73"/>
  <c r="E261" i="73"/>
  <c r="G266" i="73"/>
  <c r="E283" i="73"/>
  <c r="E296" i="73"/>
  <c r="E299" i="73"/>
  <c r="G307" i="73"/>
  <c r="F307" i="73"/>
  <c r="G329" i="73"/>
  <c r="G273" i="73"/>
  <c r="E273" i="73"/>
  <c r="F276" i="73"/>
  <c r="G282" i="73"/>
  <c r="E282" i="73"/>
  <c r="G289" i="73"/>
  <c r="E289" i="73"/>
  <c r="F292" i="73"/>
  <c r="G298" i="73"/>
  <c r="E298" i="73"/>
  <c r="G311" i="73"/>
  <c r="F311" i="73"/>
  <c r="G312" i="73"/>
  <c r="G316" i="73"/>
  <c r="G320" i="73"/>
  <c r="G324" i="73"/>
  <c r="G334" i="73"/>
  <c r="F334" i="73"/>
  <c r="E334" i="73"/>
  <c r="E172" i="73"/>
  <c r="E176" i="73"/>
  <c r="E180" i="73"/>
  <c r="E184" i="73"/>
  <c r="E188" i="73"/>
  <c r="E192" i="73"/>
  <c r="E196" i="73"/>
  <c r="E200" i="73"/>
  <c r="E204" i="73"/>
  <c r="E208" i="73"/>
  <c r="E212" i="73"/>
  <c r="E216" i="73"/>
  <c r="F220" i="73"/>
  <c r="E223" i="73"/>
  <c r="G225" i="73"/>
  <c r="E226" i="73"/>
  <c r="F233" i="73"/>
  <c r="F236" i="73"/>
  <c r="E239" i="73"/>
  <c r="G241" i="73"/>
  <c r="E242" i="73"/>
  <c r="F249" i="73"/>
  <c r="F252" i="73"/>
  <c r="E255" i="73"/>
  <c r="G257" i="73"/>
  <c r="E258" i="73"/>
  <c r="F264" i="73"/>
  <c r="F269" i="73"/>
  <c r="E271" i="73"/>
  <c r="G276" i="73"/>
  <c r="F278" i="73"/>
  <c r="F285" i="73"/>
  <c r="E287" i="73"/>
  <c r="G292" i="73"/>
  <c r="F294" i="73"/>
  <c r="E303" i="73"/>
  <c r="G252" i="73"/>
  <c r="F255" i="73"/>
  <c r="F258" i="73"/>
  <c r="G264" i="73"/>
  <c r="G270" i="73"/>
  <c r="E270" i="73"/>
  <c r="F271" i="73"/>
  <c r="G277" i="73"/>
  <c r="E277" i="73"/>
  <c r="G286" i="73"/>
  <c r="E286" i="73"/>
  <c r="F287" i="73"/>
  <c r="G293" i="73"/>
  <c r="E293" i="73"/>
  <c r="G295" i="73"/>
  <c r="F296" i="73"/>
  <c r="G302" i="73"/>
  <c r="E302" i="73"/>
  <c r="E304" i="73"/>
  <c r="E307" i="73"/>
  <c r="G330" i="73"/>
  <c r="E330" i="73"/>
  <c r="G221" i="73"/>
  <c r="F229" i="73"/>
  <c r="F232" i="73"/>
  <c r="G237" i="73"/>
  <c r="F245" i="73"/>
  <c r="F248" i="73"/>
  <c r="G253" i="73"/>
  <c r="G262" i="73"/>
  <c r="G265" i="73"/>
  <c r="E265" i="73"/>
  <c r="F266" i="73"/>
  <c r="E272" i="73"/>
  <c r="F273" i="73"/>
  <c r="E275" i="73"/>
  <c r="G280" i="73"/>
  <c r="F282" i="73"/>
  <c r="E288" i="73"/>
  <c r="F289" i="73"/>
  <c r="E291" i="73"/>
  <c r="G296" i="73"/>
  <c r="F298" i="73"/>
  <c r="G306" i="73"/>
  <c r="E306" i="73"/>
  <c r="E308" i="73"/>
  <c r="E311" i="73"/>
  <c r="E328" i="73"/>
  <c r="G328" i="73"/>
  <c r="G335" i="73"/>
  <c r="G396" i="73"/>
  <c r="E396" i="73"/>
  <c r="G413" i="73"/>
  <c r="F413" i="73"/>
  <c r="E413" i="73"/>
  <c r="G332" i="73"/>
  <c r="G339" i="73"/>
  <c r="G342" i="73"/>
  <c r="E350" i="73"/>
  <c r="G352" i="73"/>
  <c r="E352" i="73"/>
  <c r="E358" i="73"/>
  <c r="G360" i="73"/>
  <c r="E360" i="73"/>
  <c r="E366" i="73"/>
  <c r="G368" i="73"/>
  <c r="E368" i="73"/>
  <c r="E374" i="73"/>
  <c r="G376" i="73"/>
  <c r="E376" i="73"/>
  <c r="E382" i="73"/>
  <c r="G384" i="73"/>
  <c r="E384" i="73"/>
  <c r="G389" i="73"/>
  <c r="E389" i="73"/>
  <c r="E394" i="73"/>
  <c r="G400" i="73"/>
  <c r="E400" i="73"/>
  <c r="F407" i="73"/>
  <c r="G417" i="73"/>
  <c r="F417" i="73"/>
  <c r="E417" i="73"/>
  <c r="F315" i="73"/>
  <c r="F319" i="73"/>
  <c r="F323" i="73"/>
  <c r="F327" i="73"/>
  <c r="F331" i="73"/>
  <c r="F335" i="73"/>
  <c r="F338" i="73"/>
  <c r="E340" i="73"/>
  <c r="E341" i="73"/>
  <c r="E398" i="73"/>
  <c r="G404" i="73"/>
  <c r="E404" i="73"/>
  <c r="F411" i="73"/>
  <c r="G421" i="73"/>
  <c r="F421" i="73"/>
  <c r="E421" i="73"/>
  <c r="G425" i="73"/>
  <c r="F425" i="73"/>
  <c r="E425" i="73"/>
  <c r="G435" i="73"/>
  <c r="F344" i="73"/>
  <c r="F347" i="73"/>
  <c r="F355" i="73"/>
  <c r="F363" i="73"/>
  <c r="F371" i="73"/>
  <c r="F379" i="73"/>
  <c r="F387" i="73"/>
  <c r="G393" i="73"/>
  <c r="F393" i="73"/>
  <c r="E393" i="73"/>
  <c r="F396" i="73"/>
  <c r="E402" i="73"/>
  <c r="G408" i="73"/>
  <c r="E408" i="73"/>
  <c r="F415" i="73"/>
  <c r="G431" i="73"/>
  <c r="G434" i="73"/>
  <c r="F434" i="73"/>
  <c r="G344" i="73"/>
  <c r="G347" i="73"/>
  <c r="E349" i="73"/>
  <c r="F352" i="73"/>
  <c r="G355" i="73"/>
  <c r="E357" i="73"/>
  <c r="F360" i="73"/>
  <c r="G363" i="73"/>
  <c r="E365" i="73"/>
  <c r="F368" i="73"/>
  <c r="G371" i="73"/>
  <c r="E373" i="73"/>
  <c r="F376" i="73"/>
  <c r="G379" i="73"/>
  <c r="E381" i="73"/>
  <c r="F384" i="73"/>
  <c r="G387" i="73"/>
  <c r="F389" i="73"/>
  <c r="G397" i="73"/>
  <c r="F397" i="73"/>
  <c r="E397" i="73"/>
  <c r="F400" i="73"/>
  <c r="F402" i="73"/>
  <c r="E406" i="73"/>
  <c r="G412" i="73"/>
  <c r="E412" i="73"/>
  <c r="G430" i="73"/>
  <c r="F430" i="73"/>
  <c r="E301" i="73"/>
  <c r="E305" i="73"/>
  <c r="E309" i="73"/>
  <c r="E313" i="73"/>
  <c r="E317" i="73"/>
  <c r="E321" i="73"/>
  <c r="E325" i="73"/>
  <c r="E329" i="73"/>
  <c r="E333" i="73"/>
  <c r="F337" i="73"/>
  <c r="F340" i="73"/>
  <c r="E343" i="73"/>
  <c r="G345" i="73"/>
  <c r="E346" i="73"/>
  <c r="G348" i="73"/>
  <c r="E348" i="73"/>
  <c r="F349" i="73"/>
  <c r="G353" i="73"/>
  <c r="E354" i="73"/>
  <c r="G356" i="73"/>
  <c r="E356" i="73"/>
  <c r="F357" i="73"/>
  <c r="G361" i="73"/>
  <c r="E362" i="73"/>
  <c r="G364" i="73"/>
  <c r="E364" i="73"/>
  <c r="F365" i="73"/>
  <c r="G369" i="73"/>
  <c r="E370" i="73"/>
  <c r="G372" i="73"/>
  <c r="E372" i="73"/>
  <c r="F373" i="73"/>
  <c r="G377" i="73"/>
  <c r="E378" i="73"/>
  <c r="G380" i="73"/>
  <c r="E380" i="73"/>
  <c r="F381" i="73"/>
  <c r="G385" i="73"/>
  <c r="E386" i="73"/>
  <c r="G388" i="73"/>
  <c r="E388" i="73"/>
  <c r="F391" i="73"/>
  <c r="G401" i="73"/>
  <c r="F401" i="73"/>
  <c r="E401" i="73"/>
  <c r="F404" i="73"/>
  <c r="F406" i="73"/>
  <c r="E410" i="73"/>
  <c r="G416" i="73"/>
  <c r="E416" i="73"/>
  <c r="G422" i="73"/>
  <c r="F422" i="73"/>
  <c r="G426" i="73"/>
  <c r="F426" i="73"/>
  <c r="G340" i="73"/>
  <c r="F343" i="73"/>
  <c r="F346" i="73"/>
  <c r="F354" i="73"/>
  <c r="F362" i="73"/>
  <c r="F370" i="73"/>
  <c r="F378" i="73"/>
  <c r="F386" i="73"/>
  <c r="G391" i="73"/>
  <c r="G394" i="73"/>
  <c r="G405" i="73"/>
  <c r="F405" i="73"/>
  <c r="E405" i="73"/>
  <c r="E407" i="73"/>
  <c r="F408" i="73"/>
  <c r="F410" i="73"/>
  <c r="E414" i="73"/>
  <c r="E434" i="73"/>
  <c r="F336" i="73"/>
  <c r="G341" i="73"/>
  <c r="F351" i="73"/>
  <c r="F359" i="73"/>
  <c r="F367" i="73"/>
  <c r="F375" i="73"/>
  <c r="F383" i="73"/>
  <c r="G392" i="73"/>
  <c r="E392" i="73"/>
  <c r="G398" i="73"/>
  <c r="G409" i="73"/>
  <c r="F409" i="73"/>
  <c r="E409" i="73"/>
  <c r="E411" i="73"/>
  <c r="F412" i="73"/>
  <c r="F414" i="73"/>
  <c r="E418" i="73"/>
  <c r="E430" i="73"/>
  <c r="E435" i="73"/>
  <c r="G437" i="73"/>
  <c r="F438" i="73"/>
  <c r="F442" i="73"/>
  <c r="F446" i="73"/>
  <c r="F450" i="73"/>
  <c r="F454" i="73"/>
  <c r="F458" i="73"/>
  <c r="F462" i="73"/>
  <c r="F466" i="73"/>
  <c r="F470" i="73"/>
  <c r="F494" i="73"/>
  <c r="F498" i="73"/>
  <c r="E429" i="73"/>
  <c r="E433" i="73"/>
  <c r="E437" i="73"/>
  <c r="E441" i="73"/>
  <c r="E445" i="73"/>
  <c r="E449" i="73"/>
  <c r="E453" i="73"/>
  <c r="E457" i="73"/>
  <c r="E461" i="73"/>
  <c r="E465" i="73"/>
  <c r="E469" i="73"/>
  <c r="E473" i="73"/>
  <c r="E477" i="73"/>
  <c r="E481" i="73"/>
  <c r="E485" i="73"/>
  <c r="E489" i="73"/>
  <c r="E493" i="73"/>
  <c r="E497" i="73"/>
  <c r="E501" i="73"/>
  <c r="F429" i="73"/>
  <c r="F433" i="73"/>
  <c r="F437" i="73"/>
  <c r="F441" i="73"/>
  <c r="F445" i="73"/>
  <c r="F449" i="73"/>
  <c r="F453" i="73"/>
  <c r="F457" i="73"/>
  <c r="F461" i="73"/>
  <c r="F465" i="73"/>
  <c r="F469" i="73"/>
  <c r="F473" i="73"/>
  <c r="F477" i="73"/>
  <c r="F481" i="73"/>
  <c r="F485" i="73"/>
  <c r="F489" i="73"/>
  <c r="F493" i="73"/>
  <c r="F497" i="73"/>
  <c r="F501" i="73"/>
  <c r="E420" i="73"/>
  <c r="E424" i="73"/>
  <c r="E428" i="73"/>
  <c r="E432" i="73"/>
  <c r="E436" i="73"/>
  <c r="E440" i="73"/>
  <c r="E444" i="73"/>
  <c r="E448" i="73"/>
  <c r="E452" i="73"/>
  <c r="E456" i="73"/>
  <c r="E460" i="73"/>
  <c r="E464" i="73"/>
  <c r="E468" i="73"/>
  <c r="E472" i="73"/>
  <c r="E476" i="73"/>
  <c r="E480" i="73"/>
  <c r="E484" i="73"/>
  <c r="E488" i="73"/>
  <c r="E492" i="73"/>
  <c r="E496" i="73"/>
  <c r="E500" i="73"/>
  <c r="F468" i="73"/>
  <c r="F472" i="73"/>
  <c r="F476" i="73"/>
  <c r="F480" i="73"/>
  <c r="F484" i="73"/>
  <c r="F488" i="73"/>
  <c r="F492" i="73"/>
  <c r="F496" i="73"/>
  <c r="F500" i="73"/>
  <c r="C24" i="72"/>
  <c r="C23" i="72"/>
  <c r="D2" i="72"/>
  <c r="O5" i="73" l="1" a="1"/>
  <c r="N5" i="73" a="1"/>
  <c r="M5" i="73" a="1"/>
  <c r="R26" i="75"/>
  <c r="R27" i="75"/>
  <c r="Q27" i="75"/>
  <c r="Q26" i="75"/>
  <c r="R4" i="75" a="1"/>
  <c r="Q4" i="75" a="1"/>
  <c r="G508" i="73"/>
  <c r="F503" i="73"/>
  <c r="F504" i="73"/>
  <c r="F506" i="73"/>
  <c r="F508" i="73"/>
  <c r="G503" i="73"/>
  <c r="E503" i="73"/>
  <c r="E508" i="73"/>
  <c r="E506" i="73"/>
  <c r="E504" i="73"/>
  <c r="G504" i="73"/>
  <c r="G506" i="73"/>
  <c r="D24" i="72"/>
  <c r="D23" i="72"/>
  <c r="O12" i="73" l="1"/>
  <c r="O20" i="73"/>
  <c r="O5" i="73"/>
  <c r="O13" i="73"/>
  <c r="O21" i="73"/>
  <c r="O6" i="73"/>
  <c r="O14" i="73"/>
  <c r="O22" i="73"/>
  <c r="O7" i="73"/>
  <c r="O15" i="73"/>
  <c r="O23" i="73"/>
  <c r="O8" i="73"/>
  <c r="O16" i="73"/>
  <c r="O24" i="73"/>
  <c r="O9" i="73"/>
  <c r="O17" i="73"/>
  <c r="O25" i="73"/>
  <c r="O10" i="73"/>
  <c r="O18" i="73"/>
  <c r="O26" i="73"/>
  <c r="O11" i="73"/>
  <c r="O19" i="73"/>
  <c r="O27" i="73"/>
  <c r="N12" i="73"/>
  <c r="N20" i="73"/>
  <c r="N5" i="73"/>
  <c r="N13" i="73"/>
  <c r="N21" i="73"/>
  <c r="N6" i="73"/>
  <c r="N14" i="73"/>
  <c r="N22" i="73"/>
  <c r="N7" i="73"/>
  <c r="N15" i="73"/>
  <c r="N23" i="73"/>
  <c r="N8" i="73"/>
  <c r="N16" i="73"/>
  <c r="N24" i="73"/>
  <c r="N9" i="73"/>
  <c r="N17" i="73"/>
  <c r="N25" i="73"/>
  <c r="N10" i="73"/>
  <c r="N18" i="73"/>
  <c r="N26" i="73"/>
  <c r="N11" i="73"/>
  <c r="N19" i="73"/>
  <c r="N27" i="73"/>
  <c r="M12" i="73"/>
  <c r="M20" i="73"/>
  <c r="M5" i="73"/>
  <c r="M13" i="73"/>
  <c r="M21" i="73"/>
  <c r="M6" i="73"/>
  <c r="M14" i="73"/>
  <c r="M22" i="73"/>
  <c r="M7" i="73"/>
  <c r="M15" i="73"/>
  <c r="M23" i="73"/>
  <c r="M8" i="73"/>
  <c r="M16" i="73"/>
  <c r="M24" i="73"/>
  <c r="M9" i="73"/>
  <c r="M17" i="73"/>
  <c r="M25" i="73"/>
  <c r="M10" i="73"/>
  <c r="M18" i="73"/>
  <c r="M26" i="73"/>
  <c r="M11" i="73"/>
  <c r="M19" i="73"/>
  <c r="M27" i="73"/>
  <c r="R11" i="75"/>
  <c r="R19" i="75"/>
  <c r="R4" i="75"/>
  <c r="R12" i="75"/>
  <c r="R20" i="75"/>
  <c r="R5" i="75"/>
  <c r="R13" i="75"/>
  <c r="R21" i="75"/>
  <c r="R6" i="75"/>
  <c r="R14" i="75"/>
  <c r="R22" i="75"/>
  <c r="R7" i="75"/>
  <c r="R15" i="75"/>
  <c r="R23" i="75"/>
  <c r="R8" i="75"/>
  <c r="R16" i="75"/>
  <c r="R24" i="75"/>
  <c r="R9" i="75"/>
  <c r="R17" i="75"/>
  <c r="R10" i="75"/>
  <c r="R18" i="75"/>
  <c r="Q11" i="75"/>
  <c r="Q19" i="75"/>
  <c r="Q4" i="75"/>
  <c r="Q12" i="75"/>
  <c r="Q20" i="75"/>
  <c r="Q5" i="75"/>
  <c r="Q13" i="75"/>
  <c r="Q21" i="75"/>
  <c r="Q6" i="75"/>
  <c r="Q14" i="75"/>
  <c r="Q22" i="75"/>
  <c r="Q7" i="75"/>
  <c r="Q15" i="75"/>
  <c r="Q23" i="75"/>
  <c r="Q8" i="75"/>
  <c r="Q16" i="75"/>
  <c r="Q24" i="75"/>
  <c r="Q9" i="75"/>
  <c r="Q17" i="75"/>
  <c r="Q10" i="75"/>
  <c r="Q18" i="75"/>
  <c r="R25" i="75" l="1"/>
  <c r="Q25" i="75"/>
  <c r="F8" i="14" l="1"/>
  <c r="F9" i="14"/>
  <c r="F10" i="14"/>
  <c r="F11" i="14"/>
  <c r="F12" i="14"/>
  <c r="F13" i="14"/>
  <c r="F14" i="14"/>
  <c r="F15" i="14"/>
  <c r="F7" i="14"/>
  <c r="E8" i="14"/>
  <c r="E9" i="14"/>
  <c r="E10" i="14"/>
  <c r="E11" i="14"/>
  <c r="E12" i="14"/>
  <c r="E13" i="14"/>
  <c r="E14" i="14"/>
  <c r="E15" i="14"/>
  <c r="E7" i="14"/>
  <c r="I31" i="39" l="1"/>
  <c r="H31" i="39"/>
  <c r="I22" i="39"/>
  <c r="H22" i="39"/>
  <c r="I13" i="39"/>
  <c r="H13" i="39"/>
  <c r="I30" i="39"/>
  <c r="H30" i="39"/>
  <c r="I21" i="39"/>
  <c r="H21" i="39"/>
  <c r="I12" i="39"/>
  <c r="H12" i="39"/>
  <c r="I29" i="39"/>
  <c r="H29" i="39"/>
  <c r="I20" i="39"/>
  <c r="H20" i="39"/>
  <c r="I11" i="39"/>
  <c r="H11" i="39"/>
  <c r="I28" i="39"/>
  <c r="H28" i="39"/>
  <c r="I19" i="39"/>
  <c r="H19" i="39"/>
  <c r="I10" i="39"/>
  <c r="H10" i="39"/>
  <c r="I27" i="39"/>
  <c r="H27" i="39"/>
  <c r="I18" i="39"/>
  <c r="H18" i="39"/>
  <c r="I9" i="39"/>
  <c r="H9" i="39"/>
  <c r="I26" i="39"/>
  <c r="H26" i="39"/>
  <c r="I17" i="39"/>
  <c r="H17" i="39"/>
  <c r="I8" i="39"/>
  <c r="H8" i="39"/>
  <c r="I25" i="39"/>
  <c r="H25" i="39"/>
  <c r="I16" i="39"/>
  <c r="H16" i="39"/>
  <c r="I7" i="39"/>
  <c r="H7" i="39"/>
  <c r="I24" i="39"/>
  <c r="H24" i="39"/>
  <c r="I15" i="39"/>
  <c r="H15" i="39"/>
  <c r="I6" i="39"/>
  <c r="H6" i="39"/>
  <c r="I23" i="39"/>
  <c r="H23" i="39"/>
  <c r="I14" i="39"/>
  <c r="H14" i="39"/>
  <c r="I5" i="39"/>
  <c r="H5" i="39"/>
  <c r="E10" i="19" l="1"/>
  <c r="E11" i="19" s="1"/>
  <c r="D10" i="19"/>
  <c r="D11" i="19" s="1"/>
  <c r="C10" i="19"/>
  <c r="C11" i="19" s="1"/>
  <c r="D10" i="18"/>
  <c r="D11" i="18" s="1"/>
  <c r="C10" i="18"/>
  <c r="C11" i="18" s="1"/>
  <c r="D19" i="15" l="1"/>
  <c r="C19" i="15"/>
  <c r="D18" i="15"/>
  <c r="C18" i="15"/>
  <c r="E27" i="13"/>
  <c r="D27" i="13"/>
  <c r="C27" i="13"/>
  <c r="E26" i="13"/>
  <c r="D26" i="13"/>
  <c r="C26" i="13"/>
  <c r="E10" i="12"/>
  <c r="E11" i="12" s="1"/>
  <c r="D10" i="12"/>
  <c r="D11" i="12" s="1"/>
  <c r="C10" i="12"/>
  <c r="C11" i="12" s="1"/>
  <c r="D44" i="11" l="1"/>
  <c r="E44" i="11" s="1"/>
  <c r="D43" i="11"/>
  <c r="E43" i="11" s="1"/>
  <c r="D42" i="11"/>
  <c r="E42" i="11" s="1"/>
  <c r="D41" i="11"/>
  <c r="E41" i="11" s="1"/>
  <c r="D40" i="11"/>
  <c r="E40" i="11" s="1"/>
  <c r="D39" i="11"/>
  <c r="E39" i="11" s="1"/>
  <c r="D38" i="11"/>
  <c r="E38" i="11" s="1"/>
  <c r="D37" i="11"/>
  <c r="E37" i="11" s="1"/>
  <c r="D36" i="11"/>
  <c r="E36" i="11" s="1"/>
  <c r="D35" i="11"/>
  <c r="E35" i="11" s="1"/>
  <c r="D34" i="11"/>
  <c r="E34" i="11" s="1"/>
  <c r="D33" i="11"/>
  <c r="E33" i="11" s="1"/>
  <c r="D32" i="11"/>
  <c r="E32" i="11" s="1"/>
  <c r="D31" i="11"/>
  <c r="E31" i="11" s="1"/>
  <c r="D30" i="11"/>
  <c r="E30" i="11" s="1"/>
  <c r="D29" i="11"/>
  <c r="E29" i="11" s="1"/>
  <c r="D28" i="11"/>
  <c r="E28" i="11" s="1"/>
  <c r="D27" i="11"/>
  <c r="E27" i="11" s="1"/>
  <c r="D26" i="11"/>
  <c r="E26" i="11" s="1"/>
  <c r="D25" i="11"/>
  <c r="E25" i="11" s="1"/>
  <c r="D24" i="11"/>
  <c r="E24" i="11" s="1"/>
  <c r="D23" i="11"/>
  <c r="E23" i="11" s="1"/>
  <c r="D22" i="11"/>
  <c r="E22" i="11" s="1"/>
  <c r="D21" i="11"/>
  <c r="E21" i="11" s="1"/>
  <c r="D20" i="11"/>
  <c r="E20" i="11" s="1"/>
  <c r="D19" i="11"/>
  <c r="E19" i="11" s="1"/>
  <c r="D18" i="11"/>
  <c r="E18" i="11" s="1"/>
  <c r="D17" i="11"/>
  <c r="E17" i="11" s="1"/>
  <c r="D16" i="11"/>
  <c r="E16" i="11" s="1"/>
  <c r="D15" i="11"/>
  <c r="E15" i="11" s="1"/>
  <c r="D14" i="11"/>
  <c r="E14" i="11" s="1"/>
  <c r="D13" i="11"/>
  <c r="E13" i="11" s="1"/>
  <c r="D12" i="11"/>
  <c r="E12" i="11" s="1"/>
  <c r="D11" i="11"/>
  <c r="E11" i="11" s="1"/>
  <c r="D10" i="11"/>
  <c r="E10" i="11" s="1"/>
  <c r="D9" i="11"/>
  <c r="E9" i="11" s="1"/>
  <c r="D8" i="11"/>
  <c r="E8" i="11" s="1"/>
  <c r="D7" i="11"/>
  <c r="E7" i="11" s="1"/>
  <c r="D6" i="11"/>
  <c r="E6" i="11" s="1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17" i="7" l="1"/>
  <c r="C17" i="7"/>
  <c r="D16" i="7"/>
  <c r="C16" i="7"/>
  <c r="D21" i="6"/>
  <c r="C21" i="6"/>
  <c r="E20" i="6"/>
  <c r="E19" i="6"/>
  <c r="E18" i="6"/>
  <c r="E17" i="6"/>
  <c r="D11" i="6"/>
  <c r="C11" i="6"/>
  <c r="E10" i="6"/>
  <c r="E9" i="6"/>
  <c r="E8" i="6"/>
  <c r="E7" i="6"/>
  <c r="C16" i="3"/>
  <c r="C15" i="3"/>
  <c r="C14" i="3"/>
  <c r="C13" i="3"/>
  <c r="C12" i="3"/>
  <c r="D11" i="3"/>
  <c r="D10" i="3"/>
  <c r="D9" i="3"/>
  <c r="D8" i="3"/>
  <c r="D7" i="3"/>
  <c r="D6" i="3"/>
  <c r="D5" i="3"/>
  <c r="D16" i="3" l="1"/>
  <c r="E21" i="6"/>
  <c r="E11" i="6"/>
  <c r="D14" i="3"/>
  <c r="D15" i="3"/>
  <c r="D13" i="3"/>
  <c r="D12" i="3"/>
  <c r="N28" i="73" l="1"/>
  <c r="O28" i="73"/>
  <c r="M28" i="7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Karato</author>
  </authors>
  <commentList>
    <comment ref="AJ1" authorId="0" shapeId="0" xr:uid="{00000000-0006-0000-4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バイアスの大きさを示しています。</t>
        </r>
      </text>
    </comment>
    <comment ref="AK1" authorId="0" shapeId="0" xr:uid="{00000000-0006-0000-4100-000002000000}">
      <text>
        <r>
          <rPr>
            <b/>
            <sz val="9"/>
            <color indexed="81"/>
            <rFont val="Symbol"/>
            <family val="1"/>
            <charset val="2"/>
          </rPr>
          <t xml:space="preserve">b </t>
        </r>
        <r>
          <rPr>
            <b/>
            <sz val="9"/>
            <color indexed="81"/>
            <rFont val="ＭＳ Ｐゴシック"/>
            <family val="3"/>
            <charset val="128"/>
          </rPr>
          <t>hat に等しくなります。</t>
        </r>
      </text>
    </comment>
    <comment ref="AL1" authorId="0" shapeId="0" xr:uid="{00000000-0006-0000-4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誤差項と説明変数の相関係数</t>
        </r>
      </text>
    </comment>
  </commentList>
</comments>
</file>

<file path=xl/sharedStrings.xml><?xml version="1.0" encoding="utf-8"?>
<sst xmlns="http://schemas.openxmlformats.org/spreadsheetml/2006/main" count="1685" uniqueCount="849">
  <si>
    <t>i</t>
  </si>
  <si>
    <t>表2.9　図2.6の標本(a)の観測値表</t>
  </si>
  <si>
    <t>月日</t>
    <rPh sb="0" eb="2">
      <t>ツキヒ</t>
    </rPh>
    <phoneticPr fontId="4"/>
  </si>
  <si>
    <t>摂氏</t>
    <rPh sb="0" eb="2">
      <t>セッシ</t>
    </rPh>
    <phoneticPr fontId="4"/>
  </si>
  <si>
    <t>華氏</t>
    <rPh sb="0" eb="2">
      <t>カシ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</si>
  <si>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</si>
  <si>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</si>
  <si>
    <t>偏差2乗和</t>
    <rPh sb="0" eb="2">
      <t>ヘンサ</t>
    </rPh>
    <rPh sb="3" eb="4">
      <t>ジョウ</t>
    </rPh>
    <rPh sb="4" eb="5">
      <t>ワ</t>
    </rPh>
    <phoneticPr fontId="4"/>
  </si>
  <si>
    <t>分散</t>
    <rPh sb="0" eb="2">
      <t>ブンサン</t>
    </rPh>
    <phoneticPr fontId="4"/>
  </si>
  <si>
    <t>標準偏差</t>
    <rPh sb="0" eb="2">
      <t>ヒョウジュン</t>
    </rPh>
    <rPh sb="2" eb="4">
      <t>ヘンサ</t>
    </rPh>
    <phoneticPr fontId="4"/>
  </si>
  <si>
    <t>女性の年齢</t>
    <rPh sb="0" eb="2">
      <t>ジョセイ</t>
    </rPh>
    <rPh sb="3" eb="5">
      <t>ネンレイ</t>
    </rPh>
    <phoneticPr fontId="2"/>
  </si>
  <si>
    <t>男性の年齢</t>
    <rPh sb="0" eb="2">
      <t>ダンセイ</t>
    </rPh>
    <rPh sb="3" eb="5">
      <t>ネンレイ</t>
    </rPh>
    <phoneticPr fontId="2"/>
  </si>
  <si>
    <t>X</t>
  </si>
  <si>
    <t>度数</t>
    <rPh sb="0" eb="2">
      <t>ドスウ</t>
    </rPh>
    <phoneticPr fontId="4"/>
  </si>
  <si>
    <t>階級値</t>
    <rPh sb="0" eb="2">
      <t>カイキュウ</t>
    </rPh>
    <rPh sb="2" eb="3">
      <t>チ</t>
    </rPh>
    <phoneticPr fontId="4"/>
  </si>
  <si>
    <t>階級</t>
    <rPh sb="0" eb="2">
      <t>カイキュウ</t>
    </rPh>
    <phoneticPr fontId="4"/>
  </si>
  <si>
    <t>就業者数</t>
    <rPh sb="0" eb="3">
      <t>シュウギョウシャ</t>
    </rPh>
    <rPh sb="3" eb="4">
      <t>スウ</t>
    </rPh>
    <phoneticPr fontId="4"/>
  </si>
  <si>
    <t>年収</t>
    <rPh sb="0" eb="2">
      <t>ネンシュウ</t>
    </rPh>
    <phoneticPr fontId="4"/>
  </si>
  <si>
    <t>就業者数*年収</t>
    <rPh sb="0" eb="2">
      <t>シュウギョウ</t>
    </rPh>
    <rPh sb="2" eb="3">
      <t>シャ</t>
    </rPh>
    <rPh sb="3" eb="4">
      <t>スウ</t>
    </rPh>
    <rPh sb="5" eb="7">
      <t>ネンシュウ</t>
    </rPh>
    <phoneticPr fontId="4"/>
  </si>
  <si>
    <t>気温</t>
    <rPh sb="0" eb="2">
      <t>キオン</t>
    </rPh>
    <phoneticPr fontId="4"/>
  </si>
  <si>
    <t>患者数</t>
    <rPh sb="0" eb="3">
      <t>カンジャスウ</t>
    </rPh>
    <phoneticPr fontId="4"/>
  </si>
  <si>
    <t>従業員数</t>
    <rPh sb="0" eb="3">
      <t>ジュウギョウイン</t>
    </rPh>
    <rPh sb="3" eb="4">
      <t>スウ</t>
    </rPh>
    <phoneticPr fontId="3"/>
  </si>
  <si>
    <t>売上高</t>
    <rPh sb="0" eb="2">
      <t>ウリアゲ</t>
    </rPh>
    <rPh sb="2" eb="3">
      <t>ダカ</t>
    </rPh>
    <phoneticPr fontId="3"/>
  </si>
  <si>
    <t>i</t>
    <phoneticPr fontId="4"/>
  </si>
  <si>
    <t>年次</t>
  </si>
  <si>
    <t>Y</t>
  </si>
  <si>
    <t>id</t>
    <phoneticPr fontId="4"/>
  </si>
  <si>
    <t>年次</t>
    <rPh sb="0" eb="2">
      <t>ネンジ</t>
    </rPh>
    <phoneticPr fontId="4"/>
  </si>
  <si>
    <t>男性</t>
    <rPh sb="0" eb="2">
      <t>ダンセイ</t>
    </rPh>
    <phoneticPr fontId="4"/>
  </si>
  <si>
    <t>年齢</t>
    <rPh sb="0" eb="2">
      <t>ネンレイ</t>
    </rPh>
    <phoneticPr fontId="4"/>
  </si>
  <si>
    <t>id</t>
    <phoneticPr fontId="4"/>
  </si>
  <si>
    <t>都道府県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</si>
  <si>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</si>
  <si>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</si>
  <si>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</si>
  <si>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</si>
  <si>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</si>
  <si>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</si>
  <si>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</si>
  <si>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</si>
  <si>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</si>
  <si>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</si>
  <si>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</si>
  <si>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</si>
  <si>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</si>
  <si>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</si>
  <si>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</si>
  <si>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</si>
  <si>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</si>
  <si>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</si>
  <si>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</si>
  <si>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</si>
  <si>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</si>
  <si>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</si>
  <si>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</si>
  <si>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</si>
  <si>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</si>
  <si>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</si>
  <si>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</si>
  <si>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</si>
  <si>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</si>
  <si>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</si>
  <si>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</si>
  <si>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</si>
  <si>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</si>
  <si>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</si>
  <si>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</si>
  <si>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</si>
  <si>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</si>
  <si>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</si>
  <si>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</si>
  <si>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</si>
  <si>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</si>
  <si>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</si>
  <si>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</si>
  <si>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</si>
  <si>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</si>
  <si>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</si>
  <si>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</si>
  <si>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売上高</t>
  </si>
  <si>
    <t>階級番号</t>
    <rPh sb="0" eb="2">
      <t>カイキュウ</t>
    </rPh>
    <rPh sb="2" eb="4">
      <t>バンゴウ</t>
    </rPh>
    <phoneticPr fontId="4"/>
  </si>
  <si>
    <t>I</t>
  </si>
  <si>
    <t>中野</t>
    <rPh sb="0" eb="2">
      <t>ナカノ</t>
    </rPh>
    <phoneticPr fontId="1"/>
  </si>
  <si>
    <t>高円寺</t>
    <rPh sb="0" eb="3">
      <t>コウエンジ</t>
    </rPh>
    <phoneticPr fontId="1"/>
  </si>
  <si>
    <t>阿佐ヶ谷</t>
    <rPh sb="0" eb="4">
      <t>アサガヤ</t>
    </rPh>
    <phoneticPr fontId="1"/>
  </si>
  <si>
    <t>荻窪</t>
    <rPh sb="0" eb="2">
      <t>オギクボ</t>
    </rPh>
    <phoneticPr fontId="1"/>
  </si>
  <si>
    <t>西荻窪</t>
    <rPh sb="0" eb="3">
      <t>ニシオギクボ</t>
    </rPh>
    <phoneticPr fontId="1"/>
  </si>
  <si>
    <t>吉祥寺</t>
    <rPh sb="0" eb="3">
      <t>キチジョウジ</t>
    </rPh>
    <phoneticPr fontId="1"/>
  </si>
  <si>
    <t>三鷹</t>
    <rPh sb="0" eb="2">
      <t>ミタカ</t>
    </rPh>
    <phoneticPr fontId="1"/>
  </si>
  <si>
    <t>武蔵境</t>
    <rPh sb="0" eb="3">
      <t>ムサシサカイ</t>
    </rPh>
    <phoneticPr fontId="1"/>
  </si>
  <si>
    <t>武蔵小金井</t>
    <rPh sb="0" eb="5">
      <t>ムサシコガネイ</t>
    </rPh>
    <phoneticPr fontId="1"/>
  </si>
  <si>
    <t>国分寺</t>
    <rPh sb="0" eb="3">
      <t>コクブンジ</t>
    </rPh>
    <phoneticPr fontId="1"/>
  </si>
  <si>
    <t>西国分寺</t>
    <rPh sb="0" eb="4">
      <t>ニシコクブンジ</t>
    </rPh>
    <phoneticPr fontId="1"/>
  </si>
  <si>
    <t>国立</t>
    <rPh sb="0" eb="2">
      <t>クニタチ</t>
    </rPh>
    <phoneticPr fontId="1"/>
  </si>
  <si>
    <t>立川</t>
    <rPh sb="0" eb="2">
      <t>タチカワ</t>
    </rPh>
    <phoneticPr fontId="1"/>
  </si>
  <si>
    <t>日野</t>
    <rPh sb="0" eb="2">
      <t>ヒノ</t>
    </rPh>
    <phoneticPr fontId="1"/>
  </si>
  <si>
    <t>豊田</t>
    <rPh sb="0" eb="2">
      <t>トヨタ</t>
    </rPh>
    <phoneticPr fontId="1"/>
  </si>
  <si>
    <t>八王子</t>
    <rPh sb="0" eb="1">
      <t>ハチ</t>
    </rPh>
    <rPh sb="1" eb="3">
      <t>オウジ</t>
    </rPh>
    <phoneticPr fontId="1"/>
  </si>
  <si>
    <t>西八王子</t>
    <rPh sb="0" eb="4">
      <t>ニシハチオウジ</t>
    </rPh>
    <phoneticPr fontId="1"/>
  </si>
  <si>
    <t>都道府県名</t>
    <rPh sb="0" eb="4">
      <t>トドウフケン</t>
    </rPh>
    <rPh sb="4" eb="5">
      <t>メイ</t>
    </rPh>
    <phoneticPr fontId="4"/>
  </si>
  <si>
    <t>人口</t>
  </si>
  <si>
    <t>滋賀</t>
  </si>
  <si>
    <t>青森</t>
  </si>
  <si>
    <t>京都</t>
  </si>
  <si>
    <t>岩手</t>
  </si>
  <si>
    <t>大阪</t>
  </si>
  <si>
    <t>宮城</t>
  </si>
  <si>
    <t>兵庫</t>
  </si>
  <si>
    <t>秋田</t>
  </si>
  <si>
    <t>奈良</t>
  </si>
  <si>
    <t>山形</t>
  </si>
  <si>
    <t>和歌山</t>
  </si>
  <si>
    <t>福島</t>
  </si>
  <si>
    <t>鳥取</t>
  </si>
  <si>
    <t>茨城</t>
  </si>
  <si>
    <t>島根</t>
  </si>
  <si>
    <t>栃木</t>
  </si>
  <si>
    <t>岡山</t>
  </si>
  <si>
    <t>群馬</t>
  </si>
  <si>
    <t>広島</t>
  </si>
  <si>
    <t>埼玉</t>
  </si>
  <si>
    <t>山口</t>
  </si>
  <si>
    <t>千葉</t>
  </si>
  <si>
    <t>徳島</t>
  </si>
  <si>
    <t>東京</t>
  </si>
  <si>
    <t>香川</t>
  </si>
  <si>
    <t>神奈川</t>
  </si>
  <si>
    <t>愛媛</t>
  </si>
  <si>
    <t>新潟</t>
  </si>
  <si>
    <t>高知</t>
  </si>
  <si>
    <t>富山</t>
  </si>
  <si>
    <t>福岡</t>
  </si>
  <si>
    <t>石川</t>
  </si>
  <si>
    <t>佐賀</t>
  </si>
  <si>
    <t>福井</t>
  </si>
  <si>
    <t>長崎</t>
  </si>
  <si>
    <t>山梨</t>
  </si>
  <si>
    <t>熊本</t>
  </si>
  <si>
    <t>長野</t>
  </si>
  <si>
    <t>大分</t>
  </si>
  <si>
    <t>岐阜</t>
  </si>
  <si>
    <t>宮崎</t>
  </si>
  <si>
    <t>静岡</t>
  </si>
  <si>
    <t>鹿児島</t>
  </si>
  <si>
    <t>愛知</t>
  </si>
  <si>
    <t>沖縄</t>
  </si>
  <si>
    <t>三重</t>
  </si>
  <si>
    <t>可処分所得</t>
  </si>
  <si>
    <t>消費支出</t>
  </si>
  <si>
    <t>年度</t>
  </si>
  <si>
    <t>価格</t>
  </si>
  <si>
    <t>年数</t>
  </si>
  <si>
    <t>id</t>
  </si>
  <si>
    <t>出生率[%]</t>
  </si>
  <si>
    <t>女性未婚者割合[%]</t>
  </si>
  <si>
    <t>女性賃金［万円/月］</t>
  </si>
  <si>
    <t>25-29歳</t>
  </si>
  <si>
    <t>30-34歳</t>
  </si>
  <si>
    <t>連結</t>
  </si>
  <si>
    <t>100万円</t>
  </si>
  <si>
    <t>従業</t>
  </si>
  <si>
    <t>員数</t>
  </si>
  <si>
    <t>有形固</t>
  </si>
  <si>
    <t>定資産</t>
  </si>
  <si>
    <t>無形固</t>
  </si>
  <si>
    <t>性別</t>
    <rPh sb="0" eb="2">
      <t>セイベツ</t>
    </rPh>
    <phoneticPr fontId="4"/>
  </si>
  <si>
    <t>女性</t>
    <rPh sb="0" eb="2">
      <t>ジョセイ</t>
    </rPh>
    <phoneticPr fontId="4"/>
  </si>
  <si>
    <t>求人番号</t>
  </si>
  <si>
    <t>事業分類</t>
  </si>
  <si>
    <t>就業時間帯：時給</t>
  </si>
  <si>
    <t>（事業所番号）</t>
  </si>
  <si>
    <t>小売店</t>
  </si>
  <si>
    <t>飲食店</t>
  </si>
  <si>
    <t>ホテル・遊興施設</t>
  </si>
  <si>
    <r>
      <t>賃金[時給</t>
    </r>
    <r>
      <rPr>
        <sz val="11"/>
        <color theme="1"/>
        <rFont val="ＭＳ Ｐゴシック"/>
        <family val="2"/>
        <charset val="128"/>
        <scheme val="minor"/>
      </rPr>
      <t>,</t>
    </r>
    <r>
      <rPr>
        <sz val="11"/>
        <rFont val="ＭＳ Ｐゴシック"/>
        <family val="3"/>
        <charset val="128"/>
      </rPr>
      <t>円]</t>
    </r>
    <rPh sb="0" eb="2">
      <t>チンギン</t>
    </rPh>
    <rPh sb="3" eb="5">
      <t>ジキュウ</t>
    </rPh>
    <rPh sb="6" eb="7">
      <t>エン</t>
    </rPh>
    <phoneticPr fontId="10"/>
  </si>
  <si>
    <t>時間帯</t>
    <rPh sb="0" eb="3">
      <t>ジカンタイ</t>
    </rPh>
    <phoneticPr fontId="10"/>
  </si>
  <si>
    <t>求人番号
（事業所番号）</t>
    <rPh sb="0" eb="2">
      <t>キュウジン</t>
    </rPh>
    <rPh sb="2" eb="4">
      <t>バンゴウ</t>
    </rPh>
    <rPh sb="6" eb="8">
      <t>ジギョウ</t>
    </rPh>
    <rPh sb="8" eb="9">
      <t>ショ</t>
    </rPh>
    <rPh sb="9" eb="11">
      <t>バンゴウ</t>
    </rPh>
    <phoneticPr fontId="10"/>
  </si>
  <si>
    <t>事業内容分類</t>
    <rPh sb="0" eb="2">
      <t>ジギョウ</t>
    </rPh>
    <rPh sb="2" eb="4">
      <t>ナイヨウ</t>
    </rPh>
    <rPh sb="4" eb="6">
      <t>ブンルイ</t>
    </rPh>
    <phoneticPr fontId="10"/>
  </si>
  <si>
    <t>飲食店ダミー</t>
    <rPh sb="0" eb="2">
      <t>インショク</t>
    </rPh>
    <rPh sb="2" eb="3">
      <t>テン</t>
    </rPh>
    <phoneticPr fontId="4"/>
  </si>
  <si>
    <t>ホテル・遊興施設ダミー</t>
    <rPh sb="4" eb="6">
      <t>ユウキョウ</t>
    </rPh>
    <rPh sb="6" eb="8">
      <t>シセツ</t>
    </rPh>
    <phoneticPr fontId="4"/>
  </si>
  <si>
    <t>早朝ダミー</t>
    <rPh sb="0" eb="2">
      <t>ソウチョウ</t>
    </rPh>
    <phoneticPr fontId="4"/>
  </si>
  <si>
    <t>深夜ダミー</t>
    <rPh sb="0" eb="2">
      <t>シンヤ</t>
    </rPh>
    <phoneticPr fontId="4"/>
  </si>
  <si>
    <t>総費用</t>
    <rPh sb="0" eb="3">
      <t>ソウヒヨウ</t>
    </rPh>
    <phoneticPr fontId="4"/>
  </si>
  <si>
    <t>売上高</t>
    <rPh sb="0" eb="2">
      <t>ウリアゲ</t>
    </rPh>
    <rPh sb="2" eb="3">
      <t>ダカ</t>
    </rPh>
    <phoneticPr fontId="4"/>
  </si>
  <si>
    <t>業種</t>
  </si>
  <si>
    <t>医薬品</t>
  </si>
  <si>
    <t>食料品</t>
  </si>
  <si>
    <t>繊維製品</t>
  </si>
  <si>
    <t>化学</t>
    <rPh sb="0" eb="2">
      <t>カガク</t>
    </rPh>
    <phoneticPr fontId="4"/>
  </si>
  <si>
    <t>四半期</t>
    <rPh sb="0" eb="3">
      <t>シハンキ</t>
    </rPh>
    <phoneticPr fontId="4"/>
  </si>
  <si>
    <t>第1四半期</t>
    <rPh sb="0" eb="1">
      <t>ダイ</t>
    </rPh>
    <rPh sb="2" eb="5">
      <t>シハンキ</t>
    </rPh>
    <phoneticPr fontId="4"/>
  </si>
  <si>
    <t>第2四半期</t>
  </si>
  <si>
    <t>第3四半期</t>
  </si>
  <si>
    <t>第4四半期</t>
  </si>
  <si>
    <t>1999年</t>
    <rPh sb="4" eb="5">
      <t>ネン</t>
    </rPh>
    <phoneticPr fontId="4"/>
  </si>
  <si>
    <t>2004年</t>
    <rPh sb="4" eb="5">
      <t>ネン</t>
    </rPh>
    <phoneticPr fontId="4"/>
  </si>
  <si>
    <t>2009年</t>
    <rPh sb="4" eb="5">
      <t>ネン</t>
    </rPh>
    <phoneticPr fontId="4"/>
  </si>
  <si>
    <t>県内総生産</t>
    <rPh sb="0" eb="2">
      <t>ケンナイ</t>
    </rPh>
    <rPh sb="2" eb="5">
      <t>ソウセイサン</t>
    </rPh>
    <phoneticPr fontId="4"/>
  </si>
  <si>
    <t>都道府県</t>
    <rPh sb="0" eb="4">
      <t>トドウフケン</t>
    </rPh>
    <phoneticPr fontId="4"/>
  </si>
  <si>
    <t>r</t>
    <phoneticPr fontId="4"/>
  </si>
  <si>
    <t>t</t>
    <phoneticPr fontId="4"/>
  </si>
  <si>
    <t>取引年次</t>
  </si>
  <si>
    <t>建築後年数</t>
  </si>
  <si>
    <t>男</t>
    <rPh sb="0" eb="1">
      <t>オトコ</t>
    </rPh>
    <phoneticPr fontId="4"/>
  </si>
  <si>
    <t>女</t>
    <rPh sb="0" eb="1">
      <t>オンナ</t>
    </rPh>
    <phoneticPr fontId="4"/>
  </si>
  <si>
    <t>企業規模</t>
  </si>
  <si>
    <t>年齢</t>
  </si>
  <si>
    <t>電気代</t>
  </si>
  <si>
    <t>可処分所得</t>
    <rPh sb="0" eb="3">
      <t>カショブン</t>
    </rPh>
    <rPh sb="3" eb="5">
      <t>ショトク</t>
    </rPh>
    <phoneticPr fontId="4"/>
  </si>
  <si>
    <t>2000</t>
  </si>
  <si>
    <t>第1四半期</t>
  </si>
  <si>
    <t>2004</t>
  </si>
  <si>
    <t/>
  </si>
  <si>
    <t>2001</t>
  </si>
  <si>
    <t>2005</t>
  </si>
  <si>
    <t>2002</t>
  </si>
  <si>
    <t>2006</t>
  </si>
  <si>
    <t>2003</t>
  </si>
  <si>
    <t>2007</t>
  </si>
  <si>
    <t>地区名</t>
  </si>
  <si>
    <t>刀根山</t>
  </si>
  <si>
    <t>螢池西町</t>
  </si>
  <si>
    <t>螢池中町</t>
  </si>
  <si>
    <t>螢池東町</t>
  </si>
  <si>
    <t>螢池南町</t>
  </si>
  <si>
    <t>螢池北町</t>
  </si>
  <si>
    <t>費用</t>
    <rPh sb="0" eb="2">
      <t>ヒヨウ</t>
    </rPh>
    <phoneticPr fontId="3"/>
  </si>
  <si>
    <t>表7.2　説明変数間に強い相関があるデータ</t>
  </si>
  <si>
    <t>表7.3　賃金と能力</t>
  </si>
  <si>
    <t>賃金</t>
  </si>
  <si>
    <t>教育</t>
  </si>
  <si>
    <t>両親の</t>
  </si>
  <si>
    <t>［万円/月］</t>
  </si>
  <si>
    <t>教育年数の和</t>
  </si>
  <si>
    <t>表7.5　ガソリンの需要と供給</t>
  </si>
  <si>
    <t>数量</t>
  </si>
  <si>
    <t>原油価格</t>
  </si>
  <si>
    <t>［億kℓ］</t>
  </si>
  <si>
    <t>［円/ℓ］</t>
  </si>
  <si>
    <t>表7.7　エンゲル係数と世帯年収</t>
  </si>
  <si>
    <t>世帯人員</t>
  </si>
  <si>
    <t>残差の2乗</t>
  </si>
  <si>
    <t>年収階級</t>
  </si>
  <si>
    <t>II</t>
  </si>
  <si>
    <t>III</t>
  </si>
  <si>
    <t>IV</t>
  </si>
  <si>
    <t>V</t>
  </si>
  <si>
    <t>VI</t>
  </si>
  <si>
    <t>VII</t>
  </si>
  <si>
    <t>VIII</t>
  </si>
  <si>
    <t>IX</t>
  </si>
  <si>
    <t>集計世帯数</t>
    <rPh sb="0" eb="2">
      <t>シュウケイ</t>
    </rPh>
    <rPh sb="2" eb="5">
      <t>セタイスウ</t>
    </rPh>
    <phoneticPr fontId="4"/>
  </si>
  <si>
    <t>～200万円</t>
  </si>
  <si>
    <t>200～250</t>
  </si>
  <si>
    <t>250～300</t>
  </si>
  <si>
    <t>300～350</t>
  </si>
  <si>
    <t>350～400</t>
  </si>
  <si>
    <t>400～450</t>
  </si>
  <si>
    <t>450～500</t>
  </si>
  <si>
    <t>500～550</t>
  </si>
  <si>
    <t>550～600</t>
  </si>
  <si>
    <t>600～650</t>
  </si>
  <si>
    <t>650～700</t>
  </si>
  <si>
    <t>700～750</t>
  </si>
  <si>
    <t>750～800</t>
  </si>
  <si>
    <t>800～900</t>
  </si>
  <si>
    <t>900～1000</t>
  </si>
  <si>
    <t>1000～1250</t>
  </si>
  <si>
    <t>1250～1500</t>
  </si>
  <si>
    <t>1500～</t>
  </si>
  <si>
    <t>年間収入</t>
    <rPh sb="0" eb="2">
      <t>ネンカン</t>
    </rPh>
    <rPh sb="2" eb="4">
      <t>シュウニュウ</t>
    </rPh>
    <phoneticPr fontId="4"/>
  </si>
  <si>
    <t>保健医療</t>
    <phoneticPr fontId="4"/>
  </si>
  <si>
    <t xml:space="preserve"> 200 万円</t>
  </si>
  <si>
    <t>200～250</t>
    <phoneticPr fontId="4"/>
  </si>
  <si>
    <t xml:space="preserve"> 250～300</t>
  </si>
  <si>
    <t xml:space="preserve"> 300～350</t>
  </si>
  <si>
    <t xml:space="preserve"> 350～400</t>
  </si>
  <si>
    <t xml:space="preserve"> 400～450</t>
  </si>
  <si>
    <t xml:space="preserve"> 450～500</t>
  </si>
  <si>
    <t xml:space="preserve"> 500～550</t>
  </si>
  <si>
    <t xml:space="preserve"> 550～600</t>
  </si>
  <si>
    <t xml:space="preserve"> 600～650</t>
  </si>
  <si>
    <t xml:space="preserve"> 650～700</t>
  </si>
  <si>
    <t xml:space="preserve"> 700～750</t>
  </si>
  <si>
    <t xml:space="preserve"> 750～800</t>
  </si>
  <si>
    <t xml:space="preserve"> 800～900</t>
  </si>
  <si>
    <t>900～1,000</t>
  </si>
  <si>
    <t>1,000～1,250</t>
  </si>
  <si>
    <t>1,250～1,500</t>
  </si>
  <si>
    <t>1500～</t>
    <phoneticPr fontId="4"/>
  </si>
  <si>
    <t>曜日</t>
    <rPh sb="0" eb="2">
      <t>ヨウビ</t>
    </rPh>
    <phoneticPr fontId="4"/>
  </si>
  <si>
    <t>GDP</t>
  </si>
  <si>
    <t>政府債務残高</t>
    <rPh sb="0" eb="2">
      <t>セイフ</t>
    </rPh>
    <rPh sb="2" eb="4">
      <t>サイム</t>
    </rPh>
    <rPh sb="4" eb="6">
      <t>ザンダカ</t>
    </rPh>
    <phoneticPr fontId="4"/>
  </si>
  <si>
    <t>消費者物価指数</t>
    <rPh sb="0" eb="3">
      <t>ショウヒシャ</t>
    </rPh>
    <rPh sb="3" eb="5">
      <t>ブッカ</t>
    </rPh>
    <rPh sb="5" eb="7">
      <t>シスウ</t>
    </rPh>
    <phoneticPr fontId="4"/>
  </si>
  <si>
    <t>個体番号</t>
  </si>
  <si>
    <t>就業状況</t>
  </si>
  <si>
    <t>仕事をしている</t>
  </si>
  <si>
    <t>仕事をしていない</t>
  </si>
  <si>
    <t>合計</t>
  </si>
  <si>
    <t>平均</t>
  </si>
  <si>
    <t>表1.3　2値変数</t>
  </si>
  <si>
    <t>2値変数</t>
  </si>
  <si>
    <t>コメ価格</t>
  </si>
  <si>
    <t>名目所得</t>
  </si>
  <si>
    <t>円/kg</t>
  </si>
  <si>
    <t>万円/月</t>
  </si>
  <si>
    <t>(a) 労働力としての人口の分類［単位：万人］</t>
  </si>
  <si>
    <t>2000年</t>
  </si>
  <si>
    <t>2005年</t>
  </si>
  <si>
    <t>2010年</t>
  </si>
  <si>
    <t>15歳以上人口</t>
  </si>
  <si>
    <t>労働力人口</t>
  </si>
  <si>
    <t>就業者</t>
  </si>
  <si>
    <t>完全失業者</t>
  </si>
  <si>
    <t>非労働力人口</t>
  </si>
  <si>
    <t>実質GDP</t>
  </si>
  <si>
    <t>子供の数</t>
  </si>
  <si>
    <t>最終学歴</t>
  </si>
  <si>
    <t>雇用形態</t>
  </si>
  <si>
    <t>c</t>
  </si>
  <si>
    <t>正規</t>
  </si>
  <si>
    <t>非正規</t>
  </si>
  <si>
    <t>a</t>
  </si>
  <si>
    <t>b</t>
  </si>
  <si>
    <t>日立製作所</t>
  </si>
  <si>
    <t>パナソニック</t>
  </si>
  <si>
    <t>ソニー</t>
  </si>
  <si>
    <t>投資支出</t>
  </si>
  <si>
    <t>政府支出</t>
  </si>
  <si>
    <t>純輸出</t>
  </si>
  <si>
    <t>C</t>
  </si>
  <si>
    <t>G</t>
  </si>
  <si>
    <t>表1.2　時系列データ</t>
    <rPh sb="0" eb="1">
      <t>ヒョウ</t>
    </rPh>
    <rPh sb="5" eb="8">
      <t>ジケイレツ</t>
    </rPh>
    <phoneticPr fontId="4"/>
  </si>
  <si>
    <t>表1.9　労働力の定義</t>
    <phoneticPr fontId="3"/>
  </si>
  <si>
    <t>表1.7　コメの数量で測った所得</t>
    <phoneticPr fontId="3"/>
  </si>
  <si>
    <t>表1.13　仕事を持つ30歳代既婚女性データ</t>
    <phoneticPr fontId="3"/>
  </si>
  <si>
    <t>個人所得［万円/年］</t>
    <phoneticPr fontId="3"/>
  </si>
  <si>
    <t>t</t>
    <phoneticPr fontId="3"/>
  </si>
  <si>
    <r>
      <t>X</t>
    </r>
    <r>
      <rPr>
        <i/>
        <vertAlign val="subscript"/>
        <sz val="11"/>
        <color theme="1"/>
        <rFont val="Georgia"/>
        <family val="1"/>
      </rPr>
      <t>t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</si>
  <si>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t</t>
    </r>
    <phoneticPr fontId="3"/>
  </si>
  <si>
    <r>
      <t>Z</t>
    </r>
    <r>
      <rPr>
        <i/>
        <vertAlign val="subscript"/>
        <sz val="11"/>
        <color theme="1"/>
        <rFont val="Georgia"/>
        <family val="1"/>
      </rPr>
      <t>t</t>
    </r>
    <phoneticPr fontId="3"/>
  </si>
  <si>
    <t>表1.14　年間売上高［兆円］</t>
    <phoneticPr fontId="3"/>
  </si>
  <si>
    <t>(b) 実質GDP［単位：億円］</t>
    <phoneticPr fontId="3"/>
  </si>
  <si>
    <t>表1.17　需要項目別GDP［兆円］</t>
    <phoneticPr fontId="3"/>
  </si>
  <si>
    <t>表2.1　世帯あたりガソリン年間購入金額［万円］</t>
    <rPh sb="0" eb="1">
      <t>ヒョウ</t>
    </rPh>
    <rPh sb="5" eb="7">
      <t>セタイ</t>
    </rPh>
    <rPh sb="14" eb="16">
      <t>ネンカン</t>
    </rPh>
    <rPh sb="16" eb="18">
      <t>コウニュウ</t>
    </rPh>
    <rPh sb="18" eb="20">
      <t>キンガク</t>
    </rPh>
    <rPh sb="21" eb="23">
      <t>マンエン</t>
    </rPh>
    <phoneticPr fontId="4"/>
  </si>
  <si>
    <t>150 - 450</t>
    <phoneticPr fontId="3"/>
  </si>
  <si>
    <t>450 - 750</t>
    <phoneticPr fontId="3"/>
  </si>
  <si>
    <t>750 - 1050</t>
    <phoneticPr fontId="3"/>
  </si>
  <si>
    <t>1050 - 1350</t>
    <phoneticPr fontId="3"/>
  </si>
  <si>
    <t>年収の階級</t>
    <rPh sb="0" eb="2">
      <t>ネンシュウ</t>
    </rPh>
    <rPh sb="3" eb="5">
      <t>カイキュウ</t>
    </rPh>
    <phoneticPr fontId="3"/>
  </si>
  <si>
    <t>以上 - 未満</t>
    <rPh sb="0" eb="2">
      <t>イジョウ</t>
    </rPh>
    <rPh sb="5" eb="7">
      <t>ミマン</t>
    </rPh>
    <phoneticPr fontId="3"/>
  </si>
  <si>
    <t>表2.4　ある会社の全従業員の年収分布</t>
    <rPh sb="0" eb="1">
      <t>ヒョウ</t>
    </rPh>
    <rPh sb="7" eb="9">
      <t>カイシャ</t>
    </rPh>
    <rPh sb="10" eb="11">
      <t>ゼン</t>
    </rPh>
    <rPh sb="11" eb="14">
      <t>ジュウギョウイン</t>
    </rPh>
    <rPh sb="15" eb="17">
      <t>ネンシュウ</t>
    </rPh>
    <rPh sb="17" eb="19">
      <t>ブンプ</t>
    </rPh>
    <phoneticPr fontId="3"/>
  </si>
  <si>
    <t>年収</t>
    <rPh sb="0" eb="2">
      <t>ネンシュウ</t>
    </rPh>
    <phoneticPr fontId="3"/>
  </si>
  <si>
    <t>階級値</t>
    <rPh sb="0" eb="3">
      <t>カイキュウチ</t>
    </rPh>
    <phoneticPr fontId="4"/>
  </si>
  <si>
    <t>相対度数（比率データ）</t>
    <rPh sb="0" eb="2">
      <t>ソウタイ</t>
    </rPh>
    <rPh sb="2" eb="4">
      <t>ドスウ</t>
    </rPh>
    <rPh sb="5" eb="7">
      <t>ヒリツ</t>
    </rPh>
    <phoneticPr fontId="3"/>
  </si>
  <si>
    <t>従業員数 X</t>
    <rPh sb="0" eb="3">
      <t>ジュウギョウイン</t>
    </rPh>
    <rPh sb="3" eb="4">
      <t>スウ</t>
    </rPh>
    <phoneticPr fontId="3"/>
  </si>
  <si>
    <t>年収 Y</t>
    <rPh sb="0" eb="2">
      <t>ネンシュウ</t>
    </rPh>
    <phoneticPr fontId="3"/>
  </si>
  <si>
    <t>年収 y</t>
    <rPh sb="0" eb="2">
      <t>ネンシュウ</t>
    </rPh>
    <phoneticPr fontId="3"/>
  </si>
  <si>
    <t>累積相対度数（累積比率データ）</t>
    <rPh sb="0" eb="2">
      <t>ルイセキ</t>
    </rPh>
    <rPh sb="2" eb="4">
      <t>ソウタイ</t>
    </rPh>
    <rPh sb="4" eb="6">
      <t>ドスウ</t>
    </rPh>
    <rPh sb="7" eb="9">
      <t>ルイセキ</t>
    </rPh>
    <rPh sb="9" eb="11">
      <t>ヒリツ</t>
    </rPh>
    <phoneticPr fontId="3"/>
  </si>
  <si>
    <t>従業員数 x</t>
    <rPh sb="0" eb="3">
      <t>ジュウギョウイン</t>
    </rPh>
    <rPh sb="3" eb="4">
      <t>スウ</t>
    </rPh>
    <phoneticPr fontId="3"/>
  </si>
  <si>
    <t>表2.5　格差の小さい年収分布</t>
    <rPh sb="0" eb="1">
      <t>ヒョウ</t>
    </rPh>
    <rPh sb="5" eb="7">
      <t>カクサ</t>
    </rPh>
    <rPh sb="8" eb="9">
      <t>チイ</t>
    </rPh>
    <rPh sb="11" eb="13">
      <t>ネンシュウ</t>
    </rPh>
    <rPh sb="13" eb="15">
      <t>ブンプ</t>
    </rPh>
    <phoneticPr fontId="3"/>
  </si>
  <si>
    <t>650 - 700</t>
    <phoneticPr fontId="3"/>
  </si>
  <si>
    <t>700 - 750</t>
    <phoneticPr fontId="3"/>
  </si>
  <si>
    <t>750 - 800</t>
    <phoneticPr fontId="3"/>
  </si>
  <si>
    <t>800 - 850</t>
    <phoneticPr fontId="3"/>
  </si>
  <si>
    <t>150 - 250</t>
    <phoneticPr fontId="3"/>
  </si>
  <si>
    <t>250 - 350</t>
    <phoneticPr fontId="3"/>
  </si>
  <si>
    <t>350 - 450</t>
    <phoneticPr fontId="3"/>
  </si>
  <si>
    <t>450 - 3750</t>
    <phoneticPr fontId="3"/>
  </si>
  <si>
    <t>表2.6　格差の大きい年収分布</t>
    <rPh sb="0" eb="1">
      <t>ヒョウ</t>
    </rPh>
    <rPh sb="5" eb="7">
      <t>カクサ</t>
    </rPh>
    <rPh sb="8" eb="9">
      <t>オオ</t>
    </rPh>
    <rPh sb="11" eb="13">
      <t>ネンシュウ</t>
    </rPh>
    <rPh sb="13" eb="15">
      <t>ブンプ</t>
    </rPh>
    <phoneticPr fontId="3"/>
  </si>
  <si>
    <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</si>
  <si>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表2.13　ニューヨーク市の1日の最高気温</t>
    <rPh sb="0" eb="1">
      <t>ヒョウ</t>
    </rPh>
    <rPh sb="12" eb="13">
      <t>シ</t>
    </rPh>
    <rPh sb="15" eb="16">
      <t>ニチ</t>
    </rPh>
    <rPh sb="17" eb="19">
      <t>サイコウ</t>
    </rPh>
    <rPh sb="19" eb="21">
      <t>キオン</t>
    </rPh>
    <phoneticPr fontId="4"/>
  </si>
  <si>
    <t>表2.15　2011年に結婚したカップルの年齢</t>
    <rPh sb="0" eb="1">
      <t>ヒョウ</t>
    </rPh>
    <rPh sb="10" eb="11">
      <t>ネン</t>
    </rPh>
    <rPh sb="12" eb="14">
      <t>ケッコン</t>
    </rPh>
    <rPh sb="21" eb="23">
      <t>ネンレイ</t>
    </rPh>
    <phoneticPr fontId="2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</si>
  <si>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</si>
  <si>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店舗1</t>
    <rPh sb="0" eb="2">
      <t>テンポ</t>
    </rPh>
    <phoneticPr fontId="3"/>
  </si>
  <si>
    <t>店舗2</t>
    <rPh sb="0" eb="2">
      <t>テンポ</t>
    </rPh>
    <phoneticPr fontId="3"/>
  </si>
  <si>
    <t>店舗3</t>
    <rPh sb="0" eb="2">
      <t>テンポ</t>
    </rPh>
    <phoneticPr fontId="3"/>
  </si>
  <si>
    <t>商品1</t>
    <rPh sb="0" eb="2">
      <t>ショウヒン</t>
    </rPh>
    <phoneticPr fontId="3"/>
  </si>
  <si>
    <t>商品2</t>
    <rPh sb="0" eb="2">
      <t>ショウヒン</t>
    </rPh>
    <phoneticPr fontId="3"/>
  </si>
  <si>
    <t>商品3</t>
    <rPh sb="0" eb="2">
      <t>ショウヒン</t>
    </rPh>
    <phoneticPr fontId="3"/>
  </si>
  <si>
    <t>商品4</t>
    <rPh sb="0" eb="2">
      <t>ショウヒン</t>
    </rPh>
    <phoneticPr fontId="3"/>
  </si>
  <si>
    <t>合計</t>
    <rPh sb="0" eb="2">
      <t>ゴウケイ</t>
    </rPh>
    <phoneticPr fontId="3"/>
  </si>
  <si>
    <r>
      <t>表2.22　就業者（25～34歳）の年間収入　（</t>
    </r>
    <r>
      <rPr>
        <i/>
        <sz val="11"/>
        <color theme="1"/>
        <rFont val="Georgia"/>
        <family val="1"/>
      </rPr>
      <t>n</t>
    </r>
    <r>
      <rPr>
        <sz val="11"/>
        <color theme="1"/>
        <rFont val="ＭＳ Ｐゴシック"/>
        <family val="2"/>
        <charset val="128"/>
        <scheme val="minor"/>
      </rPr>
      <t>=30）［万円］</t>
    </r>
    <rPh sb="0" eb="1">
      <t>ヒョウ</t>
    </rPh>
    <rPh sb="15" eb="16">
      <t>サイ</t>
    </rPh>
    <rPh sb="30" eb="32">
      <t>マンエン</t>
    </rPh>
    <phoneticPr fontId="4"/>
  </si>
  <si>
    <t>表2.25　二つの地域の就業者の年収分布</t>
    <rPh sb="0" eb="1">
      <t>ヒョウ</t>
    </rPh>
    <rPh sb="6" eb="7">
      <t>フタ</t>
    </rPh>
    <rPh sb="9" eb="11">
      <t>チイキ</t>
    </rPh>
    <rPh sb="12" eb="15">
      <t>シュウギョウシャ</t>
    </rPh>
    <rPh sb="16" eb="18">
      <t>ネンシュウ</t>
    </rPh>
    <rPh sb="18" eb="20">
      <t>ブンプ</t>
    </rPh>
    <phoneticPr fontId="4"/>
  </si>
  <si>
    <t>(b) 地域Bの就業者の年収分布［万円］</t>
    <rPh sb="4" eb="6">
      <t>チイキ</t>
    </rPh>
    <rPh sb="8" eb="11">
      <t>シュウギョウシャ</t>
    </rPh>
    <rPh sb="12" eb="14">
      <t>ネンシュウ</t>
    </rPh>
    <rPh sb="14" eb="16">
      <t>ブンプ</t>
    </rPh>
    <rPh sb="17" eb="19">
      <t>マンエン</t>
    </rPh>
    <phoneticPr fontId="3"/>
  </si>
  <si>
    <t>(a) 地域Aの就業者の年収分布［万円］</t>
    <rPh sb="4" eb="6">
      <t>チイキ</t>
    </rPh>
    <rPh sb="8" eb="11">
      <t>シュウギョウシャ</t>
    </rPh>
    <rPh sb="12" eb="14">
      <t>ネンシュウ</t>
    </rPh>
    <rPh sb="14" eb="16">
      <t>ブンプ</t>
    </rPh>
    <phoneticPr fontId="3"/>
  </si>
  <si>
    <t>100 - 300</t>
    <phoneticPr fontId="4"/>
  </si>
  <si>
    <t>300 - 500</t>
    <phoneticPr fontId="4"/>
  </si>
  <si>
    <t>500 - 700</t>
    <phoneticPr fontId="4"/>
  </si>
  <si>
    <t>700 - 900</t>
    <phoneticPr fontId="4"/>
  </si>
  <si>
    <t>300 - 500</t>
    <phoneticPr fontId="4"/>
  </si>
  <si>
    <t>表2.26　気温と熱中症患者</t>
    <rPh sb="0" eb="1">
      <t>ヒョウ</t>
    </rPh>
    <rPh sb="6" eb="8">
      <t>キオン</t>
    </rPh>
    <rPh sb="9" eb="11">
      <t>ネッチュウ</t>
    </rPh>
    <rPh sb="11" eb="12">
      <t>ショウ</t>
    </rPh>
    <rPh sb="12" eb="14">
      <t>カンジャ</t>
    </rPh>
    <phoneticPr fontId="4"/>
  </si>
  <si>
    <r>
      <t>X</t>
    </r>
    <r>
      <rPr>
        <i/>
        <vertAlign val="subscript"/>
        <sz val="11"/>
        <color theme="1"/>
        <rFont val="Georgia"/>
        <family val="1"/>
      </rPr>
      <t>i</t>
    </r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</si>
  <si>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4"/>
  </si>
  <si>
    <t>日付</t>
    <rPh sb="0" eb="2">
      <t>ヒヅケ</t>
    </rPh>
    <phoneticPr fontId="3"/>
  </si>
  <si>
    <t>表3.1　大手電機メーカー10社の従業員数と売上高</t>
    <rPh sb="0" eb="1">
      <t>ヒョウ</t>
    </rPh>
    <rPh sb="5" eb="7">
      <t>オオテ</t>
    </rPh>
    <rPh sb="7" eb="9">
      <t>デンキ</t>
    </rPh>
    <rPh sb="15" eb="16">
      <t>シャ</t>
    </rPh>
    <rPh sb="17" eb="20">
      <t>ジュウギョウイン</t>
    </rPh>
    <rPh sb="20" eb="21">
      <t>スウ</t>
    </rPh>
    <rPh sb="22" eb="24">
      <t>ウリアゲ</t>
    </rPh>
    <rPh sb="24" eb="25">
      <t>ダカ</t>
    </rPh>
    <phoneticPr fontId="4"/>
  </si>
  <si>
    <t>従業員数［万人］</t>
    <rPh sb="0" eb="3">
      <t>ジュウギョウイン</t>
    </rPh>
    <rPh sb="3" eb="4">
      <t>スウ</t>
    </rPh>
    <rPh sb="5" eb="7">
      <t>マンニン</t>
    </rPh>
    <phoneticPr fontId="3"/>
  </si>
  <si>
    <t>売上高［兆円］</t>
    <rPh sb="0" eb="2">
      <t>ウリアゲ</t>
    </rPh>
    <rPh sb="2" eb="3">
      <t>ダカ</t>
    </rPh>
    <rPh sb="4" eb="6">
      <t>チョウエン</t>
    </rPh>
    <phoneticPr fontId="3"/>
  </si>
  <si>
    <r>
      <t>x</t>
    </r>
    <r>
      <rPr>
        <i/>
        <vertAlign val="subscript"/>
        <sz val="11"/>
        <color theme="1"/>
        <rFont val="Georgia"/>
        <family val="1"/>
      </rPr>
      <t>i</t>
    </r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</si>
  <si>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4"/>
  </si>
  <si>
    <r>
      <t>X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 xml:space="preserve"> (= ln</t>
    </r>
    <r>
      <rPr>
        <i/>
        <sz val="11"/>
        <color theme="1"/>
        <rFont val="Georgia"/>
        <family val="1"/>
      </rPr>
      <t xml:space="preserve"> x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>)</t>
    </r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</si>
  <si>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 xml:space="preserve"> (= ln</t>
    </r>
    <r>
      <rPr>
        <i/>
        <sz val="11"/>
        <color theme="1"/>
        <rFont val="Georgia"/>
        <family val="1"/>
      </rPr>
      <t xml:space="preserve"> y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>)</t>
    </r>
    <phoneticPr fontId="4"/>
  </si>
  <si>
    <r>
      <t>X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 xml:space="preserve"> (= log</t>
    </r>
    <r>
      <rPr>
        <vertAlign val="subscript"/>
        <sz val="11"/>
        <color theme="1"/>
        <rFont val="Georgia"/>
        <family val="1"/>
      </rPr>
      <t>10</t>
    </r>
    <r>
      <rPr>
        <i/>
        <sz val="11"/>
        <color theme="1"/>
        <rFont val="Georgia"/>
        <family val="1"/>
      </rPr>
      <t xml:space="preserve"> x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>)</t>
    </r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</si>
  <si>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 xml:space="preserve"> (= l0g</t>
    </r>
    <r>
      <rPr>
        <vertAlign val="subscript"/>
        <sz val="11"/>
        <color theme="1"/>
        <rFont val="Georgia"/>
        <family val="1"/>
      </rPr>
      <t>10</t>
    </r>
    <r>
      <rPr>
        <i/>
        <sz val="11"/>
        <color theme="1"/>
        <rFont val="Georgia"/>
        <family val="1"/>
      </rPr>
      <t xml:space="preserve"> y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>)</t>
    </r>
    <phoneticPr fontId="4"/>
  </si>
  <si>
    <t>表3.7 非鉄金属製造業企業の従業員数と売上高（従業員数100人以上1000人未満）</t>
    <rPh sb="0" eb="1">
      <t>ヒョウ</t>
    </rPh>
    <rPh sb="5" eb="7">
      <t>ヒテツ</t>
    </rPh>
    <rPh sb="7" eb="9">
      <t>キンゾク</t>
    </rPh>
    <rPh sb="9" eb="12">
      <t>セイゾウギョウ</t>
    </rPh>
    <rPh sb="12" eb="14">
      <t>キギョウ</t>
    </rPh>
    <rPh sb="15" eb="18">
      <t>ジュウギョウイン</t>
    </rPh>
    <rPh sb="18" eb="19">
      <t>スウ</t>
    </rPh>
    <rPh sb="20" eb="22">
      <t>ウリアゲ</t>
    </rPh>
    <rPh sb="22" eb="23">
      <t>ダカ</t>
    </rPh>
    <rPh sb="24" eb="27">
      <t>ジュウギョウイン</t>
    </rPh>
    <rPh sb="27" eb="28">
      <t>スウ</t>
    </rPh>
    <rPh sb="31" eb="34">
      <t>ニンイジョウ</t>
    </rPh>
    <rPh sb="38" eb="39">
      <t>ニン</t>
    </rPh>
    <rPh sb="39" eb="41">
      <t>ミマン</t>
    </rPh>
    <phoneticPr fontId="4"/>
  </si>
  <si>
    <t>従業員数［人］</t>
    <rPh sb="0" eb="3">
      <t>ジュウギョウイン</t>
    </rPh>
    <rPh sb="3" eb="4">
      <t>スウ</t>
    </rPh>
    <rPh sb="5" eb="6">
      <t>ニン</t>
    </rPh>
    <phoneticPr fontId="4"/>
  </si>
  <si>
    <t>売上高［億円］</t>
    <rPh sb="0" eb="2">
      <t>ウリアゲ</t>
    </rPh>
    <rPh sb="2" eb="3">
      <t>ダカ</t>
    </rPh>
    <rPh sb="4" eb="6">
      <t>オクエン</t>
    </rPh>
    <phoneticPr fontId="4"/>
  </si>
  <si>
    <t>従業員数［対数］</t>
    <rPh sb="0" eb="3">
      <t>ジュウギョウイン</t>
    </rPh>
    <rPh sb="3" eb="4">
      <t>スウ</t>
    </rPh>
    <rPh sb="5" eb="7">
      <t>タイスウ</t>
    </rPh>
    <phoneticPr fontId="4"/>
  </si>
  <si>
    <t>売上高［対数］</t>
    <rPh sb="0" eb="2">
      <t>ウリアゲ</t>
    </rPh>
    <rPh sb="2" eb="3">
      <t>ダカ</t>
    </rPh>
    <rPh sb="4" eb="6">
      <t>タイスウ</t>
    </rPh>
    <phoneticPr fontId="4"/>
  </si>
  <si>
    <t>真数</t>
    <rPh sb="0" eb="1">
      <t>シン</t>
    </rPh>
    <rPh sb="1" eb="2">
      <t>スウ</t>
    </rPh>
    <phoneticPr fontId="3"/>
  </si>
  <si>
    <t>常用対数（底は10）</t>
    <rPh sb="0" eb="2">
      <t>ジョウヨウ</t>
    </rPh>
    <rPh sb="2" eb="4">
      <t>タイスウ</t>
    </rPh>
    <rPh sb="5" eb="6">
      <t>テイ</t>
    </rPh>
    <phoneticPr fontId="3"/>
  </si>
  <si>
    <r>
      <t>自然対数（底は</t>
    </r>
    <r>
      <rPr>
        <i/>
        <sz val="11"/>
        <color theme="1"/>
        <rFont val="Georgia"/>
        <family val="1"/>
      </rPr>
      <t>e</t>
    </r>
    <r>
      <rPr>
        <sz val="11"/>
        <color theme="1"/>
        <rFont val="ＭＳ Ｐゴシック"/>
        <family val="2"/>
        <charset val="128"/>
        <scheme val="minor"/>
      </rPr>
      <t>）</t>
    </r>
    <rPh sb="0" eb="2">
      <t>シゼン</t>
    </rPh>
    <rPh sb="2" eb="4">
      <t>タイスウ</t>
    </rPh>
    <rPh sb="5" eb="6">
      <t>テイ</t>
    </rPh>
    <phoneticPr fontId="3"/>
  </si>
  <si>
    <t>表3.8　インドの人口（1950～2010年）</t>
    <rPh sb="0" eb="1">
      <t>ヒョウ</t>
    </rPh>
    <rPh sb="9" eb="11">
      <t>ジンコウ</t>
    </rPh>
    <rPh sb="21" eb="22">
      <t>ネン</t>
    </rPh>
    <phoneticPr fontId="4"/>
  </si>
  <si>
    <t>人口［千人］</t>
    <phoneticPr fontId="3"/>
  </si>
  <si>
    <t>人口（対数）</t>
    <rPh sb="0" eb="2">
      <t>ジンコウ</t>
    </rPh>
    <rPh sb="3" eb="5">
      <t>タイスウ</t>
    </rPh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</si>
  <si>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</si>
  <si>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sz val="11"/>
        <color theme="1"/>
        <rFont val="Georgia"/>
        <family val="1"/>
      </rPr>
      <t xml:space="preserve">ln </t>
    </r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phoneticPr fontId="4"/>
  </si>
  <si>
    <t>表3.9　ルームエアコンの普及率</t>
    <rPh sb="13" eb="15">
      <t>フキュウ</t>
    </rPh>
    <rPh sb="15" eb="16">
      <t>リツ</t>
    </rPh>
    <phoneticPr fontId="4"/>
  </si>
  <si>
    <t>データ出所：『消費者動向調査年報』（内閣府）</t>
    <rPh sb="3" eb="5">
      <t>シュッショ</t>
    </rPh>
    <rPh sb="7" eb="10">
      <t>ショウヒシャ</t>
    </rPh>
    <rPh sb="10" eb="12">
      <t>ドウコウ</t>
    </rPh>
    <rPh sb="12" eb="14">
      <t>チョウサ</t>
    </rPh>
    <rPh sb="14" eb="16">
      <t>ネンポウ</t>
    </rPh>
    <rPh sb="18" eb="20">
      <t>ナイカク</t>
    </rPh>
    <rPh sb="20" eb="21">
      <t>フ</t>
    </rPh>
    <phoneticPr fontId="3"/>
  </si>
  <si>
    <t>データ出所：Population Division of the Department of Economic and Social Affairs of the United Nations Secretariat</t>
    <phoneticPr fontId="3"/>
  </si>
  <si>
    <t>年次</t>
    <rPh sb="0" eb="2">
      <t>ネンジ</t>
    </rPh>
    <phoneticPr fontId="3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</si>
  <si>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</si>
  <si>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</si>
  <si>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</si>
  <si>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sz val="11"/>
        <color theme="1"/>
        <rFont val="Georgia"/>
        <family val="1"/>
      </rPr>
      <t xml:space="preserve">1 - </t>
    </r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</si>
  <si>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sz val="11"/>
        <color theme="1"/>
        <rFont val="Georgia"/>
        <family val="1"/>
      </rPr>
      <t>Yi = ln (</t>
    </r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 xml:space="preserve">/1 - </t>
    </r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>)</t>
    </r>
    <phoneticPr fontId="3"/>
  </si>
  <si>
    <t>普及率</t>
    <rPh sb="0" eb="2">
      <t>フキュウ</t>
    </rPh>
    <rPh sb="2" eb="3">
      <t>リツ</t>
    </rPh>
    <phoneticPr fontId="3"/>
  </si>
  <si>
    <t>1－普及率</t>
    <rPh sb="2" eb="4">
      <t>フキュウ</t>
    </rPh>
    <rPh sb="4" eb="5">
      <t>リツ</t>
    </rPh>
    <phoneticPr fontId="3"/>
  </si>
  <si>
    <t>ロジット</t>
    <phoneticPr fontId="3"/>
  </si>
  <si>
    <t>i</t>
    <phoneticPr fontId="4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</si>
  <si>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</si>
  <si>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</si>
  <si>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</si>
  <si>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</si>
  <si>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表3.10　多重回帰分析</t>
    <rPh sb="0" eb="1">
      <t>ヒョウ</t>
    </rPh>
    <rPh sb="6" eb="8">
      <t>タジュウ</t>
    </rPh>
    <rPh sb="8" eb="10">
      <t>カイキ</t>
    </rPh>
    <rPh sb="10" eb="12">
      <t>ブンセキ</t>
    </rPh>
    <phoneticPr fontId="4"/>
  </si>
  <si>
    <t>表3.11　土地取引価格</t>
    <rPh sb="0" eb="1">
      <t>ヒョウ</t>
    </rPh>
    <rPh sb="6" eb="8">
      <t>トチ</t>
    </rPh>
    <rPh sb="8" eb="10">
      <t>トリヒキ</t>
    </rPh>
    <rPh sb="10" eb="12">
      <t>カカク</t>
    </rPh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</si>
  <si>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</si>
  <si>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駅までの徒歩時間［分］</t>
    <rPh sb="0" eb="1">
      <t>エキ</t>
    </rPh>
    <rPh sb="4" eb="6">
      <t>トホ</t>
    </rPh>
    <rPh sb="6" eb="8">
      <t>ジカン</t>
    </rPh>
    <rPh sb="9" eb="10">
      <t>フン</t>
    </rPh>
    <phoneticPr fontId="4"/>
  </si>
  <si>
    <r>
      <t>面積［m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］</t>
    </r>
    <rPh sb="0" eb="2">
      <t>メンセキ</t>
    </rPh>
    <phoneticPr fontId="4"/>
  </si>
  <si>
    <t>取引価格［百万円］</t>
    <rPh sb="0" eb="2">
      <t>トリヒキ</t>
    </rPh>
    <rPh sb="2" eb="4">
      <t>カカク</t>
    </rPh>
    <rPh sb="5" eb="8">
      <t>ヒャクマンエン</t>
    </rPh>
    <phoneticPr fontId="4"/>
  </si>
  <si>
    <t>データ出所：『土地総合情報システム：取引価格情報』（国土交通省） http://www.land.mlit.go.jp/webland/</t>
    <phoneticPr fontId="3"/>
  </si>
  <si>
    <t>表3.13　国民可処分所得と家計最終消費支出</t>
    <rPh sb="0" eb="1">
      <t>ヒョウ</t>
    </rPh>
    <rPh sb="6" eb="8">
      <t>コクミン</t>
    </rPh>
    <rPh sb="8" eb="11">
      <t>カショブン</t>
    </rPh>
    <rPh sb="11" eb="13">
      <t>ショトク</t>
    </rPh>
    <rPh sb="14" eb="16">
      <t>カケイ</t>
    </rPh>
    <rPh sb="16" eb="18">
      <t>サイシュウ</t>
    </rPh>
    <rPh sb="18" eb="20">
      <t>ショウヒ</t>
    </rPh>
    <rPh sb="20" eb="22">
      <t>シシュツ</t>
    </rPh>
    <phoneticPr fontId="4"/>
  </si>
  <si>
    <r>
      <t>d</t>
    </r>
    <r>
      <rPr>
        <i/>
        <vertAlign val="subscript"/>
        <sz val="11"/>
        <color theme="1"/>
        <rFont val="Georgia"/>
        <family val="1"/>
      </rPr>
      <t>i</t>
    </r>
    <phoneticPr fontId="4"/>
  </si>
  <si>
    <r>
      <t>C</t>
    </r>
    <r>
      <rPr>
        <i/>
        <vertAlign val="subscript"/>
        <sz val="11"/>
        <color theme="1"/>
        <rFont val="Georgia"/>
        <family val="1"/>
      </rPr>
      <t>i</t>
    </r>
    <phoneticPr fontId="4"/>
  </si>
  <si>
    <t>国民可処分
所得［兆円］</t>
    <rPh sb="0" eb="2">
      <t>コクミン</t>
    </rPh>
    <rPh sb="2" eb="5">
      <t>カショブン</t>
    </rPh>
    <rPh sb="6" eb="8">
      <t>ショトク</t>
    </rPh>
    <rPh sb="9" eb="11">
      <t>チョウエン</t>
    </rPh>
    <phoneticPr fontId="4"/>
  </si>
  <si>
    <t>家計最終
消費支出［兆円］</t>
    <rPh sb="0" eb="2">
      <t>カケイ</t>
    </rPh>
    <rPh sb="2" eb="4">
      <t>サイシュウ</t>
    </rPh>
    <rPh sb="5" eb="7">
      <t>ショウヒ</t>
    </rPh>
    <rPh sb="7" eb="9">
      <t>シシュツ</t>
    </rPh>
    <phoneticPr fontId="4"/>
  </si>
  <si>
    <r>
      <t>C</t>
    </r>
    <r>
      <rPr>
        <i/>
        <vertAlign val="subscript"/>
        <sz val="11"/>
        <color theme="1"/>
        <rFont val="Georgia"/>
        <family val="1"/>
      </rPr>
      <t>i</t>
    </r>
    <r>
      <rPr>
        <i/>
        <sz val="11"/>
        <color theme="1"/>
        <rFont val="ＭＳ Ｐ明朝"/>
        <family val="1"/>
        <charset val="128"/>
      </rPr>
      <t>−</t>
    </r>
    <r>
      <rPr>
        <i/>
        <sz val="11"/>
        <color theme="1"/>
        <rFont val="Georgia"/>
        <family val="1"/>
      </rPr>
      <t>C</t>
    </r>
    <r>
      <rPr>
        <i/>
        <vertAlign val="subscript"/>
        <sz val="11"/>
        <color theme="1"/>
        <rFont val="Georgia"/>
        <family val="1"/>
      </rPr>
      <t>i</t>
    </r>
    <r>
      <rPr>
        <i/>
        <vertAlign val="subscript"/>
        <sz val="11"/>
        <color theme="1"/>
        <rFont val="ＭＳ Ｐ明朝"/>
        <family val="1"/>
        <charset val="128"/>
      </rPr>
      <t>−</t>
    </r>
    <r>
      <rPr>
        <i/>
        <vertAlign val="subscript"/>
        <sz val="11"/>
        <color theme="1"/>
        <rFont val="Georgia"/>
        <family val="1"/>
      </rPr>
      <t>1</t>
    </r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</si>
  <si>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</si>
  <si>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</si>
  <si>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</si>
  <si>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t>-</t>
    <phoneticPr fontId="3"/>
  </si>
  <si>
    <t>データ出所：『国民経済計算』（内閣府）</t>
    <phoneticPr fontId="3"/>
  </si>
  <si>
    <t>表3.14　インドの人口推移（差分データ）</t>
    <rPh sb="0" eb="1">
      <t>ヒョウ</t>
    </rPh>
    <rPh sb="10" eb="12">
      <t>ジンコウ</t>
    </rPh>
    <rPh sb="12" eb="14">
      <t>スイイ</t>
    </rPh>
    <rPh sb="15" eb="17">
      <t>サブン</t>
    </rPh>
    <phoneticPr fontId="4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</si>
  <si>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</si>
  <si>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 xml:space="preserve">i </t>
    </r>
    <r>
      <rPr>
        <i/>
        <sz val="11"/>
        <color theme="1"/>
        <rFont val="ＭＳ Ｐゴシック"/>
        <family val="3"/>
        <charset val="128"/>
      </rPr>
      <t>−</t>
    </r>
    <r>
      <rPr>
        <i/>
        <sz val="11"/>
        <color theme="1"/>
        <rFont val="Georgia"/>
        <family val="1"/>
      </rPr>
      <t xml:space="preserve"> X</t>
    </r>
    <r>
      <rPr>
        <i/>
        <vertAlign val="subscript"/>
        <sz val="11"/>
        <color theme="1"/>
        <rFont val="Georgia"/>
        <family val="1"/>
      </rPr>
      <t>i</t>
    </r>
    <r>
      <rPr>
        <vertAlign val="subscript"/>
        <sz val="11"/>
        <color theme="1"/>
        <rFont val="Georgia"/>
        <family val="1"/>
      </rPr>
      <t>-1</t>
    </r>
    <phoneticPr fontId="3"/>
  </si>
  <si>
    <r>
      <t xml:space="preserve">ln </t>
    </r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 xml:space="preserve"> </t>
    </r>
    <r>
      <rPr>
        <sz val="11"/>
        <color theme="1"/>
        <rFont val="ＭＳ Ｐゴシック"/>
        <family val="2"/>
        <charset val="128"/>
      </rPr>
      <t>−</t>
    </r>
    <r>
      <rPr>
        <sz val="11"/>
        <color theme="1"/>
        <rFont val="Georgia"/>
        <family val="1"/>
      </rPr>
      <t xml:space="preserve"> ln </t>
    </r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r>
      <rPr>
        <vertAlign val="subscript"/>
        <sz val="11"/>
        <color theme="1"/>
        <rFont val="Georgia"/>
        <family val="1"/>
      </rPr>
      <t>-1</t>
    </r>
    <phoneticPr fontId="3"/>
  </si>
  <si>
    <t>月</t>
    <rPh sb="0" eb="1">
      <t>ツキ</t>
    </rPh>
    <phoneticPr fontId="3"/>
  </si>
  <si>
    <t>カゼ薬への支出額</t>
    <rPh sb="5" eb="8">
      <t>シシュツガク</t>
    </rPh>
    <phoneticPr fontId="4"/>
  </si>
  <si>
    <t>表3.15　気温とカゼ薬への支出額</t>
    <rPh sb="0" eb="1">
      <t>ヒョウ</t>
    </rPh>
    <rPh sb="6" eb="8">
      <t>キオン</t>
    </rPh>
    <rPh sb="11" eb="12">
      <t>グスリ</t>
    </rPh>
    <rPh sb="14" eb="17">
      <t>シシュツガク</t>
    </rPh>
    <phoneticPr fontId="4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</si>
  <si>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</si>
  <si>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</si>
  <si>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</si>
  <si>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表3.16　製造業（企業規模：10～99人）の生産労働者（高校卒，男性）の年齢と賃金</t>
    <rPh sb="0" eb="1">
      <t>ヒョウ</t>
    </rPh>
    <rPh sb="6" eb="9">
      <t>セイゾウギョウ</t>
    </rPh>
    <rPh sb="10" eb="12">
      <t>キギョウ</t>
    </rPh>
    <rPh sb="12" eb="14">
      <t>キボ</t>
    </rPh>
    <rPh sb="20" eb="21">
      <t>ニン</t>
    </rPh>
    <rPh sb="23" eb="25">
      <t>セイサン</t>
    </rPh>
    <rPh sb="25" eb="28">
      <t>ロウドウシャ</t>
    </rPh>
    <rPh sb="29" eb="32">
      <t>コウコウソツ</t>
    </rPh>
    <rPh sb="33" eb="35">
      <t>ダンセイ</t>
    </rPh>
    <rPh sb="37" eb="39">
      <t>ネンレイ</t>
    </rPh>
    <rPh sb="40" eb="42">
      <t>チンギン</t>
    </rPh>
    <phoneticPr fontId="4"/>
  </si>
  <si>
    <t>表3.18　単純回帰分析データ</t>
    <rPh sb="0" eb="1">
      <t>ヒョウ</t>
    </rPh>
    <rPh sb="6" eb="8">
      <t>タンジュン</t>
    </rPh>
    <rPh sb="8" eb="10">
      <t>カイキ</t>
    </rPh>
    <rPh sb="10" eb="12">
      <t>ブンセキ</t>
    </rPh>
    <phoneticPr fontId="4"/>
  </si>
  <si>
    <t>i</t>
    <phoneticPr fontId="4"/>
  </si>
  <si>
    <t>表3.21　多重回帰分析データ</t>
    <rPh sb="0" eb="1">
      <t>ヒョウ</t>
    </rPh>
    <rPh sb="6" eb="8">
      <t>タジュウ</t>
    </rPh>
    <rPh sb="8" eb="10">
      <t>カイキ</t>
    </rPh>
    <rPh sb="10" eb="12">
      <t>ブンセキ</t>
    </rPh>
    <phoneticPr fontId="4"/>
  </si>
  <si>
    <t>　　　　　　　　　　　　　　　　　　　　　　　　　　　　　　　　　　　　　　　　　　　　　　　　　　　　　　　　　　　　　</t>
    <phoneticPr fontId="3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</si>
  <si>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</si>
  <si>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</si>
  <si>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</si>
  <si>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i</t>
    <phoneticPr fontId="4"/>
  </si>
  <si>
    <t>表3.25　都道府県別世帯あたりエアコン所有台数（例題14）</t>
    <rPh sb="0" eb="1">
      <t>ヒョウ</t>
    </rPh>
    <rPh sb="6" eb="10">
      <t>トドウフケン</t>
    </rPh>
    <rPh sb="10" eb="11">
      <t>ベツ</t>
    </rPh>
    <rPh sb="11" eb="13">
      <t>セタイ</t>
    </rPh>
    <rPh sb="20" eb="22">
      <t>ショユウ</t>
    </rPh>
    <rPh sb="22" eb="24">
      <t>ダイスウ</t>
    </rPh>
    <rPh sb="25" eb="27">
      <t>レイダイ</t>
    </rPh>
    <phoneticPr fontId="4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</si>
  <si>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</si>
  <si>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4i</t>
    </r>
    <r>
      <rPr>
        <i/>
        <vertAlign val="subscript"/>
        <sz val="11"/>
        <color theme="1"/>
        <rFont val="Georgia"/>
        <family val="1"/>
      </rPr>
      <t/>
    </r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</si>
  <si>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</si>
  <si>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平均世帯
人員</t>
    <phoneticPr fontId="3"/>
  </si>
  <si>
    <t>世帯当たり
年間収入［百万円］</t>
    <rPh sb="0" eb="2">
      <t>セタイ</t>
    </rPh>
    <rPh sb="2" eb="3">
      <t>ア</t>
    </rPh>
    <rPh sb="6" eb="8">
      <t>ネンカン</t>
    </rPh>
    <rPh sb="8" eb="10">
      <t>シュウニュウ</t>
    </rPh>
    <rPh sb="11" eb="14">
      <t>ヒャクマンエン</t>
    </rPh>
    <phoneticPr fontId="4"/>
  </si>
  <si>
    <t>年間平均
気温[℃]</t>
    <rPh sb="0" eb="2">
      <t>ネンカン</t>
    </rPh>
    <rPh sb="2" eb="4">
      <t>ヘイキン</t>
    </rPh>
    <rPh sb="5" eb="7">
      <t>キオン</t>
    </rPh>
    <phoneticPr fontId="4"/>
  </si>
  <si>
    <t>1世帯あたり
所有台数</t>
    <rPh sb="1" eb="3">
      <t>セタイ</t>
    </rPh>
    <rPh sb="7" eb="9">
      <t>ショユウ</t>
    </rPh>
    <rPh sb="9" eb="11">
      <t>ダイスウ</t>
    </rPh>
    <phoneticPr fontId="4"/>
  </si>
  <si>
    <t>データ出所：『全国消費実態調査』（総務省），『家計調査』（総務省），『気象統計情報』（気象庁）</t>
    <phoneticPr fontId="3"/>
  </si>
  <si>
    <t>表3.27　上場企業（繊維製品製造業）の売上高，従業員数，総資産</t>
    <rPh sb="0" eb="1">
      <t>ヒョウ</t>
    </rPh>
    <rPh sb="6" eb="8">
      <t>ジョウジョウ</t>
    </rPh>
    <rPh sb="8" eb="10">
      <t>キギョウ</t>
    </rPh>
    <rPh sb="11" eb="13">
      <t>センイ</t>
    </rPh>
    <rPh sb="13" eb="15">
      <t>セイヒン</t>
    </rPh>
    <rPh sb="15" eb="18">
      <t>セイゾウギョウ</t>
    </rPh>
    <rPh sb="20" eb="22">
      <t>ウリアゲ</t>
    </rPh>
    <rPh sb="22" eb="23">
      <t>ダカ</t>
    </rPh>
    <rPh sb="24" eb="27">
      <t>ジュウギョウイン</t>
    </rPh>
    <rPh sb="27" eb="28">
      <t>スウ</t>
    </rPh>
    <rPh sb="29" eb="32">
      <t>ソウシサン</t>
    </rPh>
    <phoneticPr fontId="4"/>
  </si>
  <si>
    <r>
      <rPr>
        <i/>
        <sz val="11"/>
        <color theme="1"/>
        <rFont val="Georgia"/>
        <family val="1"/>
      </rPr>
      <t>L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</si>
  <si>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K</t>
    </r>
    <r>
      <rPr>
        <i/>
        <vertAlign val="subscript"/>
        <sz val="11"/>
        <color theme="1"/>
        <rFont val="Georgia"/>
        <family val="1"/>
      </rPr>
      <t>i</t>
    </r>
    <phoneticPr fontId="3"/>
  </si>
  <si>
    <t>総資産 ［億円］</t>
    <rPh sb="5" eb="7">
      <t>オクエン</t>
    </rPh>
    <phoneticPr fontId="4"/>
  </si>
  <si>
    <t>売上高［億円］</t>
    <rPh sb="4" eb="6">
      <t>オクエン</t>
    </rPh>
    <phoneticPr fontId="3"/>
  </si>
  <si>
    <t>表3.28　費目ごとの支出額（年間，年収階級別）［万円］</t>
    <rPh sb="0" eb="1">
      <t>ヒョウ</t>
    </rPh>
    <rPh sb="6" eb="8">
      <t>ヒモク</t>
    </rPh>
    <rPh sb="11" eb="14">
      <t>シシュツガク</t>
    </rPh>
    <rPh sb="15" eb="17">
      <t>ネンカン</t>
    </rPh>
    <rPh sb="18" eb="20">
      <t>ネンシュウ</t>
    </rPh>
    <rPh sb="20" eb="22">
      <t>カイキュウ</t>
    </rPh>
    <rPh sb="22" eb="23">
      <t>ベツ</t>
    </rPh>
    <rPh sb="25" eb="27">
      <t>マンエン</t>
    </rPh>
    <phoneticPr fontId="4"/>
  </si>
  <si>
    <t>階級</t>
    <rPh sb="0" eb="2">
      <t>カイキュウ</t>
    </rPh>
    <phoneticPr fontId="3"/>
  </si>
  <si>
    <t>～ 200</t>
    <phoneticPr fontId="3"/>
  </si>
  <si>
    <t>200 ～ 250</t>
  </si>
  <si>
    <t>250 ～ 300</t>
  </si>
  <si>
    <t>300 ～ 350</t>
  </si>
  <si>
    <t>350 ～ 400</t>
  </si>
  <si>
    <t>450 ～ 500</t>
  </si>
  <si>
    <t>500 ～ 550</t>
  </si>
  <si>
    <t>550 ～ 600</t>
  </si>
  <si>
    <t>600 ～ 650</t>
  </si>
  <si>
    <t>650 ～ 700</t>
  </si>
  <si>
    <t>700 ～ 750</t>
  </si>
  <si>
    <t>750 ～ 800</t>
  </si>
  <si>
    <t>800 ～ 900</t>
  </si>
  <si>
    <t>1000 ～ 1250</t>
  </si>
  <si>
    <t>1250 ～ 1500</t>
  </si>
  <si>
    <t>400 ～ 450</t>
    <phoneticPr fontId="3"/>
  </si>
  <si>
    <t xml:space="preserve">1500 ～       </t>
    <phoneticPr fontId="3"/>
  </si>
  <si>
    <t>900 ～ 1000</t>
    <phoneticPr fontId="3"/>
  </si>
  <si>
    <r>
      <t>x</t>
    </r>
    <r>
      <rPr>
        <i/>
        <vertAlign val="subscript"/>
        <sz val="11"/>
        <color theme="1"/>
        <rFont val="Georgia"/>
        <family val="1"/>
      </rPr>
      <t>i</t>
    </r>
    <phoneticPr fontId="4"/>
  </si>
  <si>
    <r>
      <t>y</t>
    </r>
    <r>
      <rPr>
        <vertAlign val="subscript"/>
        <sz val="11"/>
        <color theme="1"/>
        <rFont val="Georgia"/>
        <family val="1"/>
      </rPr>
      <t>1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</si>
  <si>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y</t>
    </r>
    <r>
      <rPr>
        <vertAlign val="subscript"/>
        <sz val="11"/>
        <color theme="1"/>
        <rFont val="Georgia"/>
        <family val="1"/>
      </rPr>
      <t>2i</t>
    </r>
    <r>
      <rPr>
        <i/>
        <vertAlign val="subscript"/>
        <sz val="11"/>
        <color theme="1"/>
        <rFont val="Georgia"/>
        <family val="1"/>
      </rPr>
      <t/>
    </r>
  </si>
  <si>
    <r>
      <t>y</t>
    </r>
    <r>
      <rPr>
        <vertAlign val="subscript"/>
        <sz val="11"/>
        <color theme="1"/>
        <rFont val="Georgia"/>
        <family val="1"/>
      </rPr>
      <t>3i</t>
    </r>
    <r>
      <rPr>
        <i/>
        <vertAlign val="subscript"/>
        <sz val="11"/>
        <color theme="1"/>
        <rFont val="Georgia"/>
        <family val="1"/>
      </rPr>
      <t/>
    </r>
  </si>
  <si>
    <r>
      <t>y</t>
    </r>
    <r>
      <rPr>
        <vertAlign val="subscript"/>
        <sz val="11"/>
        <color theme="1"/>
        <rFont val="Georgia"/>
        <family val="1"/>
      </rPr>
      <t>4i</t>
    </r>
    <r>
      <rPr>
        <i/>
        <vertAlign val="subscript"/>
        <sz val="11"/>
        <color theme="1"/>
        <rFont val="Georgia"/>
        <family val="1"/>
      </rPr>
      <t/>
    </r>
  </si>
  <si>
    <r>
      <t>y</t>
    </r>
    <r>
      <rPr>
        <vertAlign val="subscript"/>
        <sz val="11"/>
        <color theme="1"/>
        <rFont val="Georgia"/>
        <family val="1"/>
      </rPr>
      <t>5i</t>
    </r>
    <r>
      <rPr>
        <i/>
        <vertAlign val="subscript"/>
        <sz val="11"/>
        <color theme="1"/>
        <rFont val="Georgia"/>
        <family val="1"/>
      </rPr>
      <t/>
    </r>
  </si>
  <si>
    <r>
      <t>y</t>
    </r>
    <r>
      <rPr>
        <vertAlign val="subscript"/>
        <sz val="11"/>
        <color theme="1"/>
        <rFont val="Georgia"/>
        <family val="1"/>
      </rPr>
      <t>6i</t>
    </r>
    <r>
      <rPr>
        <i/>
        <vertAlign val="subscript"/>
        <sz val="11"/>
        <color theme="1"/>
        <rFont val="Georgia"/>
        <family val="1"/>
      </rPr>
      <t/>
    </r>
  </si>
  <si>
    <r>
      <t>y</t>
    </r>
    <r>
      <rPr>
        <vertAlign val="subscript"/>
        <sz val="11"/>
        <color theme="1"/>
        <rFont val="Georgia"/>
        <family val="1"/>
      </rPr>
      <t>7i</t>
    </r>
    <r>
      <rPr>
        <i/>
        <vertAlign val="subscript"/>
        <sz val="11"/>
        <color theme="1"/>
        <rFont val="Georgia"/>
        <family val="1"/>
      </rPr>
      <t/>
    </r>
  </si>
  <si>
    <r>
      <t>y</t>
    </r>
    <r>
      <rPr>
        <vertAlign val="subscript"/>
        <sz val="11"/>
        <color theme="1"/>
        <rFont val="Georgia"/>
        <family val="1"/>
      </rPr>
      <t>8i</t>
    </r>
    <r>
      <rPr>
        <i/>
        <vertAlign val="subscript"/>
        <sz val="11"/>
        <color theme="1"/>
        <rFont val="Georgia"/>
        <family val="1"/>
      </rPr>
      <t/>
    </r>
  </si>
  <si>
    <r>
      <t>y</t>
    </r>
    <r>
      <rPr>
        <vertAlign val="subscript"/>
        <sz val="11"/>
        <color theme="1"/>
        <rFont val="Georgia"/>
        <family val="1"/>
      </rPr>
      <t>9i</t>
    </r>
    <r>
      <rPr>
        <i/>
        <vertAlign val="subscript"/>
        <sz val="11"/>
        <color theme="1"/>
        <rFont val="Georgia"/>
        <family val="1"/>
      </rPr>
      <t/>
    </r>
  </si>
  <si>
    <t>総支出</t>
    <rPh sb="0" eb="3">
      <t>ソウシシュツ</t>
    </rPh>
    <phoneticPr fontId="3"/>
  </si>
  <si>
    <t>食料</t>
    <rPh sb="0" eb="2">
      <t>ショクリョウ</t>
    </rPh>
    <phoneticPr fontId="3"/>
  </si>
  <si>
    <t>住居</t>
    <rPh sb="0" eb="2">
      <t>ジュウキョ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</si>
  <si>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</si>
  <si>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被服および履物</t>
    <rPh sb="0" eb="2">
      <t>ヒフク</t>
    </rPh>
    <rPh sb="5" eb="7">
      <t>ハキモノ</t>
    </rPh>
    <phoneticPr fontId="3"/>
  </si>
  <si>
    <t>保健医療</t>
    <rPh sb="0" eb="2">
      <t>ホケン</t>
    </rPh>
    <rPh sb="2" eb="4">
      <t>イリョウ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</si>
  <si>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</si>
  <si>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</si>
  <si>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</si>
  <si>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雑費</t>
    <rPh sb="0" eb="2">
      <t>ザッピ</t>
    </rPh>
    <phoneticPr fontId="3"/>
  </si>
  <si>
    <t>データ出所：『家計調査』（総務省）</t>
    <phoneticPr fontId="3"/>
  </si>
  <si>
    <t>表3.30　駅前の違法駐輪と駐輪場</t>
    <rPh sb="0" eb="1">
      <t>ヒョウ</t>
    </rPh>
    <rPh sb="6" eb="8">
      <t>エキマエ</t>
    </rPh>
    <rPh sb="9" eb="11">
      <t>イホウ</t>
    </rPh>
    <rPh sb="11" eb="13">
      <t>チュウリン</t>
    </rPh>
    <rPh sb="14" eb="17">
      <t>チュウリンジョウ</t>
    </rPh>
    <phoneticPr fontId="4"/>
  </si>
  <si>
    <t>駅名</t>
    <rPh sb="0" eb="2">
      <t>エキメイ</t>
    </rPh>
    <phoneticPr fontId="3"/>
  </si>
  <si>
    <r>
      <rPr>
        <i/>
        <sz val="11"/>
        <color theme="1"/>
        <rFont val="Georgia"/>
        <family val="1"/>
      </rPr>
      <t>I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</si>
  <si>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S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</si>
  <si>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N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</si>
  <si>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3i</t>
    </r>
    <r>
      <rPr>
        <i/>
        <vertAlign val="subscript"/>
        <sz val="11"/>
        <color theme="1"/>
        <rFont val="Georgia"/>
        <family val="1"/>
      </rPr>
      <t/>
    </r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</si>
  <si>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5i</t>
    </r>
    <r>
      <rPr>
        <i/>
        <vertAlign val="subscript"/>
        <sz val="11"/>
        <color theme="1"/>
        <rFont val="Georgia"/>
        <family val="1"/>
      </rPr>
      <t/>
    </r>
  </si>
  <si>
    <t>駐輪場収容可能台数</t>
    <rPh sb="0" eb="3">
      <t>チュウリンジョウ</t>
    </rPh>
    <rPh sb="3" eb="5">
      <t>シュウヨウ</t>
    </rPh>
    <rPh sb="5" eb="7">
      <t>カノウ</t>
    </rPh>
    <rPh sb="7" eb="9">
      <t>ダイスウ</t>
    </rPh>
    <phoneticPr fontId="3"/>
  </si>
  <si>
    <t>駅乗り入れ台数</t>
    <rPh sb="0" eb="1">
      <t>エキ</t>
    </rPh>
    <rPh sb="1" eb="2">
      <t>ノ</t>
    </rPh>
    <rPh sb="3" eb="4">
      <t>イ</t>
    </rPh>
    <rPh sb="5" eb="7">
      <t>ダイスウ</t>
    </rPh>
    <phoneticPr fontId="3"/>
  </si>
  <si>
    <t>駐輪料金［千円/月］</t>
    <rPh sb="0" eb="2">
      <t>チュウリン</t>
    </rPh>
    <rPh sb="2" eb="4">
      <t>リョウキン</t>
    </rPh>
    <rPh sb="5" eb="7">
      <t>センエン</t>
    </rPh>
    <rPh sb="8" eb="9">
      <t>ツキ</t>
    </rPh>
    <phoneticPr fontId="3"/>
  </si>
  <si>
    <t>撤去活動回数</t>
    <rPh sb="0" eb="2">
      <t>テッキョ</t>
    </rPh>
    <rPh sb="2" eb="4">
      <t>カツドウ</t>
    </rPh>
    <rPh sb="4" eb="6">
      <t>カイスウ</t>
    </rPh>
    <phoneticPr fontId="3"/>
  </si>
  <si>
    <t>駅前小売業事業所数［万］</t>
    <rPh sb="0" eb="2">
      <t>エキマエ</t>
    </rPh>
    <rPh sb="2" eb="5">
      <t>コウリギョウ</t>
    </rPh>
    <rPh sb="5" eb="8">
      <t>ジギョウショ</t>
    </rPh>
    <rPh sb="8" eb="9">
      <t>スウ</t>
    </rPh>
    <rPh sb="10" eb="11">
      <t>マン</t>
    </rPh>
    <phoneticPr fontId="3"/>
  </si>
  <si>
    <r>
      <t>収容可能台数割合</t>
    </r>
    <r>
      <rPr>
        <i/>
        <sz val="11"/>
        <color theme="1"/>
        <rFont val="Georgia"/>
        <family val="1"/>
      </rPr>
      <t>S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Georgia"/>
        <family val="1"/>
      </rPr>
      <t>/</t>
    </r>
    <r>
      <rPr>
        <i/>
        <sz val="11"/>
        <color theme="1"/>
        <rFont val="Georgia"/>
        <family val="1"/>
      </rPr>
      <t>N</t>
    </r>
    <r>
      <rPr>
        <i/>
        <vertAlign val="subscript"/>
        <sz val="11"/>
        <color theme="1"/>
        <rFont val="Georgia"/>
        <family val="1"/>
      </rPr>
      <t>i</t>
    </r>
    <rPh sb="0" eb="2">
      <t>シュウヨウ</t>
    </rPh>
    <rPh sb="2" eb="4">
      <t>カノウ</t>
    </rPh>
    <rPh sb="4" eb="6">
      <t>ダイスウ</t>
    </rPh>
    <rPh sb="6" eb="8">
      <t>ワリアイ</t>
    </rPh>
    <phoneticPr fontId="3"/>
  </si>
  <si>
    <t>違法駐
輪台数</t>
    <rPh sb="0" eb="2">
      <t>イホウ</t>
    </rPh>
    <rPh sb="2" eb="3">
      <t>チュウ</t>
    </rPh>
    <rPh sb="4" eb="5">
      <t>ワ</t>
    </rPh>
    <rPh sb="5" eb="7">
      <t>ダイスウ</t>
    </rPh>
    <phoneticPr fontId="3"/>
  </si>
  <si>
    <t>データ出所：『駅周辺における放置自転車等の実態調査』（内閣府），『事業所企業統計調査』（総務省），東京都下の各自治体のホームページ</t>
    <phoneticPr fontId="3"/>
  </si>
  <si>
    <t>表3.31　人口一人あたり基準財政需要額</t>
    <rPh sb="0" eb="1">
      <t>ヒョウ</t>
    </rPh>
    <phoneticPr fontId="4"/>
  </si>
  <si>
    <r>
      <rPr>
        <i/>
        <sz val="11"/>
        <color theme="1"/>
        <rFont val="Georgia"/>
        <family val="1"/>
      </rPr>
      <t>P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</si>
  <si>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A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</si>
  <si>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</si>
  <si>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基準財政需要額
/一人あたり［万円/人］</t>
    <rPh sb="15" eb="17">
      <t>マンエン</t>
    </rPh>
    <rPh sb="18" eb="19">
      <t>ニン</t>
    </rPh>
    <phoneticPr fontId="4"/>
  </si>
  <si>
    <r>
      <t>面積［千km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］</t>
    </r>
    <rPh sb="3" eb="4">
      <t>セン</t>
    </rPh>
    <phoneticPr fontId="3"/>
  </si>
  <si>
    <t>人口［百万人］</t>
    <rPh sb="3" eb="4">
      <t>ヒャク</t>
    </rPh>
    <rPh sb="4" eb="6">
      <t>マンニン</t>
    </rPh>
    <phoneticPr fontId="4"/>
  </si>
  <si>
    <t>表4.10　例題19のデータ</t>
    <rPh sb="0" eb="1">
      <t>ヒョウ</t>
    </rPh>
    <rPh sb="6" eb="8">
      <t>レイダイ</t>
    </rPh>
    <phoneticPr fontId="3"/>
  </si>
  <si>
    <t>i</t>
    <phoneticPr fontId="4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</si>
  <si>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</si>
  <si>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</si>
  <si>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表4.17　製薬会社の従業員数，有形/無形固定資産，売上高（従業員数100人以上）</t>
    <rPh sb="11" eb="14">
      <t>ジュウギョウイン</t>
    </rPh>
    <rPh sb="14" eb="15">
      <t>スウ</t>
    </rPh>
    <rPh sb="16" eb="18">
      <t>ユウケイ</t>
    </rPh>
    <rPh sb="19" eb="21">
      <t>ムケイ</t>
    </rPh>
    <rPh sb="21" eb="23">
      <t>コテイ</t>
    </rPh>
    <rPh sb="23" eb="25">
      <t>シサン</t>
    </rPh>
    <phoneticPr fontId="3"/>
  </si>
  <si>
    <t>i</t>
    <phoneticPr fontId="4"/>
  </si>
  <si>
    <r>
      <rPr>
        <i/>
        <sz val="11"/>
        <color theme="1"/>
        <rFont val="Georgia"/>
        <family val="1"/>
      </rPr>
      <t>K</t>
    </r>
    <r>
      <rPr>
        <vertAlign val="subscript"/>
        <sz val="11"/>
        <color theme="1"/>
        <rFont val="Georgia"/>
        <family val="1"/>
      </rPr>
      <t>1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</si>
  <si>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K</t>
    </r>
    <r>
      <rPr>
        <vertAlign val="subscript"/>
        <sz val="11"/>
        <color theme="1"/>
        <rFont val="Georgia"/>
        <family val="1"/>
      </rPr>
      <t>2i</t>
    </r>
    <r>
      <rPr>
        <i/>
        <vertAlign val="subscript"/>
        <sz val="11"/>
        <color theme="1"/>
        <rFont val="Georgia"/>
        <family val="1"/>
      </rPr>
      <t/>
    </r>
  </si>
  <si>
    <t>データ出所：有価証券報告書</t>
    <rPh sb="3" eb="5">
      <t>シュッショ</t>
    </rPh>
    <rPh sb="6" eb="8">
      <t>ユウカ</t>
    </rPh>
    <rPh sb="8" eb="10">
      <t>ショウケン</t>
    </rPh>
    <rPh sb="10" eb="13">
      <t>ホウコクショ</t>
    </rPh>
    <phoneticPr fontId="3"/>
  </si>
  <si>
    <t>表4.13　都道府県別出生率</t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</si>
  <si>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r>
      <rPr>
        <i/>
        <vertAlign val="superscript"/>
        <sz val="11"/>
        <color theme="1"/>
        <rFont val="Georgia"/>
        <family val="1"/>
      </rPr>
      <t>A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</si>
  <si>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r>
      <rPr>
        <i/>
        <vertAlign val="superscript"/>
        <sz val="11"/>
        <color theme="1"/>
        <rFont val="Georgia"/>
        <family val="1"/>
      </rPr>
      <t>B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</si>
  <si>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</si>
  <si>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r>
      <rPr>
        <i/>
        <vertAlign val="superscript"/>
        <sz val="11"/>
        <color theme="1"/>
        <rFont val="Georgia"/>
        <family val="1"/>
      </rPr>
      <t>A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</si>
  <si>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r>
      <rPr>
        <i/>
        <vertAlign val="superscript"/>
        <sz val="11"/>
        <color theme="1"/>
        <rFont val="Georgia"/>
        <family val="1"/>
      </rPr>
      <t>B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</si>
  <si>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r>
      <rPr>
        <i/>
        <vertAlign val="superscript"/>
        <sz val="11"/>
        <color theme="1"/>
        <rFont val="Georgia"/>
        <family val="1"/>
      </rPr>
      <t>A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</si>
  <si>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r>
      <rPr>
        <i/>
        <vertAlign val="superscript"/>
        <sz val="11"/>
        <color theme="1"/>
        <rFont val="Georgia"/>
        <family val="1"/>
      </rPr>
      <t>B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</si>
  <si>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4i</t>
    </r>
    <r>
      <rPr>
        <i/>
        <vertAlign val="superscript"/>
        <sz val="11"/>
        <color theme="1"/>
        <rFont val="Georgia"/>
        <family val="1"/>
      </rPr>
      <t/>
    </r>
    <phoneticPr fontId="3"/>
  </si>
  <si>
    <t>都道府県名</t>
    <rPh sb="0" eb="4">
      <t>トドウフケン</t>
    </rPh>
    <rPh sb="4" eb="5">
      <t>メイ</t>
    </rPh>
    <phoneticPr fontId="3"/>
  </si>
  <si>
    <t>id</t>
    <phoneticPr fontId="3"/>
  </si>
  <si>
    <t>待機児童数
［人口10万人あたり］</t>
    <phoneticPr fontId="3"/>
  </si>
  <si>
    <t>表4.12　売買された中古マンションの面積，建築後年数および価格（東京都大田区，2011年）</t>
    <rPh sb="33" eb="36">
      <t>トウキョウト</t>
    </rPh>
    <rPh sb="36" eb="39">
      <t>オオタク</t>
    </rPh>
    <rPh sb="44" eb="45">
      <t>ネン</t>
    </rPh>
    <phoneticPr fontId="3"/>
  </si>
  <si>
    <t>面積（対数）</t>
    <rPh sb="3" eb="5">
      <t>タイスウ</t>
    </rPh>
    <phoneticPr fontId="3"/>
  </si>
  <si>
    <t>建築後年数（対数）</t>
    <rPh sb="3" eb="5">
      <t>ネンスウ</t>
    </rPh>
    <rPh sb="6" eb="8">
      <t>タイスウ</t>
    </rPh>
    <phoneticPr fontId="3"/>
  </si>
  <si>
    <t>価格（対数）</t>
    <rPh sb="3" eb="5">
      <t>タイスウ</t>
    </rPh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</si>
  <si>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phoneticPr fontId="3"/>
  </si>
  <si>
    <t>データ出所：『土地取引総合情報システム』（国土交通省）http://www.land.mlit.go.jp/webland/</t>
    <phoneticPr fontId="3"/>
  </si>
  <si>
    <t>表4.11　所得と消費（2000年を基準に実質化）［兆円］</t>
    <rPh sb="26" eb="28">
      <t>チョウエン</t>
    </rPh>
    <phoneticPr fontId="3"/>
  </si>
  <si>
    <r>
      <rPr>
        <i/>
        <sz val="11"/>
        <color theme="1"/>
        <rFont val="Georgia"/>
        <family val="1"/>
      </rPr>
      <t>C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</si>
  <si>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M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</si>
  <si>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i</t>
    </r>
    <r>
      <rPr>
        <sz val="11"/>
        <color theme="1"/>
        <rFont val="ＭＳ Ｐゴシック"/>
        <family val="2"/>
        <charset val="128"/>
        <scheme val="minor"/>
      </rPr>
      <t>時点における
過去最高所得</t>
    </r>
    <rPh sb="1" eb="3">
      <t>ジテン</t>
    </rPh>
    <phoneticPr fontId="3"/>
  </si>
  <si>
    <t>民間最終
消費支出</t>
    <rPh sb="5" eb="7">
      <t>ショウヒ</t>
    </rPh>
    <rPh sb="7" eb="9">
      <t>シシュツ</t>
    </rPh>
    <phoneticPr fontId="3"/>
  </si>
  <si>
    <t>国民可処
分所得</t>
    <rPh sb="0" eb="2">
      <t>コクミン</t>
    </rPh>
    <rPh sb="2" eb="3">
      <t>カ</t>
    </rPh>
    <rPh sb="3" eb="4">
      <t>トコロ</t>
    </rPh>
    <rPh sb="5" eb="6">
      <t>ブン</t>
    </rPh>
    <rPh sb="6" eb="8">
      <t>ショトク</t>
    </rPh>
    <phoneticPr fontId="3"/>
  </si>
  <si>
    <t>データ出所：『国民経済計算』（内閣府）</t>
    <phoneticPr fontId="3"/>
  </si>
  <si>
    <t>表5.1　異常値に対するダミー変数</t>
    <rPh sb="0" eb="1">
      <t>ヒョウ</t>
    </rPh>
    <rPh sb="5" eb="8">
      <t>イジョウチ</t>
    </rPh>
    <rPh sb="9" eb="10">
      <t>タイ</t>
    </rPh>
    <rPh sb="15" eb="17">
      <t>ヘンスウ</t>
    </rPh>
    <phoneticPr fontId="4"/>
  </si>
  <si>
    <t>i</t>
    <phoneticPr fontId="4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</si>
  <si>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</si>
  <si>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D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</si>
  <si>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表5.2　水稲の収穫量（1981年～2011年）</t>
    <rPh sb="0" eb="1">
      <t>ヒョウ</t>
    </rPh>
    <rPh sb="5" eb="7">
      <t>スイトウ</t>
    </rPh>
    <rPh sb="8" eb="10">
      <t>シュウカク</t>
    </rPh>
    <rPh sb="10" eb="11">
      <t>リョウ</t>
    </rPh>
    <rPh sb="16" eb="17">
      <t>ネン</t>
    </rPh>
    <rPh sb="22" eb="23">
      <t>ネン</t>
    </rPh>
    <phoneticPr fontId="4"/>
  </si>
  <si>
    <t>ダミー変数</t>
    <rPh sb="3" eb="5">
      <t>ヘンスウ</t>
    </rPh>
    <phoneticPr fontId="4"/>
  </si>
  <si>
    <r>
      <rPr>
        <i/>
        <sz val="11"/>
        <color theme="1"/>
        <rFont val="Georgia"/>
        <family val="1"/>
      </rPr>
      <t>Z</t>
    </r>
    <r>
      <rPr>
        <i/>
        <vertAlign val="subscript"/>
        <sz val="11"/>
        <color theme="1"/>
        <rFont val="Georgia"/>
        <family val="1"/>
      </rPr>
      <t>i</t>
    </r>
    <phoneticPr fontId="3"/>
  </si>
  <si>
    <t>作付面積
［千 ha］</t>
    <rPh sb="0" eb="2">
      <t>サクツケ</t>
    </rPh>
    <rPh sb="2" eb="4">
      <t>メンセキ</t>
    </rPh>
    <rPh sb="6" eb="7">
      <t>セン</t>
    </rPh>
    <phoneticPr fontId="4"/>
  </si>
  <si>
    <t>8月平均
気温［℃］</t>
    <rPh sb="1" eb="2">
      <t>ガツ</t>
    </rPh>
    <rPh sb="2" eb="4">
      <t>ヘイキン</t>
    </rPh>
    <rPh sb="5" eb="7">
      <t>キオン</t>
    </rPh>
    <phoneticPr fontId="4"/>
  </si>
  <si>
    <t>収穫量
［千 t］</t>
    <rPh sb="0" eb="2">
      <t>シュウカク</t>
    </rPh>
    <rPh sb="2" eb="3">
      <t>リョウ</t>
    </rPh>
    <rPh sb="5" eb="6">
      <t>セン</t>
    </rPh>
    <phoneticPr fontId="7"/>
  </si>
  <si>
    <t>表5.4　20歳代男女の理容美容品・サービスへの支出額</t>
    <rPh sb="0" eb="1">
      <t>ヒョウ</t>
    </rPh>
    <rPh sb="7" eb="9">
      <t>サイダイ</t>
    </rPh>
    <rPh sb="9" eb="11">
      <t>ダンジョ</t>
    </rPh>
    <rPh sb="12" eb="14">
      <t>リヨウ</t>
    </rPh>
    <rPh sb="14" eb="16">
      <t>ビヨウ</t>
    </rPh>
    <rPh sb="16" eb="17">
      <t>ヒン</t>
    </rPh>
    <rPh sb="24" eb="27">
      <t>シシュツガク</t>
    </rPh>
    <phoneticPr fontId="4"/>
  </si>
  <si>
    <t>表5.5　正規雇用者と非正規雇用者の賃金</t>
    <rPh sb="0" eb="1">
      <t>ヒョウ</t>
    </rPh>
    <rPh sb="5" eb="7">
      <t>セイキ</t>
    </rPh>
    <rPh sb="7" eb="10">
      <t>コヨウシャ</t>
    </rPh>
    <rPh sb="11" eb="12">
      <t>ヒ</t>
    </rPh>
    <rPh sb="12" eb="14">
      <t>セイキ</t>
    </rPh>
    <rPh sb="14" eb="17">
      <t>コヨウシャ</t>
    </rPh>
    <rPh sb="18" eb="20">
      <t>チンギン</t>
    </rPh>
    <phoneticPr fontId="4"/>
  </si>
  <si>
    <t>i</t>
    <phoneticPr fontId="4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</si>
  <si>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</si>
  <si>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</si>
  <si>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年齢</t>
    <rPh sb="0" eb="2">
      <t>ネンレイ</t>
    </rPh>
    <phoneticPr fontId="3"/>
  </si>
  <si>
    <t>非正規雇用ダミー</t>
    <rPh sb="0" eb="1">
      <t>ヒ</t>
    </rPh>
    <rPh sb="1" eb="3">
      <t>セイキ</t>
    </rPh>
    <rPh sb="3" eb="5">
      <t>コヨウ</t>
    </rPh>
    <phoneticPr fontId="3"/>
  </si>
  <si>
    <t>月額給与［万円］</t>
    <rPh sb="0" eb="2">
      <t>ゲツガク</t>
    </rPh>
    <rPh sb="2" eb="4">
      <t>キュウヨ</t>
    </rPh>
    <rPh sb="5" eb="7">
      <t>マンエン</t>
    </rPh>
    <phoneticPr fontId="3"/>
  </si>
  <si>
    <t>表5.6　アルバイトの時給</t>
    <rPh sb="0" eb="1">
      <t>ヒョウ</t>
    </rPh>
    <rPh sb="11" eb="13">
      <t>ジキュウ</t>
    </rPh>
    <phoneticPr fontId="4"/>
  </si>
  <si>
    <t xml:space="preserve"> 早朝：  850円</t>
  </si>
  <si>
    <t xml:space="preserve"> 昼間：  800円</t>
  </si>
  <si>
    <t xml:space="preserve"> 深夜：  950円</t>
  </si>
  <si>
    <t xml:space="preserve"> 早朝：  800円</t>
  </si>
  <si>
    <t xml:space="preserve"> 昼間：  750円</t>
  </si>
  <si>
    <t xml:space="preserve"> 深夜：  900円</t>
  </si>
  <si>
    <t xml:space="preserve"> 昼間：  850円</t>
  </si>
  <si>
    <t xml:space="preserve"> 深夜： 1100円</t>
  </si>
  <si>
    <t xml:space="preserve"> 深夜： 1150円</t>
  </si>
  <si>
    <t xml:space="preserve"> 昼間：  780円</t>
  </si>
  <si>
    <t xml:space="preserve"> 深夜：  850円</t>
  </si>
  <si>
    <t xml:space="preserve"> 早朝：  830円</t>
  </si>
  <si>
    <t xml:space="preserve"> 昼間：  770円</t>
  </si>
  <si>
    <t xml:space="preserve"> 昼間：  900円</t>
  </si>
  <si>
    <t xml:space="preserve"> 昼間：  880円</t>
  </si>
  <si>
    <t xml:space="preserve"> 昼間：  720円</t>
  </si>
  <si>
    <t xml:space="preserve"> 深夜： 1000円</t>
  </si>
  <si>
    <t xml:space="preserve"> 早朝： 1000円</t>
  </si>
  <si>
    <t xml:space="preserve"> 深夜： 1200円</t>
  </si>
  <si>
    <t>表5.7　回帰分析用のデータ</t>
    <rPh sb="0" eb="1">
      <t>ヒョウ</t>
    </rPh>
    <rPh sb="5" eb="7">
      <t>カイキ</t>
    </rPh>
    <rPh sb="7" eb="10">
      <t>ブンセキヨウ</t>
    </rPh>
    <phoneticPr fontId="4"/>
  </si>
  <si>
    <t>i</t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</si>
  <si>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</si>
  <si>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早朝</t>
  </si>
  <si>
    <t>昼間</t>
  </si>
  <si>
    <t>深夜</t>
  </si>
  <si>
    <r>
      <rPr>
        <i/>
        <sz val="11"/>
        <color theme="1"/>
        <rFont val="Georgia"/>
        <family val="1"/>
      </rPr>
      <t>D</t>
    </r>
    <r>
      <rPr>
        <sz val="11"/>
        <color theme="1"/>
        <rFont val="Georgia"/>
        <family val="1"/>
      </rPr>
      <t>1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</si>
  <si>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D</t>
    </r>
    <r>
      <rPr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</si>
  <si>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1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</si>
  <si>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</si>
  <si>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表5.10　4業種のメーカーの総費用と売上高</t>
    <rPh sb="0" eb="1">
      <t>ヒョウ</t>
    </rPh>
    <rPh sb="7" eb="9">
      <t>ギョウシュ</t>
    </rPh>
    <rPh sb="15" eb="18">
      <t>ソウヒヨウ</t>
    </rPh>
    <rPh sb="19" eb="21">
      <t>ウリアゲ</t>
    </rPh>
    <rPh sb="21" eb="22">
      <t>ダカ</t>
    </rPh>
    <phoneticPr fontId="4"/>
  </si>
  <si>
    <t>i</t>
    <phoneticPr fontId="4"/>
  </si>
  <si>
    <r>
      <rPr>
        <sz val="11"/>
        <color theme="1"/>
        <rFont val="Georgia"/>
        <family val="1"/>
      </rPr>
      <t>ln</t>
    </r>
    <r>
      <rPr>
        <i/>
        <sz val="11"/>
        <color theme="1"/>
        <rFont val="Georgia"/>
        <family val="1"/>
      </rPr>
      <t xml:space="preserve"> x</t>
    </r>
    <r>
      <rPr>
        <i/>
        <vertAlign val="subscript"/>
        <sz val="11"/>
        <color theme="1"/>
        <rFont val="Georgia"/>
        <family val="1"/>
      </rPr>
      <t>i</t>
    </r>
    <phoneticPr fontId="4"/>
  </si>
  <si>
    <r>
      <rPr>
        <sz val="11"/>
        <color theme="1"/>
        <rFont val="Georgia"/>
        <family val="1"/>
      </rPr>
      <t>ln</t>
    </r>
    <r>
      <rPr>
        <i/>
        <sz val="11"/>
        <color theme="1"/>
        <rFont val="Georgia"/>
        <family val="1"/>
      </rPr>
      <t xml:space="preserve"> C</t>
    </r>
    <r>
      <rPr>
        <i/>
        <vertAlign val="subscript"/>
        <sz val="11"/>
        <color theme="1"/>
        <rFont val="Georgia"/>
        <family val="1"/>
      </rPr>
      <t>i</t>
    </r>
    <phoneticPr fontId="4"/>
  </si>
  <si>
    <t>表5.13　四半期データの民間企業設備投資と1期前GDP</t>
    <rPh sb="0" eb="1">
      <t>ヒョウ</t>
    </rPh>
    <rPh sb="6" eb="9">
      <t>シハンキ</t>
    </rPh>
    <rPh sb="13" eb="15">
      <t>ミンカン</t>
    </rPh>
    <rPh sb="15" eb="17">
      <t>キギョウ</t>
    </rPh>
    <rPh sb="17" eb="19">
      <t>セツビ</t>
    </rPh>
    <rPh sb="19" eb="21">
      <t>トウシ</t>
    </rPh>
    <rPh sb="23" eb="24">
      <t>キ</t>
    </rPh>
    <rPh sb="24" eb="25">
      <t>マエ</t>
    </rPh>
    <phoneticPr fontId="4"/>
  </si>
  <si>
    <t>民間企業設備（対数）</t>
    <rPh sb="7" eb="9">
      <t>タイスウ</t>
    </rPh>
    <phoneticPr fontId="3"/>
  </si>
  <si>
    <t>1期前GDP（対数）</t>
    <rPh sb="1" eb="2">
      <t>キ</t>
    </rPh>
    <rPh sb="2" eb="3">
      <t>マエ</t>
    </rPh>
    <rPh sb="7" eb="9">
      <t>タイスウ</t>
    </rPh>
    <phoneticPr fontId="4"/>
  </si>
  <si>
    <t>第1四半期ダミー</t>
    <rPh sb="0" eb="1">
      <t>ダイ</t>
    </rPh>
    <rPh sb="2" eb="5">
      <t>シハンキ</t>
    </rPh>
    <phoneticPr fontId="3"/>
  </si>
  <si>
    <t>第2四半期ダミー</t>
    <rPh sb="0" eb="1">
      <t>ダイ</t>
    </rPh>
    <rPh sb="2" eb="5">
      <t>シハンキ</t>
    </rPh>
    <phoneticPr fontId="3"/>
  </si>
  <si>
    <t>第3四半期ダミー</t>
    <rPh sb="0" eb="1">
      <t>ダイ</t>
    </rPh>
    <rPh sb="2" eb="5">
      <t>シハンキ</t>
    </rPh>
    <phoneticPr fontId="3"/>
  </si>
  <si>
    <t>トレンド変数</t>
    <rPh sb="4" eb="6">
      <t>ヘンスウ</t>
    </rPh>
    <phoneticPr fontId="3"/>
  </si>
  <si>
    <r>
      <rPr>
        <i/>
        <sz val="11"/>
        <color theme="1"/>
        <rFont val="Georgia"/>
        <family val="1"/>
      </rPr>
      <t>Q</t>
    </r>
    <r>
      <rPr>
        <sz val="11"/>
        <color theme="1"/>
        <rFont val="Georgia"/>
        <family val="1"/>
      </rPr>
      <t>1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</si>
  <si>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Q</t>
    </r>
    <r>
      <rPr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</si>
  <si>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Q</t>
    </r>
    <r>
      <rPr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</si>
  <si>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T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</si>
  <si>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表5.14　中国・四国地方の就業者数［千人］と県内総生産［10億円］</t>
    <rPh sb="0" eb="1">
      <t>ヒョウ</t>
    </rPh>
    <rPh sb="6" eb="8">
      <t>チュウゴク</t>
    </rPh>
    <rPh sb="9" eb="11">
      <t>シコク</t>
    </rPh>
    <rPh sb="11" eb="13">
      <t>チホウ</t>
    </rPh>
    <rPh sb="14" eb="17">
      <t>シュウギョウシャ</t>
    </rPh>
    <rPh sb="17" eb="18">
      <t>スウ</t>
    </rPh>
    <rPh sb="19" eb="21">
      <t>センニン</t>
    </rPh>
    <rPh sb="23" eb="25">
      <t>ケンナイ</t>
    </rPh>
    <rPh sb="25" eb="28">
      <t>ソウセイサン</t>
    </rPh>
    <rPh sb="31" eb="33">
      <t>オクエン</t>
    </rPh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</si>
  <si>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</si>
  <si>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表5.15　3時点のクロスセクションデータ（表5.14）を積み重ねたデータ</t>
    <rPh sb="0" eb="1">
      <t>ヒョウ</t>
    </rPh>
    <rPh sb="7" eb="9">
      <t>ジテン</t>
    </rPh>
    <rPh sb="22" eb="23">
      <t>ヒョウ</t>
    </rPh>
    <rPh sb="29" eb="30">
      <t>ツ</t>
    </rPh>
    <rPh sb="31" eb="32">
      <t>カサ</t>
    </rPh>
    <phoneticPr fontId="4"/>
  </si>
  <si>
    <t>i</t>
    <phoneticPr fontId="4"/>
  </si>
  <si>
    <t>t</t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</si>
  <si>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</si>
  <si>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sz val="11"/>
        <color theme="1"/>
        <rFont val="Georgia"/>
        <family val="1"/>
      </rPr>
      <t>ln</t>
    </r>
    <r>
      <rPr>
        <i/>
        <sz val="11"/>
        <color theme="1"/>
        <rFont val="Georgia"/>
        <family val="1"/>
      </rPr>
      <t xml:space="preserve"> Y</t>
    </r>
    <r>
      <rPr>
        <i/>
        <vertAlign val="subscript"/>
        <sz val="11"/>
        <color theme="1"/>
        <rFont val="Georgia"/>
        <family val="1"/>
      </rPr>
      <t>i</t>
    </r>
    <phoneticPr fontId="4"/>
  </si>
  <si>
    <r>
      <rPr>
        <sz val="11"/>
        <color theme="1"/>
        <rFont val="Georgia"/>
        <family val="1"/>
      </rPr>
      <t>ln</t>
    </r>
    <r>
      <rPr>
        <i/>
        <sz val="11"/>
        <color theme="1"/>
        <rFont val="Georgia"/>
        <family val="1"/>
      </rPr>
      <t xml:space="preserve"> L</t>
    </r>
    <r>
      <rPr>
        <i/>
        <vertAlign val="subscript"/>
        <sz val="11"/>
        <color theme="1"/>
        <rFont val="Georgia"/>
        <family val="1"/>
      </rPr>
      <t>i</t>
    </r>
    <phoneticPr fontId="4"/>
  </si>
  <si>
    <r>
      <rPr>
        <i/>
        <sz val="11"/>
        <color theme="1"/>
        <rFont val="Georgia"/>
        <family val="1"/>
      </rPr>
      <t>D</t>
    </r>
    <r>
      <rPr>
        <sz val="11"/>
        <color theme="1"/>
        <rFont val="Georgia"/>
        <family val="1"/>
      </rPr>
      <t>2004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</si>
  <si>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D</t>
    </r>
    <r>
      <rPr>
        <sz val="11"/>
        <color theme="1"/>
        <rFont val="Georgia"/>
        <family val="1"/>
      </rPr>
      <t>2009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</si>
  <si>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表5.17　固定効果に対するダミー変数</t>
    <rPh sb="0" eb="1">
      <t>ヒョウ</t>
    </rPh>
    <rPh sb="6" eb="8">
      <t>コテイ</t>
    </rPh>
    <rPh sb="8" eb="10">
      <t>コウカ</t>
    </rPh>
    <rPh sb="11" eb="12">
      <t>タイ</t>
    </rPh>
    <rPh sb="17" eb="19">
      <t>ヘンスウ</t>
    </rPh>
    <phoneticPr fontId="4"/>
  </si>
  <si>
    <r>
      <rPr>
        <sz val="11"/>
        <color theme="1"/>
        <rFont val="Georgia"/>
        <family val="1"/>
      </rPr>
      <t>ln</t>
    </r>
    <r>
      <rPr>
        <i/>
        <sz val="11"/>
        <color theme="1"/>
        <rFont val="Georgia"/>
        <family val="1"/>
      </rPr>
      <t xml:space="preserve"> Y</t>
    </r>
    <r>
      <rPr>
        <i/>
        <vertAlign val="subscript"/>
        <sz val="11"/>
        <color theme="1"/>
        <rFont val="Georgia"/>
        <family val="1"/>
      </rPr>
      <t>rt</t>
    </r>
    <phoneticPr fontId="4"/>
  </si>
  <si>
    <r>
      <rPr>
        <sz val="11"/>
        <color theme="1"/>
        <rFont val="Georgia"/>
        <family val="1"/>
      </rPr>
      <t>ln</t>
    </r>
    <r>
      <rPr>
        <i/>
        <sz val="11"/>
        <color theme="1"/>
        <rFont val="Georgia"/>
        <family val="1"/>
      </rPr>
      <t xml:space="preserve"> L</t>
    </r>
    <r>
      <rPr>
        <i/>
        <vertAlign val="subscript"/>
        <sz val="11"/>
        <color theme="1"/>
        <rFont val="Georgia"/>
        <family val="1"/>
      </rPr>
      <t>rt</t>
    </r>
    <phoneticPr fontId="4"/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</si>
  <si>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1</t>
    </r>
    <r>
      <rPr>
        <i/>
        <vertAlign val="subscript"/>
        <sz val="11"/>
        <color theme="1"/>
        <rFont val="Georgia"/>
        <family val="1"/>
      </rPr>
      <t>r</t>
    </r>
    <phoneticPr fontId="3"/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</si>
  <si>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2r</t>
    </r>
    <r>
      <rPr>
        <i/>
        <vertAlign val="subscript"/>
        <sz val="11"/>
        <color theme="1"/>
        <rFont val="Georgia"/>
        <family val="1"/>
      </rPr>
      <t/>
    </r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</si>
  <si>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3r</t>
    </r>
    <r>
      <rPr>
        <i/>
        <vertAlign val="subscript"/>
        <sz val="11"/>
        <color theme="1"/>
        <rFont val="Georgia"/>
        <family val="1"/>
      </rPr>
      <t/>
    </r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</si>
  <si>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4r</t>
    </r>
    <r>
      <rPr>
        <i/>
        <vertAlign val="subscript"/>
        <sz val="11"/>
        <color theme="1"/>
        <rFont val="Georgia"/>
        <family val="1"/>
      </rPr>
      <t/>
    </r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</si>
  <si>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5r</t>
    </r>
    <r>
      <rPr>
        <i/>
        <vertAlign val="subscript"/>
        <sz val="11"/>
        <color theme="1"/>
        <rFont val="Georgia"/>
        <family val="1"/>
      </rPr>
      <t/>
    </r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</si>
  <si>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6r</t>
    </r>
    <r>
      <rPr>
        <i/>
        <vertAlign val="subscript"/>
        <sz val="11"/>
        <color theme="1"/>
        <rFont val="Georgia"/>
        <family val="1"/>
      </rPr>
      <t/>
    </r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</si>
  <si>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7r</t>
    </r>
    <r>
      <rPr>
        <i/>
        <vertAlign val="subscript"/>
        <sz val="11"/>
        <color theme="1"/>
        <rFont val="Georgia"/>
        <family val="1"/>
      </rPr>
      <t/>
    </r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</si>
  <si>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8r</t>
    </r>
    <r>
      <rPr>
        <i/>
        <vertAlign val="subscript"/>
        <sz val="11"/>
        <color theme="1"/>
        <rFont val="Georgia"/>
        <family val="1"/>
      </rPr>
      <t/>
    </r>
  </si>
  <si>
    <r>
      <rPr>
        <i/>
        <sz val="11"/>
        <color theme="1"/>
        <rFont val="Georgia"/>
        <family val="1"/>
      </rPr>
      <t>E</t>
    </r>
    <r>
      <rPr>
        <sz val="11"/>
        <color theme="1"/>
        <rFont val="Georgia"/>
        <family val="1"/>
      </rPr>
      <t>9r</t>
    </r>
    <r>
      <rPr>
        <i/>
        <vertAlign val="subscript"/>
        <sz val="11"/>
        <color theme="1"/>
        <rFont val="Georgia"/>
        <family val="1"/>
      </rPr>
      <t/>
    </r>
  </si>
  <si>
    <t>表5.19　住宅の取引価格（2008－2012年，大阪府豊中市刀根山）</t>
    <phoneticPr fontId="3"/>
  </si>
  <si>
    <t>i</t>
    <phoneticPr fontId="4"/>
  </si>
  <si>
    <r>
      <t>床面積m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あたり価格</t>
    </r>
    <r>
      <rPr>
        <sz val="11"/>
        <color theme="1"/>
        <rFont val="ＭＳ Ｐゴシック"/>
        <family val="3"/>
        <charset val="128"/>
        <scheme val="minor"/>
      </rPr>
      <t>[</t>
    </r>
    <r>
      <rPr>
        <sz val="11"/>
        <color theme="1"/>
        <rFont val="ＭＳ Ｐゴシック"/>
        <family val="2"/>
        <charset val="128"/>
        <scheme val="minor"/>
      </rPr>
      <t>万円</t>
    </r>
    <r>
      <rPr>
        <sz val="11"/>
        <color theme="1"/>
        <rFont val="ＭＳ Ｐゴシック"/>
        <family val="3"/>
        <charset val="128"/>
        <scheme val="minor"/>
      </rPr>
      <t>]</t>
    </r>
    <phoneticPr fontId="3"/>
  </si>
  <si>
    <r>
      <t>敷地面積[m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]</t>
    </r>
    <rPh sb="0" eb="2">
      <t>シキチ</t>
    </rPh>
    <phoneticPr fontId="3"/>
  </si>
  <si>
    <r>
      <t>床面積[m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]</t>
    </r>
    <phoneticPr fontId="3"/>
  </si>
  <si>
    <t>注. データ出所：『土地総合情報システム』（国土交通省）における不動産の取引価格情報（http://www.land.mlit.go.jp/webland/）</t>
    <phoneticPr fontId="3"/>
  </si>
  <si>
    <t>表5.20　n = 5 のデータ</t>
    <rPh sb="0" eb="1">
      <t>ヒョウ</t>
    </rPh>
    <phoneticPr fontId="4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</si>
  <si>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</si>
  <si>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表5.21　男女別年収［万円］と年齢</t>
    <rPh sb="0" eb="1">
      <t>ヒョウ</t>
    </rPh>
    <rPh sb="6" eb="8">
      <t>ダンジョ</t>
    </rPh>
    <rPh sb="8" eb="9">
      <t>ベツ</t>
    </rPh>
    <rPh sb="9" eb="11">
      <t>ネンシュウ</t>
    </rPh>
    <rPh sb="12" eb="14">
      <t>マンエン</t>
    </rPh>
    <rPh sb="16" eb="18">
      <t>ネンレイ</t>
    </rPh>
    <phoneticPr fontId="4"/>
  </si>
  <si>
    <t>i</t>
    <phoneticPr fontId="4"/>
  </si>
  <si>
    <t>表5.22　大卒女性労働者の年収，勤務先の企業規模，年齢</t>
    <rPh sb="6" eb="8">
      <t>ダイソツ</t>
    </rPh>
    <rPh sb="8" eb="10">
      <t>ジョセイ</t>
    </rPh>
    <rPh sb="10" eb="13">
      <t>ロウドウシャ</t>
    </rPh>
    <rPh sb="17" eb="20">
      <t>キンムサキ</t>
    </rPh>
    <phoneticPr fontId="3"/>
  </si>
  <si>
    <r>
      <t xml:space="preserve">年収 </t>
    </r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</si>
  <si>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表5.25　電気代と可処分所得</t>
    <rPh sb="0" eb="1">
      <t>ヒョウ</t>
    </rPh>
    <rPh sb="6" eb="9">
      <t>デンキダイ</t>
    </rPh>
    <rPh sb="10" eb="13">
      <t>カショブン</t>
    </rPh>
    <rPh sb="13" eb="15">
      <t>ショトク</t>
    </rPh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</si>
  <si>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</si>
  <si>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</si>
  <si>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t>データ出所：『家計調査』（総務省）</t>
    <phoneticPr fontId="3"/>
  </si>
  <si>
    <t>表5.27　住宅の取引価格とその属性（豊中市・阪急蛍池駅付近）</t>
    <rPh sb="0" eb="1">
      <t>ヒョウ</t>
    </rPh>
    <rPh sb="6" eb="8">
      <t>ジュウタク</t>
    </rPh>
    <rPh sb="9" eb="11">
      <t>トリヒキ</t>
    </rPh>
    <rPh sb="11" eb="13">
      <t>カカク</t>
    </rPh>
    <rPh sb="16" eb="18">
      <t>ゾクセイ</t>
    </rPh>
    <rPh sb="19" eb="22">
      <t>トヨナカシ</t>
    </rPh>
    <rPh sb="23" eb="25">
      <t>ハンキュウ</t>
    </rPh>
    <rPh sb="25" eb="27">
      <t>ホタルガイケ</t>
    </rPh>
    <rPh sb="27" eb="28">
      <t>エキ</t>
    </rPh>
    <rPh sb="28" eb="30">
      <t>フキン</t>
    </rPh>
    <phoneticPr fontId="4"/>
  </si>
  <si>
    <t>取引年次</t>
    <rPh sb="0" eb="2">
      <t>トリヒキ</t>
    </rPh>
    <rPh sb="2" eb="4">
      <t>ネンジ</t>
    </rPh>
    <phoneticPr fontId="3"/>
  </si>
  <si>
    <r>
      <t>住宅価格［万円/m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3"/>
        <charset val="128"/>
        <scheme val="minor"/>
      </rPr>
      <t>］</t>
    </r>
    <rPh sb="0" eb="2">
      <t>ジュウタク</t>
    </rPh>
    <rPh sb="2" eb="4">
      <t>カカク</t>
    </rPh>
    <rPh sb="5" eb="7">
      <t>マンエン</t>
    </rPh>
    <phoneticPr fontId="3"/>
  </si>
  <si>
    <r>
      <t>土地面積［m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3"/>
        <charset val="128"/>
        <scheme val="minor"/>
      </rPr>
      <t>］</t>
    </r>
    <rPh sb="0" eb="2">
      <t>トチ</t>
    </rPh>
    <rPh sb="2" eb="4">
      <t>メンセキ</t>
    </rPh>
    <phoneticPr fontId="3"/>
  </si>
  <si>
    <r>
      <t>延床面積［m</t>
    </r>
    <r>
      <rPr>
        <vertAlign val="superscript"/>
        <sz val="11"/>
        <color rgb="FF000000"/>
        <rFont val="ＭＳ Ｐゴシック"/>
        <family val="3"/>
        <charset val="128"/>
        <scheme val="minor"/>
      </rPr>
      <t>2</t>
    </r>
    <r>
      <rPr>
        <sz val="11"/>
        <color rgb="FF000000"/>
        <rFont val="ＭＳ Ｐゴシック"/>
        <family val="3"/>
        <charset val="128"/>
        <scheme val="minor"/>
      </rPr>
      <t>］</t>
    </r>
    <rPh sb="0" eb="1">
      <t>ノベ</t>
    </rPh>
    <rPh sb="1" eb="4">
      <t>ユカメンセキ</t>
    </rPh>
    <phoneticPr fontId="3"/>
  </si>
  <si>
    <t>建築後年数</t>
    <rPh sb="0" eb="2">
      <t>ケンチク</t>
    </rPh>
    <rPh sb="2" eb="3">
      <t>ゴ</t>
    </rPh>
    <rPh sb="3" eb="5">
      <t>ネンスウ</t>
    </rPh>
    <phoneticPr fontId="3"/>
  </si>
  <si>
    <t>最寄駅までの距離［分］</t>
    <rPh sb="0" eb="2">
      <t>モヨリ</t>
    </rPh>
    <rPh sb="2" eb="3">
      <t>エキ</t>
    </rPh>
    <rPh sb="6" eb="8">
      <t>キョリ</t>
    </rPh>
    <rPh sb="9" eb="10">
      <t>フン</t>
    </rPh>
    <phoneticPr fontId="3"/>
  </si>
  <si>
    <t>表5.30　鉄鋼業6社の費用と売上高</t>
    <rPh sb="0" eb="1">
      <t>ヒョウ</t>
    </rPh>
    <rPh sb="6" eb="8">
      <t>テッコウ</t>
    </rPh>
    <rPh sb="8" eb="9">
      <t>ギョウ</t>
    </rPh>
    <rPh sb="10" eb="11">
      <t>シャ</t>
    </rPh>
    <rPh sb="12" eb="14">
      <t>ヒヨウ</t>
    </rPh>
    <rPh sb="15" eb="17">
      <t>ウリアゲ</t>
    </rPh>
    <rPh sb="17" eb="18">
      <t>ダカ</t>
    </rPh>
    <phoneticPr fontId="4"/>
  </si>
  <si>
    <t>i</t>
    <phoneticPr fontId="4"/>
  </si>
  <si>
    <r>
      <rPr>
        <i/>
        <sz val="11"/>
        <color theme="1"/>
        <rFont val="Georgia"/>
        <family val="1"/>
      </rPr>
      <t>C</t>
    </r>
    <r>
      <rPr>
        <i/>
        <vertAlign val="subscript"/>
        <sz val="11"/>
        <color theme="1"/>
        <rFont val="Georgia"/>
        <family val="1"/>
      </rPr>
      <t>it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</si>
  <si>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it</t>
    </r>
    <phoneticPr fontId="3"/>
  </si>
  <si>
    <t>データ出所：有価証券報告書</t>
    <rPh sb="3" eb="5">
      <t>シュッショ</t>
    </rPh>
    <rPh sb="6" eb="8">
      <t>ユウカ</t>
    </rPh>
    <rPh sb="8" eb="10">
      <t>ショウケン</t>
    </rPh>
    <rPh sb="10" eb="13">
      <t>ホウコクショ</t>
    </rPh>
    <phoneticPr fontId="3"/>
  </si>
  <si>
    <t>標本平均</t>
    <rPh sb="0" eb="2">
      <t>ヒョウホン</t>
    </rPh>
    <rPh sb="2" eb="4">
      <t>ヘイキン</t>
    </rPh>
    <phoneticPr fontId="4"/>
  </si>
  <si>
    <t>標本分散</t>
    <rPh sb="0" eb="2">
      <t>ヒョウホン</t>
    </rPh>
    <rPh sb="2" eb="4">
      <t>ブンサン</t>
    </rPh>
    <phoneticPr fontId="4"/>
  </si>
  <si>
    <t>A</t>
    <phoneticPr fontId="4"/>
  </si>
  <si>
    <t>B</t>
    <phoneticPr fontId="4"/>
  </si>
  <si>
    <t>C</t>
    <phoneticPr fontId="4"/>
  </si>
  <si>
    <t>最小値</t>
    <rPh sb="0" eb="3">
      <t>サイショウチ</t>
    </rPh>
    <phoneticPr fontId="4"/>
  </si>
  <si>
    <t>最大値</t>
    <rPh sb="0" eb="3">
      <t>サイダイチ</t>
    </rPh>
    <phoneticPr fontId="4"/>
  </si>
  <si>
    <t>a</t>
    <phoneticPr fontId="4"/>
  </si>
  <si>
    <t>真の分散</t>
    <rPh sb="0" eb="1">
      <t>シン</t>
    </rPh>
    <rPh sb="2" eb="4">
      <t>ブンサン</t>
    </rPh>
    <phoneticPr fontId="3"/>
  </si>
  <si>
    <t>真の平均</t>
    <rPh sb="0" eb="1">
      <t>シン</t>
    </rPh>
    <rPh sb="2" eb="4">
      <t>ヘイキン</t>
    </rPh>
    <phoneticPr fontId="3"/>
  </si>
  <si>
    <t>500個の平均</t>
    <rPh sb="3" eb="4">
      <t>コ</t>
    </rPh>
    <rPh sb="5" eb="7">
      <t>ヘイキン</t>
    </rPh>
    <phoneticPr fontId="4"/>
  </si>
  <si>
    <t>500個の分散</t>
    <rPh sb="3" eb="4">
      <t>コ</t>
    </rPh>
    <rPh sb="5" eb="7">
      <t>ブンサン</t>
    </rPh>
    <phoneticPr fontId="4"/>
  </si>
  <si>
    <t>-</t>
    <phoneticPr fontId="3"/>
  </si>
  <si>
    <t>区間</t>
    <rPh sb="0" eb="2">
      <t>クカン</t>
    </rPh>
    <phoneticPr fontId="3"/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</si>
  <si>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Georgia"/>
        <family val="1"/>
      </rPr>
      <t>^A</t>
    </r>
    <phoneticPr fontId="3"/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</si>
  <si>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Georgia"/>
        <family val="1"/>
      </rPr>
      <t>^B</t>
    </r>
    <phoneticPr fontId="3"/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</si>
  <si>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Georgia"/>
        <family val="1"/>
      </rPr>
      <t>^C</t>
    </r>
    <phoneticPr fontId="3"/>
  </si>
  <si>
    <r>
      <rPr>
        <sz val="11"/>
        <color theme="1"/>
        <rFont val="Symbol"/>
        <family val="1"/>
        <charset val="2"/>
      </rPr>
      <t>b</t>
    </r>
    <r>
      <rPr>
        <sz val="11"/>
        <color theme="1"/>
        <rFont val="ＭＳ Ｐゴシック"/>
        <family val="2"/>
        <charset val="128"/>
        <scheme val="minor"/>
      </rPr>
      <t xml:space="preserve">~1 </t>
    </r>
    <phoneticPr fontId="4"/>
  </si>
  <si>
    <r>
      <rPr>
        <sz val="11"/>
        <color theme="1"/>
        <rFont val="Symbol"/>
        <family val="1"/>
        <charset val="2"/>
      </rPr>
      <t>b</t>
    </r>
    <r>
      <rPr>
        <sz val="11"/>
        <color theme="1"/>
        <rFont val="ＭＳ Ｐゴシック"/>
        <family val="2"/>
        <charset val="128"/>
        <scheme val="minor"/>
      </rPr>
      <t>hat</t>
    </r>
    <phoneticPr fontId="4"/>
  </si>
  <si>
    <t>平均</t>
    <rPh sb="0" eb="2">
      <t>ヘイキン</t>
    </rPh>
    <phoneticPr fontId="3"/>
  </si>
  <si>
    <t>分散</t>
    <rPh sb="0" eb="2">
      <t>ブンサン</t>
    </rPh>
    <phoneticPr fontId="3"/>
  </si>
  <si>
    <t>実験結果（推定値の度数分布表）</t>
    <rPh sb="0" eb="2">
      <t>ジッケン</t>
    </rPh>
    <rPh sb="2" eb="4">
      <t>ケッカ</t>
    </rPh>
    <rPh sb="5" eb="8">
      <t>スイテイチ</t>
    </rPh>
    <rPh sb="9" eb="11">
      <t>ドスウ</t>
    </rPh>
    <rPh sb="11" eb="13">
      <t>ブンプ</t>
    </rPh>
    <rPh sb="13" eb="14">
      <t>ヒョウ</t>
    </rPh>
    <phoneticPr fontId="3"/>
  </si>
  <si>
    <t>推定値の度数分布表（実験回数500）</t>
    <rPh sb="0" eb="3">
      <t>スイテイチ</t>
    </rPh>
    <rPh sb="4" eb="6">
      <t>ドスウ</t>
    </rPh>
    <rPh sb="6" eb="8">
      <t>ブンプ</t>
    </rPh>
    <rPh sb="8" eb="9">
      <t>ヒョウ</t>
    </rPh>
    <rPh sb="10" eb="12">
      <t>ジッケン</t>
    </rPh>
    <rPh sb="12" eb="14">
      <t>カイスウ</t>
    </rPh>
    <phoneticPr fontId="3"/>
  </si>
  <si>
    <r>
      <t>{</t>
    </r>
    <r>
      <rPr>
        <i/>
        <sz val="11"/>
        <color theme="1"/>
        <rFont val="Georgia"/>
        <family val="1"/>
      </rPr>
      <t>u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ＭＳ Ｐゴシック"/>
        <family val="2"/>
        <charset val="128"/>
        <scheme val="minor"/>
      </rPr>
      <t>}の標本分散</t>
    </r>
    <rPh sb="5" eb="7">
      <t>ヒョウホン</t>
    </rPh>
    <rPh sb="7" eb="9">
      <t>ブンサン</t>
    </rPh>
    <phoneticPr fontId="3"/>
  </si>
  <si>
    <r>
      <t>{</t>
    </r>
    <r>
      <rPr>
        <i/>
        <sz val="11"/>
        <color theme="1"/>
        <rFont val="Georgia"/>
        <family val="1"/>
      </rPr>
      <t>Y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ＭＳ Ｐゴシック"/>
        <family val="2"/>
        <charset val="128"/>
        <scheme val="minor"/>
      </rPr>
      <t>}の標本分散</t>
    </r>
    <rPh sb="5" eb="7">
      <t>ヒョウホン</t>
    </rPh>
    <rPh sb="7" eb="9">
      <t>ブンサン</t>
    </rPh>
    <phoneticPr fontId="3"/>
  </si>
  <si>
    <t>i</t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</si>
  <si>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</si>
  <si>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u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</si>
  <si>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sz val="11"/>
        <color theme="1"/>
        <rFont val="Symbol"/>
        <family val="1"/>
        <charset val="2"/>
      </rPr>
      <t>a</t>
    </r>
    <r>
      <rPr>
        <i/>
        <sz val="11"/>
        <color theme="1"/>
        <rFont val="Georgia"/>
        <family val="1"/>
      </rPr>
      <t>^A</t>
    </r>
    <phoneticPr fontId="3"/>
  </si>
  <si>
    <r>
      <rPr>
        <sz val="11"/>
        <color theme="1"/>
        <rFont val="Symbol"/>
        <family val="1"/>
        <charset val="2"/>
      </rPr>
      <t>a</t>
    </r>
    <r>
      <rPr>
        <i/>
        <sz val="11"/>
        <color theme="1"/>
        <rFont val="Georgia"/>
        <family val="1"/>
      </rPr>
      <t>^B</t>
    </r>
    <phoneticPr fontId="3"/>
  </si>
  <si>
    <t>実験回数</t>
    <rPh sb="0" eb="2">
      <t>ジッケン</t>
    </rPh>
    <rPh sb="2" eb="4">
      <t>カイスウ</t>
    </rPh>
    <phoneticPr fontId="4"/>
  </si>
  <si>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1</t>
    </r>
    <phoneticPr fontId="3"/>
  </si>
  <si>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2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</si>
  <si>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3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</si>
  <si>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</si>
  <si>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Y</t>
    </r>
    <r>
      <rPr>
        <vertAlign val="subscript"/>
        <sz val="11"/>
        <color theme="1"/>
        <rFont val="Georgia"/>
        <family val="1"/>
      </rPr>
      <t>1</t>
    </r>
    <phoneticPr fontId="3"/>
  </si>
  <si>
    <r>
      <t>Y</t>
    </r>
    <r>
      <rPr>
        <vertAlign val="subscript"/>
        <sz val="11"/>
        <color theme="1"/>
        <rFont val="Georgia"/>
        <family val="1"/>
      </rPr>
      <t>2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</si>
  <si>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Y</t>
    </r>
    <r>
      <rPr>
        <vertAlign val="subscript"/>
        <sz val="11"/>
        <color theme="1"/>
        <rFont val="Georgia"/>
        <family val="1"/>
      </rPr>
      <t>3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</si>
  <si>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Y</t>
    </r>
    <r>
      <rPr>
        <vertAlign val="subscript"/>
        <sz val="11"/>
        <color theme="1"/>
        <rFont val="Georgia"/>
        <family val="1"/>
      </rPr>
      <t>4</t>
    </r>
    <r>
      <rPr>
        <sz val="11"/>
        <color theme="1"/>
        <rFont val="ＭＳ Ｐゴシック"/>
        <family val="2"/>
        <charset val="128"/>
        <scheme val="minor"/>
      </rPr>
      <t/>
    </r>
  </si>
  <si>
    <t>標本平均</t>
    <rPh sb="0" eb="2">
      <t>ヒョウホン</t>
    </rPh>
    <rPh sb="2" eb="4">
      <t>ヘイキン</t>
    </rPh>
    <phoneticPr fontId="3"/>
  </si>
  <si>
    <t>標本分散</t>
    <rPh sb="0" eb="2">
      <t>ヒョウホン</t>
    </rPh>
    <rPh sb="2" eb="4">
      <t>ブンサン</t>
    </rPh>
    <phoneticPr fontId="3"/>
  </si>
  <si>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5</t>
    </r>
    <r>
      <rPr>
        <sz val="11"/>
        <color theme="1"/>
        <rFont val="ＭＳ Ｐゴシック"/>
        <family val="2"/>
        <charset val="128"/>
        <scheme val="minor"/>
      </rPr>
      <t/>
    </r>
  </si>
  <si>
    <r>
      <t>Y</t>
    </r>
    <r>
      <rPr>
        <vertAlign val="subscript"/>
        <sz val="11"/>
        <color theme="1"/>
        <rFont val="Georgia"/>
        <family val="1"/>
      </rPr>
      <t>5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</si>
  <si>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sz val="11"/>
        <color theme="1"/>
        <rFont val="Symbol"/>
        <family val="1"/>
        <charset val="2"/>
      </rPr>
      <t>b</t>
    </r>
    <r>
      <rPr>
        <sz val="11"/>
        <color theme="1"/>
        <rFont val="ＭＳ Ｐゴシック"/>
        <family val="2"/>
        <charset val="128"/>
        <scheme val="minor"/>
      </rPr>
      <t>~A</t>
    </r>
    <phoneticPr fontId="4"/>
  </si>
  <si>
    <r>
      <rPr>
        <sz val="11"/>
        <color theme="1"/>
        <rFont val="Symbol"/>
        <family val="1"/>
        <charset val="2"/>
      </rPr>
      <t>b</t>
    </r>
    <r>
      <rPr>
        <sz val="11"/>
        <color theme="1"/>
        <rFont val="ＭＳ Ｐゴシック"/>
        <family val="2"/>
        <charset val="128"/>
        <scheme val="minor"/>
      </rPr>
      <t>~B</t>
    </r>
    <phoneticPr fontId="4"/>
  </si>
  <si>
    <r>
      <rPr>
        <i/>
        <sz val="11"/>
        <color theme="1"/>
        <rFont val="Georgia"/>
        <family val="1"/>
      </rPr>
      <t>S</t>
    </r>
    <r>
      <rPr>
        <i/>
        <vertAlign val="subscript"/>
        <sz val="11"/>
        <color theme="1"/>
        <rFont val="Georgia"/>
        <family val="1"/>
      </rPr>
      <t>yy</t>
    </r>
    <phoneticPr fontId="4"/>
  </si>
  <si>
    <t>残差分散</t>
    <rPh sb="0" eb="2">
      <t>ザンサ</t>
    </rPh>
    <rPh sb="2" eb="4">
      <t>ブンサン</t>
    </rPh>
    <phoneticPr fontId="4"/>
  </si>
  <si>
    <t>残差分散</t>
    <rPh sb="0" eb="2">
      <t>ザンサ</t>
    </rPh>
    <rPh sb="2" eb="4">
      <t>ブンサン</t>
    </rPh>
    <phoneticPr fontId="3"/>
  </si>
  <si>
    <t>最小値</t>
    <rPh sb="0" eb="3">
      <t>サイショウチ</t>
    </rPh>
    <phoneticPr fontId="3"/>
  </si>
  <si>
    <t>メディアン</t>
    <phoneticPr fontId="3"/>
  </si>
  <si>
    <t>最大値</t>
    <rPh sb="0" eb="3">
      <t>サイダイチ</t>
    </rPh>
    <phoneticPr fontId="3"/>
  </si>
  <si>
    <t>実験結果（残差分散の度数分布表）</t>
    <rPh sb="0" eb="2">
      <t>ジッケン</t>
    </rPh>
    <rPh sb="2" eb="4">
      <t>ケッカ</t>
    </rPh>
    <rPh sb="5" eb="7">
      <t>ザンサ</t>
    </rPh>
    <rPh sb="7" eb="9">
      <t>ブンサン</t>
    </rPh>
    <rPh sb="10" eb="12">
      <t>ドスウ</t>
    </rPh>
    <rPh sb="12" eb="14">
      <t>ブンプ</t>
    </rPh>
    <rPh sb="14" eb="15">
      <t>ヒョウ</t>
    </rPh>
    <phoneticPr fontId="3"/>
  </si>
  <si>
    <r>
      <rPr>
        <i/>
        <sz val="11"/>
        <color theme="1"/>
        <rFont val="Georgia"/>
        <family val="1"/>
      </rPr>
      <t>v</t>
    </r>
    <r>
      <rPr>
        <vertAlign val="subscript"/>
        <sz val="11"/>
        <color theme="1"/>
        <rFont val="Georgia"/>
        <family val="1"/>
      </rPr>
      <t>1</t>
    </r>
    <phoneticPr fontId="3"/>
  </si>
  <si>
    <r>
      <rPr>
        <i/>
        <sz val="11"/>
        <color theme="1"/>
        <rFont val="Georgia"/>
        <family val="1"/>
      </rPr>
      <t>v</t>
    </r>
    <r>
      <rPr>
        <vertAlign val="subscript"/>
        <sz val="11"/>
        <color theme="1"/>
        <rFont val="Georgia"/>
        <family val="1"/>
      </rPr>
      <t>2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</si>
  <si>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v</t>
    </r>
    <r>
      <rPr>
        <vertAlign val="subscript"/>
        <sz val="11"/>
        <color theme="1"/>
        <rFont val="Georgia"/>
        <family val="1"/>
      </rPr>
      <t>3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</si>
  <si>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v</t>
    </r>
    <r>
      <rPr>
        <vertAlign val="subscript"/>
        <sz val="11"/>
        <color theme="1"/>
        <rFont val="Georgia"/>
        <family val="1"/>
      </rPr>
      <t>4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</si>
  <si>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v</t>
    </r>
    <r>
      <rPr>
        <vertAlign val="subscript"/>
        <sz val="11"/>
        <color theme="1"/>
        <rFont val="Georgia"/>
        <family val="1"/>
      </rPr>
      <t>5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</si>
  <si>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1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</si>
  <si>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</si>
  <si>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</si>
  <si>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4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</si>
  <si>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5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</si>
  <si>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Y</t>
    </r>
    <r>
      <rPr>
        <vertAlign val="subscript"/>
        <sz val="11"/>
        <color theme="1"/>
        <rFont val="Georgia"/>
        <family val="1"/>
      </rPr>
      <t>1</t>
    </r>
    <phoneticPr fontId="3"/>
  </si>
  <si>
    <r>
      <rPr>
        <i/>
        <sz val="11"/>
        <color theme="1"/>
        <rFont val="Georgia"/>
        <family val="1"/>
      </rPr>
      <t>Y</t>
    </r>
    <r>
      <rPr>
        <vertAlign val="subscript"/>
        <sz val="11"/>
        <color theme="1"/>
        <rFont val="Georgia"/>
        <family val="1"/>
      </rPr>
      <t>2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</si>
  <si>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Y</t>
    </r>
    <r>
      <rPr>
        <vertAlign val="subscript"/>
        <sz val="11"/>
        <color theme="1"/>
        <rFont val="Georgia"/>
        <family val="1"/>
      </rPr>
      <t>3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</si>
  <si>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Y</t>
    </r>
    <r>
      <rPr>
        <vertAlign val="subscript"/>
        <sz val="11"/>
        <color theme="1"/>
        <rFont val="Georgia"/>
        <family val="1"/>
      </rPr>
      <t>4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</si>
  <si>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Y</t>
    </r>
    <r>
      <rPr>
        <vertAlign val="subscript"/>
        <sz val="11"/>
        <color theme="1"/>
        <rFont val="Georgia"/>
        <family val="1"/>
      </rPr>
      <t>5</t>
    </r>
    <r>
      <rPr>
        <sz val="11"/>
        <color theme="1"/>
        <rFont val="ＭＳ Ｐゴシック"/>
        <family val="2"/>
        <charset val="128"/>
        <scheme val="minor"/>
      </rPr>
      <t/>
    </r>
  </si>
  <si>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</t>
    </r>
    <phoneticPr fontId="4"/>
  </si>
  <si>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1-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</t>
    </r>
    <phoneticPr fontId="4"/>
  </si>
  <si>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2-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</t>
    </r>
    <phoneticPr fontId="3"/>
  </si>
  <si>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3-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</t>
    </r>
    <phoneticPr fontId="3"/>
  </si>
  <si>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4-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</t>
    </r>
    <phoneticPr fontId="3"/>
  </si>
  <si>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5-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</t>
    </r>
    <phoneticPr fontId="3"/>
  </si>
  <si>
    <r>
      <t>(</t>
    </r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1</t>
    </r>
    <r>
      <rPr>
        <sz val="11"/>
        <color theme="1"/>
        <rFont val="Georgia"/>
        <family val="1"/>
      </rPr>
      <t>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bar)*</t>
    </r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1</t>
    </r>
    <phoneticPr fontId="4"/>
  </si>
  <si>
    <r>
      <t>(</t>
    </r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sz val="11"/>
        <color theme="1"/>
        <rFont val="Georgia"/>
        <family val="1"/>
      </rPr>
      <t>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bar)*</t>
    </r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2</t>
    </r>
    <r>
      <rPr>
        <sz val="11"/>
        <color theme="1"/>
        <rFont val="ＭＳ Ｐゴシック"/>
        <family val="2"/>
        <charset val="128"/>
        <scheme val="minor"/>
      </rPr>
      <t/>
    </r>
    <phoneticPr fontId="3"/>
  </si>
  <si>
    <r>
      <t>(</t>
    </r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sz val="11"/>
        <color theme="1"/>
        <rFont val="Georgia"/>
        <family val="1"/>
      </rPr>
      <t>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bar)*</t>
    </r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3</t>
    </r>
    <r>
      <rPr>
        <sz val="11"/>
        <color theme="1"/>
        <rFont val="ＭＳ Ｐゴシック"/>
        <family val="2"/>
        <charset val="128"/>
        <scheme val="minor"/>
      </rPr>
      <t/>
    </r>
    <phoneticPr fontId="3"/>
  </si>
  <si>
    <r>
      <t>(</t>
    </r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4</t>
    </r>
    <r>
      <rPr>
        <sz val="11"/>
        <color theme="1"/>
        <rFont val="Georgia"/>
        <family val="1"/>
      </rPr>
      <t>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bar)*</t>
    </r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4</t>
    </r>
    <r>
      <rPr>
        <sz val="11"/>
        <color theme="1"/>
        <rFont val="ＭＳ Ｐゴシック"/>
        <family val="2"/>
        <charset val="128"/>
        <scheme val="minor"/>
      </rPr>
      <t/>
    </r>
    <phoneticPr fontId="3"/>
  </si>
  <si>
    <r>
      <t>(</t>
    </r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5</t>
    </r>
    <r>
      <rPr>
        <sz val="11"/>
        <color theme="1"/>
        <rFont val="Georgia"/>
        <family val="1"/>
      </rPr>
      <t>-</t>
    </r>
    <r>
      <rPr>
        <i/>
        <sz val="11"/>
        <color theme="1"/>
        <rFont val="Georgia"/>
        <family val="1"/>
      </rPr>
      <t>X</t>
    </r>
    <r>
      <rPr>
        <sz val="11"/>
        <color theme="1"/>
        <rFont val="Georgia"/>
        <family val="1"/>
      </rPr>
      <t>bar)*</t>
    </r>
    <r>
      <rPr>
        <i/>
        <sz val="11"/>
        <color theme="1"/>
        <rFont val="Georgia"/>
        <family val="1"/>
      </rPr>
      <t>u</t>
    </r>
    <r>
      <rPr>
        <vertAlign val="subscript"/>
        <sz val="11"/>
        <color theme="1"/>
        <rFont val="Georgia"/>
        <family val="1"/>
      </rPr>
      <t>5</t>
    </r>
    <r>
      <rPr>
        <sz val="11"/>
        <color theme="1"/>
        <rFont val="ＭＳ Ｐゴシック"/>
        <family val="2"/>
        <charset val="128"/>
        <scheme val="minor"/>
      </rPr>
      <t/>
    </r>
    <phoneticPr fontId="3"/>
  </si>
  <si>
    <r>
      <rPr>
        <i/>
        <sz val="11"/>
        <color theme="1"/>
        <rFont val="Georgia"/>
        <family val="1"/>
      </rPr>
      <t>S</t>
    </r>
    <r>
      <rPr>
        <i/>
        <vertAlign val="subscript"/>
        <sz val="11"/>
        <color theme="1"/>
        <rFont val="Georgia"/>
        <family val="1"/>
      </rPr>
      <t>xu</t>
    </r>
    <phoneticPr fontId="4"/>
  </si>
  <si>
    <r>
      <rPr>
        <i/>
        <sz val="11"/>
        <color theme="1"/>
        <rFont val="Georgia"/>
        <family val="1"/>
      </rPr>
      <t>S</t>
    </r>
    <r>
      <rPr>
        <i/>
        <vertAlign val="subscript"/>
        <sz val="11"/>
        <color theme="1"/>
        <rFont val="Georgia"/>
        <family val="1"/>
      </rPr>
      <t>xx</t>
    </r>
    <phoneticPr fontId="4"/>
  </si>
  <si>
    <r>
      <t>S</t>
    </r>
    <r>
      <rPr>
        <i/>
        <vertAlign val="subscript"/>
        <sz val="11"/>
        <rFont val="Georgia"/>
        <family val="1"/>
      </rPr>
      <t>xu</t>
    </r>
    <r>
      <rPr>
        <i/>
        <sz val="11"/>
        <rFont val="Georgia"/>
        <family val="1"/>
      </rPr>
      <t>/S</t>
    </r>
    <r>
      <rPr>
        <i/>
        <vertAlign val="subscript"/>
        <sz val="11"/>
        <rFont val="Georgia"/>
        <family val="1"/>
      </rPr>
      <t>xx</t>
    </r>
    <phoneticPr fontId="4"/>
  </si>
  <si>
    <r>
      <rPr>
        <sz val="11"/>
        <rFont val="Symbol"/>
        <family val="1"/>
        <charset val="2"/>
      </rPr>
      <t xml:space="preserve">b </t>
    </r>
    <r>
      <rPr>
        <sz val="11"/>
        <rFont val="Georgia"/>
        <family val="1"/>
      </rPr>
      <t xml:space="preserve">+ </t>
    </r>
    <r>
      <rPr>
        <i/>
        <sz val="11"/>
        <rFont val="Georgia"/>
        <family val="1"/>
      </rPr>
      <t>S</t>
    </r>
    <r>
      <rPr>
        <i/>
        <vertAlign val="subscript"/>
        <sz val="11"/>
        <rFont val="Georgia"/>
        <family val="1"/>
      </rPr>
      <t>xu</t>
    </r>
    <r>
      <rPr>
        <i/>
        <sz val="11"/>
        <rFont val="Georgia"/>
        <family val="1"/>
      </rPr>
      <t>/S</t>
    </r>
    <r>
      <rPr>
        <i/>
        <vertAlign val="subscript"/>
        <sz val="11"/>
        <rFont val="Georgia"/>
        <family val="1"/>
      </rPr>
      <t>xx</t>
    </r>
    <phoneticPr fontId="4"/>
  </si>
  <si>
    <r>
      <rPr>
        <sz val="11"/>
        <rFont val="Symbol"/>
        <family val="1"/>
        <charset val="2"/>
      </rPr>
      <t xml:space="preserve">b </t>
    </r>
    <r>
      <rPr>
        <sz val="11"/>
        <rFont val="ＭＳ Ｐゴシック"/>
        <family val="2"/>
        <scheme val="minor"/>
      </rPr>
      <t>hat</t>
    </r>
    <phoneticPr fontId="4"/>
  </si>
  <si>
    <t>相関係数</t>
    <rPh sb="0" eb="2">
      <t>ソウカン</t>
    </rPh>
    <rPh sb="2" eb="4">
      <t>ケイスウ</t>
    </rPh>
    <phoneticPr fontId="4"/>
  </si>
  <si>
    <t>バイアスの大きさ</t>
    <rPh sb="5" eb="6">
      <t>オオ</t>
    </rPh>
    <phoneticPr fontId="3"/>
  </si>
  <si>
    <t>誤差項と説明変数の相関係数</t>
    <rPh sb="0" eb="2">
      <t>ゴサ</t>
    </rPh>
    <rPh sb="2" eb="3">
      <t>コウ</t>
    </rPh>
    <rPh sb="4" eb="6">
      <t>セツメイ</t>
    </rPh>
    <rPh sb="6" eb="8">
      <t>ヘンスウ</t>
    </rPh>
    <rPh sb="9" eb="11">
      <t>ソウカン</t>
    </rPh>
    <rPh sb="11" eb="13">
      <t>ケイスウ</t>
    </rPh>
    <phoneticPr fontId="3"/>
  </si>
  <si>
    <r>
      <rPr>
        <sz val="11"/>
        <color theme="1"/>
        <rFont val="Symbol"/>
        <family val="1"/>
        <charset val="2"/>
      </rPr>
      <t>b</t>
    </r>
    <r>
      <rPr>
        <i/>
        <sz val="11"/>
        <color theme="1"/>
        <rFont val="Georgia"/>
        <family val="1"/>
      </rPr>
      <t xml:space="preserve"> hat</t>
    </r>
    <phoneticPr fontId="3"/>
  </si>
  <si>
    <r>
      <rPr>
        <sz val="11"/>
        <color theme="1"/>
        <rFont val="Symbol"/>
        <family val="1"/>
        <charset val="2"/>
      </rPr>
      <t xml:space="preserve">b </t>
    </r>
    <r>
      <rPr>
        <sz val="11"/>
        <color theme="1"/>
        <rFont val="ＭＳ Ｐゴシック"/>
        <family val="2"/>
        <charset val="128"/>
        <scheme val="minor"/>
      </rPr>
      <t>hat</t>
    </r>
    <phoneticPr fontId="4"/>
  </si>
  <si>
    <r>
      <rPr>
        <sz val="11"/>
        <color theme="1"/>
        <rFont val="Symbol"/>
        <family val="1"/>
        <charset val="2"/>
      </rPr>
      <t xml:space="preserve">b </t>
    </r>
    <r>
      <rPr>
        <sz val="11"/>
        <color theme="1"/>
        <rFont val="ＭＳ Ｐゴシック"/>
        <family val="2"/>
        <charset val="128"/>
        <scheme val="minor"/>
      </rPr>
      <t xml:space="preserve">~1 </t>
    </r>
    <phoneticPr fontId="4"/>
  </si>
  <si>
    <r>
      <t>Y</t>
    </r>
    <r>
      <rPr>
        <vertAlign val="subscript"/>
        <sz val="11"/>
        <color theme="1"/>
        <rFont val="Georgia"/>
        <family val="1"/>
      </rPr>
      <t>i</t>
    </r>
    <phoneticPr fontId="3"/>
  </si>
  <si>
    <t>i</t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</si>
  <si>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</si>
  <si>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</si>
  <si>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phoneticPr fontId="3"/>
  </si>
  <si>
    <t>i</t>
    <phoneticPr fontId="4"/>
  </si>
  <si>
    <r>
      <rPr>
        <i/>
        <sz val="11"/>
        <color theme="1"/>
        <rFont val="Georgia"/>
        <family val="1"/>
      </rPr>
      <t>X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</si>
  <si>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</si>
  <si>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Q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</si>
  <si>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</si>
  <si>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2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</si>
  <si>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X</t>
    </r>
    <r>
      <rPr>
        <vertAlign val="subscript"/>
        <sz val="11"/>
        <color theme="1"/>
        <rFont val="Georgia"/>
        <family val="1"/>
      </rPr>
      <t>3</t>
    </r>
    <r>
      <rPr>
        <i/>
        <vertAlign val="subscript"/>
        <sz val="11"/>
        <color theme="1"/>
        <rFont val="Georgia"/>
        <family val="1"/>
      </rPr>
      <t>i</t>
    </r>
    <phoneticPr fontId="3"/>
  </si>
  <si>
    <r>
      <rPr>
        <i/>
        <sz val="11"/>
        <color theme="1"/>
        <rFont val="Georgia"/>
        <family val="1"/>
      </rPr>
      <t>u^</t>
    </r>
    <r>
      <rPr>
        <i/>
        <vertAlign val="subscript"/>
        <sz val="11"/>
        <color theme="1"/>
        <rFont val="Georgia"/>
        <family val="1"/>
      </rPr>
      <t>i</t>
    </r>
    <r>
      <rPr>
        <vertAlign val="superscript"/>
        <sz val="11"/>
        <color theme="1"/>
        <rFont val="Georgia"/>
        <family val="1"/>
      </rPr>
      <t>2</t>
    </r>
    <phoneticPr fontId="3"/>
  </si>
  <si>
    <t>エンゲル係数[%]</t>
    <phoneticPr fontId="3"/>
  </si>
  <si>
    <t>世帯年収［万円］</t>
    <rPh sb="5" eb="7">
      <t>マンエン</t>
    </rPh>
    <phoneticPr fontId="3"/>
  </si>
  <si>
    <t>表7.8　年収階級別の年間総支出と食費［万円］</t>
    <rPh sb="0" eb="1">
      <t>ヒョウ</t>
    </rPh>
    <rPh sb="5" eb="7">
      <t>ネンシュウ</t>
    </rPh>
    <rPh sb="7" eb="9">
      <t>カイキュウ</t>
    </rPh>
    <rPh sb="9" eb="10">
      <t>ベツ</t>
    </rPh>
    <rPh sb="11" eb="13">
      <t>ネンカン</t>
    </rPh>
    <rPh sb="13" eb="16">
      <t>ソウシシュツ</t>
    </rPh>
    <rPh sb="17" eb="19">
      <t>ショクヒ</t>
    </rPh>
    <rPh sb="20" eb="22">
      <t>マンエン</t>
    </rPh>
    <phoneticPr fontId="4"/>
  </si>
  <si>
    <r>
      <t xml:space="preserve">階級番号 </t>
    </r>
    <r>
      <rPr>
        <i/>
        <sz val="11"/>
        <color theme="1"/>
        <rFont val="Georgia"/>
        <family val="1"/>
      </rPr>
      <t>j</t>
    </r>
    <rPh sb="0" eb="2">
      <t>カイキュウ</t>
    </rPh>
    <rPh sb="2" eb="4">
      <t>バンゴウ</t>
    </rPh>
    <phoneticPr fontId="4"/>
  </si>
  <si>
    <r>
      <t xml:space="preserve">集計世帯数 </t>
    </r>
    <r>
      <rPr>
        <i/>
        <sz val="11"/>
        <color theme="1"/>
        <rFont val="Georgia"/>
        <family val="1"/>
      </rPr>
      <t>N</t>
    </r>
    <r>
      <rPr>
        <sz val="11"/>
        <color theme="1"/>
        <rFont val="Georgia"/>
        <family val="1"/>
      </rPr>
      <t xml:space="preserve">( </t>
    </r>
    <r>
      <rPr>
        <i/>
        <sz val="11"/>
        <color theme="1"/>
        <rFont val="Georgia"/>
        <family val="1"/>
      </rPr>
      <t xml:space="preserve">j </t>
    </r>
    <r>
      <rPr>
        <sz val="11"/>
        <color theme="1"/>
        <rFont val="Georgia"/>
        <family val="1"/>
      </rPr>
      <t>)</t>
    </r>
    <rPh sb="0" eb="2">
      <t>シュウケイ</t>
    </rPh>
    <rPh sb="2" eb="5">
      <t>セタイスウ</t>
    </rPh>
    <phoneticPr fontId="4"/>
  </si>
  <si>
    <r>
      <t xml:space="preserve">食料 </t>
    </r>
    <r>
      <rPr>
        <i/>
        <sz val="11"/>
        <color theme="1"/>
        <rFont val="Georgia"/>
        <family val="1"/>
      </rPr>
      <t xml:space="preserve">Y bar </t>
    </r>
    <r>
      <rPr>
        <i/>
        <vertAlign val="subscript"/>
        <sz val="11"/>
        <color theme="1"/>
        <rFont val="Georgia"/>
        <family val="1"/>
      </rPr>
      <t>j</t>
    </r>
    <rPh sb="0" eb="2">
      <t>ショクリョウ</t>
    </rPh>
    <phoneticPr fontId="4"/>
  </si>
  <si>
    <r>
      <t xml:space="preserve">総支出 </t>
    </r>
    <r>
      <rPr>
        <i/>
        <sz val="11"/>
        <color theme="1"/>
        <rFont val="Georgia"/>
        <family val="1"/>
      </rPr>
      <t>X bar</t>
    </r>
    <r>
      <rPr>
        <i/>
        <vertAlign val="subscript"/>
        <sz val="11"/>
        <color theme="1"/>
        <rFont val="Georgia"/>
        <family val="1"/>
      </rPr>
      <t>j</t>
    </r>
    <rPh sb="0" eb="3">
      <t>ソウシシュツ</t>
    </rPh>
    <phoneticPr fontId="4"/>
  </si>
  <si>
    <t>データ出所：『家計調査』（総務省）</t>
    <phoneticPr fontId="3"/>
  </si>
  <si>
    <t>表7.12　消費と所得（実質値）［兆円］</t>
    <rPh sb="0" eb="1">
      <t>ヒョウ</t>
    </rPh>
    <rPh sb="6" eb="8">
      <t>ショウヒ</t>
    </rPh>
    <rPh sb="9" eb="11">
      <t>ショトク</t>
    </rPh>
    <rPh sb="12" eb="14">
      <t>ジッシツ</t>
    </rPh>
    <rPh sb="14" eb="15">
      <t>チ</t>
    </rPh>
    <rPh sb="17" eb="19">
      <t>チョウエン</t>
    </rPh>
    <phoneticPr fontId="4"/>
  </si>
  <si>
    <r>
      <t>Y</t>
    </r>
    <r>
      <rPr>
        <i/>
        <vertAlign val="subscript"/>
        <sz val="11"/>
        <color theme="1"/>
        <rFont val="Georgia"/>
        <family val="1"/>
      </rPr>
      <t>i</t>
    </r>
    <phoneticPr fontId="3"/>
  </si>
  <si>
    <t>国内家計
最終消費支出</t>
    <phoneticPr fontId="4"/>
  </si>
  <si>
    <t>国民可処
分所得</t>
    <rPh sb="0" eb="2">
      <t>コクミン</t>
    </rPh>
    <rPh sb="2" eb="3">
      <t>カ</t>
    </rPh>
    <rPh sb="3" eb="4">
      <t>トコロ</t>
    </rPh>
    <rPh sb="5" eb="6">
      <t>ブン</t>
    </rPh>
    <rPh sb="6" eb="8">
      <t>ショトク</t>
    </rPh>
    <phoneticPr fontId="4"/>
  </si>
  <si>
    <t>データ出所：『国民経済計算68SNA，平成2 年基準』（内閣府）</t>
    <phoneticPr fontId="3"/>
  </si>
  <si>
    <t>i</t>
    <phoneticPr fontId="4"/>
  </si>
  <si>
    <r>
      <t>土地取引価格［万円/m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］</t>
    </r>
    <rPh sb="0" eb="2">
      <t>トチ</t>
    </rPh>
    <rPh sb="2" eb="4">
      <t>トリヒキ</t>
    </rPh>
    <rPh sb="4" eb="6">
      <t>カカク</t>
    </rPh>
    <rPh sb="7" eb="9">
      <t>マンエン</t>
    </rPh>
    <phoneticPr fontId="3"/>
  </si>
  <si>
    <r>
      <t>土地面積［m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charset val="128"/>
        <scheme val="minor"/>
      </rPr>
      <t>］</t>
    </r>
    <rPh sb="0" eb="2">
      <t>トチ</t>
    </rPh>
    <rPh sb="2" eb="4">
      <t>メンセキ</t>
    </rPh>
    <phoneticPr fontId="3"/>
  </si>
  <si>
    <t>駅までの時間距離［分］</t>
    <rPh sb="0" eb="1">
      <t>エキ</t>
    </rPh>
    <rPh sb="4" eb="6">
      <t>ジカン</t>
    </rPh>
    <rPh sb="6" eb="8">
      <t>キョリ</t>
    </rPh>
    <rPh sb="9" eb="10">
      <t>フン</t>
    </rPh>
    <phoneticPr fontId="3"/>
  </si>
  <si>
    <t>表7.15　需要と供給</t>
    <rPh sb="0" eb="1">
      <t>ヒョウ</t>
    </rPh>
    <rPh sb="6" eb="8">
      <t>ジュヨウ</t>
    </rPh>
    <rPh sb="9" eb="11">
      <t>キョウキュウ</t>
    </rPh>
    <phoneticPr fontId="4"/>
  </si>
  <si>
    <t>表7.18　気温と電力消費</t>
    <rPh sb="0" eb="1">
      <t>ヒョウ</t>
    </rPh>
    <rPh sb="6" eb="8">
      <t>キオン</t>
    </rPh>
    <rPh sb="9" eb="11">
      <t>デンリョク</t>
    </rPh>
    <rPh sb="11" eb="13">
      <t>ショウヒ</t>
    </rPh>
    <phoneticPr fontId="4"/>
  </si>
  <si>
    <t>月日</t>
    <rPh sb="0" eb="2">
      <t>ガッピ</t>
    </rPh>
    <phoneticPr fontId="4"/>
  </si>
  <si>
    <t>最高気温［℃］</t>
    <rPh sb="0" eb="2">
      <t>サイコウ</t>
    </rPh>
    <rPh sb="2" eb="4">
      <t>キオン</t>
    </rPh>
    <phoneticPr fontId="4"/>
  </si>
  <si>
    <t>電力消費［万kwh］</t>
    <rPh sb="0" eb="2">
      <t>デンリョク</t>
    </rPh>
    <rPh sb="2" eb="4">
      <t>ショウヒ</t>
    </rPh>
    <rPh sb="5" eb="6">
      <t>マン</t>
    </rPh>
    <phoneticPr fontId="4"/>
  </si>
  <si>
    <t>日</t>
  </si>
  <si>
    <t>月</t>
  </si>
  <si>
    <t>火</t>
  </si>
  <si>
    <t>水</t>
  </si>
  <si>
    <t>木</t>
  </si>
  <si>
    <t>金</t>
  </si>
  <si>
    <t>土</t>
  </si>
  <si>
    <t>データ出所：関西電力ホームページ</t>
    <phoneticPr fontId="3"/>
  </si>
  <si>
    <t>表7.17　階級別の年収と保健・医療支出</t>
    <rPh sb="0" eb="1">
      <t>ヒョウ</t>
    </rPh>
    <rPh sb="6" eb="8">
      <t>カイキュウ</t>
    </rPh>
    <rPh sb="8" eb="9">
      <t>ベツ</t>
    </rPh>
    <rPh sb="10" eb="12">
      <t>ネンシュウ</t>
    </rPh>
    <rPh sb="13" eb="15">
      <t>ホケン</t>
    </rPh>
    <rPh sb="16" eb="18">
      <t>イリョウ</t>
    </rPh>
    <rPh sb="18" eb="20">
      <t>シシュツ</t>
    </rPh>
    <phoneticPr fontId="4"/>
  </si>
  <si>
    <t>表7.16　土地取引価格</t>
    <rPh sb="0" eb="1">
      <t>ヒョウ</t>
    </rPh>
    <rPh sb="6" eb="8">
      <t>トチ</t>
    </rPh>
    <rPh sb="8" eb="10">
      <t>トリヒキ</t>
    </rPh>
    <rPh sb="10" eb="12">
      <t>カカク</t>
    </rPh>
    <phoneticPr fontId="4"/>
  </si>
  <si>
    <t>データ出所：損益計算書</t>
    <phoneticPr fontId="3"/>
  </si>
  <si>
    <t>データ出所：『国民経済計算』（内閣府）</t>
    <phoneticPr fontId="3"/>
  </si>
  <si>
    <t>データ出所：『県民経済計算』（内閣府）</t>
    <phoneticPr fontId="3"/>
  </si>
  <si>
    <t>年次</t>
    <rPh sb="0" eb="2">
      <t>ネンジ</t>
    </rPh>
    <phoneticPr fontId="3"/>
  </si>
  <si>
    <t>表2.21　家電量販店の店舗ごとの週あたり商品売上台数</t>
    <rPh sb="0" eb="1">
      <t>ヒョウ</t>
    </rPh>
    <rPh sb="6" eb="8">
      <t>カデン</t>
    </rPh>
    <rPh sb="8" eb="11">
      <t>リョウハンテン</t>
    </rPh>
    <rPh sb="12" eb="14">
      <t>テンポ</t>
    </rPh>
    <rPh sb="17" eb="18">
      <t>シュウ</t>
    </rPh>
    <rPh sb="21" eb="23">
      <t>ショウヒン</t>
    </rPh>
    <rPh sb="23" eb="25">
      <t>ウリアゲ</t>
    </rPh>
    <rPh sb="25" eb="27">
      <t>ダイスウ</t>
    </rPh>
    <phoneticPr fontId="3"/>
  </si>
  <si>
    <t>データ出所：有価証券報告書</t>
    <phoneticPr fontId="3"/>
  </si>
  <si>
    <t>データ出所：『賃金構造基本統計調査』（厚生労働省），『人口動態統計』（厚生労働省），『社会生活基本調査報告』（総務省統計局），石川晃(2010)「都道府県別女性の年齢（５歳階級）別出生率および合計特殊出生率：2009年」『人口問題研究』，第66巻，第4号，pp.99-104.</t>
    <phoneticPr fontId="3"/>
  </si>
  <si>
    <t>データ出所：『社会・人口統計体系』（総務省）</t>
    <rPh sb="3" eb="5">
      <t>シュッショ</t>
    </rPh>
    <rPh sb="7" eb="9">
      <t>シャカイ</t>
    </rPh>
    <rPh sb="10" eb="12">
      <t>ジンコウ</t>
    </rPh>
    <rPh sb="12" eb="14">
      <t>トウケイ</t>
    </rPh>
    <rPh sb="14" eb="16">
      <t>タイケイ</t>
    </rPh>
    <rPh sb="18" eb="21">
      <t>ソウムショウ</t>
    </rPh>
    <phoneticPr fontId="3"/>
  </si>
  <si>
    <t>データ出所：有価証券報告書</t>
    <phoneticPr fontId="3"/>
  </si>
  <si>
    <t>データ出所：『賃金構造基本統計調査』（厚生労働省）</t>
    <phoneticPr fontId="3"/>
  </si>
  <si>
    <t>データ出所：『家計調査』（総務省），『気象観測統計』（気象庁）</t>
    <rPh sb="19" eb="21">
      <t>キショウ</t>
    </rPh>
    <rPh sb="21" eb="23">
      <t>カンソク</t>
    </rPh>
    <rPh sb="23" eb="25">
      <t>トウケイ</t>
    </rPh>
    <rPh sb="27" eb="30">
      <t>キショウチョウ</t>
    </rPh>
    <phoneticPr fontId="3"/>
  </si>
  <si>
    <r>
      <t>d</t>
    </r>
    <r>
      <rPr>
        <i/>
        <vertAlign val="subscript"/>
        <sz val="11"/>
        <color theme="1"/>
        <rFont val="Georgia"/>
        <family val="1"/>
      </rPr>
      <t>i</t>
    </r>
    <r>
      <rPr>
        <sz val="11"/>
        <color theme="1"/>
        <rFont val="ＭＳ Ｐゴシック"/>
        <family val="3"/>
        <charset val="128"/>
      </rPr>
      <t>−</t>
    </r>
    <r>
      <rPr>
        <i/>
        <sz val="11"/>
        <color theme="1"/>
        <rFont val="Georgia"/>
        <family val="1"/>
      </rPr>
      <t>d</t>
    </r>
    <r>
      <rPr>
        <i/>
        <vertAlign val="subscript"/>
        <sz val="11"/>
        <color theme="1"/>
        <rFont val="Georgia"/>
        <family val="1"/>
      </rPr>
      <t>i</t>
    </r>
    <r>
      <rPr>
        <i/>
        <vertAlign val="subscript"/>
        <sz val="11"/>
        <color theme="1"/>
        <rFont val="ＭＳ Ｐゴシック"/>
        <family val="3"/>
        <charset val="128"/>
      </rPr>
      <t>−</t>
    </r>
    <r>
      <rPr>
        <vertAlign val="subscript"/>
        <sz val="11"/>
        <color theme="1"/>
        <rFont val="Georgia"/>
        <family val="1"/>
      </rPr>
      <t>1</t>
    </r>
    <phoneticPr fontId="4"/>
  </si>
  <si>
    <t>データ出所：環境省熱中症予防情報(http://www.wbgt.env.go.jp/)，『気象観測統計』（気象庁）</t>
    <rPh sb="3" eb="5">
      <t>シュッショ</t>
    </rPh>
    <rPh sb="6" eb="9">
      <t>カンキョウショウ</t>
    </rPh>
    <rPh sb="9" eb="11">
      <t>ネッチュウ</t>
    </rPh>
    <rPh sb="11" eb="12">
      <t>ショウ</t>
    </rPh>
    <rPh sb="12" eb="14">
      <t>ヨボウ</t>
    </rPh>
    <rPh sb="14" eb="16">
      <t>ジョウホウ</t>
    </rPh>
    <rPh sb="46" eb="48">
      <t>キショウ</t>
    </rPh>
    <rPh sb="48" eb="50">
      <t>カンソク</t>
    </rPh>
    <rPh sb="50" eb="52">
      <t>トウケイ</t>
    </rPh>
    <rPh sb="54" eb="57">
      <t>キショウチョウ</t>
    </rPh>
    <phoneticPr fontId="3"/>
  </si>
  <si>
    <t>データ出所：National Oceanic and Atomospheric Adiministration (http://www.noaa.gov/)</t>
    <rPh sb="3" eb="5">
      <t>シュッショ</t>
    </rPh>
    <phoneticPr fontId="3"/>
  </si>
  <si>
    <t>データ出所：『国民経済計算』（内閣府）</t>
    <rPh sb="3" eb="5">
      <t>シュッショ</t>
    </rPh>
    <rPh sb="7" eb="9">
      <t>コクミン</t>
    </rPh>
    <rPh sb="9" eb="11">
      <t>ケイザイ</t>
    </rPh>
    <rPh sb="11" eb="13">
      <t>ケイサン</t>
    </rPh>
    <rPh sb="15" eb="17">
      <t>ナイカク</t>
    </rPh>
    <rPh sb="17" eb="18">
      <t>フ</t>
    </rPh>
    <phoneticPr fontId="3"/>
  </si>
  <si>
    <t>データ出所：有価証券報告書</t>
    <rPh sb="3" eb="5">
      <t>シュッショ</t>
    </rPh>
    <rPh sb="6" eb="8">
      <t>ユウカ</t>
    </rPh>
    <rPh sb="8" eb="10">
      <t>ショウケン</t>
    </rPh>
    <rPh sb="10" eb="13">
      <t>ホウコクショ</t>
    </rPh>
    <phoneticPr fontId="3"/>
  </si>
  <si>
    <t>データ出所：『労働力調査』（総務省），『国民経済計算』（内閣府）</t>
    <rPh sb="3" eb="5">
      <t>シュッショ</t>
    </rPh>
    <rPh sb="7" eb="10">
      <t>ロウドウリョク</t>
    </rPh>
    <rPh sb="10" eb="12">
      <t>チョウサ</t>
    </rPh>
    <rPh sb="14" eb="17">
      <t>ソウムショウ</t>
    </rPh>
    <rPh sb="20" eb="22">
      <t>コクミン</t>
    </rPh>
    <rPh sb="22" eb="24">
      <t>ケイザイ</t>
    </rPh>
    <rPh sb="24" eb="26">
      <t>ケイサン</t>
    </rPh>
    <rPh sb="28" eb="30">
      <t>ナイカク</t>
    </rPh>
    <rPh sb="30" eb="31">
      <t>フ</t>
    </rPh>
    <phoneticPr fontId="3"/>
  </si>
  <si>
    <t>データ出所：『国民経済計算』（内閣府），『財務統計』（財務省），『消費者物価指数』（総務省）</t>
    <rPh sb="3" eb="5">
      <t>シュッショ</t>
    </rPh>
    <rPh sb="7" eb="9">
      <t>コクミン</t>
    </rPh>
    <rPh sb="9" eb="11">
      <t>ケイザイ</t>
    </rPh>
    <rPh sb="11" eb="13">
      <t>ケイサン</t>
    </rPh>
    <rPh sb="15" eb="17">
      <t>ナイカク</t>
    </rPh>
    <rPh sb="17" eb="18">
      <t>フ</t>
    </rPh>
    <rPh sb="21" eb="23">
      <t>ザイム</t>
    </rPh>
    <rPh sb="23" eb="25">
      <t>トウケイ</t>
    </rPh>
    <rPh sb="27" eb="30">
      <t>ザイムショウ</t>
    </rPh>
    <rPh sb="33" eb="36">
      <t>ショウヒシャ</t>
    </rPh>
    <rPh sb="36" eb="38">
      <t>ブッカ</t>
    </rPh>
    <rPh sb="38" eb="40">
      <t>シスウ</t>
    </rPh>
    <rPh sb="42" eb="45">
      <t>ソウムショウ</t>
    </rPh>
    <phoneticPr fontId="3"/>
  </si>
  <si>
    <t>所定内給与額
［千円/月］</t>
    <rPh sb="0" eb="3">
      <t>ショテイナイ</t>
    </rPh>
    <rPh sb="3" eb="5">
      <t>キュウヨ</t>
    </rPh>
    <rPh sb="5" eb="6">
      <t>ガク</t>
    </rPh>
    <rPh sb="8" eb="10">
      <t>センエン</t>
    </rPh>
    <rPh sb="11" eb="12">
      <t>ツキ</t>
    </rPh>
    <phoneticPr fontId="4"/>
  </si>
  <si>
    <t>データ出所：『作物統計』（農林水産省）</t>
    <rPh sb="3" eb="5">
      <t>シュッショ</t>
    </rPh>
    <rPh sb="7" eb="9">
      <t>サクモツ</t>
    </rPh>
    <rPh sb="9" eb="11">
      <t>トウケイ</t>
    </rPh>
    <rPh sb="13" eb="15">
      <t>ノウリン</t>
    </rPh>
    <rPh sb="15" eb="18">
      <t>スイサンショウ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</si>
</sst>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_ "/>
    <numFmt numFmtId="177" formatCode="m/d;@"/>
    <numFmt numFmtId="178" formatCode="0.0_ "/>
    <numFmt numFmtId="179" formatCode="0.000_ "/>
    <numFmt numFmtId="180" formatCode="#,##0_ "/>
    <numFmt numFmtId="181" formatCode="#,##0.0000_ "/>
    <numFmt numFmtId="182" formatCode="0.0000_ "/>
    <numFmt numFmtId="183" formatCode="###0.0;&quot; -&quot;##0.0"/>
    <numFmt numFmtId="184" formatCode="#,##0.0"/>
  </numFmts>
  <fonts count="4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Arial"/>
      <family val="2"/>
    </font>
    <font>
      <sz val="9"/>
      <color rgb="FF000000"/>
      <name val="Times New Roman"/>
      <family val="1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rgb="FF000000"/>
      <name val="Times New Roman"/>
      <family val="1"/>
    </font>
    <font>
      <sz val="11"/>
      <color theme="1"/>
      <name val="Georgia"/>
      <family val="1"/>
    </font>
    <font>
      <i/>
      <sz val="11"/>
      <color theme="1"/>
      <name val="Georgia"/>
      <family val="1"/>
    </font>
    <font>
      <i/>
      <vertAlign val="subscript"/>
      <sz val="11"/>
      <color theme="1"/>
      <name val="Georgia"/>
      <family val="1"/>
    </font>
    <font>
      <vertAlign val="subscript"/>
      <sz val="11"/>
      <color theme="1"/>
      <name val="Georgia"/>
      <family val="1"/>
    </font>
    <font>
      <i/>
      <sz val="11"/>
      <color theme="1"/>
      <name val="ＭＳ Ｐ明朝"/>
      <family val="1"/>
      <charset val="128"/>
    </font>
    <font>
      <vertAlign val="superscript"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i/>
      <sz val="11"/>
      <color theme="1"/>
      <name val="ＭＳ Ｐゴシック"/>
      <family val="3"/>
      <charset val="128"/>
    </font>
    <font>
      <i/>
      <vertAlign val="subscript"/>
      <sz val="11"/>
      <color theme="1"/>
      <name val="ＭＳ Ｐゴシック"/>
      <family val="3"/>
      <charset val="128"/>
    </font>
    <font>
      <i/>
      <vertAlign val="subscript"/>
      <sz val="11"/>
      <color theme="1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ajor"/>
    </font>
    <font>
      <sz val="11"/>
      <color rgb="FF000000"/>
      <name val="ＭＳ Ｐゴシック"/>
      <family val="3"/>
      <charset val="128"/>
      <scheme val="major"/>
    </font>
    <font>
      <i/>
      <vertAlign val="superscript"/>
      <sz val="11"/>
      <color theme="1"/>
      <name val="Georgia"/>
      <family val="1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ajor"/>
    </font>
    <font>
      <vertAlign val="superscript"/>
      <sz val="11"/>
      <color rgb="FF000000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color theme="1"/>
      <name val="Symbol"/>
      <family val="1"/>
      <charset val="2"/>
    </font>
    <font>
      <i/>
      <sz val="11"/>
      <name val="Georgia"/>
      <family val="1"/>
    </font>
    <font>
      <i/>
      <vertAlign val="subscript"/>
      <sz val="11"/>
      <name val="Georgia"/>
      <family val="1"/>
    </font>
    <font>
      <sz val="11"/>
      <name val="Georgia"/>
      <family val="1"/>
    </font>
    <font>
      <sz val="11"/>
      <name val="Symbol"/>
      <family val="1"/>
      <charset val="2"/>
    </font>
    <font>
      <sz val="11"/>
      <name val="ＭＳ Ｐゴシック"/>
      <family val="2"/>
      <scheme val="minor"/>
    </font>
    <font>
      <b/>
      <sz val="9"/>
      <color indexed="81"/>
      <name val="Symbol"/>
      <family val="1"/>
      <charset val="2"/>
    </font>
    <font>
      <vertAlign val="superscript"/>
      <sz val="11"/>
      <color theme="1"/>
      <name val="Georgia"/>
      <family val="1"/>
    </font>
    <font>
      <sz val="11"/>
      <color indexed="8"/>
      <name val="ＭＳ Ｐゴシック"/>
      <family val="3"/>
      <charset val="128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0" fillId="2" borderId="0" xfId="0" applyFill="1" applyAlignment="1"/>
    <xf numFmtId="0" fontId="0" fillId="0" borderId="0" xfId="0" applyAlignment="1"/>
    <xf numFmtId="0" fontId="0" fillId="0" borderId="0" xfId="0" applyAlignment="1">
      <alignment horizontal="right"/>
    </xf>
    <xf numFmtId="56" fontId="0" fillId="0" borderId="0" xfId="0" applyNumberFormat="1" applyAlignment="1"/>
    <xf numFmtId="176" fontId="0" fillId="0" borderId="0" xfId="0" applyNumberFormat="1" applyAlignment="1"/>
    <xf numFmtId="179" fontId="0" fillId="0" borderId="0" xfId="0" applyNumberFormat="1" applyAlignment="1"/>
    <xf numFmtId="0" fontId="0" fillId="0" borderId="3" xfId="0" applyBorder="1" applyAlignment="1"/>
    <xf numFmtId="178" fontId="0" fillId="0" borderId="0" xfId="0" applyNumberFormat="1" applyAlignment="1"/>
    <xf numFmtId="0" fontId="8" fillId="0" borderId="0" xfId="0" applyFont="1" applyAlignment="1"/>
    <xf numFmtId="0" fontId="0" fillId="0" borderId="0" xfId="0" applyAlignment="1">
      <alignment wrapText="1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3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5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4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6" xfId="0" applyBorder="1" applyAlignment="1"/>
    <xf numFmtId="176" fontId="0" fillId="0" borderId="3" xfId="0" applyNumberFormat="1" applyBorder="1" applyAlignment="1"/>
    <xf numFmtId="56" fontId="0" fillId="0" borderId="3" xfId="0" applyNumberFormat="1" applyBorder="1" applyAlignment="1"/>
    <xf numFmtId="0" fontId="0" fillId="0" borderId="5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77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13" fillId="0" borderId="3" xfId="0" applyFont="1" applyBorder="1" applyAlignment="1">
      <alignment horizontal="center"/>
    </xf>
    <xf numFmtId="177" fontId="0" fillId="0" borderId="3" xfId="0" applyNumberFormat="1" applyBorder="1" applyAlignment="1">
      <alignment horizontal="center"/>
    </xf>
    <xf numFmtId="178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/>
    </xf>
    <xf numFmtId="179" fontId="0" fillId="0" borderId="3" xfId="0" applyNumberFormat="1" applyBorder="1" applyAlignment="1">
      <alignment horizontal="center"/>
    </xf>
    <xf numFmtId="0" fontId="0" fillId="0" borderId="0" xfId="0" applyAlignment="1">
      <alignment horizontal="right" vertical="center"/>
    </xf>
    <xf numFmtId="180" fontId="0" fillId="0" borderId="0" xfId="0" applyNumberFormat="1" applyAlignment="1">
      <alignment horizontal="right"/>
    </xf>
    <xf numFmtId="181" fontId="0" fillId="0" borderId="0" xfId="0" applyNumberFormat="1" applyAlignment="1">
      <alignment horizontal="right"/>
    </xf>
    <xf numFmtId="0" fontId="14" fillId="0" borderId="3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0" fillId="0" borderId="3" xfId="0" applyBorder="1" applyAlignment="1">
      <alignment horizontal="right"/>
    </xf>
    <xf numFmtId="180" fontId="0" fillId="0" borderId="3" xfId="0" applyNumberFormat="1" applyBorder="1" applyAlignment="1">
      <alignment horizontal="right"/>
    </xf>
    <xf numFmtId="181" fontId="0" fillId="0" borderId="3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179" fontId="0" fillId="0" borderId="3" xfId="0" applyNumberFormat="1" applyBorder="1" applyAlignment="1"/>
    <xf numFmtId="0" fontId="0" fillId="0" borderId="9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4" xfId="0" applyBorder="1" applyAlignment="1"/>
    <xf numFmtId="0" fontId="0" fillId="0" borderId="12" xfId="0" applyBorder="1" applyAlignment="1"/>
    <xf numFmtId="0" fontId="0" fillId="0" borderId="10" xfId="0" applyBorder="1" applyAlignme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8" fontId="13" fillId="0" borderId="3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78" fontId="13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181" fontId="12" fillId="0" borderId="5" xfId="0" applyNumberFormat="1" applyFont="1" applyBorder="1" applyAlignment="1">
      <alignment horizontal="center"/>
    </xf>
    <xf numFmtId="180" fontId="0" fillId="0" borderId="0" xfId="0" applyNumberFormat="1" applyAlignment="1">
      <alignment horizontal="center"/>
    </xf>
    <xf numFmtId="181" fontId="0" fillId="0" borderId="0" xfId="0" applyNumberFormat="1" applyAlignment="1">
      <alignment horizontal="center"/>
    </xf>
    <xf numFmtId="180" fontId="0" fillId="0" borderId="3" xfId="0" applyNumberFormat="1" applyBorder="1" applyAlignment="1">
      <alignment horizontal="center"/>
    </xf>
    <xf numFmtId="181" fontId="0" fillId="0" borderId="3" xfId="0" applyNumberFormat="1" applyBorder="1" applyAlignment="1">
      <alignment horizontal="center"/>
    </xf>
    <xf numFmtId="182" fontId="0" fillId="0" borderId="0" xfId="0" applyNumberFormat="1" applyAlignment="1">
      <alignment horizontal="center"/>
    </xf>
    <xf numFmtId="0" fontId="8" fillId="0" borderId="3" xfId="0" applyFont="1" applyBorder="1">
      <alignment vertical="center"/>
    </xf>
    <xf numFmtId="0" fontId="23" fillId="0" borderId="0" xfId="0" applyFont="1">
      <alignment vertical="center"/>
    </xf>
    <xf numFmtId="0" fontId="24" fillId="0" borderId="0" xfId="0" applyFont="1" applyAlignment="1"/>
    <xf numFmtId="0" fontId="23" fillId="0" borderId="0" xfId="0" applyFont="1" applyAlignment="1"/>
    <xf numFmtId="183" fontId="24" fillId="0" borderId="0" xfId="0" applyNumberFormat="1" applyFont="1" applyAlignment="1">
      <alignment horizontal="right"/>
    </xf>
    <xf numFmtId="0" fontId="23" fillId="0" borderId="5" xfId="0" applyFont="1" applyBorder="1" applyAlignment="1"/>
    <xf numFmtId="0" fontId="23" fillId="0" borderId="5" xfId="0" applyFont="1" applyBorder="1" applyAlignment="1">
      <alignment wrapText="1"/>
    </xf>
    <xf numFmtId="0" fontId="23" fillId="0" borderId="3" xfId="0" applyFont="1" applyBorder="1" applyAlignment="1"/>
    <xf numFmtId="183" fontId="24" fillId="0" borderId="3" xfId="0" applyNumberFormat="1" applyFont="1" applyBorder="1" applyAlignment="1">
      <alignment horizontal="right"/>
    </xf>
    <xf numFmtId="0" fontId="0" fillId="0" borderId="5" xfId="0" applyBorder="1" applyAlignment="1">
      <alignment wrapText="1"/>
    </xf>
    <xf numFmtId="178" fontId="0" fillId="0" borderId="3" xfId="0" applyNumberFormat="1" applyBorder="1" applyAlignment="1"/>
    <xf numFmtId="0" fontId="0" fillId="0" borderId="5" xfId="0" applyBorder="1" applyAlignment="1">
      <alignment horizontal="center" vertical="center" wrapText="1"/>
    </xf>
    <xf numFmtId="178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5" fillId="0" borderId="0" xfId="0" applyFont="1" applyAlignment="1"/>
    <xf numFmtId="0" fontId="6" fillId="0" borderId="0" xfId="0" applyFont="1" applyAlignment="1"/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78" fontId="13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6" xfId="0" applyBorder="1">
      <alignment vertical="center"/>
    </xf>
    <xf numFmtId="0" fontId="28" fillId="0" borderId="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 wrapText="1"/>
    </xf>
    <xf numFmtId="0" fontId="29" fillId="0" borderId="0" xfId="0" applyFont="1" applyAlignment="1"/>
    <xf numFmtId="182" fontId="0" fillId="0" borderId="0" xfId="0" applyNumberFormat="1" applyAlignment="1"/>
    <xf numFmtId="0" fontId="28" fillId="0" borderId="0" xfId="0" applyFont="1" applyAlignment="1">
      <alignment horizontal="center" vertical="center"/>
    </xf>
    <xf numFmtId="182" fontId="0" fillId="0" borderId="3" xfId="0" applyNumberFormat="1" applyBorder="1" applyAlignment="1"/>
    <xf numFmtId="0" fontId="12" fillId="0" borderId="6" xfId="0" applyFont="1" applyBorder="1">
      <alignment vertical="center"/>
    </xf>
    <xf numFmtId="182" fontId="0" fillId="0" borderId="0" xfId="0" applyNumberFormat="1">
      <alignment vertical="center"/>
    </xf>
    <xf numFmtId="0" fontId="8" fillId="0" borderId="0" xfId="0" applyFont="1">
      <alignment vertical="center"/>
    </xf>
    <xf numFmtId="178" fontId="13" fillId="0" borderId="0" xfId="0" applyNumberFormat="1" applyFont="1" applyAlignment="1">
      <alignment horizontal="center" vertical="center"/>
    </xf>
    <xf numFmtId="179" fontId="0" fillId="6" borderId="0" xfId="0" applyNumberFormat="1" applyFill="1" applyAlignment="1"/>
    <xf numFmtId="179" fontId="0" fillId="10" borderId="0" xfId="0" applyNumberFormat="1" applyFill="1" applyAlignment="1"/>
    <xf numFmtId="179" fontId="0" fillId="8" borderId="0" xfId="0" applyNumberFormat="1" applyFill="1" applyAlignment="1"/>
    <xf numFmtId="179" fontId="0" fillId="0" borderId="0" xfId="0" applyNumberFormat="1">
      <alignment vertical="center"/>
    </xf>
    <xf numFmtId="0" fontId="32" fillId="0" borderId="3" xfId="0" applyFont="1" applyBorder="1" applyAlignment="1">
      <alignment horizontal="center"/>
    </xf>
    <xf numFmtId="0" fontId="0" fillId="0" borderId="6" xfId="0" applyBorder="1" applyAlignment="1">
      <alignment horizontal="center"/>
    </xf>
    <xf numFmtId="184" fontId="40" fillId="0" borderId="0" xfId="0" applyNumberFormat="1" applyFont="1" applyAlignment="1">
      <alignment wrapText="1"/>
    </xf>
    <xf numFmtId="56" fontId="0" fillId="0" borderId="0" xfId="0" applyNumberFormat="1" applyAlignment="1">
      <alignment horizontal="center"/>
    </xf>
    <xf numFmtId="56" fontId="0" fillId="0" borderId="3" xfId="0" applyNumberFormat="1" applyBorder="1" applyAlignment="1">
      <alignment horizontal="center"/>
    </xf>
    <xf numFmtId="178" fontId="0" fillId="0" borderId="0" xfId="0" applyNumberFormat="1">
      <alignment vertical="center"/>
    </xf>
    <xf numFmtId="178" fontId="0" fillId="0" borderId="3" xfId="0" applyNumberFormat="1" applyBorder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8" fillId="0" borderId="6" xfId="0" applyFont="1" applyBorder="1" applyAlignment="1"/>
    <xf numFmtId="0" fontId="28" fillId="0" borderId="3" xfId="0" applyFont="1" applyBorder="1" applyAlignment="1">
      <alignment horizontal="right" vertical="center" wrapText="1"/>
    </xf>
    <xf numFmtId="0" fontId="28" fillId="0" borderId="3" xfId="0" applyFont="1" applyBorder="1" applyAlignment="1">
      <alignment horizontal="left" vertical="center" wrapText="1"/>
    </xf>
    <xf numFmtId="0" fontId="8" fillId="0" borderId="3" xfId="0" applyFont="1" applyBorder="1" applyAlignment="1"/>
    <xf numFmtId="0" fontId="27" fillId="0" borderId="3" xfId="0" applyFont="1" applyBorder="1" applyAlignment="1">
      <alignment horizontal="left" vertical="center"/>
    </xf>
    <xf numFmtId="20" fontId="0" fillId="0" borderId="3" xfId="0" applyNumberFormat="1" applyBorder="1">
      <alignment vertical="center"/>
    </xf>
    <xf numFmtId="0" fontId="28" fillId="0" borderId="17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179" fontId="37" fillId="9" borderId="3" xfId="0" applyNumberFormat="1" applyFont="1" applyFill="1" applyBorder="1" applyAlignment="1">
      <alignment horizontal="center"/>
    </xf>
    <xf numFmtId="179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/>
    <xf numFmtId="0" fontId="13" fillId="0" borderId="3" xfId="0" applyFont="1" applyBorder="1" applyAlignment="1"/>
    <xf numFmtId="0" fontId="33" fillId="11" borderId="3" xfId="0" applyFont="1" applyFill="1" applyBorder="1" applyAlignment="1"/>
    <xf numFmtId="0" fontId="33" fillId="9" borderId="3" xfId="0" applyFont="1" applyFill="1" applyBorder="1" applyAlignment="1"/>
    <xf numFmtId="182" fontId="0" fillId="0" borderId="3" xfId="0" applyNumberFormat="1" applyBorder="1" applyAlignment="1">
      <alignment horizontal="center"/>
    </xf>
    <xf numFmtId="3" fontId="0" fillId="0" borderId="3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0" fontId="45" fillId="0" borderId="3" xfId="0" applyFont="1" applyBorder="1" applyAlignment="1">
      <alignment horizontal="right" vertical="center"/>
    </xf>
    <xf numFmtId="0" fontId="44" fillId="0" borderId="0" xfId="0" applyFont="1" applyAlignment="1"/>
    <xf numFmtId="0" fontId="44" fillId="0" borderId="3" xfId="0" applyFont="1" applyBorder="1" applyAlignment="1"/>
    <xf numFmtId="0" fontId="41" fillId="0" borderId="9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176" fontId="43" fillId="0" borderId="0" xfId="0" applyNumberFormat="1" applyFont="1" applyAlignment="1">
      <alignment horizontal="center" vertical="center"/>
    </xf>
    <xf numFmtId="176" fontId="43" fillId="0" borderId="3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>
                <a:latin typeface="Georgia" pitchFamily="18" charset="0"/>
              </a:rPr>
              <a:t>誤差項</a:t>
            </a:r>
            <a:r>
              <a:rPr lang="en-US" altLang="ja-JP">
                <a:latin typeface="Georgia" pitchFamily="18" charset="0"/>
              </a:rPr>
              <a:t> {</a:t>
            </a:r>
            <a:r>
              <a:rPr lang="en-US" altLang="ja-JP" i="1">
                <a:latin typeface="Georgia" pitchFamily="18" charset="0"/>
              </a:rPr>
              <a:t>u</a:t>
            </a:r>
            <a:r>
              <a:rPr lang="en-US" altLang="ja-JP" i="1" baseline="-25000">
                <a:latin typeface="Georgia" pitchFamily="18" charset="0"/>
              </a:rPr>
              <a:t>i</a:t>
            </a:r>
            <a:r>
              <a:rPr lang="en-US" altLang="ja-JP">
                <a:latin typeface="Georgia" pitchFamily="18" charset="0"/>
              </a:rPr>
              <a:t>} </a:t>
            </a:r>
            <a:r>
              <a:rPr lang="ja-JP">
                <a:latin typeface="Georgia" pitchFamily="18" charset="0"/>
              </a:rPr>
              <a:t>と説明変数</a:t>
            </a:r>
            <a:r>
              <a:rPr lang="en-US" altLang="ja-JP">
                <a:latin typeface="Georgia" pitchFamily="18" charset="0"/>
              </a:rPr>
              <a:t> {</a:t>
            </a:r>
            <a:r>
              <a:rPr lang="en-US" altLang="ja-JP" i="1">
                <a:latin typeface="Georgia" pitchFamily="18" charset="0"/>
              </a:rPr>
              <a:t>X</a:t>
            </a:r>
            <a:r>
              <a:rPr lang="en-US" altLang="ja-JP" i="1" baseline="-25000">
                <a:latin typeface="Georgia" pitchFamily="18" charset="0"/>
              </a:rPr>
              <a:t>i</a:t>
            </a:r>
            <a:r>
              <a:rPr lang="en-US" altLang="ja-JP">
                <a:latin typeface="Georgia" pitchFamily="18" charset="0"/>
              </a:rPr>
              <a:t>} </a:t>
            </a:r>
            <a:r>
              <a:rPr lang="ja-JP">
                <a:latin typeface="Georgia" pitchFamily="18" charset="0"/>
              </a:rPr>
              <a:t>の相関係数</a:t>
            </a:r>
            <a:endParaRPr lang="en-US" altLang="ja-JP">
              <a:latin typeface="Georgia" pitchFamily="18" charset="0"/>
            </a:endParaRPr>
          </a:p>
          <a:p>
            <a:pPr>
              <a:defRPr/>
            </a:pPr>
            <a:r>
              <a:rPr lang="ja-JP">
                <a:latin typeface="Georgia" pitchFamily="18" charset="0"/>
              </a:rPr>
              <a:t> </a:t>
            </a:r>
            <a:r>
              <a:rPr lang="en-US">
                <a:latin typeface="Georgia" pitchFamily="18" charset="0"/>
              </a:rPr>
              <a:t>vs. </a:t>
            </a:r>
            <a:r>
              <a:rPr lang="ja-JP">
                <a:latin typeface="Georgia" pitchFamily="18" charset="0"/>
              </a:rPr>
              <a:t>バイアスの大きさ</a:t>
            </a:r>
            <a:r>
              <a:rPr lang="en-US" altLang="ja-JP">
                <a:latin typeface="Georgia" pitchFamily="18" charset="0"/>
              </a:rPr>
              <a:t> </a:t>
            </a:r>
            <a:r>
              <a:rPr lang="en-US" altLang="ja-JP" sz="1680" b="0" i="0" u="none" strike="noStrike" baseline="0">
                <a:effectLst/>
                <a:latin typeface="Georgia" pitchFamily="18" charset="0"/>
              </a:rPr>
              <a:t>(</a:t>
            </a:r>
            <a:r>
              <a:rPr lang="en-US" altLang="ja-JP" sz="1680" b="0" i="1" u="none" strike="noStrike" baseline="0">
                <a:effectLst/>
                <a:latin typeface="Georgia" pitchFamily="18" charset="0"/>
              </a:rPr>
              <a:t>S</a:t>
            </a:r>
            <a:r>
              <a:rPr lang="en-US" altLang="ja-JP" sz="1680" b="0" i="1" u="none" strike="noStrike" baseline="-25000">
                <a:effectLst/>
                <a:latin typeface="Georgia" pitchFamily="18" charset="0"/>
              </a:rPr>
              <a:t>xu </a:t>
            </a:r>
            <a:r>
              <a:rPr lang="en-US" altLang="ja-JP" sz="1680" b="0" i="0" u="none" strike="noStrike" baseline="0">
                <a:effectLst/>
                <a:latin typeface="Georgia" pitchFamily="18" charset="0"/>
              </a:rPr>
              <a:t>/ </a:t>
            </a:r>
            <a:r>
              <a:rPr lang="en-US" altLang="ja-JP" sz="1680" b="0" i="1" u="none" strike="noStrike" baseline="0">
                <a:effectLst/>
                <a:latin typeface="Georgia" pitchFamily="18" charset="0"/>
              </a:rPr>
              <a:t>S</a:t>
            </a:r>
            <a:r>
              <a:rPr lang="en-US" altLang="ja-JP" sz="1680" b="0" i="1" u="none" strike="noStrike" baseline="-25000">
                <a:effectLst/>
                <a:latin typeface="Georgia" pitchFamily="18" charset="0"/>
              </a:rPr>
              <a:t>xx</a:t>
            </a:r>
            <a:r>
              <a:rPr lang="en-US" altLang="ja-JP" sz="1680" b="0" i="0" u="none" strike="noStrike" baseline="0">
                <a:effectLst/>
                <a:latin typeface="Georgia" pitchFamily="18" charset="0"/>
              </a:rPr>
              <a:t>)</a:t>
            </a:r>
            <a:r>
              <a:rPr lang="en-US">
                <a:latin typeface="Georgia" pitchFamily="18" charset="0"/>
              </a:rPr>
              <a:t>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946535467025226"/>
          <c:y val="0.18784229390681004"/>
          <c:w val="0.82142302716688231"/>
          <c:h val="0.651154347642028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'（例題37）'!$AL$1</c:f>
              <c:strCache>
                <c:ptCount val="1"/>
                <c:pt idx="0">
                  <c:v>相関係数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'（例題37）'!$AJ$2:$AJ$501</c:f>
              <c:numCache>
                <c:formatCode>0.000_ </c:formatCode>
                <c:ptCount val="500"/>
                <c:pt idx="0">
                  <c:v>3.3438830808113021E-5</c:v>
                </c:pt>
                <c:pt idx="1">
                  <c:v>4.5684163098483818E-2</c:v>
                </c:pt>
                <c:pt idx="2">
                  <c:v>-9.8180663406257458E-5</c:v>
                </c:pt>
                <c:pt idx="3">
                  <c:v>-3.560480520139278E-3</c:v>
                </c:pt>
                <c:pt idx="4">
                  <c:v>5.156557762262378E-2</c:v>
                </c:pt>
                <c:pt idx="5">
                  <c:v>3.9891872805967774E-2</c:v>
                </c:pt>
                <c:pt idx="6">
                  <c:v>-1.2487070136765784E-2</c:v>
                </c:pt>
                <c:pt idx="7">
                  <c:v>3.4018090329862652E-2</c:v>
                </c:pt>
                <c:pt idx="8">
                  <c:v>3.4751962038120213E-2</c:v>
                </c:pt>
                <c:pt idx="9">
                  <c:v>6.4618068961901573E-2</c:v>
                </c:pt>
                <c:pt idx="10">
                  <c:v>-1.3471150601929256E-2</c:v>
                </c:pt>
                <c:pt idx="11">
                  <c:v>9.1997685599870278E-3</c:v>
                </c:pt>
                <c:pt idx="12">
                  <c:v>5.3361306823935049E-2</c:v>
                </c:pt>
                <c:pt idx="13">
                  <c:v>0.17253395165916519</c:v>
                </c:pt>
                <c:pt idx="14">
                  <c:v>9.4067264515410254E-2</c:v>
                </c:pt>
                <c:pt idx="15">
                  <c:v>5.5165955339955185E-2</c:v>
                </c:pt>
                <c:pt idx="16">
                  <c:v>6.3406111606801258E-3</c:v>
                </c:pt>
                <c:pt idx="17">
                  <c:v>3.0410261153949191E-2</c:v>
                </c:pt>
                <c:pt idx="18">
                  <c:v>8.0092947569153389E-2</c:v>
                </c:pt>
                <c:pt idx="19">
                  <c:v>6.9177184103181313E-2</c:v>
                </c:pt>
                <c:pt idx="20">
                  <c:v>2.0708803084070193E-2</c:v>
                </c:pt>
                <c:pt idx="21">
                  <c:v>6.0074162785753928E-2</c:v>
                </c:pt>
                <c:pt idx="22">
                  <c:v>7.06176916620435E-2</c:v>
                </c:pt>
                <c:pt idx="23">
                  <c:v>5.3002792072992834E-2</c:v>
                </c:pt>
                <c:pt idx="24">
                  <c:v>1.1693188194351603E-2</c:v>
                </c:pt>
                <c:pt idx="25">
                  <c:v>3.7322802109232368E-2</c:v>
                </c:pt>
                <c:pt idx="26">
                  <c:v>4.6691127872766999E-4</c:v>
                </c:pt>
                <c:pt idx="27">
                  <c:v>7.8532773798766331E-2</c:v>
                </c:pt>
                <c:pt idx="28">
                  <c:v>4.5229396056008113E-2</c:v>
                </c:pt>
                <c:pt idx="29">
                  <c:v>3.9391906685826511E-2</c:v>
                </c:pt>
                <c:pt idx="30">
                  <c:v>-4.0201665018640637E-3</c:v>
                </c:pt>
                <c:pt idx="31">
                  <c:v>8.4455383753165442E-2</c:v>
                </c:pt>
                <c:pt idx="32">
                  <c:v>8.228019107884324E-2</c:v>
                </c:pt>
                <c:pt idx="33">
                  <c:v>2.0486434824836617E-2</c:v>
                </c:pt>
                <c:pt idx="34">
                  <c:v>8.2439006130710767E-3</c:v>
                </c:pt>
                <c:pt idx="35">
                  <c:v>7.9993285460771071E-2</c:v>
                </c:pt>
                <c:pt idx="36">
                  <c:v>2.0598760840014371E-2</c:v>
                </c:pt>
                <c:pt idx="37">
                  <c:v>2.9980495848290947E-2</c:v>
                </c:pt>
                <c:pt idx="38">
                  <c:v>5.2622896146262955E-2</c:v>
                </c:pt>
                <c:pt idx="39">
                  <c:v>1.791058391215539E-2</c:v>
                </c:pt>
                <c:pt idx="40">
                  <c:v>7.2593893620118352E-2</c:v>
                </c:pt>
                <c:pt idx="41">
                  <c:v>6.4317976321808688E-3</c:v>
                </c:pt>
                <c:pt idx="42">
                  <c:v>1.8523995480804304E-2</c:v>
                </c:pt>
                <c:pt idx="43">
                  <c:v>7.3777354901035583E-2</c:v>
                </c:pt>
                <c:pt idx="44">
                  <c:v>6.0326151254482138E-2</c:v>
                </c:pt>
                <c:pt idx="45">
                  <c:v>-1.225634475124801E-3</c:v>
                </c:pt>
                <c:pt idx="46">
                  <c:v>1.1415861220326194E-2</c:v>
                </c:pt>
                <c:pt idx="47">
                  <c:v>-5.0684566716316298E-2</c:v>
                </c:pt>
                <c:pt idx="48">
                  <c:v>1.7199260170762749E-2</c:v>
                </c:pt>
                <c:pt idx="49">
                  <c:v>0.17217221598892535</c:v>
                </c:pt>
                <c:pt idx="50">
                  <c:v>7.6085741837208121E-2</c:v>
                </c:pt>
                <c:pt idx="51">
                  <c:v>-6.9248949983179179E-3</c:v>
                </c:pt>
                <c:pt idx="52">
                  <c:v>8.2403998729394124E-3</c:v>
                </c:pt>
                <c:pt idx="53">
                  <c:v>0.13220631583074507</c:v>
                </c:pt>
                <c:pt idx="54">
                  <c:v>4.999243931224101E-2</c:v>
                </c:pt>
                <c:pt idx="55">
                  <c:v>0.10927746693715724</c:v>
                </c:pt>
                <c:pt idx="56">
                  <c:v>-0.27887274368637188</c:v>
                </c:pt>
                <c:pt idx="57">
                  <c:v>-1.4104567307462682E-2</c:v>
                </c:pt>
                <c:pt idx="58">
                  <c:v>0.11847714078246782</c:v>
                </c:pt>
                <c:pt idx="59">
                  <c:v>0.13452353941782083</c:v>
                </c:pt>
                <c:pt idx="60">
                  <c:v>5.6561589888493233E-2</c:v>
                </c:pt>
                <c:pt idx="61">
                  <c:v>6.5631868324310505E-2</c:v>
                </c:pt>
                <c:pt idx="62">
                  <c:v>4.9016025410634545E-2</c:v>
                </c:pt>
                <c:pt idx="63">
                  <c:v>3.8346986565076749E-2</c:v>
                </c:pt>
                <c:pt idx="64">
                  <c:v>3.1010848031913167E-2</c:v>
                </c:pt>
                <c:pt idx="65">
                  <c:v>1.3802522473846428E-2</c:v>
                </c:pt>
                <c:pt idx="66">
                  <c:v>6.648546714373911E-2</c:v>
                </c:pt>
                <c:pt idx="67">
                  <c:v>4.4131442118135591E-2</c:v>
                </c:pt>
                <c:pt idx="68">
                  <c:v>2.5214790098940846E-2</c:v>
                </c:pt>
                <c:pt idx="69">
                  <c:v>6.7574117547037016E-2</c:v>
                </c:pt>
                <c:pt idx="70">
                  <c:v>6.3985796092028785E-2</c:v>
                </c:pt>
                <c:pt idx="71">
                  <c:v>5.1950416559829751E-2</c:v>
                </c:pt>
                <c:pt idx="72">
                  <c:v>0.12503849878665241</c:v>
                </c:pt>
                <c:pt idx="73">
                  <c:v>6.9520319722333381E-3</c:v>
                </c:pt>
                <c:pt idx="74">
                  <c:v>4.0529317471349018E-2</c:v>
                </c:pt>
                <c:pt idx="75">
                  <c:v>-3.8585788460120715E-2</c:v>
                </c:pt>
                <c:pt idx="76">
                  <c:v>0.13004967398381256</c:v>
                </c:pt>
                <c:pt idx="77">
                  <c:v>6.0945374883322238E-2</c:v>
                </c:pt>
                <c:pt idx="78">
                  <c:v>-1.1650914455165808E-2</c:v>
                </c:pt>
                <c:pt idx="79">
                  <c:v>-1.9871093760161555E-2</c:v>
                </c:pt>
                <c:pt idx="80">
                  <c:v>3.0658898652544984E-2</c:v>
                </c:pt>
                <c:pt idx="81">
                  <c:v>-1.2829750630682459E-2</c:v>
                </c:pt>
                <c:pt idx="82">
                  <c:v>1.9211082876881228E-2</c:v>
                </c:pt>
                <c:pt idx="83">
                  <c:v>8.3360043469108983E-2</c:v>
                </c:pt>
                <c:pt idx="84">
                  <c:v>6.0425377132858386E-2</c:v>
                </c:pt>
                <c:pt idx="85">
                  <c:v>6.2924434936561399E-2</c:v>
                </c:pt>
                <c:pt idx="86">
                  <c:v>6.6071080261226406E-2</c:v>
                </c:pt>
                <c:pt idx="87">
                  <c:v>6.9035067548388687E-3</c:v>
                </c:pt>
                <c:pt idx="88">
                  <c:v>0.11622343265035988</c:v>
                </c:pt>
                <c:pt idx="89">
                  <c:v>7.4111848466617711E-2</c:v>
                </c:pt>
                <c:pt idx="90">
                  <c:v>-4.3966957310574289E-3</c:v>
                </c:pt>
                <c:pt idx="91">
                  <c:v>2.862509577403281E-2</c:v>
                </c:pt>
                <c:pt idx="92">
                  <c:v>6.1616066424685867E-2</c:v>
                </c:pt>
                <c:pt idx="93">
                  <c:v>-2.6364889243879169E-2</c:v>
                </c:pt>
                <c:pt idx="94">
                  <c:v>-1.2010740605618211E-2</c:v>
                </c:pt>
                <c:pt idx="95">
                  <c:v>5.2046691658270978E-2</c:v>
                </c:pt>
                <c:pt idx="96">
                  <c:v>9.5036489259341828E-2</c:v>
                </c:pt>
                <c:pt idx="97">
                  <c:v>0.12462273041365739</c:v>
                </c:pt>
                <c:pt idx="98">
                  <c:v>-8.8447746663017357E-2</c:v>
                </c:pt>
                <c:pt idx="99">
                  <c:v>-1.3922233421448523E-2</c:v>
                </c:pt>
                <c:pt idx="100">
                  <c:v>-5.3525167016523094E-2</c:v>
                </c:pt>
                <c:pt idx="101">
                  <c:v>5.7131191728467347E-2</c:v>
                </c:pt>
                <c:pt idx="102">
                  <c:v>1.7369652028132433E-2</c:v>
                </c:pt>
                <c:pt idx="103">
                  <c:v>0.12994378700748019</c:v>
                </c:pt>
                <c:pt idx="104">
                  <c:v>-1.7230562265994363E-2</c:v>
                </c:pt>
                <c:pt idx="105">
                  <c:v>4.4482203931598255E-2</c:v>
                </c:pt>
                <c:pt idx="106">
                  <c:v>1.3241161960889017E-2</c:v>
                </c:pt>
                <c:pt idx="107">
                  <c:v>-7.5749740078386047E-3</c:v>
                </c:pt>
                <c:pt idx="108">
                  <c:v>2.4905866465862785E-2</c:v>
                </c:pt>
                <c:pt idx="109">
                  <c:v>8.861818283223144E-2</c:v>
                </c:pt>
                <c:pt idx="110">
                  <c:v>-1.5135283516383597E-2</c:v>
                </c:pt>
                <c:pt idx="111">
                  <c:v>-5.5441661868345102E-3</c:v>
                </c:pt>
                <c:pt idx="112">
                  <c:v>7.9607990556398583E-2</c:v>
                </c:pt>
                <c:pt idx="113">
                  <c:v>2.8241152754430811E-2</c:v>
                </c:pt>
                <c:pt idx="114">
                  <c:v>-7.921568335174857E-3</c:v>
                </c:pt>
                <c:pt idx="115">
                  <c:v>7.3797538029403004E-2</c:v>
                </c:pt>
                <c:pt idx="116">
                  <c:v>-6.0343498973001379E-4</c:v>
                </c:pt>
                <c:pt idx="117">
                  <c:v>2.806301368553888E-2</c:v>
                </c:pt>
                <c:pt idx="118">
                  <c:v>-2.6840643036243669E-2</c:v>
                </c:pt>
                <c:pt idx="119">
                  <c:v>6.0882992241190065E-2</c:v>
                </c:pt>
                <c:pt idx="120">
                  <c:v>1.7652073927069883E-2</c:v>
                </c:pt>
                <c:pt idx="121">
                  <c:v>7.1370655332658635E-3</c:v>
                </c:pt>
                <c:pt idx="122">
                  <c:v>1.9859232312093657E-2</c:v>
                </c:pt>
                <c:pt idx="123">
                  <c:v>7.037313753918463E-2</c:v>
                </c:pt>
                <c:pt idx="124">
                  <c:v>1.6631367578798996E-2</c:v>
                </c:pt>
                <c:pt idx="125">
                  <c:v>5.7847699892899333E-2</c:v>
                </c:pt>
                <c:pt idx="126">
                  <c:v>6.9771508049349965E-2</c:v>
                </c:pt>
                <c:pt idx="127">
                  <c:v>-1.4523116997558967E-2</c:v>
                </c:pt>
                <c:pt idx="128">
                  <c:v>3.7746802451485699E-2</c:v>
                </c:pt>
                <c:pt idx="129">
                  <c:v>4.11528700079049E-2</c:v>
                </c:pt>
                <c:pt idx="130">
                  <c:v>-5.7807581404835787E-2</c:v>
                </c:pt>
                <c:pt idx="131">
                  <c:v>3.058592976429907E-2</c:v>
                </c:pt>
                <c:pt idx="132">
                  <c:v>0.13455664947339913</c:v>
                </c:pt>
                <c:pt idx="133">
                  <c:v>7.136670366802178E-2</c:v>
                </c:pt>
                <c:pt idx="134">
                  <c:v>3.1922517048034926E-3</c:v>
                </c:pt>
                <c:pt idx="135">
                  <c:v>4.756359887424725E-2</c:v>
                </c:pt>
                <c:pt idx="136">
                  <c:v>-5.9999667127332131E-2</c:v>
                </c:pt>
                <c:pt idx="137">
                  <c:v>-2.7890257219010405E-2</c:v>
                </c:pt>
                <c:pt idx="138">
                  <c:v>-0.14683829689415687</c:v>
                </c:pt>
                <c:pt idx="139">
                  <c:v>2.9759451781299243E-2</c:v>
                </c:pt>
                <c:pt idx="140">
                  <c:v>6.1186898873412186E-2</c:v>
                </c:pt>
                <c:pt idx="141">
                  <c:v>-8.3969071017529665E-2</c:v>
                </c:pt>
                <c:pt idx="142">
                  <c:v>-5.9466562789350303E-3</c:v>
                </c:pt>
                <c:pt idx="143">
                  <c:v>2.4025103757152635E-2</c:v>
                </c:pt>
                <c:pt idx="144">
                  <c:v>8.689157314768009E-2</c:v>
                </c:pt>
                <c:pt idx="145">
                  <c:v>7.5527768007041862E-2</c:v>
                </c:pt>
                <c:pt idx="146">
                  <c:v>6.2159750903803698E-2</c:v>
                </c:pt>
                <c:pt idx="147">
                  <c:v>7.2078639751879905E-2</c:v>
                </c:pt>
                <c:pt idx="148">
                  <c:v>-6.3390675379377398E-2</c:v>
                </c:pt>
                <c:pt idx="149">
                  <c:v>9.1460033134108124E-2</c:v>
                </c:pt>
                <c:pt idx="150">
                  <c:v>9.9192390163377192E-2</c:v>
                </c:pt>
                <c:pt idx="151">
                  <c:v>8.9651407356662726E-3</c:v>
                </c:pt>
                <c:pt idx="152">
                  <c:v>5.9916224363785055E-2</c:v>
                </c:pt>
                <c:pt idx="153">
                  <c:v>0.1067852295726711</c:v>
                </c:pt>
                <c:pt idx="154">
                  <c:v>3.9613708655173566E-2</c:v>
                </c:pt>
                <c:pt idx="155">
                  <c:v>2.128743014537399E-2</c:v>
                </c:pt>
                <c:pt idx="156">
                  <c:v>-6.9614013326443569E-2</c:v>
                </c:pt>
                <c:pt idx="157">
                  <c:v>3.0329399793329968E-2</c:v>
                </c:pt>
                <c:pt idx="158">
                  <c:v>5.5125048245555114E-2</c:v>
                </c:pt>
                <c:pt idx="159">
                  <c:v>5.7815854227253612E-2</c:v>
                </c:pt>
                <c:pt idx="160">
                  <c:v>9.407656709722638E-2</c:v>
                </c:pt>
                <c:pt idx="161">
                  <c:v>-1.8467474901111881E-2</c:v>
                </c:pt>
                <c:pt idx="162">
                  <c:v>4.0455141129372062E-2</c:v>
                </c:pt>
                <c:pt idx="163">
                  <c:v>-3.9142273258843787E-3</c:v>
                </c:pt>
                <c:pt idx="164">
                  <c:v>4.6650472970945073E-2</c:v>
                </c:pt>
                <c:pt idx="165">
                  <c:v>4.4144843675478815E-2</c:v>
                </c:pt>
                <c:pt idx="166">
                  <c:v>4.9423762845534853E-2</c:v>
                </c:pt>
                <c:pt idx="167">
                  <c:v>8.0311833460837909E-2</c:v>
                </c:pt>
                <c:pt idx="168">
                  <c:v>0.10988426954381769</c:v>
                </c:pt>
                <c:pt idx="169">
                  <c:v>5.5098703109809542E-2</c:v>
                </c:pt>
                <c:pt idx="170">
                  <c:v>6.6726004441777537E-2</c:v>
                </c:pt>
                <c:pt idx="171">
                  <c:v>0.13649524142482805</c:v>
                </c:pt>
                <c:pt idx="172">
                  <c:v>-5.5617234040431486E-2</c:v>
                </c:pt>
                <c:pt idx="173">
                  <c:v>1.5962596445669594E-2</c:v>
                </c:pt>
                <c:pt idx="174">
                  <c:v>7.8468599465717576E-2</c:v>
                </c:pt>
                <c:pt idx="175">
                  <c:v>4.8345530641252153E-2</c:v>
                </c:pt>
                <c:pt idx="176">
                  <c:v>5.3434579213438103E-2</c:v>
                </c:pt>
                <c:pt idx="177">
                  <c:v>3.9179726377590436E-2</c:v>
                </c:pt>
                <c:pt idx="178">
                  <c:v>0.11207485373731593</c:v>
                </c:pt>
                <c:pt idx="179">
                  <c:v>0.1016483845777313</c:v>
                </c:pt>
                <c:pt idx="180">
                  <c:v>0.2857009882600241</c:v>
                </c:pt>
                <c:pt idx="181">
                  <c:v>9.2475393034493356E-2</c:v>
                </c:pt>
                <c:pt idx="182">
                  <c:v>3.4135602265655637E-2</c:v>
                </c:pt>
                <c:pt idx="183">
                  <c:v>-1.7306781128170485E-2</c:v>
                </c:pt>
                <c:pt idx="184">
                  <c:v>1.4678687234640787E-2</c:v>
                </c:pt>
                <c:pt idx="185">
                  <c:v>4.5718677533605548E-2</c:v>
                </c:pt>
                <c:pt idx="186">
                  <c:v>0.12453717725208822</c:v>
                </c:pt>
                <c:pt idx="187">
                  <c:v>4.8238375397315437E-2</c:v>
                </c:pt>
                <c:pt idx="188">
                  <c:v>3.8450622613442287E-2</c:v>
                </c:pt>
                <c:pt idx="189">
                  <c:v>8.6917546801862922E-2</c:v>
                </c:pt>
                <c:pt idx="190">
                  <c:v>9.6335985248096723E-2</c:v>
                </c:pt>
                <c:pt idx="191">
                  <c:v>4.8986271254795613E-2</c:v>
                </c:pt>
                <c:pt idx="192">
                  <c:v>1.3584830938114181E-2</c:v>
                </c:pt>
                <c:pt idx="193">
                  <c:v>-1.5608172988523685E-2</c:v>
                </c:pt>
                <c:pt idx="194">
                  <c:v>-2.4965521775644848E-2</c:v>
                </c:pt>
                <c:pt idx="195">
                  <c:v>9.2063737199749779E-2</c:v>
                </c:pt>
                <c:pt idx="196">
                  <c:v>5.9873344825405801E-2</c:v>
                </c:pt>
                <c:pt idx="197">
                  <c:v>0.10029930326094443</c:v>
                </c:pt>
                <c:pt idx="198">
                  <c:v>2.0117488594031719E-2</c:v>
                </c:pt>
                <c:pt idx="199">
                  <c:v>3.9271475175692933E-2</c:v>
                </c:pt>
                <c:pt idx="200">
                  <c:v>-3.3526156917429782E-3</c:v>
                </c:pt>
                <c:pt idx="201">
                  <c:v>8.225316023988731E-2</c:v>
                </c:pt>
                <c:pt idx="202">
                  <c:v>-6.1347947331394405E-2</c:v>
                </c:pt>
                <c:pt idx="203">
                  <c:v>4.4868909527571305E-2</c:v>
                </c:pt>
                <c:pt idx="204">
                  <c:v>0.14056924121674197</c:v>
                </c:pt>
                <c:pt idx="205">
                  <c:v>-1.8821731352437565E-3</c:v>
                </c:pt>
                <c:pt idx="206">
                  <c:v>3.5673022694004457E-2</c:v>
                </c:pt>
                <c:pt idx="207">
                  <c:v>-1.4838176705470069E-2</c:v>
                </c:pt>
                <c:pt idx="208">
                  <c:v>0.13197529482484185</c:v>
                </c:pt>
                <c:pt idx="209">
                  <c:v>7.3693948429448847E-2</c:v>
                </c:pt>
                <c:pt idx="210">
                  <c:v>2.3161525537854968E-2</c:v>
                </c:pt>
                <c:pt idx="211">
                  <c:v>4.1717636926941123E-2</c:v>
                </c:pt>
                <c:pt idx="212">
                  <c:v>4.9336568596215151E-2</c:v>
                </c:pt>
                <c:pt idx="213">
                  <c:v>-4.5927181033826175E-2</c:v>
                </c:pt>
                <c:pt idx="214">
                  <c:v>3.6590955734332395E-2</c:v>
                </c:pt>
                <c:pt idx="215">
                  <c:v>0.11185577544668586</c:v>
                </c:pt>
                <c:pt idx="216">
                  <c:v>1.5670334420336586E-2</c:v>
                </c:pt>
                <c:pt idx="217">
                  <c:v>5.3603405289296725E-2</c:v>
                </c:pt>
                <c:pt idx="218">
                  <c:v>6.9072005674590792E-2</c:v>
                </c:pt>
                <c:pt idx="219">
                  <c:v>7.2836928341227722E-2</c:v>
                </c:pt>
                <c:pt idx="220">
                  <c:v>6.7188731427203399E-2</c:v>
                </c:pt>
                <c:pt idx="221">
                  <c:v>6.2733080315459655E-2</c:v>
                </c:pt>
                <c:pt idx="222">
                  <c:v>4.4606115561697732E-2</c:v>
                </c:pt>
                <c:pt idx="223">
                  <c:v>4.2052390173602593E-2</c:v>
                </c:pt>
                <c:pt idx="224">
                  <c:v>6.9199399885240806E-2</c:v>
                </c:pt>
                <c:pt idx="225">
                  <c:v>3.8250719676590675E-2</c:v>
                </c:pt>
                <c:pt idx="226">
                  <c:v>-2.318346927345618E-2</c:v>
                </c:pt>
                <c:pt idx="227">
                  <c:v>2.2865320748219134E-2</c:v>
                </c:pt>
                <c:pt idx="228">
                  <c:v>-1.167854486351343E-2</c:v>
                </c:pt>
                <c:pt idx="229">
                  <c:v>0.10324553717467246</c:v>
                </c:pt>
                <c:pt idx="230">
                  <c:v>4.4739451754904715E-2</c:v>
                </c:pt>
                <c:pt idx="231">
                  <c:v>5.2134912390570255E-2</c:v>
                </c:pt>
                <c:pt idx="232">
                  <c:v>7.2909620186995192E-2</c:v>
                </c:pt>
                <c:pt idx="233">
                  <c:v>4.6587493499119913E-2</c:v>
                </c:pt>
                <c:pt idx="234">
                  <c:v>-1.9159457017663698E-2</c:v>
                </c:pt>
                <c:pt idx="235">
                  <c:v>2.791452199786117E-2</c:v>
                </c:pt>
                <c:pt idx="236">
                  <c:v>0.1233186151049747</c:v>
                </c:pt>
                <c:pt idx="237">
                  <c:v>0.14176816832767455</c:v>
                </c:pt>
                <c:pt idx="238">
                  <c:v>7.7582343261004577E-2</c:v>
                </c:pt>
                <c:pt idx="239">
                  <c:v>0.11676160639790154</c:v>
                </c:pt>
                <c:pt idx="240">
                  <c:v>3.4081171383018818E-2</c:v>
                </c:pt>
                <c:pt idx="241">
                  <c:v>9.1675129595081825E-2</c:v>
                </c:pt>
                <c:pt idx="242">
                  <c:v>2.2336956849421136E-2</c:v>
                </c:pt>
                <c:pt idx="243">
                  <c:v>1.985700342449068E-2</c:v>
                </c:pt>
                <c:pt idx="244">
                  <c:v>-4.4821727452545139E-2</c:v>
                </c:pt>
                <c:pt idx="245">
                  <c:v>0.10408692483461253</c:v>
                </c:pt>
                <c:pt idx="246">
                  <c:v>2.5152513287828884E-2</c:v>
                </c:pt>
                <c:pt idx="247">
                  <c:v>5.5522668534950484E-2</c:v>
                </c:pt>
                <c:pt idx="248">
                  <c:v>0.11893207131986748</c:v>
                </c:pt>
                <c:pt idx="249">
                  <c:v>2.3522626956855499E-2</c:v>
                </c:pt>
                <c:pt idx="250">
                  <c:v>2.818423736857625E-2</c:v>
                </c:pt>
                <c:pt idx="251">
                  <c:v>3.3108701331609688E-2</c:v>
                </c:pt>
                <c:pt idx="252">
                  <c:v>-2.7710304034423709E-2</c:v>
                </c:pt>
                <c:pt idx="253">
                  <c:v>8.6013757276561534E-2</c:v>
                </c:pt>
                <c:pt idx="254">
                  <c:v>6.1059902810344235E-2</c:v>
                </c:pt>
                <c:pt idx="255">
                  <c:v>7.5739335445944148E-2</c:v>
                </c:pt>
                <c:pt idx="256">
                  <c:v>8.0655945799710596E-2</c:v>
                </c:pt>
                <c:pt idx="257">
                  <c:v>2.6755884015916023E-2</c:v>
                </c:pt>
                <c:pt idx="258">
                  <c:v>0.11399569926499203</c:v>
                </c:pt>
                <c:pt idx="259">
                  <c:v>2.9362160601209445E-2</c:v>
                </c:pt>
                <c:pt idx="260">
                  <c:v>9.7041230066973488E-2</c:v>
                </c:pt>
                <c:pt idx="261">
                  <c:v>0.12915059540317431</c:v>
                </c:pt>
                <c:pt idx="262">
                  <c:v>8.3790036725638867E-2</c:v>
                </c:pt>
                <c:pt idx="263">
                  <c:v>0.11948176639922842</c:v>
                </c:pt>
                <c:pt idx="264">
                  <c:v>4.0307595260311406E-2</c:v>
                </c:pt>
                <c:pt idx="265">
                  <c:v>4.7431817270175659E-3</c:v>
                </c:pt>
                <c:pt idx="266">
                  <c:v>-1.1838762309756315E-2</c:v>
                </c:pt>
                <c:pt idx="267">
                  <c:v>3.2788441978892816E-2</c:v>
                </c:pt>
                <c:pt idx="268">
                  <c:v>2.4249127553855495E-2</c:v>
                </c:pt>
                <c:pt idx="269">
                  <c:v>6.0262493898067419E-2</c:v>
                </c:pt>
                <c:pt idx="270">
                  <c:v>4.0917630115093875E-2</c:v>
                </c:pt>
                <c:pt idx="271">
                  <c:v>3.0812717719928152E-2</c:v>
                </c:pt>
                <c:pt idx="272">
                  <c:v>2.297864969030515E-2</c:v>
                </c:pt>
                <c:pt idx="273">
                  <c:v>3.9681778907443448E-2</c:v>
                </c:pt>
                <c:pt idx="274">
                  <c:v>0.12272295431930166</c:v>
                </c:pt>
                <c:pt idx="275">
                  <c:v>4.634669465085562E-2</c:v>
                </c:pt>
                <c:pt idx="276">
                  <c:v>7.4963504569386594E-2</c:v>
                </c:pt>
                <c:pt idx="277">
                  <c:v>7.0672574306079844E-2</c:v>
                </c:pt>
                <c:pt idx="278">
                  <c:v>2.457329994483716E-2</c:v>
                </c:pt>
                <c:pt idx="279">
                  <c:v>4.5299362610200261E-2</c:v>
                </c:pt>
                <c:pt idx="280">
                  <c:v>1.3848788933770383E-2</c:v>
                </c:pt>
                <c:pt idx="281">
                  <c:v>-2.2458705867941395E-2</c:v>
                </c:pt>
                <c:pt idx="282">
                  <c:v>4.5726070152915022E-2</c:v>
                </c:pt>
                <c:pt idx="283">
                  <c:v>2.9571171463214019E-2</c:v>
                </c:pt>
                <c:pt idx="284">
                  <c:v>7.3723385439593905E-2</c:v>
                </c:pt>
                <c:pt idx="285">
                  <c:v>7.1611068069878353E-2</c:v>
                </c:pt>
                <c:pt idx="286">
                  <c:v>6.1020658849146987E-2</c:v>
                </c:pt>
                <c:pt idx="287">
                  <c:v>9.8403667773109105E-2</c:v>
                </c:pt>
                <c:pt idx="288">
                  <c:v>4.3105912556529728E-2</c:v>
                </c:pt>
                <c:pt idx="289">
                  <c:v>2.2116581541180819E-2</c:v>
                </c:pt>
                <c:pt idx="290">
                  <c:v>8.5496669001419903E-2</c:v>
                </c:pt>
                <c:pt idx="291">
                  <c:v>5.3512310534716778E-2</c:v>
                </c:pt>
                <c:pt idx="292">
                  <c:v>4.9553309531271093E-2</c:v>
                </c:pt>
                <c:pt idx="293">
                  <c:v>2.5929238014291051E-2</c:v>
                </c:pt>
                <c:pt idx="294">
                  <c:v>1.0942397768016457E-2</c:v>
                </c:pt>
                <c:pt idx="295">
                  <c:v>1.5723511360046547E-2</c:v>
                </c:pt>
                <c:pt idx="296">
                  <c:v>-3.7205424204392185E-2</c:v>
                </c:pt>
                <c:pt idx="297">
                  <c:v>1.5061411352286426E-2</c:v>
                </c:pt>
                <c:pt idx="298">
                  <c:v>4.2449520817167623E-2</c:v>
                </c:pt>
                <c:pt idx="299">
                  <c:v>0.10108168325756202</c:v>
                </c:pt>
                <c:pt idx="300">
                  <c:v>1.7227016656786002E-2</c:v>
                </c:pt>
                <c:pt idx="301">
                  <c:v>2.3580262126476355E-2</c:v>
                </c:pt>
                <c:pt idx="302">
                  <c:v>2.1418382277626206E-2</c:v>
                </c:pt>
                <c:pt idx="303">
                  <c:v>0.12192688550901869</c:v>
                </c:pt>
                <c:pt idx="304">
                  <c:v>5.8583109648433454E-2</c:v>
                </c:pt>
                <c:pt idx="305">
                  <c:v>6.2285246199620574E-3</c:v>
                </c:pt>
                <c:pt idx="306">
                  <c:v>7.3059969711294775E-2</c:v>
                </c:pt>
                <c:pt idx="307">
                  <c:v>6.6277587611484695E-2</c:v>
                </c:pt>
                <c:pt idx="308">
                  <c:v>8.5182953512429795E-3</c:v>
                </c:pt>
                <c:pt idx="309">
                  <c:v>5.377062863839744E-2</c:v>
                </c:pt>
                <c:pt idx="310">
                  <c:v>3.964205642395021E-3</c:v>
                </c:pt>
                <c:pt idx="311">
                  <c:v>-1.6987056365138125E-2</c:v>
                </c:pt>
                <c:pt idx="312">
                  <c:v>2.1161908746742137E-2</c:v>
                </c:pt>
                <c:pt idx="313">
                  <c:v>8.1931554607080861E-2</c:v>
                </c:pt>
                <c:pt idx="314">
                  <c:v>5.5028717861193711E-2</c:v>
                </c:pt>
                <c:pt idx="315">
                  <c:v>-1.7827027075120034E-2</c:v>
                </c:pt>
                <c:pt idx="316">
                  <c:v>-4.535556853327067E-2</c:v>
                </c:pt>
                <c:pt idx="317">
                  <c:v>4.8041831629129922E-2</c:v>
                </c:pt>
                <c:pt idx="318">
                  <c:v>4.4825855167090603E-2</c:v>
                </c:pt>
                <c:pt idx="319">
                  <c:v>6.3451367072428919E-2</c:v>
                </c:pt>
                <c:pt idx="320">
                  <c:v>6.7177198911636357E-2</c:v>
                </c:pt>
                <c:pt idx="321">
                  <c:v>7.8386271290356493E-3</c:v>
                </c:pt>
                <c:pt idx="322">
                  <c:v>7.3402173348016589E-2</c:v>
                </c:pt>
                <c:pt idx="323">
                  <c:v>-3.1359985204051742E-4</c:v>
                </c:pt>
                <c:pt idx="324">
                  <c:v>0.14534811890154664</c:v>
                </c:pt>
                <c:pt idx="325">
                  <c:v>6.9362784840644176E-2</c:v>
                </c:pt>
                <c:pt idx="326">
                  <c:v>2.5020976414177044E-2</c:v>
                </c:pt>
                <c:pt idx="327">
                  <c:v>1.1480372235748928E-2</c:v>
                </c:pt>
                <c:pt idx="328">
                  <c:v>6.0708999024563282E-2</c:v>
                </c:pt>
                <c:pt idx="329">
                  <c:v>1.5243471385274246E-2</c:v>
                </c:pt>
                <c:pt idx="330">
                  <c:v>-3.9359558030922476E-2</c:v>
                </c:pt>
                <c:pt idx="331">
                  <c:v>3.2984714895100943E-2</c:v>
                </c:pt>
                <c:pt idx="332">
                  <c:v>0.16588484286847621</c:v>
                </c:pt>
                <c:pt idx="333">
                  <c:v>0.27064557847387527</c:v>
                </c:pt>
                <c:pt idx="334">
                  <c:v>-4.6091573313902512E-2</c:v>
                </c:pt>
                <c:pt idx="335">
                  <c:v>3.6500094537482368E-2</c:v>
                </c:pt>
                <c:pt idx="336">
                  <c:v>6.2508054688111353E-2</c:v>
                </c:pt>
                <c:pt idx="337">
                  <c:v>-6.3645271570561379E-2</c:v>
                </c:pt>
                <c:pt idx="338">
                  <c:v>4.915364401574511E-2</c:v>
                </c:pt>
                <c:pt idx="339">
                  <c:v>6.7676860591100688E-2</c:v>
                </c:pt>
                <c:pt idx="340">
                  <c:v>5.4203245115395725E-2</c:v>
                </c:pt>
                <c:pt idx="341">
                  <c:v>0.15725861076150277</c:v>
                </c:pt>
                <c:pt idx="342">
                  <c:v>1.4512459734083629E-2</c:v>
                </c:pt>
                <c:pt idx="343">
                  <c:v>0.11963821073378522</c:v>
                </c:pt>
                <c:pt idx="344">
                  <c:v>5.641400495520061E-2</c:v>
                </c:pt>
                <c:pt idx="345">
                  <c:v>3.9130264137563986E-2</c:v>
                </c:pt>
                <c:pt idx="346">
                  <c:v>7.3300666788690141E-2</c:v>
                </c:pt>
                <c:pt idx="347">
                  <c:v>3.776745708737656E-3</c:v>
                </c:pt>
                <c:pt idx="348">
                  <c:v>1.8877178722576809E-2</c:v>
                </c:pt>
                <c:pt idx="349">
                  <c:v>5.2128709104932627E-2</c:v>
                </c:pt>
                <c:pt idx="350">
                  <c:v>-3.3662684121841899E-3</c:v>
                </c:pt>
                <c:pt idx="351">
                  <c:v>0.12383464867387314</c:v>
                </c:pt>
                <c:pt idx="352">
                  <c:v>2.2254868670511654E-2</c:v>
                </c:pt>
                <c:pt idx="353">
                  <c:v>6.4172787335144907E-2</c:v>
                </c:pt>
                <c:pt idx="354">
                  <c:v>0.12314013672924122</c:v>
                </c:pt>
                <c:pt idx="355">
                  <c:v>3.8150841286629681E-3</c:v>
                </c:pt>
                <c:pt idx="356">
                  <c:v>3.1282182109003527E-2</c:v>
                </c:pt>
                <c:pt idx="357">
                  <c:v>-3.5057248519546641E-2</c:v>
                </c:pt>
                <c:pt idx="358">
                  <c:v>1.7574878515041442E-2</c:v>
                </c:pt>
                <c:pt idx="359">
                  <c:v>-3.9298013923268649E-2</c:v>
                </c:pt>
                <c:pt idx="360">
                  <c:v>-2.4497557643362671E-3</c:v>
                </c:pt>
                <c:pt idx="361">
                  <c:v>-1.3496135556148817E-2</c:v>
                </c:pt>
                <c:pt idx="362">
                  <c:v>-4.3641079469252199E-2</c:v>
                </c:pt>
                <c:pt idx="363">
                  <c:v>3.9010280416105873E-2</c:v>
                </c:pt>
                <c:pt idx="364">
                  <c:v>1.1836939443628484E-2</c:v>
                </c:pt>
                <c:pt idx="365">
                  <c:v>1.8968252304414027E-2</c:v>
                </c:pt>
                <c:pt idx="366">
                  <c:v>0.11073795584219336</c:v>
                </c:pt>
                <c:pt idx="367">
                  <c:v>-3.9226582000901677E-2</c:v>
                </c:pt>
                <c:pt idx="368">
                  <c:v>2.2053825845180342E-2</c:v>
                </c:pt>
                <c:pt idx="369">
                  <c:v>4.1501051754219399E-2</c:v>
                </c:pt>
                <c:pt idx="370">
                  <c:v>5.440455747923751E-2</c:v>
                </c:pt>
                <c:pt idx="371">
                  <c:v>3.1440657805102121E-2</c:v>
                </c:pt>
                <c:pt idx="372">
                  <c:v>-1.78418968012065E-2</c:v>
                </c:pt>
                <c:pt idx="373">
                  <c:v>-1.0442711488866446E-2</c:v>
                </c:pt>
                <c:pt idx="374">
                  <c:v>9.0541925056926417E-2</c:v>
                </c:pt>
                <c:pt idx="375">
                  <c:v>7.1138640782908949E-2</c:v>
                </c:pt>
                <c:pt idx="376">
                  <c:v>-2.0541336376436913E-2</c:v>
                </c:pt>
                <c:pt idx="377">
                  <c:v>-6.5432752887565259E-3</c:v>
                </c:pt>
                <c:pt idx="378">
                  <c:v>2.8874001236625833E-2</c:v>
                </c:pt>
                <c:pt idx="379">
                  <c:v>5.1567541405450404E-2</c:v>
                </c:pt>
                <c:pt idx="380">
                  <c:v>7.7893787618937158E-2</c:v>
                </c:pt>
                <c:pt idx="381">
                  <c:v>-7.6242653241494415E-2</c:v>
                </c:pt>
                <c:pt idx="382">
                  <c:v>8.6949454519044983E-2</c:v>
                </c:pt>
                <c:pt idx="383">
                  <c:v>-1.1567430679116296E-2</c:v>
                </c:pt>
                <c:pt idx="384">
                  <c:v>2.7688147004589759E-2</c:v>
                </c:pt>
                <c:pt idx="385">
                  <c:v>2.9918642333748101E-2</c:v>
                </c:pt>
                <c:pt idx="386">
                  <c:v>0.11315346850336654</c:v>
                </c:pt>
                <c:pt idx="387">
                  <c:v>5.3178744306287468E-2</c:v>
                </c:pt>
                <c:pt idx="388">
                  <c:v>-8.2781885047298522E-3</c:v>
                </c:pt>
                <c:pt idx="389">
                  <c:v>0.11008185238275997</c:v>
                </c:pt>
                <c:pt idx="390">
                  <c:v>8.9855390353393072E-2</c:v>
                </c:pt>
                <c:pt idx="391">
                  <c:v>-2.0942941701950803E-3</c:v>
                </c:pt>
                <c:pt idx="392">
                  <c:v>8.2502866306285075E-2</c:v>
                </c:pt>
                <c:pt idx="393">
                  <c:v>8.1678185726065389E-2</c:v>
                </c:pt>
                <c:pt idx="394">
                  <c:v>0.10532463705547992</c:v>
                </c:pt>
                <c:pt idx="395">
                  <c:v>0.12602724414099126</c:v>
                </c:pt>
                <c:pt idx="396">
                  <c:v>6.6728723402866605E-2</c:v>
                </c:pt>
                <c:pt idx="397">
                  <c:v>3.2899295980402289E-2</c:v>
                </c:pt>
                <c:pt idx="398">
                  <c:v>4.7685653626983925E-2</c:v>
                </c:pt>
                <c:pt idx="399">
                  <c:v>9.0109684783993935E-2</c:v>
                </c:pt>
                <c:pt idx="400">
                  <c:v>0.10030898842168318</c:v>
                </c:pt>
                <c:pt idx="401">
                  <c:v>1.2023476949491895E-2</c:v>
                </c:pt>
                <c:pt idx="402">
                  <c:v>5.6636268704829114E-4</c:v>
                </c:pt>
                <c:pt idx="403">
                  <c:v>5.8402661168369639E-2</c:v>
                </c:pt>
                <c:pt idx="404">
                  <c:v>2.2325792753795756E-2</c:v>
                </c:pt>
                <c:pt idx="405">
                  <c:v>2.6100935715643727E-2</c:v>
                </c:pt>
                <c:pt idx="406">
                  <c:v>0.11783199951268239</c:v>
                </c:pt>
                <c:pt idx="407">
                  <c:v>-1.035669236041081E-2</c:v>
                </c:pt>
                <c:pt idx="408">
                  <c:v>6.2380799083079419E-2</c:v>
                </c:pt>
                <c:pt idx="409">
                  <c:v>8.4592718212178813E-2</c:v>
                </c:pt>
                <c:pt idx="410">
                  <c:v>9.1455446443996349E-2</c:v>
                </c:pt>
                <c:pt idx="411">
                  <c:v>4.9884924822574839E-2</c:v>
                </c:pt>
                <c:pt idx="412">
                  <c:v>5.7308062573606711E-2</c:v>
                </c:pt>
                <c:pt idx="413">
                  <c:v>1.6718892581448496E-2</c:v>
                </c:pt>
                <c:pt idx="414">
                  <c:v>0.18474688088365707</c:v>
                </c:pt>
                <c:pt idx="415">
                  <c:v>1.5703644304499637E-3</c:v>
                </c:pt>
                <c:pt idx="416">
                  <c:v>0.21545042887657917</c:v>
                </c:pt>
                <c:pt idx="417">
                  <c:v>-1.3270163520673938E-2</c:v>
                </c:pt>
                <c:pt idx="418">
                  <c:v>-4.5237472295128589E-2</c:v>
                </c:pt>
                <c:pt idx="419">
                  <c:v>1.7536131651524026E-2</c:v>
                </c:pt>
                <c:pt idx="420">
                  <c:v>-2.9466981896862986E-2</c:v>
                </c:pt>
                <c:pt idx="421">
                  <c:v>3.0324754992196532E-2</c:v>
                </c:pt>
                <c:pt idx="422">
                  <c:v>6.8940283635693739E-2</c:v>
                </c:pt>
                <c:pt idx="423">
                  <c:v>7.2756374240036989E-2</c:v>
                </c:pt>
                <c:pt idx="424">
                  <c:v>0.13051513830972303</c:v>
                </c:pt>
                <c:pt idx="425">
                  <c:v>3.2223816279569509E-2</c:v>
                </c:pt>
                <c:pt idx="426">
                  <c:v>6.3450836781152077E-3</c:v>
                </c:pt>
                <c:pt idx="427">
                  <c:v>1.1088521944635193E-2</c:v>
                </c:pt>
                <c:pt idx="428">
                  <c:v>4.2630211111691303E-2</c:v>
                </c:pt>
                <c:pt idx="429">
                  <c:v>3.9784666518333081E-2</c:v>
                </c:pt>
                <c:pt idx="430">
                  <c:v>5.7369090112780262E-2</c:v>
                </c:pt>
                <c:pt idx="431">
                  <c:v>2.3620340348009861E-2</c:v>
                </c:pt>
                <c:pt idx="432">
                  <c:v>5.2976954151564754E-2</c:v>
                </c:pt>
                <c:pt idx="433">
                  <c:v>1.0290004660018432E-2</c:v>
                </c:pt>
                <c:pt idx="434">
                  <c:v>3.6188996424655444E-2</c:v>
                </c:pt>
                <c:pt idx="435">
                  <c:v>5.2879291329365224E-2</c:v>
                </c:pt>
                <c:pt idx="436">
                  <c:v>0.12240938408559894</c:v>
                </c:pt>
                <c:pt idx="437">
                  <c:v>6.7362766958376286E-2</c:v>
                </c:pt>
                <c:pt idx="438">
                  <c:v>3.8645106885053015E-2</c:v>
                </c:pt>
                <c:pt idx="439">
                  <c:v>6.4971005059870583E-3</c:v>
                </c:pt>
                <c:pt idx="440">
                  <c:v>5.0737983331860081E-2</c:v>
                </c:pt>
                <c:pt idx="441">
                  <c:v>1.5350373664660494E-2</c:v>
                </c:pt>
                <c:pt idx="442">
                  <c:v>5.1021638632169151E-2</c:v>
                </c:pt>
                <c:pt idx="443">
                  <c:v>5.2403079722791714E-2</c:v>
                </c:pt>
                <c:pt idx="444">
                  <c:v>-1.2100291842567217E-3</c:v>
                </c:pt>
                <c:pt idx="445">
                  <c:v>4.9209061213919048E-2</c:v>
                </c:pt>
                <c:pt idx="446">
                  <c:v>-5.2205595961258823E-2</c:v>
                </c:pt>
                <c:pt idx="447">
                  <c:v>0.11510347120973981</c:v>
                </c:pt>
                <c:pt idx="448">
                  <c:v>-2.7189879549097917E-2</c:v>
                </c:pt>
                <c:pt idx="449">
                  <c:v>2.3535589454775685E-2</c:v>
                </c:pt>
                <c:pt idx="450">
                  <c:v>0.12870289774747104</c:v>
                </c:pt>
                <c:pt idx="451">
                  <c:v>6.2854360024102177E-2</c:v>
                </c:pt>
                <c:pt idx="452">
                  <c:v>1.4165905879523951E-2</c:v>
                </c:pt>
                <c:pt idx="453">
                  <c:v>5.2706185910721411E-2</c:v>
                </c:pt>
                <c:pt idx="454">
                  <c:v>2.1279566152619458E-2</c:v>
                </c:pt>
                <c:pt idx="455">
                  <c:v>8.1179878602883324E-2</c:v>
                </c:pt>
                <c:pt idx="456">
                  <c:v>-3.2138017835286426E-3</c:v>
                </c:pt>
                <c:pt idx="457">
                  <c:v>-4.0238621225126524E-2</c:v>
                </c:pt>
                <c:pt idx="458">
                  <c:v>-3.9690238487273544E-2</c:v>
                </c:pt>
                <c:pt idx="459">
                  <c:v>8.8848072440385922E-2</c:v>
                </c:pt>
                <c:pt idx="460">
                  <c:v>-8.5050021303368917E-2</c:v>
                </c:pt>
                <c:pt idx="461">
                  <c:v>1.112604619103357E-2</c:v>
                </c:pt>
                <c:pt idx="462">
                  <c:v>3.1756182072400434E-2</c:v>
                </c:pt>
                <c:pt idx="463">
                  <c:v>7.874085030161497E-2</c:v>
                </c:pt>
                <c:pt idx="464">
                  <c:v>6.1466924485726611E-2</c:v>
                </c:pt>
                <c:pt idx="465">
                  <c:v>4.7908438421915507E-2</c:v>
                </c:pt>
                <c:pt idx="466">
                  <c:v>5.613547556254473E-2</c:v>
                </c:pt>
                <c:pt idx="467">
                  <c:v>7.1121470244494042E-2</c:v>
                </c:pt>
                <c:pt idx="468">
                  <c:v>-0.26251170877888008</c:v>
                </c:pt>
                <c:pt idx="469">
                  <c:v>5.6357603152206136E-2</c:v>
                </c:pt>
                <c:pt idx="470">
                  <c:v>1.6707921466616538E-2</c:v>
                </c:pt>
                <c:pt idx="471">
                  <c:v>0.11780536188517739</c:v>
                </c:pt>
                <c:pt idx="472">
                  <c:v>8.4279965694543019E-2</c:v>
                </c:pt>
                <c:pt idx="473">
                  <c:v>2.6795338763479074E-2</c:v>
                </c:pt>
                <c:pt idx="474">
                  <c:v>4.5961063459443341E-2</c:v>
                </c:pt>
                <c:pt idx="475">
                  <c:v>8.9910707926437086E-2</c:v>
                </c:pt>
                <c:pt idx="476">
                  <c:v>8.6699663395775006E-2</c:v>
                </c:pt>
                <c:pt idx="477">
                  <c:v>0.19088599359230171</c:v>
                </c:pt>
                <c:pt idx="478">
                  <c:v>8.9033556326668373E-2</c:v>
                </c:pt>
                <c:pt idx="479">
                  <c:v>5.7858004197798553E-2</c:v>
                </c:pt>
                <c:pt idx="480">
                  <c:v>6.727085289451612E-2</c:v>
                </c:pt>
                <c:pt idx="481">
                  <c:v>5.9835537359468435E-2</c:v>
                </c:pt>
                <c:pt idx="482">
                  <c:v>5.0375856854040328E-3</c:v>
                </c:pt>
                <c:pt idx="483">
                  <c:v>6.8441810309368162E-2</c:v>
                </c:pt>
                <c:pt idx="484">
                  <c:v>4.6398023710878006E-2</c:v>
                </c:pt>
                <c:pt idx="485">
                  <c:v>2.7481490026776714E-2</c:v>
                </c:pt>
                <c:pt idx="486">
                  <c:v>6.4402853812835198E-2</c:v>
                </c:pt>
                <c:pt idx="487">
                  <c:v>7.2567247927065884E-2</c:v>
                </c:pt>
                <c:pt idx="488">
                  <c:v>-3.8699432083985335E-3</c:v>
                </c:pt>
                <c:pt idx="489">
                  <c:v>3.6207575514888624E-2</c:v>
                </c:pt>
                <c:pt idx="490">
                  <c:v>-1.0190241001969856E-2</c:v>
                </c:pt>
                <c:pt idx="491">
                  <c:v>4.4198677514761413E-2</c:v>
                </c:pt>
                <c:pt idx="492">
                  <c:v>3.4129666632395327E-2</c:v>
                </c:pt>
                <c:pt idx="493">
                  <c:v>4.9620832336259607E-2</c:v>
                </c:pt>
                <c:pt idx="494">
                  <c:v>1.9732285642942791E-2</c:v>
                </c:pt>
                <c:pt idx="495">
                  <c:v>2.0936845800582811E-2</c:v>
                </c:pt>
                <c:pt idx="496">
                  <c:v>-4.3428782162799461E-2</c:v>
                </c:pt>
                <c:pt idx="497">
                  <c:v>2.1057751467608667E-2</c:v>
                </c:pt>
                <c:pt idx="498">
                  <c:v>-4.4515532164308792E-2</c:v>
                </c:pt>
                <c:pt idx="499">
                  <c:v>5.163764711645826E-3</c:v>
                </c:pt>
              </c:numCache>
            </c:numRef>
          </c:xVal>
          <c:yVal>
            <c:numRef>
              <c:f>'（例題37）'!$AL$2:$AL$501</c:f>
              <c:numCache>
                <c:formatCode>0.0000_ </c:formatCode>
                <c:ptCount val="500"/>
                <c:pt idx="0">
                  <c:v>1.0418569079772197E-3</c:v>
                </c:pt>
                <c:pt idx="1">
                  <c:v>0.46055887562094594</c:v>
                </c:pt>
                <c:pt idx="2">
                  <c:v>-1.4658661880574608E-3</c:v>
                </c:pt>
                <c:pt idx="3">
                  <c:v>-5.3600199649943732E-2</c:v>
                </c:pt>
                <c:pt idx="4">
                  <c:v>0.77049093365307264</c:v>
                </c:pt>
                <c:pt idx="5">
                  <c:v>0.51337112471090041</c:v>
                </c:pt>
                <c:pt idx="6">
                  <c:v>-0.25467308003131678</c:v>
                </c:pt>
                <c:pt idx="7">
                  <c:v>0.34857654321737597</c:v>
                </c:pt>
                <c:pt idx="8">
                  <c:v>0.61649060872486217</c:v>
                </c:pt>
                <c:pt idx="9">
                  <c:v>0.74256135544465485</c:v>
                </c:pt>
                <c:pt idx="10">
                  <c:v>-0.19235301802905788</c:v>
                </c:pt>
                <c:pt idx="11">
                  <c:v>0.11719984977492344</c:v>
                </c:pt>
                <c:pt idx="12">
                  <c:v>0.55060382800623298</c:v>
                </c:pt>
                <c:pt idx="13">
                  <c:v>0.95555970772730492</c:v>
                </c:pt>
                <c:pt idx="14">
                  <c:v>0.61334097258788034</c:v>
                </c:pt>
                <c:pt idx="15">
                  <c:v>0.86320632677483478</c:v>
                </c:pt>
                <c:pt idx="16">
                  <c:v>0.1243978922857186</c:v>
                </c:pt>
                <c:pt idx="17">
                  <c:v>0.45554797692697124</c:v>
                </c:pt>
                <c:pt idx="18">
                  <c:v>0.77241211876181681</c:v>
                </c:pt>
                <c:pt idx="19">
                  <c:v>0.7067053172799781</c:v>
                </c:pt>
                <c:pt idx="20">
                  <c:v>0.38504775904125133</c:v>
                </c:pt>
                <c:pt idx="21">
                  <c:v>0.80705332691698428</c:v>
                </c:pt>
                <c:pt idx="22">
                  <c:v>0.88480165280636669</c:v>
                </c:pt>
                <c:pt idx="23">
                  <c:v>0.89082295567190894</c:v>
                </c:pt>
                <c:pt idx="24">
                  <c:v>0.14586666721423305</c:v>
                </c:pt>
                <c:pt idx="25">
                  <c:v>0.64687581693712748</c:v>
                </c:pt>
                <c:pt idx="26">
                  <c:v>1.1356911973383996E-2</c:v>
                </c:pt>
                <c:pt idx="27">
                  <c:v>0.82639143703410134</c:v>
                </c:pt>
                <c:pt idx="28">
                  <c:v>0.81708417996320359</c:v>
                </c:pt>
                <c:pt idx="29">
                  <c:v>0.356641255935287</c:v>
                </c:pt>
                <c:pt idx="30">
                  <c:v>-2.4441310372007051E-2</c:v>
                </c:pt>
                <c:pt idx="31">
                  <c:v>0.92763737729544626</c:v>
                </c:pt>
                <c:pt idx="32">
                  <c:v>0.94892847624847487</c:v>
                </c:pt>
                <c:pt idx="33">
                  <c:v>0.60701332842567746</c:v>
                </c:pt>
                <c:pt idx="34">
                  <c:v>7.3954043301869596E-2</c:v>
                </c:pt>
                <c:pt idx="35">
                  <c:v>0.72227099924917748</c:v>
                </c:pt>
                <c:pt idx="36">
                  <c:v>0.3544570636943663</c:v>
                </c:pt>
                <c:pt idx="37">
                  <c:v>0.45302753736641072</c:v>
                </c:pt>
                <c:pt idx="38">
                  <c:v>0.27173698892388998</c:v>
                </c:pt>
                <c:pt idx="39">
                  <c:v>0.35986152094696933</c:v>
                </c:pt>
                <c:pt idx="40">
                  <c:v>0.84581685803630324</c:v>
                </c:pt>
                <c:pt idx="41">
                  <c:v>9.7581739751048918E-2</c:v>
                </c:pt>
                <c:pt idx="42">
                  <c:v>0.43091407189662473</c:v>
                </c:pt>
                <c:pt idx="43">
                  <c:v>0.59220847291333201</c:v>
                </c:pt>
                <c:pt idx="44">
                  <c:v>0.59734438368466614</c:v>
                </c:pt>
                <c:pt idx="45">
                  <c:v>-9.913832820060078E-3</c:v>
                </c:pt>
                <c:pt idx="46">
                  <c:v>8.9930071348780186E-2</c:v>
                </c:pt>
                <c:pt idx="47">
                  <c:v>-0.48671171609006131</c:v>
                </c:pt>
                <c:pt idx="48">
                  <c:v>0.20084610557735641</c:v>
                </c:pt>
                <c:pt idx="49">
                  <c:v>0.69989772822413532</c:v>
                </c:pt>
                <c:pt idx="50">
                  <c:v>0.92292841218816968</c:v>
                </c:pt>
                <c:pt idx="51">
                  <c:v>-6.4464051976298883E-2</c:v>
                </c:pt>
                <c:pt idx="52">
                  <c:v>0.35757614024305256</c:v>
                </c:pt>
                <c:pt idx="53">
                  <c:v>0.93839813460054144</c:v>
                </c:pt>
                <c:pt idx="54">
                  <c:v>0.51203100686200054</c:v>
                </c:pt>
                <c:pt idx="55">
                  <c:v>0.70934440249921693</c:v>
                </c:pt>
                <c:pt idx="56">
                  <c:v>-0.42689605028338556</c:v>
                </c:pt>
                <c:pt idx="57">
                  <c:v>-0.16705589650526911</c:v>
                </c:pt>
                <c:pt idx="58">
                  <c:v>0.77450643022553145</c:v>
                </c:pt>
                <c:pt idx="59">
                  <c:v>0.79578245567493544</c:v>
                </c:pt>
                <c:pt idx="60">
                  <c:v>0.61548370280418829</c:v>
                </c:pt>
                <c:pt idx="61">
                  <c:v>0.54050081707287911</c:v>
                </c:pt>
                <c:pt idx="62">
                  <c:v>0.5042153455926629</c:v>
                </c:pt>
                <c:pt idx="63">
                  <c:v>0.57713685295230766</c:v>
                </c:pt>
                <c:pt idx="64">
                  <c:v>0.64929014929456175</c:v>
                </c:pt>
                <c:pt idx="65">
                  <c:v>0.18718509817325085</c:v>
                </c:pt>
                <c:pt idx="66">
                  <c:v>0.75703851388057519</c:v>
                </c:pt>
                <c:pt idx="67">
                  <c:v>0.34090014570908356</c:v>
                </c:pt>
                <c:pt idx="68">
                  <c:v>0.28635895188814647</c:v>
                </c:pt>
                <c:pt idx="69">
                  <c:v>0.64256665100918786</c:v>
                </c:pt>
                <c:pt idx="70">
                  <c:v>0.90046668152498621</c:v>
                </c:pt>
                <c:pt idx="71">
                  <c:v>0.90905363162486796</c:v>
                </c:pt>
                <c:pt idx="72">
                  <c:v>0.43528417772301953</c:v>
                </c:pt>
                <c:pt idx="73">
                  <c:v>0.11597529259467711</c:v>
                </c:pt>
                <c:pt idx="74">
                  <c:v>0.47903752850252856</c:v>
                </c:pt>
                <c:pt idx="75">
                  <c:v>-0.42994698020718652</c:v>
                </c:pt>
                <c:pt idx="76">
                  <c:v>0.86152724370794698</c:v>
                </c:pt>
                <c:pt idx="77">
                  <c:v>0.89706414949706736</c:v>
                </c:pt>
                <c:pt idx="78">
                  <c:v>-0.10623726016917277</c:v>
                </c:pt>
                <c:pt idx="79">
                  <c:v>-0.32617973044647591</c:v>
                </c:pt>
                <c:pt idx="80">
                  <c:v>0.65921952815457385</c:v>
                </c:pt>
                <c:pt idx="81">
                  <c:v>-9.1298370526266756E-2</c:v>
                </c:pt>
                <c:pt idx="82">
                  <c:v>0.19095596098776207</c:v>
                </c:pt>
                <c:pt idx="83">
                  <c:v>0.99235704372715294</c:v>
                </c:pt>
                <c:pt idx="84">
                  <c:v>0.92619872949889015</c:v>
                </c:pt>
                <c:pt idx="85">
                  <c:v>0.49729257992648929</c:v>
                </c:pt>
                <c:pt idx="86">
                  <c:v>0.49444619265675982</c:v>
                </c:pt>
                <c:pt idx="87">
                  <c:v>8.5803335131843864E-2</c:v>
                </c:pt>
                <c:pt idx="88">
                  <c:v>0.91410734760579249</c:v>
                </c:pt>
                <c:pt idx="89">
                  <c:v>0.75549360095869367</c:v>
                </c:pt>
                <c:pt idx="90">
                  <c:v>-9.197604701704816E-2</c:v>
                </c:pt>
                <c:pt idx="91">
                  <c:v>0.567932324558869</c:v>
                </c:pt>
                <c:pt idx="92">
                  <c:v>0.94746704322088005</c:v>
                </c:pt>
                <c:pt idx="93">
                  <c:v>-0.12509995774647592</c:v>
                </c:pt>
                <c:pt idx="94">
                  <c:v>-8.3303239177386926E-2</c:v>
                </c:pt>
                <c:pt idx="95">
                  <c:v>0.90571544057136533</c:v>
                </c:pt>
                <c:pt idx="96">
                  <c:v>0.79721767005203059</c:v>
                </c:pt>
                <c:pt idx="97">
                  <c:v>0.96082538726690803</c:v>
                </c:pt>
                <c:pt idx="98">
                  <c:v>-0.34109476973833502</c:v>
                </c:pt>
                <c:pt idx="99">
                  <c:v>-0.50551830522833785</c:v>
                </c:pt>
                <c:pt idx="100">
                  <c:v>-0.54452735430283095</c:v>
                </c:pt>
                <c:pt idx="101">
                  <c:v>0.68337715498080753</c:v>
                </c:pt>
                <c:pt idx="102">
                  <c:v>0.42515765563643976</c:v>
                </c:pt>
                <c:pt idx="103">
                  <c:v>0.89175809970609687</c:v>
                </c:pt>
                <c:pt idx="104">
                  <c:v>-0.33543705318494754</c:v>
                </c:pt>
                <c:pt idx="105">
                  <c:v>0.61147481615272725</c:v>
                </c:pt>
                <c:pt idx="106">
                  <c:v>0.1777700912844779</c:v>
                </c:pt>
                <c:pt idx="107">
                  <c:v>-0.10326927564061195</c:v>
                </c:pt>
                <c:pt idx="108">
                  <c:v>0.79461774898836945</c:v>
                </c:pt>
                <c:pt idx="109">
                  <c:v>0.80505072632968</c:v>
                </c:pt>
                <c:pt idx="110">
                  <c:v>-0.27837948767933124</c:v>
                </c:pt>
                <c:pt idx="111">
                  <c:v>-2.7234450511309818E-2</c:v>
                </c:pt>
                <c:pt idx="112">
                  <c:v>0.80819113469222625</c:v>
                </c:pt>
                <c:pt idx="113">
                  <c:v>0.61283175480772145</c:v>
                </c:pt>
                <c:pt idx="114">
                  <c:v>-0.14515814816759223</c:v>
                </c:pt>
                <c:pt idx="115">
                  <c:v>0.69907618478384193</c:v>
                </c:pt>
                <c:pt idx="116">
                  <c:v>-7.6666805455260232E-3</c:v>
                </c:pt>
                <c:pt idx="117">
                  <c:v>0.60430361273854716</c:v>
                </c:pt>
                <c:pt idx="118">
                  <c:v>-0.35189678074710828</c:v>
                </c:pt>
                <c:pt idx="119">
                  <c:v>0.53104055321085852</c:v>
                </c:pt>
                <c:pt idx="120">
                  <c:v>0.29893970890026733</c:v>
                </c:pt>
                <c:pt idx="121">
                  <c:v>0.10149884591827982</c:v>
                </c:pt>
                <c:pt idx="122">
                  <c:v>0.36083064112770069</c:v>
                </c:pt>
                <c:pt idx="123">
                  <c:v>0.93473111503078177</c:v>
                </c:pt>
                <c:pt idx="124">
                  <c:v>0.38307440122434144</c:v>
                </c:pt>
                <c:pt idx="125">
                  <c:v>0.64860486987955412</c:v>
                </c:pt>
                <c:pt idx="126">
                  <c:v>0.97600090280884788</c:v>
                </c:pt>
                <c:pt idx="127">
                  <c:v>-0.25989256989982118</c:v>
                </c:pt>
                <c:pt idx="128">
                  <c:v>0.40532985254400972</c:v>
                </c:pt>
                <c:pt idx="129">
                  <c:v>0.49912111927218777</c:v>
                </c:pt>
                <c:pt idx="130">
                  <c:v>-0.19160336268574935</c:v>
                </c:pt>
                <c:pt idx="131">
                  <c:v>0.66131347428277465</c:v>
                </c:pt>
                <c:pt idx="132">
                  <c:v>0.76782711519559688</c:v>
                </c:pt>
                <c:pt idx="133">
                  <c:v>0.85228486954524585</c:v>
                </c:pt>
                <c:pt idx="134">
                  <c:v>3.7160947189781378E-2</c:v>
                </c:pt>
                <c:pt idx="135">
                  <c:v>0.7717754384597223</c:v>
                </c:pt>
                <c:pt idx="136">
                  <c:v>-0.79552761774122005</c:v>
                </c:pt>
                <c:pt idx="137">
                  <c:v>-0.40291710549488335</c:v>
                </c:pt>
                <c:pt idx="138">
                  <c:v>-0.6959250787705118</c:v>
                </c:pt>
                <c:pt idx="139">
                  <c:v>0.56201399757379789</c:v>
                </c:pt>
                <c:pt idx="140">
                  <c:v>0.79543546011503508</c:v>
                </c:pt>
                <c:pt idx="141">
                  <c:v>-0.59737538036163207</c:v>
                </c:pt>
                <c:pt idx="142">
                  <c:v>-9.2223762183230404E-2</c:v>
                </c:pt>
                <c:pt idx="143">
                  <c:v>0.29062888943603044</c:v>
                </c:pt>
                <c:pt idx="144">
                  <c:v>0.62294225731098141</c:v>
                </c:pt>
                <c:pt idx="145">
                  <c:v>0.74796726397703583</c:v>
                </c:pt>
                <c:pt idx="146">
                  <c:v>0.68143831674916311</c:v>
                </c:pt>
                <c:pt idx="147">
                  <c:v>0.44775049896580438</c:v>
                </c:pt>
                <c:pt idx="148">
                  <c:v>-0.82639051731561874</c:v>
                </c:pt>
                <c:pt idx="149">
                  <c:v>0.64690792656557394</c:v>
                </c:pt>
                <c:pt idx="150">
                  <c:v>0.60710020191036906</c:v>
                </c:pt>
                <c:pt idx="151">
                  <c:v>7.3820801375068718E-2</c:v>
                </c:pt>
                <c:pt idx="152">
                  <c:v>0.53825756236946742</c:v>
                </c:pt>
                <c:pt idx="153">
                  <c:v>0.87772575442430667</c:v>
                </c:pt>
                <c:pt idx="154">
                  <c:v>0.99475843442622625</c:v>
                </c:pt>
                <c:pt idx="155">
                  <c:v>0.37893891398389723</c:v>
                </c:pt>
                <c:pt idx="156">
                  <c:v>-0.44069997069225431</c:v>
                </c:pt>
                <c:pt idx="157">
                  <c:v>0.29361090559449987</c:v>
                </c:pt>
                <c:pt idx="158">
                  <c:v>0.3464248244583818</c:v>
                </c:pt>
                <c:pt idx="159">
                  <c:v>0.52293913006371651</c:v>
                </c:pt>
                <c:pt idx="160">
                  <c:v>0.86081437123748095</c:v>
                </c:pt>
                <c:pt idx="161">
                  <c:v>-0.21899852701904585</c:v>
                </c:pt>
                <c:pt idx="162">
                  <c:v>0.94955107692216822</c:v>
                </c:pt>
                <c:pt idx="163">
                  <c:v>-5.8910946159249147E-2</c:v>
                </c:pt>
                <c:pt idx="164">
                  <c:v>0.6338055267243633</c:v>
                </c:pt>
                <c:pt idx="165">
                  <c:v>0.14162634420927847</c:v>
                </c:pt>
                <c:pt idx="166">
                  <c:v>0.92891724448554192</c:v>
                </c:pt>
                <c:pt idx="167">
                  <c:v>0.54641848108665991</c:v>
                </c:pt>
                <c:pt idx="168">
                  <c:v>0.72508594244410451</c:v>
                </c:pt>
                <c:pt idx="169">
                  <c:v>0.91360984115871569</c:v>
                </c:pt>
                <c:pt idx="170">
                  <c:v>0.72541978127961482</c:v>
                </c:pt>
                <c:pt idx="171">
                  <c:v>0.44964562280962445</c:v>
                </c:pt>
                <c:pt idx="172">
                  <c:v>-0.38140263207470215</c:v>
                </c:pt>
                <c:pt idx="173">
                  <c:v>0.57611997809464688</c:v>
                </c:pt>
                <c:pt idx="174">
                  <c:v>0.96236688952337868</c:v>
                </c:pt>
                <c:pt idx="175">
                  <c:v>0.70582096726875909</c:v>
                </c:pt>
                <c:pt idx="176">
                  <c:v>0.9048032693548842</c:v>
                </c:pt>
                <c:pt idx="177">
                  <c:v>0.82627861743650977</c:v>
                </c:pt>
                <c:pt idx="178">
                  <c:v>0.95515817550566817</c:v>
                </c:pt>
                <c:pt idx="179">
                  <c:v>0.91156212461701214</c:v>
                </c:pt>
                <c:pt idx="180">
                  <c:v>0.86438885417123401</c:v>
                </c:pt>
                <c:pt idx="181">
                  <c:v>0.37621396125122603</c:v>
                </c:pt>
                <c:pt idx="182">
                  <c:v>0.44238847252489616</c:v>
                </c:pt>
                <c:pt idx="183">
                  <c:v>-8.6405119171314979E-2</c:v>
                </c:pt>
                <c:pt idx="184">
                  <c:v>0.17916567415187748</c:v>
                </c:pt>
                <c:pt idx="185">
                  <c:v>0.51856581285593295</c:v>
                </c:pt>
                <c:pt idx="186">
                  <c:v>0.87801999173443512</c:v>
                </c:pt>
                <c:pt idx="187">
                  <c:v>0.83774214846157269</c:v>
                </c:pt>
                <c:pt idx="188">
                  <c:v>0.58996671814583146</c:v>
                </c:pt>
                <c:pt idx="189">
                  <c:v>0.8589448318659253</c:v>
                </c:pt>
                <c:pt idx="190">
                  <c:v>0.88718605654086424</c:v>
                </c:pt>
                <c:pt idx="191">
                  <c:v>0.47568382421753252</c:v>
                </c:pt>
                <c:pt idx="192">
                  <c:v>0.51787692397967511</c:v>
                </c:pt>
                <c:pt idx="193">
                  <c:v>-0.36219243021801689</c:v>
                </c:pt>
                <c:pt idx="194">
                  <c:v>-6.0796261964426036E-2</c:v>
                </c:pt>
                <c:pt idx="195">
                  <c:v>0.73320130477478396</c:v>
                </c:pt>
                <c:pt idx="196">
                  <c:v>0.71748822914595334</c:v>
                </c:pt>
                <c:pt idx="197">
                  <c:v>0.99550431016680652</c:v>
                </c:pt>
                <c:pt idx="198">
                  <c:v>0.15947886649789542</c:v>
                </c:pt>
                <c:pt idx="199">
                  <c:v>0.42107243183596788</c:v>
                </c:pt>
                <c:pt idx="200">
                  <c:v>-5.9680914860092013E-2</c:v>
                </c:pt>
                <c:pt idx="201">
                  <c:v>0.90716868421230501</c:v>
                </c:pt>
                <c:pt idx="202">
                  <c:v>-0.78839899712533301</c:v>
                </c:pt>
                <c:pt idx="203">
                  <c:v>0.28617187743784506</c:v>
                </c:pt>
                <c:pt idx="204">
                  <c:v>0.780114971692624</c:v>
                </c:pt>
                <c:pt idx="205">
                  <c:v>-9.5429101869702312E-2</c:v>
                </c:pt>
                <c:pt idx="206">
                  <c:v>0.53505515373683099</c:v>
                </c:pt>
                <c:pt idx="207">
                  <c:v>-0.12820254464532616</c:v>
                </c:pt>
                <c:pt idx="208">
                  <c:v>0.83915414973592473</c:v>
                </c:pt>
                <c:pt idx="209">
                  <c:v>0.71963578281991913</c:v>
                </c:pt>
                <c:pt idx="210">
                  <c:v>0.2000033673123158</c:v>
                </c:pt>
                <c:pt idx="211">
                  <c:v>0.89591524061736416</c:v>
                </c:pt>
                <c:pt idx="212">
                  <c:v>0.86650247593430907</c:v>
                </c:pt>
                <c:pt idx="213">
                  <c:v>-0.29907167871566431</c:v>
                </c:pt>
                <c:pt idx="214">
                  <c:v>0.76195746271587417</c:v>
                </c:pt>
                <c:pt idx="215">
                  <c:v>0.4447210293619186</c:v>
                </c:pt>
                <c:pt idx="216">
                  <c:v>0.26963627112515381</c:v>
                </c:pt>
                <c:pt idx="217">
                  <c:v>0.70770716482191665</c:v>
                </c:pt>
                <c:pt idx="218">
                  <c:v>0.84446385367286414</c:v>
                </c:pt>
                <c:pt idx="219">
                  <c:v>0.59250463773915185</c:v>
                </c:pt>
                <c:pt idx="220">
                  <c:v>0.78390574490381659</c:v>
                </c:pt>
                <c:pt idx="221">
                  <c:v>0.6381244959159047</c:v>
                </c:pt>
                <c:pt idx="222">
                  <c:v>0.57540808290782197</c:v>
                </c:pt>
                <c:pt idx="223">
                  <c:v>0.71309698105987041</c:v>
                </c:pt>
                <c:pt idx="224">
                  <c:v>0.70546814975456518</c:v>
                </c:pt>
                <c:pt idx="225">
                  <c:v>0.55039468475222431</c:v>
                </c:pt>
                <c:pt idx="226">
                  <c:v>-0.3487579248263144</c:v>
                </c:pt>
                <c:pt idx="227">
                  <c:v>0.30951254628780306</c:v>
                </c:pt>
                <c:pt idx="228">
                  <c:v>-0.10408532393988759</c:v>
                </c:pt>
                <c:pt idx="229">
                  <c:v>0.94966277464034721</c:v>
                </c:pt>
                <c:pt idx="230">
                  <c:v>0.65295658120503663</c:v>
                </c:pt>
                <c:pt idx="231">
                  <c:v>0.60482001130497332</c:v>
                </c:pt>
                <c:pt idx="232">
                  <c:v>0.72891170741565059</c:v>
                </c:pt>
                <c:pt idx="233">
                  <c:v>0.68913826745649753</c:v>
                </c:pt>
                <c:pt idx="234">
                  <c:v>-0.37961550898659085</c:v>
                </c:pt>
                <c:pt idx="235">
                  <c:v>0.35024214875643184</c:v>
                </c:pt>
                <c:pt idx="236">
                  <c:v>0.81729013118916949</c:v>
                </c:pt>
                <c:pt idx="237">
                  <c:v>0.77227511597442011</c:v>
                </c:pt>
                <c:pt idx="238">
                  <c:v>0.74878989546277008</c:v>
                </c:pt>
                <c:pt idx="239">
                  <c:v>0.87669505303651696</c:v>
                </c:pt>
                <c:pt idx="240">
                  <c:v>0.66580497819063578</c:v>
                </c:pt>
                <c:pt idx="241">
                  <c:v>0.90427022086887043</c:v>
                </c:pt>
                <c:pt idx="242">
                  <c:v>0.42911658476443787</c:v>
                </c:pt>
                <c:pt idx="243">
                  <c:v>0.29924906391367306</c:v>
                </c:pt>
                <c:pt idx="244">
                  <c:v>-0.3646624081808173</c:v>
                </c:pt>
                <c:pt idx="245">
                  <c:v>0.84919829073649467</c:v>
                </c:pt>
                <c:pt idx="246">
                  <c:v>0.13169793671365068</c:v>
                </c:pt>
                <c:pt idx="247">
                  <c:v>0.70649709100235969</c:v>
                </c:pt>
                <c:pt idx="248">
                  <c:v>0.84719624544638883</c:v>
                </c:pt>
                <c:pt idx="249">
                  <c:v>0.3061171025879118</c:v>
                </c:pt>
                <c:pt idx="250">
                  <c:v>0.23414926147685219</c:v>
                </c:pt>
                <c:pt idx="251">
                  <c:v>0.69274740932111312</c:v>
                </c:pt>
                <c:pt idx="252">
                  <c:v>-0.57548681782883682</c:v>
                </c:pt>
                <c:pt idx="253">
                  <c:v>0.69146529253649569</c:v>
                </c:pt>
                <c:pt idx="254">
                  <c:v>0.59521183890088514</c:v>
                </c:pt>
                <c:pt idx="255">
                  <c:v>0.83602952609740211</c:v>
                </c:pt>
                <c:pt idx="256">
                  <c:v>0.82815797874909092</c:v>
                </c:pt>
                <c:pt idx="257">
                  <c:v>0.31025127168257399</c:v>
                </c:pt>
                <c:pt idx="258">
                  <c:v>0.80937617702833331</c:v>
                </c:pt>
                <c:pt idx="259">
                  <c:v>0.22223188679325445</c:v>
                </c:pt>
                <c:pt idx="260">
                  <c:v>0.84765180021129172</c:v>
                </c:pt>
                <c:pt idx="261">
                  <c:v>0.61652763505869645</c:v>
                </c:pt>
                <c:pt idx="262">
                  <c:v>0.84527179182313461</c:v>
                </c:pt>
                <c:pt idx="263">
                  <c:v>0.61459612572717603</c:v>
                </c:pt>
                <c:pt idx="264">
                  <c:v>0.28398016607062798</c:v>
                </c:pt>
                <c:pt idx="265">
                  <c:v>7.0754791330788755E-2</c:v>
                </c:pt>
                <c:pt idx="266">
                  <c:v>-7.8271716243695791E-2</c:v>
                </c:pt>
                <c:pt idx="267">
                  <c:v>0.46531870184388369</c:v>
                </c:pt>
                <c:pt idx="268">
                  <c:v>0.41502575229976885</c:v>
                </c:pt>
                <c:pt idx="269">
                  <c:v>0.65831587712840267</c:v>
                </c:pt>
                <c:pt idx="270">
                  <c:v>0.71922826571444465</c:v>
                </c:pt>
                <c:pt idx="271">
                  <c:v>0.42951613959059065</c:v>
                </c:pt>
                <c:pt idx="272">
                  <c:v>0.66407819422941095</c:v>
                </c:pt>
                <c:pt idx="273">
                  <c:v>0.6366339593822421</c:v>
                </c:pt>
                <c:pt idx="274">
                  <c:v>0.76892922160124877</c:v>
                </c:pt>
                <c:pt idx="275">
                  <c:v>0.51646586878850753</c:v>
                </c:pt>
                <c:pt idx="276">
                  <c:v>0.42198124289122879</c:v>
                </c:pt>
                <c:pt idx="277">
                  <c:v>0.91324344582377881</c:v>
                </c:pt>
                <c:pt idx="278">
                  <c:v>0.69595079033691809</c:v>
                </c:pt>
                <c:pt idx="279">
                  <c:v>0.69643827871587838</c:v>
                </c:pt>
                <c:pt idx="280">
                  <c:v>6.6248475578252974E-2</c:v>
                </c:pt>
                <c:pt idx="281">
                  <c:v>-0.30201279463541081</c:v>
                </c:pt>
                <c:pt idx="282">
                  <c:v>0.49333786351143899</c:v>
                </c:pt>
                <c:pt idx="283">
                  <c:v>0.49769307712791422</c:v>
                </c:pt>
                <c:pt idx="284">
                  <c:v>0.5964760760020007</c:v>
                </c:pt>
                <c:pt idx="285">
                  <c:v>0.76753247457196128</c:v>
                </c:pt>
                <c:pt idx="286">
                  <c:v>0.89410509553356143</c:v>
                </c:pt>
                <c:pt idx="287">
                  <c:v>0.67097111922503239</c:v>
                </c:pt>
                <c:pt idx="288">
                  <c:v>0.55144870235981258</c:v>
                </c:pt>
                <c:pt idx="289">
                  <c:v>0.2916632676186478</c:v>
                </c:pt>
                <c:pt idx="290">
                  <c:v>0.55443605967389942</c:v>
                </c:pt>
                <c:pt idx="291">
                  <c:v>0.37159159829914845</c:v>
                </c:pt>
                <c:pt idx="292">
                  <c:v>0.67567911057606755</c:v>
                </c:pt>
                <c:pt idx="293">
                  <c:v>0.57717191639316401</c:v>
                </c:pt>
                <c:pt idx="294">
                  <c:v>0.18048943571538223</c:v>
                </c:pt>
                <c:pt idx="295">
                  <c:v>7.2591643857928836E-2</c:v>
                </c:pt>
                <c:pt idx="296">
                  <c:v>-0.82365498002453319</c:v>
                </c:pt>
                <c:pt idx="297">
                  <c:v>0.36598126190069957</c:v>
                </c:pt>
                <c:pt idx="298">
                  <c:v>0.48938459448629834</c:v>
                </c:pt>
                <c:pt idx="299">
                  <c:v>0.72866065770794053</c:v>
                </c:pt>
                <c:pt idx="300">
                  <c:v>0.32029774299511565</c:v>
                </c:pt>
                <c:pt idx="301">
                  <c:v>0.32839179567993415</c:v>
                </c:pt>
                <c:pt idx="302">
                  <c:v>0.2964600606357326</c:v>
                </c:pt>
                <c:pt idx="303">
                  <c:v>0.91578445235620531</c:v>
                </c:pt>
                <c:pt idx="304">
                  <c:v>0.79254506530193924</c:v>
                </c:pt>
                <c:pt idx="305">
                  <c:v>0.14220736463978606</c:v>
                </c:pt>
                <c:pt idx="306">
                  <c:v>0.79569744592346348</c:v>
                </c:pt>
                <c:pt idx="307">
                  <c:v>0.60459133001928878</c:v>
                </c:pt>
                <c:pt idx="308">
                  <c:v>0.18548561097470037</c:v>
                </c:pt>
                <c:pt idx="309">
                  <c:v>0.82783366376011758</c:v>
                </c:pt>
                <c:pt idx="310">
                  <c:v>0.15065714282503806</c:v>
                </c:pt>
                <c:pt idx="311">
                  <c:v>-0.13242171069255179</c:v>
                </c:pt>
                <c:pt idx="312">
                  <c:v>0.36025591174272265</c:v>
                </c:pt>
                <c:pt idx="313">
                  <c:v>0.35531623804282975</c:v>
                </c:pt>
                <c:pt idx="314">
                  <c:v>0.69284896276227714</c:v>
                </c:pt>
                <c:pt idx="315">
                  <c:v>-0.3995980563218669</c:v>
                </c:pt>
                <c:pt idx="316">
                  <c:v>-0.22349250945772484</c:v>
                </c:pt>
                <c:pt idx="317">
                  <c:v>0.67106420680430179</c:v>
                </c:pt>
                <c:pt idx="318">
                  <c:v>0.57619102439534531</c:v>
                </c:pt>
                <c:pt idx="319">
                  <c:v>0.77161134739435666</c:v>
                </c:pt>
                <c:pt idx="320">
                  <c:v>0.86745025023832789</c:v>
                </c:pt>
                <c:pt idx="321">
                  <c:v>9.5726886651837942E-2</c:v>
                </c:pt>
                <c:pt idx="322">
                  <c:v>0.72719503501198646</c:v>
                </c:pt>
                <c:pt idx="323">
                  <c:v>-8.8287062277253338E-3</c:v>
                </c:pt>
                <c:pt idx="324">
                  <c:v>0.88192679906243354</c:v>
                </c:pt>
                <c:pt idx="325">
                  <c:v>0.76989777367099166</c:v>
                </c:pt>
                <c:pt idx="326">
                  <c:v>0.24409738547339646</c:v>
                </c:pt>
                <c:pt idx="327">
                  <c:v>0.12788613255087491</c:v>
                </c:pt>
                <c:pt idx="328">
                  <c:v>0.60750544373177584</c:v>
                </c:pt>
                <c:pt idx="329">
                  <c:v>0.2059098650991453</c:v>
                </c:pt>
                <c:pt idx="330">
                  <c:v>-0.41364191843060855</c:v>
                </c:pt>
                <c:pt idx="331">
                  <c:v>0.69975693906110537</c:v>
                </c:pt>
                <c:pt idx="332">
                  <c:v>0.85678958708198993</c:v>
                </c:pt>
                <c:pt idx="333">
                  <c:v>0.62873052357217984</c:v>
                </c:pt>
                <c:pt idx="334">
                  <c:v>-0.25231960749226701</c:v>
                </c:pt>
                <c:pt idx="335">
                  <c:v>0.79239969016534628</c:v>
                </c:pt>
                <c:pt idx="336">
                  <c:v>0.94455777364525417</c:v>
                </c:pt>
                <c:pt idx="337">
                  <c:v>-0.81717517943486084</c:v>
                </c:pt>
                <c:pt idx="338">
                  <c:v>0.72541899238340313</c:v>
                </c:pt>
                <c:pt idx="339">
                  <c:v>0.61263114797518825</c:v>
                </c:pt>
                <c:pt idx="340">
                  <c:v>0.59608015513233303</c:v>
                </c:pt>
                <c:pt idx="341">
                  <c:v>0.70182894251790673</c:v>
                </c:pt>
                <c:pt idx="342">
                  <c:v>0.54933943847082856</c:v>
                </c:pt>
                <c:pt idx="343">
                  <c:v>0.83108634866897346</c:v>
                </c:pt>
                <c:pt idx="344">
                  <c:v>0.63751906260670732</c:v>
                </c:pt>
                <c:pt idx="345">
                  <c:v>0.56525099160625003</c:v>
                </c:pt>
                <c:pt idx="346">
                  <c:v>0.82599242396367056</c:v>
                </c:pt>
                <c:pt idx="347">
                  <c:v>5.9044098920448172E-2</c:v>
                </c:pt>
                <c:pt idx="348">
                  <c:v>0.49331257645770044</c:v>
                </c:pt>
                <c:pt idx="349">
                  <c:v>0.53611945236727843</c:v>
                </c:pt>
                <c:pt idx="350">
                  <c:v>-3.0701227958929524E-2</c:v>
                </c:pt>
                <c:pt idx="351">
                  <c:v>0.63868768991182623</c:v>
                </c:pt>
                <c:pt idx="352">
                  <c:v>0.76933043008116442</c:v>
                </c:pt>
                <c:pt idx="353">
                  <c:v>0.84739111426892666</c:v>
                </c:pt>
                <c:pt idx="354">
                  <c:v>0.77458474269210542</c:v>
                </c:pt>
                <c:pt idx="355">
                  <c:v>8.3211623398920145E-2</c:v>
                </c:pt>
                <c:pt idx="356">
                  <c:v>0.24276542472597387</c:v>
                </c:pt>
                <c:pt idx="357">
                  <c:v>-0.23397449485895583</c:v>
                </c:pt>
                <c:pt idx="358">
                  <c:v>0.5106964343403676</c:v>
                </c:pt>
                <c:pt idx="359">
                  <c:v>-0.76311451972138555</c:v>
                </c:pt>
                <c:pt idx="360">
                  <c:v>-4.5611750245732892E-2</c:v>
                </c:pt>
                <c:pt idx="361">
                  <c:v>-9.4915943154165627E-2</c:v>
                </c:pt>
                <c:pt idx="362">
                  <c:v>-0.29768416134025988</c:v>
                </c:pt>
                <c:pt idx="363">
                  <c:v>0.25670851650039961</c:v>
                </c:pt>
                <c:pt idx="364">
                  <c:v>0.30524391197051598</c:v>
                </c:pt>
                <c:pt idx="365">
                  <c:v>0.12603979307368646</c:v>
                </c:pt>
                <c:pt idx="366">
                  <c:v>0.805881692511073</c:v>
                </c:pt>
                <c:pt idx="367">
                  <c:v>-0.20836125795155033</c:v>
                </c:pt>
                <c:pt idx="368">
                  <c:v>0.50601598114906188</c:v>
                </c:pt>
                <c:pt idx="369">
                  <c:v>0.35119823887252216</c:v>
                </c:pt>
                <c:pt idx="370">
                  <c:v>0.736987913422953</c:v>
                </c:pt>
                <c:pt idx="371">
                  <c:v>0.50755943471308018</c:v>
                </c:pt>
                <c:pt idx="372">
                  <c:v>-0.28171859635842184</c:v>
                </c:pt>
                <c:pt idx="373">
                  <c:v>-0.109858284905635</c:v>
                </c:pt>
                <c:pt idx="374">
                  <c:v>0.48595967904021042</c:v>
                </c:pt>
                <c:pt idx="375">
                  <c:v>0.80916238234488091</c:v>
                </c:pt>
                <c:pt idx="376">
                  <c:v>-0.16612556612024573</c:v>
                </c:pt>
                <c:pt idx="377">
                  <c:v>-4.8459257666050207E-2</c:v>
                </c:pt>
                <c:pt idx="378">
                  <c:v>0.23807128202365715</c:v>
                </c:pt>
                <c:pt idx="379">
                  <c:v>0.43131271856389319</c:v>
                </c:pt>
                <c:pt idx="380">
                  <c:v>0.95948991929394867</c:v>
                </c:pt>
                <c:pt idx="381">
                  <c:v>-0.70649416854265357</c:v>
                </c:pt>
                <c:pt idx="382">
                  <c:v>0.87715690494672116</c:v>
                </c:pt>
                <c:pt idx="383">
                  <c:v>-0.11520111978096545</c:v>
                </c:pt>
                <c:pt idx="384">
                  <c:v>0.6761369645406442</c:v>
                </c:pt>
                <c:pt idx="385">
                  <c:v>0.44263067655066052</c:v>
                </c:pt>
                <c:pt idx="386">
                  <c:v>0.92386887096933779</c:v>
                </c:pt>
                <c:pt idx="387">
                  <c:v>0.52523284497328315</c:v>
                </c:pt>
                <c:pt idx="388">
                  <c:v>-8.7573211446252866E-2</c:v>
                </c:pt>
                <c:pt idx="389">
                  <c:v>0.85981435714563648</c:v>
                </c:pt>
                <c:pt idx="390">
                  <c:v>0.38986420966998769</c:v>
                </c:pt>
                <c:pt idx="391">
                  <c:v>-1.9632284522538835E-2</c:v>
                </c:pt>
                <c:pt idx="392">
                  <c:v>0.9106427304746757</c:v>
                </c:pt>
                <c:pt idx="393">
                  <c:v>0.82043916771311365</c:v>
                </c:pt>
                <c:pt idx="394">
                  <c:v>0.7132400334911233</c:v>
                </c:pt>
                <c:pt idx="395">
                  <c:v>0.91517211220469286</c:v>
                </c:pt>
                <c:pt idx="396">
                  <c:v>0.98205647869768442</c:v>
                </c:pt>
                <c:pt idx="397">
                  <c:v>0.6888400863293489</c:v>
                </c:pt>
                <c:pt idx="398">
                  <c:v>0.61976037045118781</c:v>
                </c:pt>
                <c:pt idx="399">
                  <c:v>0.63108725935781407</c:v>
                </c:pt>
                <c:pt idx="400">
                  <c:v>0.84418360261348102</c:v>
                </c:pt>
                <c:pt idx="401">
                  <c:v>0.18478662506118732</c:v>
                </c:pt>
                <c:pt idx="402">
                  <c:v>1.2370341787416415E-2</c:v>
                </c:pt>
                <c:pt idx="403">
                  <c:v>0.63187735137261658</c:v>
                </c:pt>
                <c:pt idx="404">
                  <c:v>0.77538432447264216</c:v>
                </c:pt>
                <c:pt idx="405">
                  <c:v>0.24871978431055572</c:v>
                </c:pt>
                <c:pt idx="406">
                  <c:v>0.90189968222671413</c:v>
                </c:pt>
                <c:pt idx="407">
                  <c:v>-0.16001967434172304</c:v>
                </c:pt>
                <c:pt idx="408">
                  <c:v>0.29224033458403414</c:v>
                </c:pt>
                <c:pt idx="409">
                  <c:v>0.55919019585027407</c:v>
                </c:pt>
                <c:pt idx="410">
                  <c:v>0.4247659957632462</c:v>
                </c:pt>
                <c:pt idx="411">
                  <c:v>0.88761765860191411</c:v>
                </c:pt>
                <c:pt idx="412">
                  <c:v>0.7816116016039798</c:v>
                </c:pt>
                <c:pt idx="413">
                  <c:v>0.38776137616123252</c:v>
                </c:pt>
                <c:pt idx="414">
                  <c:v>0.86644305745100902</c:v>
                </c:pt>
                <c:pt idx="415">
                  <c:v>1.9403391040285226E-2</c:v>
                </c:pt>
                <c:pt idx="416">
                  <c:v>0.75779689120613458</c:v>
                </c:pt>
                <c:pt idx="417">
                  <c:v>-0.28167886799297798</c:v>
                </c:pt>
                <c:pt idx="418">
                  <c:v>-0.38601468396581651</c:v>
                </c:pt>
                <c:pt idx="419">
                  <c:v>0.40993212935678536</c:v>
                </c:pt>
                <c:pt idx="420">
                  <c:v>-0.86997061878299375</c:v>
                </c:pt>
                <c:pt idx="421">
                  <c:v>0.67253351511403925</c:v>
                </c:pt>
                <c:pt idx="422">
                  <c:v>0.63168468173582715</c:v>
                </c:pt>
                <c:pt idx="423">
                  <c:v>0.63706282934761638</c:v>
                </c:pt>
                <c:pt idx="424">
                  <c:v>0.97601421011566836</c:v>
                </c:pt>
                <c:pt idx="425">
                  <c:v>0.49172488296339772</c:v>
                </c:pt>
                <c:pt idx="426">
                  <c:v>0.11176221434500297</c:v>
                </c:pt>
                <c:pt idx="427">
                  <c:v>0.1362696810436364</c:v>
                </c:pt>
                <c:pt idx="428">
                  <c:v>0.49427373080573295</c:v>
                </c:pt>
                <c:pt idx="429">
                  <c:v>0.66624113896916182</c:v>
                </c:pt>
                <c:pt idx="430">
                  <c:v>0.70642314010063167</c:v>
                </c:pt>
                <c:pt idx="431">
                  <c:v>0.35029033189509234</c:v>
                </c:pt>
                <c:pt idx="432">
                  <c:v>0.98508087005925893</c:v>
                </c:pt>
                <c:pt idx="433">
                  <c:v>0.11057866740970874</c:v>
                </c:pt>
                <c:pt idx="434">
                  <c:v>0.52194201144507824</c:v>
                </c:pt>
                <c:pt idx="435">
                  <c:v>0.64460946984280743</c:v>
                </c:pt>
                <c:pt idx="436">
                  <c:v>0.51257711608000078</c:v>
                </c:pt>
                <c:pt idx="437">
                  <c:v>0.71062107161398658</c:v>
                </c:pt>
                <c:pt idx="438">
                  <c:v>0.65249828325964176</c:v>
                </c:pt>
                <c:pt idx="439">
                  <c:v>0.12017072164194792</c:v>
                </c:pt>
                <c:pt idx="440">
                  <c:v>0.35763105050084892</c:v>
                </c:pt>
                <c:pt idx="441">
                  <c:v>0.47908461172200595</c:v>
                </c:pt>
                <c:pt idx="442">
                  <c:v>0.56518259756266098</c:v>
                </c:pt>
                <c:pt idx="443">
                  <c:v>0.82018449152309825</c:v>
                </c:pt>
                <c:pt idx="444">
                  <c:v>-2.5863155280110472E-2</c:v>
                </c:pt>
                <c:pt idx="445">
                  <c:v>0.72796804691364292</c:v>
                </c:pt>
                <c:pt idx="446">
                  <c:v>-0.68606296553647927</c:v>
                </c:pt>
                <c:pt idx="447">
                  <c:v>0.85302451050926942</c:v>
                </c:pt>
                <c:pt idx="448">
                  <c:v>-0.34960269667682237</c:v>
                </c:pt>
                <c:pt idx="449">
                  <c:v>0.66214780346840207</c:v>
                </c:pt>
                <c:pt idx="450">
                  <c:v>0.95825389983456799</c:v>
                </c:pt>
                <c:pt idx="451">
                  <c:v>0.44376919692313632</c:v>
                </c:pt>
                <c:pt idx="452">
                  <c:v>8.4419405724761726E-2</c:v>
                </c:pt>
                <c:pt idx="453">
                  <c:v>0.60593210198755032</c:v>
                </c:pt>
                <c:pt idx="454">
                  <c:v>0.19968857385251543</c:v>
                </c:pt>
                <c:pt idx="455">
                  <c:v>0.60152995842301682</c:v>
                </c:pt>
                <c:pt idx="456">
                  <c:v>-3.1910375068724281E-2</c:v>
                </c:pt>
                <c:pt idx="457">
                  <c:v>-0.95684697865874668</c:v>
                </c:pt>
                <c:pt idx="458">
                  <c:v>-0.27473922632773146</c:v>
                </c:pt>
                <c:pt idx="459">
                  <c:v>0.6930282848538446</c:v>
                </c:pt>
                <c:pt idx="460">
                  <c:v>-0.87844409481397689</c:v>
                </c:pt>
                <c:pt idx="461">
                  <c:v>0.12623408866213379</c:v>
                </c:pt>
                <c:pt idx="462">
                  <c:v>0.14004986135573036</c:v>
                </c:pt>
                <c:pt idx="463">
                  <c:v>0.86307806431921241</c:v>
                </c:pt>
                <c:pt idx="464">
                  <c:v>0.75988641302846804</c:v>
                </c:pt>
                <c:pt idx="465">
                  <c:v>0.79750473755936735</c:v>
                </c:pt>
                <c:pt idx="466">
                  <c:v>0.75820580705513241</c:v>
                </c:pt>
                <c:pt idx="467">
                  <c:v>0.54771328616722348</c:v>
                </c:pt>
                <c:pt idx="468">
                  <c:v>-0.50140238531573034</c:v>
                </c:pt>
                <c:pt idx="469">
                  <c:v>0.88624312162194196</c:v>
                </c:pt>
                <c:pt idx="470">
                  <c:v>0.25315061563749985</c:v>
                </c:pt>
                <c:pt idx="471">
                  <c:v>0.8346965236232734</c:v>
                </c:pt>
                <c:pt idx="472">
                  <c:v>0.88987178479117779</c:v>
                </c:pt>
                <c:pt idx="473">
                  <c:v>0.55690978938940638</c:v>
                </c:pt>
                <c:pt idx="474">
                  <c:v>0.6222272826982268</c:v>
                </c:pt>
                <c:pt idx="475">
                  <c:v>0.31125449964384705</c:v>
                </c:pt>
                <c:pt idx="476">
                  <c:v>0.85064160647238263</c:v>
                </c:pt>
                <c:pt idx="477">
                  <c:v>0.95469361051225643</c:v>
                </c:pt>
                <c:pt idx="478">
                  <c:v>0.5802972258562622</c:v>
                </c:pt>
                <c:pt idx="479">
                  <c:v>0.51066606563175787</c:v>
                </c:pt>
                <c:pt idx="480">
                  <c:v>0.78291929463719478</c:v>
                </c:pt>
                <c:pt idx="481">
                  <c:v>0.69653071378369924</c:v>
                </c:pt>
                <c:pt idx="482">
                  <c:v>2.5719183193377022E-2</c:v>
                </c:pt>
                <c:pt idx="483">
                  <c:v>0.97520403992470484</c:v>
                </c:pt>
                <c:pt idx="484">
                  <c:v>0.63258270084138646</c:v>
                </c:pt>
                <c:pt idx="485">
                  <c:v>0.6003348063275239</c:v>
                </c:pt>
                <c:pt idx="486">
                  <c:v>0.60670571560692532</c:v>
                </c:pt>
                <c:pt idx="487">
                  <c:v>0.80684956654239104</c:v>
                </c:pt>
                <c:pt idx="488">
                  <c:v>-0.1548659925851556</c:v>
                </c:pt>
                <c:pt idx="489">
                  <c:v>0.56354281626105152</c:v>
                </c:pt>
                <c:pt idx="490">
                  <c:v>-7.5516683725460956E-2</c:v>
                </c:pt>
                <c:pt idx="491">
                  <c:v>0.46246199029663038</c:v>
                </c:pt>
                <c:pt idx="492">
                  <c:v>0.41888377302922614</c:v>
                </c:pt>
                <c:pt idx="493">
                  <c:v>0.82034020710327982</c:v>
                </c:pt>
                <c:pt idx="494">
                  <c:v>0.40925348016663288</c:v>
                </c:pt>
                <c:pt idx="495">
                  <c:v>0.1832489272831348</c:v>
                </c:pt>
                <c:pt idx="496">
                  <c:v>-0.68741063586248086</c:v>
                </c:pt>
                <c:pt idx="497">
                  <c:v>0.58587823310690867</c:v>
                </c:pt>
                <c:pt idx="498">
                  <c:v>-0.96230576460025119</c:v>
                </c:pt>
                <c:pt idx="499">
                  <c:v>0.14121907909369683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41-4C41-B3CD-9068923BC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13728"/>
        <c:axId val="109565440"/>
      </c:scatterChart>
      <c:valAx>
        <c:axId val="1095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バイアスの大きさ</a:t>
                </a:r>
                <a:r>
                  <a:rPr lang="en-US" altLang="ja-JP"/>
                  <a:t> </a:t>
                </a:r>
                <a:r>
                  <a:rPr lang="en-US" altLang="ja-JP">
                    <a:latin typeface="Georgia" pitchFamily="18" charset="0"/>
                  </a:rPr>
                  <a:t>(</a:t>
                </a:r>
                <a:r>
                  <a:rPr lang="en-US" i="1">
                    <a:latin typeface="Georgia" pitchFamily="18" charset="0"/>
                  </a:rPr>
                  <a:t>S</a:t>
                </a:r>
                <a:r>
                  <a:rPr lang="en-US" i="1" baseline="-25000">
                    <a:latin typeface="Georgia" pitchFamily="18" charset="0"/>
                  </a:rPr>
                  <a:t>xu </a:t>
                </a:r>
                <a:r>
                  <a:rPr lang="en-US">
                    <a:latin typeface="Georgia" pitchFamily="18" charset="0"/>
                  </a:rPr>
                  <a:t>/ </a:t>
                </a:r>
                <a:r>
                  <a:rPr lang="en-US" i="1">
                    <a:latin typeface="Georgia" pitchFamily="18" charset="0"/>
                  </a:rPr>
                  <a:t>S</a:t>
                </a:r>
                <a:r>
                  <a:rPr lang="en-US" i="1" baseline="-25000">
                    <a:latin typeface="Georgia" pitchFamily="18" charset="0"/>
                  </a:rPr>
                  <a:t>xx</a:t>
                </a:r>
                <a:r>
                  <a:rPr lang="en-US">
                    <a:latin typeface="Georgia" pitchFamily="18" charset="0"/>
                  </a:rPr>
                  <a:t>)</a:t>
                </a:r>
                <a:endParaRPr lang="ja-JP">
                  <a:latin typeface="Georgia" pitchFamily="18" charset="0"/>
                </a:endParaRPr>
              </a:p>
            </c:rich>
          </c:tx>
          <c:overlay val="0"/>
        </c:title>
        <c:numFmt formatCode="0.0_ " sourceLinked="0"/>
        <c:majorTickMark val="out"/>
        <c:minorTickMark val="none"/>
        <c:tickLblPos val="low"/>
        <c:crossAx val="109565440"/>
        <c:crosses val="autoZero"/>
        <c:crossBetween val="midCat"/>
      </c:valAx>
      <c:valAx>
        <c:axId val="109565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ja-JP"/>
                  <a:t>誤差項と説明変数の相関係数</a:t>
                </a:r>
              </a:p>
            </c:rich>
          </c:tx>
          <c:overlay val="0"/>
        </c:title>
        <c:numFmt formatCode="0.0_ " sourceLinked="0"/>
        <c:majorTickMark val="out"/>
        <c:minorTickMark val="none"/>
        <c:tickLblPos val="low"/>
        <c:crossAx val="10951372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400" b="0">
          <a:latin typeface="+mj-ea"/>
          <a:ea typeface="+mj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19049</xdr:colOff>
      <xdr:row>4</xdr:row>
      <xdr:rowOff>9524</xdr:rowOff>
    </xdr:from>
    <xdr:to>
      <xdr:col>50</xdr:col>
      <xdr:colOff>28574</xdr:colOff>
      <xdr:row>29</xdr:row>
      <xdr:rowOff>152399</xdr:rowOff>
    </xdr:to>
    <xdr:graphicFrame macro="">
      <xdr:nvGraphicFramePr>
        <xdr:cNvPr id="3" name="グラフ 1"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9"/>
  <sheetViews>
    <sheetView tabSelected="1" workbookViewId="0"/>
  </sheetViews>
  <sheetFormatPr defaultRowHeight="13.5" x14ac:dyDescent="0.15"/>
  <cols>
    <col min="1" max="1" width="7.125" bestFit="1" customWidth="1"/>
    <col min="2" max="2" width="5.5" bestFit="1" customWidth="1"/>
    <col min="3" max="3" width="6.5" bestFit="1" customWidth="1"/>
    <col min="4" max="4" width="13" bestFit="1" customWidth="1"/>
    <col min="5" max="5" width="15.125" bestFit="1" customWidth="1"/>
  </cols>
  <sheetData>
    <row r="2" spans="1:5" x14ac:dyDescent="0.15">
      <c r="A2" s="2" t="s">
        <v>332</v>
      </c>
      <c r="B2" s="2"/>
      <c r="C2" s="2"/>
      <c r="D2" s="2"/>
    </row>
    <row r="3" spans="1:5" x14ac:dyDescent="0.15">
      <c r="A3" s="2"/>
      <c r="B3" s="2"/>
      <c r="C3" s="2"/>
      <c r="D3" s="2"/>
    </row>
    <row r="4" spans="1:5" x14ac:dyDescent="0.15">
      <c r="B4" s="35" t="s">
        <v>832</v>
      </c>
      <c r="C4" s="35" t="s">
        <v>291</v>
      </c>
      <c r="D4" s="35" t="s">
        <v>292</v>
      </c>
      <c r="E4" s="35" t="s">
        <v>293</v>
      </c>
    </row>
    <row r="5" spans="1:5" x14ac:dyDescent="0.15">
      <c r="B5" s="2">
        <v>2001</v>
      </c>
      <c r="C5" s="8">
        <v>501.7</v>
      </c>
      <c r="D5" s="8">
        <v>582.5</v>
      </c>
      <c r="E5" s="2">
        <v>101.5</v>
      </c>
    </row>
    <row r="6" spans="1:5" x14ac:dyDescent="0.15">
      <c r="B6" s="2">
        <v>2002</v>
      </c>
      <c r="C6" s="8">
        <v>498</v>
      </c>
      <c r="D6" s="8">
        <v>643.20000000000005</v>
      </c>
      <c r="E6" s="2">
        <v>100.6</v>
      </c>
    </row>
    <row r="7" spans="1:5" x14ac:dyDescent="0.15">
      <c r="B7" s="2">
        <v>2003</v>
      </c>
      <c r="C7" s="8">
        <v>501.9</v>
      </c>
      <c r="D7" s="8">
        <v>670.1</v>
      </c>
      <c r="E7" s="2">
        <v>100.3</v>
      </c>
    </row>
    <row r="8" spans="1:5" x14ac:dyDescent="0.15">
      <c r="B8" s="2">
        <v>2004</v>
      </c>
      <c r="C8" s="8">
        <v>502.8</v>
      </c>
      <c r="D8" s="8">
        <v>751.1</v>
      </c>
      <c r="E8" s="2">
        <v>100.3</v>
      </c>
    </row>
    <row r="9" spans="1:5" x14ac:dyDescent="0.15">
      <c r="B9" s="2">
        <v>2005</v>
      </c>
      <c r="C9" s="8">
        <v>505.3</v>
      </c>
      <c r="D9" s="8">
        <v>813.2</v>
      </c>
      <c r="E9" s="2">
        <v>100</v>
      </c>
    </row>
    <row r="10" spans="1:5" x14ac:dyDescent="0.15">
      <c r="B10" s="2">
        <v>2006</v>
      </c>
      <c r="C10" s="8">
        <v>509.1</v>
      </c>
      <c r="D10" s="8">
        <v>832.3</v>
      </c>
      <c r="E10" s="2">
        <v>100.3</v>
      </c>
    </row>
    <row r="11" spans="1:5" x14ac:dyDescent="0.15">
      <c r="B11" s="2">
        <v>2007</v>
      </c>
      <c r="C11" s="8">
        <v>513</v>
      </c>
      <c r="D11" s="8">
        <v>838</v>
      </c>
      <c r="E11" s="2">
        <v>100.3</v>
      </c>
    </row>
    <row r="12" spans="1:5" x14ac:dyDescent="0.15">
      <c r="B12" s="2">
        <v>2008</v>
      </c>
      <c r="C12" s="8">
        <v>489.5</v>
      </c>
      <c r="D12" s="8">
        <v>846.7</v>
      </c>
      <c r="E12" s="2">
        <v>101.7</v>
      </c>
    </row>
    <row r="13" spans="1:5" x14ac:dyDescent="0.15">
      <c r="B13" s="2">
        <v>2009</v>
      </c>
      <c r="C13" s="8">
        <v>473.9</v>
      </c>
      <c r="D13" s="8">
        <v>871.5</v>
      </c>
      <c r="E13" s="2">
        <v>100.3</v>
      </c>
    </row>
    <row r="14" spans="1:5" x14ac:dyDescent="0.15">
      <c r="B14" s="7">
        <v>2010</v>
      </c>
      <c r="C14" s="88">
        <v>479.3</v>
      </c>
      <c r="D14" s="88">
        <v>919.2</v>
      </c>
      <c r="E14" s="7">
        <v>99.6</v>
      </c>
    </row>
    <row r="16" spans="1:5" x14ac:dyDescent="0.15">
      <c r="A16" t="s">
        <v>846</v>
      </c>
    </row>
    <row r="19" spans="9:9" x14ac:dyDescent="0.15">
      <c r="I19" s="2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6"/>
  <sheetViews>
    <sheetView workbookViewId="0"/>
  </sheetViews>
  <sheetFormatPr defaultRowHeight="13.5" x14ac:dyDescent="0.15"/>
  <cols>
    <col min="1" max="1" width="14" bestFit="1" customWidth="1"/>
    <col min="2" max="2" width="8.875" customWidth="1"/>
    <col min="3" max="3" width="15.625" bestFit="1" customWidth="1"/>
    <col min="4" max="4" width="8.875" customWidth="1"/>
  </cols>
  <sheetData>
    <row r="2" spans="1:4" x14ac:dyDescent="0.15">
      <c r="A2" t="s">
        <v>300</v>
      </c>
    </row>
    <row r="4" spans="1:4" x14ac:dyDescent="0.15">
      <c r="B4" s="103" t="s">
        <v>294</v>
      </c>
      <c r="C4" s="103" t="s">
        <v>295</v>
      </c>
      <c r="D4" s="103" t="s">
        <v>301</v>
      </c>
    </row>
    <row r="5" spans="1:4" x14ac:dyDescent="0.15">
      <c r="B5">
        <v>1</v>
      </c>
      <c r="C5" t="s">
        <v>296</v>
      </c>
      <c r="D5">
        <v>1</v>
      </c>
    </row>
    <row r="6" spans="1:4" x14ac:dyDescent="0.15">
      <c r="B6">
        <v>2</v>
      </c>
      <c r="C6" t="s">
        <v>296</v>
      </c>
      <c r="D6">
        <v>1</v>
      </c>
    </row>
    <row r="7" spans="1:4" x14ac:dyDescent="0.15">
      <c r="B7">
        <v>3</v>
      </c>
      <c r="C7" t="s">
        <v>297</v>
      </c>
      <c r="D7">
        <v>0</v>
      </c>
    </row>
    <row r="8" spans="1:4" x14ac:dyDescent="0.15">
      <c r="B8">
        <v>4</v>
      </c>
      <c r="C8" t="s">
        <v>296</v>
      </c>
      <c r="D8">
        <v>1</v>
      </c>
    </row>
    <row r="9" spans="1:4" x14ac:dyDescent="0.15">
      <c r="B9">
        <v>5</v>
      </c>
      <c r="C9" t="s">
        <v>296</v>
      </c>
      <c r="D9">
        <v>1</v>
      </c>
    </row>
    <row r="10" spans="1:4" x14ac:dyDescent="0.15">
      <c r="B10">
        <v>6</v>
      </c>
      <c r="C10" t="s">
        <v>297</v>
      </c>
      <c r="D10">
        <v>0</v>
      </c>
    </row>
    <row r="11" spans="1:4" x14ac:dyDescent="0.15">
      <c r="B11">
        <v>7</v>
      </c>
      <c r="C11" t="s">
        <v>296</v>
      </c>
      <c r="D11">
        <v>1</v>
      </c>
    </row>
    <row r="12" spans="1:4" x14ac:dyDescent="0.15">
      <c r="B12">
        <v>8</v>
      </c>
      <c r="C12" t="s">
        <v>297</v>
      </c>
      <c r="D12">
        <v>0</v>
      </c>
    </row>
    <row r="13" spans="1:4" x14ac:dyDescent="0.15">
      <c r="B13">
        <v>9</v>
      </c>
      <c r="C13" t="s">
        <v>296</v>
      </c>
      <c r="D13">
        <v>1</v>
      </c>
    </row>
    <row r="14" spans="1:4" x14ac:dyDescent="0.15">
      <c r="B14" s="19">
        <v>10</v>
      </c>
      <c r="C14" s="19" t="s">
        <v>296</v>
      </c>
      <c r="D14" s="19">
        <v>1</v>
      </c>
    </row>
    <row r="15" spans="1:4" x14ac:dyDescent="0.15">
      <c r="B15" t="s">
        <v>298</v>
      </c>
      <c r="D15">
        <v>7</v>
      </c>
    </row>
    <row r="16" spans="1:4" x14ac:dyDescent="0.15">
      <c r="B16" s="19" t="s">
        <v>299</v>
      </c>
      <c r="C16" s="19"/>
      <c r="D16" s="19">
        <v>0.7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0"/>
  <sheetViews>
    <sheetView workbookViewId="0"/>
  </sheetViews>
  <sheetFormatPr defaultRowHeight="13.5" x14ac:dyDescent="0.15"/>
  <cols>
    <col min="2" max="2" width="8.125" bestFit="1" customWidth="1"/>
    <col min="3" max="3" width="9" bestFit="1" customWidth="1"/>
  </cols>
  <sheetData>
    <row r="2" spans="1:4" x14ac:dyDescent="0.15">
      <c r="A2" t="s">
        <v>334</v>
      </c>
    </row>
    <row r="3" spans="1:4" x14ac:dyDescent="0.15">
      <c r="B3" s="19"/>
      <c r="C3" s="19"/>
      <c r="D3" s="19"/>
    </row>
    <row r="4" spans="1:4" x14ac:dyDescent="0.15">
      <c r="C4" t="s">
        <v>302</v>
      </c>
      <c r="D4" t="s">
        <v>303</v>
      </c>
    </row>
    <row r="5" spans="1:4" x14ac:dyDescent="0.15">
      <c r="B5" s="19" t="s">
        <v>24</v>
      </c>
      <c r="C5" s="19" t="s">
        <v>304</v>
      </c>
      <c r="D5" s="19" t="s">
        <v>305</v>
      </c>
    </row>
    <row r="6" spans="1:4" x14ac:dyDescent="0.15">
      <c r="B6">
        <v>1990</v>
      </c>
      <c r="C6">
        <v>520</v>
      </c>
      <c r="D6">
        <v>50</v>
      </c>
    </row>
    <row r="7" spans="1:4" x14ac:dyDescent="0.15">
      <c r="B7">
        <v>1995</v>
      </c>
      <c r="C7">
        <v>540</v>
      </c>
      <c r="D7">
        <v>55</v>
      </c>
    </row>
    <row r="8" spans="1:4" x14ac:dyDescent="0.15">
      <c r="B8">
        <v>2000</v>
      </c>
      <c r="C8">
        <v>490</v>
      </c>
      <c r="D8">
        <v>53</v>
      </c>
    </row>
    <row r="9" spans="1:4" x14ac:dyDescent="0.15">
      <c r="B9">
        <v>2005</v>
      </c>
      <c r="C9">
        <v>470</v>
      </c>
      <c r="D9">
        <v>48</v>
      </c>
    </row>
    <row r="10" spans="1:4" x14ac:dyDescent="0.15">
      <c r="B10" s="19">
        <v>2010</v>
      </c>
      <c r="C10" s="19">
        <v>420</v>
      </c>
      <c r="D10" s="19">
        <v>48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17"/>
  <sheetViews>
    <sheetView workbookViewId="0"/>
  </sheetViews>
  <sheetFormatPr defaultRowHeight="13.5" x14ac:dyDescent="0.15"/>
  <cols>
    <col min="1" max="1" width="9.25" customWidth="1"/>
    <col min="2" max="2" width="21.125" customWidth="1"/>
    <col min="3" max="5" width="9.25" bestFit="1" customWidth="1"/>
  </cols>
  <sheetData>
    <row r="2" spans="1:5" x14ac:dyDescent="0.15">
      <c r="A2" t="s">
        <v>333</v>
      </c>
    </row>
    <row r="4" spans="1:5" x14ac:dyDescent="0.15">
      <c r="B4" s="19" t="s">
        <v>306</v>
      </c>
      <c r="C4" s="19"/>
      <c r="D4" s="19"/>
      <c r="E4" s="19"/>
    </row>
    <row r="5" spans="1:5" x14ac:dyDescent="0.15">
      <c r="B5" s="103" t="s">
        <v>24</v>
      </c>
      <c r="C5" s="103" t="s">
        <v>307</v>
      </c>
      <c r="D5" s="103" t="s">
        <v>308</v>
      </c>
      <c r="E5" s="103" t="s">
        <v>309</v>
      </c>
    </row>
    <row r="6" spans="1:5" x14ac:dyDescent="0.15">
      <c r="B6" t="s">
        <v>310</v>
      </c>
      <c r="C6" s="13">
        <v>10836</v>
      </c>
      <c r="D6" s="13">
        <v>11007</v>
      </c>
      <c r="E6" s="13">
        <v>11049</v>
      </c>
    </row>
    <row r="7" spans="1:5" x14ac:dyDescent="0.15">
      <c r="B7" s="14" t="s">
        <v>311</v>
      </c>
      <c r="C7" s="13">
        <v>6766</v>
      </c>
      <c r="D7" s="13">
        <v>6650</v>
      </c>
      <c r="E7" s="13">
        <v>6591</v>
      </c>
    </row>
    <row r="8" spans="1:5" x14ac:dyDescent="0.15">
      <c r="B8" s="15" t="s">
        <v>312</v>
      </c>
      <c r="C8" s="13">
        <v>6446</v>
      </c>
      <c r="D8" s="13">
        <v>6356</v>
      </c>
      <c r="E8" s="13">
        <v>6257</v>
      </c>
    </row>
    <row r="9" spans="1:5" x14ac:dyDescent="0.15">
      <c r="B9" s="15" t="s">
        <v>313</v>
      </c>
      <c r="C9">
        <v>320</v>
      </c>
      <c r="D9">
        <v>294</v>
      </c>
      <c r="E9">
        <v>334</v>
      </c>
    </row>
    <row r="10" spans="1:5" x14ac:dyDescent="0.15">
      <c r="B10" s="14" t="s">
        <v>314</v>
      </c>
      <c r="C10" s="13">
        <v>4070</v>
      </c>
      <c r="D10" s="13">
        <v>4357</v>
      </c>
      <c r="E10" s="13">
        <v>4458</v>
      </c>
    </row>
    <row r="11" spans="1:5" x14ac:dyDescent="0.15">
      <c r="B11" s="19" t="s">
        <v>100</v>
      </c>
      <c r="C11" s="151">
        <v>12693</v>
      </c>
      <c r="D11" s="151">
        <v>12777</v>
      </c>
      <c r="E11" s="151">
        <v>12806</v>
      </c>
    </row>
    <row r="13" spans="1:5" x14ac:dyDescent="0.15">
      <c r="B13" s="19" t="s">
        <v>342</v>
      </c>
      <c r="C13" s="19"/>
      <c r="D13" s="19"/>
      <c r="E13" s="19"/>
    </row>
    <row r="14" spans="1:5" x14ac:dyDescent="0.15">
      <c r="B14" s="103" t="s">
        <v>24</v>
      </c>
      <c r="C14" s="103" t="s">
        <v>307</v>
      </c>
      <c r="D14" s="103" t="s">
        <v>308</v>
      </c>
      <c r="E14" s="103" t="s">
        <v>309</v>
      </c>
    </row>
    <row r="15" spans="1:5" x14ac:dyDescent="0.15">
      <c r="B15" s="19" t="s">
        <v>315</v>
      </c>
      <c r="C15" s="151">
        <v>4748472</v>
      </c>
      <c r="D15" s="151">
        <v>5039210</v>
      </c>
      <c r="E15" s="151">
        <v>5117802</v>
      </c>
    </row>
    <row r="17" spans="1:1" x14ac:dyDescent="0.15">
      <c r="A17" t="s">
        <v>845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29"/>
  <sheetViews>
    <sheetView workbookViewId="0"/>
  </sheetViews>
  <sheetFormatPr defaultRowHeight="13.5" x14ac:dyDescent="0.15"/>
  <sheetData>
    <row r="2" spans="1:6" x14ac:dyDescent="0.15">
      <c r="A2" t="s">
        <v>335</v>
      </c>
    </row>
    <row r="4" spans="1:6" x14ac:dyDescent="0.15">
      <c r="B4" s="103" t="s">
        <v>152</v>
      </c>
      <c r="C4" s="103" t="s">
        <v>316</v>
      </c>
      <c r="D4" s="103" t="s">
        <v>317</v>
      </c>
      <c r="E4" s="103" t="s">
        <v>318</v>
      </c>
      <c r="F4" s="103" t="s">
        <v>336</v>
      </c>
    </row>
    <row r="5" spans="1:6" x14ac:dyDescent="0.15">
      <c r="B5">
        <v>1</v>
      </c>
      <c r="C5">
        <v>3</v>
      </c>
      <c r="D5" t="s">
        <v>319</v>
      </c>
      <c r="E5" t="s">
        <v>320</v>
      </c>
      <c r="F5">
        <v>380</v>
      </c>
    </row>
    <row r="6" spans="1:6" x14ac:dyDescent="0.15">
      <c r="B6">
        <v>2</v>
      </c>
      <c r="C6">
        <v>2</v>
      </c>
      <c r="D6" t="s">
        <v>319</v>
      </c>
      <c r="E6" t="s">
        <v>321</v>
      </c>
      <c r="F6">
        <v>320</v>
      </c>
    </row>
    <row r="7" spans="1:6" x14ac:dyDescent="0.15">
      <c r="B7">
        <v>3</v>
      </c>
      <c r="C7">
        <v>3</v>
      </c>
      <c r="D7" t="s">
        <v>322</v>
      </c>
      <c r="E7" t="s">
        <v>320</v>
      </c>
      <c r="F7">
        <v>170</v>
      </c>
    </row>
    <row r="8" spans="1:6" x14ac:dyDescent="0.15">
      <c r="B8">
        <v>4</v>
      </c>
      <c r="C8">
        <v>1</v>
      </c>
      <c r="D8" t="s">
        <v>322</v>
      </c>
      <c r="E8" t="s">
        <v>320</v>
      </c>
      <c r="F8">
        <v>280</v>
      </c>
    </row>
    <row r="9" spans="1:6" x14ac:dyDescent="0.15">
      <c r="B9">
        <v>5</v>
      </c>
      <c r="C9">
        <v>1</v>
      </c>
      <c r="D9" t="s">
        <v>322</v>
      </c>
      <c r="E9" t="s">
        <v>321</v>
      </c>
      <c r="F9">
        <v>100</v>
      </c>
    </row>
    <row r="10" spans="1:6" x14ac:dyDescent="0.15">
      <c r="B10">
        <v>6</v>
      </c>
      <c r="C10">
        <v>2</v>
      </c>
      <c r="D10" t="s">
        <v>322</v>
      </c>
      <c r="E10" t="s">
        <v>321</v>
      </c>
      <c r="F10">
        <v>60</v>
      </c>
    </row>
    <row r="11" spans="1:6" x14ac:dyDescent="0.15">
      <c r="B11">
        <v>7</v>
      </c>
      <c r="C11">
        <v>3</v>
      </c>
      <c r="D11" t="s">
        <v>322</v>
      </c>
      <c r="E11" t="s">
        <v>321</v>
      </c>
      <c r="F11">
        <v>80</v>
      </c>
    </row>
    <row r="12" spans="1:6" x14ac:dyDescent="0.15">
      <c r="B12">
        <v>8</v>
      </c>
      <c r="C12">
        <v>2</v>
      </c>
      <c r="D12" t="s">
        <v>319</v>
      </c>
      <c r="E12" t="s">
        <v>321</v>
      </c>
      <c r="F12">
        <v>50</v>
      </c>
    </row>
    <row r="13" spans="1:6" x14ac:dyDescent="0.15">
      <c r="B13">
        <v>9</v>
      </c>
      <c r="C13">
        <v>3</v>
      </c>
      <c r="D13" t="s">
        <v>323</v>
      </c>
      <c r="E13" t="s">
        <v>321</v>
      </c>
      <c r="F13">
        <v>90</v>
      </c>
    </row>
    <row r="14" spans="1:6" x14ac:dyDescent="0.15">
      <c r="B14">
        <v>10</v>
      </c>
      <c r="C14">
        <v>0</v>
      </c>
      <c r="D14" t="s">
        <v>323</v>
      </c>
      <c r="E14" t="s">
        <v>320</v>
      </c>
      <c r="F14">
        <v>90</v>
      </c>
    </row>
    <row r="15" spans="1:6" x14ac:dyDescent="0.15">
      <c r="B15">
        <v>11</v>
      </c>
      <c r="C15">
        <v>1</v>
      </c>
      <c r="D15" t="s">
        <v>323</v>
      </c>
      <c r="E15" t="s">
        <v>320</v>
      </c>
      <c r="F15">
        <v>100</v>
      </c>
    </row>
    <row r="16" spans="1:6" x14ac:dyDescent="0.15">
      <c r="B16">
        <v>12</v>
      </c>
      <c r="C16">
        <v>2</v>
      </c>
      <c r="D16" t="s">
        <v>322</v>
      </c>
      <c r="E16" t="s">
        <v>320</v>
      </c>
      <c r="F16">
        <v>450</v>
      </c>
    </row>
    <row r="17" spans="2:6" x14ac:dyDescent="0.15">
      <c r="B17">
        <v>13</v>
      </c>
      <c r="C17">
        <v>3</v>
      </c>
      <c r="D17" t="s">
        <v>322</v>
      </c>
      <c r="E17" t="s">
        <v>320</v>
      </c>
      <c r="F17">
        <v>80</v>
      </c>
    </row>
    <row r="18" spans="2:6" x14ac:dyDescent="0.15">
      <c r="B18">
        <v>14</v>
      </c>
      <c r="C18">
        <v>2</v>
      </c>
      <c r="D18" t="s">
        <v>322</v>
      </c>
      <c r="E18" t="s">
        <v>320</v>
      </c>
      <c r="F18">
        <v>90</v>
      </c>
    </row>
    <row r="19" spans="2:6" x14ac:dyDescent="0.15">
      <c r="B19">
        <v>15</v>
      </c>
      <c r="C19">
        <v>2</v>
      </c>
      <c r="D19" t="s">
        <v>323</v>
      </c>
      <c r="E19" t="s">
        <v>321</v>
      </c>
      <c r="F19">
        <v>90</v>
      </c>
    </row>
    <row r="20" spans="2:6" x14ac:dyDescent="0.15">
      <c r="B20">
        <v>16</v>
      </c>
      <c r="C20">
        <v>2</v>
      </c>
      <c r="D20" t="s">
        <v>323</v>
      </c>
      <c r="E20" t="s">
        <v>320</v>
      </c>
      <c r="F20">
        <v>80</v>
      </c>
    </row>
    <row r="21" spans="2:6" x14ac:dyDescent="0.15">
      <c r="B21">
        <v>17</v>
      </c>
      <c r="C21">
        <v>3</v>
      </c>
      <c r="D21" t="s">
        <v>322</v>
      </c>
      <c r="E21" t="s">
        <v>320</v>
      </c>
      <c r="F21">
        <v>50</v>
      </c>
    </row>
    <row r="22" spans="2:6" x14ac:dyDescent="0.15">
      <c r="B22">
        <v>18</v>
      </c>
      <c r="C22">
        <v>3</v>
      </c>
      <c r="D22" t="s">
        <v>322</v>
      </c>
      <c r="E22" t="s">
        <v>320</v>
      </c>
      <c r="F22">
        <v>250</v>
      </c>
    </row>
    <row r="23" spans="2:6" x14ac:dyDescent="0.15">
      <c r="B23">
        <v>19</v>
      </c>
      <c r="C23">
        <v>2</v>
      </c>
      <c r="D23" t="s">
        <v>319</v>
      </c>
      <c r="E23" t="s">
        <v>320</v>
      </c>
      <c r="F23">
        <v>480</v>
      </c>
    </row>
    <row r="24" spans="2:6" x14ac:dyDescent="0.15">
      <c r="B24">
        <v>20</v>
      </c>
      <c r="C24">
        <v>1</v>
      </c>
      <c r="D24" t="s">
        <v>322</v>
      </c>
      <c r="E24" t="s">
        <v>321</v>
      </c>
      <c r="F24">
        <v>80</v>
      </c>
    </row>
    <row r="25" spans="2:6" x14ac:dyDescent="0.15">
      <c r="B25">
        <v>21</v>
      </c>
      <c r="C25">
        <v>0</v>
      </c>
      <c r="D25" t="s">
        <v>322</v>
      </c>
      <c r="E25" t="s">
        <v>321</v>
      </c>
      <c r="F25">
        <v>100</v>
      </c>
    </row>
    <row r="26" spans="2:6" x14ac:dyDescent="0.15">
      <c r="B26">
        <v>22</v>
      </c>
      <c r="C26">
        <v>3</v>
      </c>
      <c r="D26" t="s">
        <v>323</v>
      </c>
      <c r="E26" t="s">
        <v>321</v>
      </c>
      <c r="F26">
        <v>140</v>
      </c>
    </row>
    <row r="27" spans="2:6" x14ac:dyDescent="0.15">
      <c r="B27">
        <v>23</v>
      </c>
      <c r="C27">
        <v>2</v>
      </c>
      <c r="D27" t="s">
        <v>322</v>
      </c>
      <c r="E27" t="s">
        <v>321</v>
      </c>
      <c r="F27">
        <v>220</v>
      </c>
    </row>
    <row r="28" spans="2:6" x14ac:dyDescent="0.15">
      <c r="B28">
        <v>24</v>
      </c>
      <c r="C28">
        <v>2</v>
      </c>
      <c r="D28" t="s">
        <v>319</v>
      </c>
      <c r="E28" t="s">
        <v>321</v>
      </c>
      <c r="F28">
        <v>350</v>
      </c>
    </row>
    <row r="29" spans="2:6" x14ac:dyDescent="0.15">
      <c r="B29" s="19">
        <v>25</v>
      </c>
      <c r="C29" s="19">
        <v>1</v>
      </c>
      <c r="D29" s="19" t="s">
        <v>322</v>
      </c>
      <c r="E29" s="19" t="s">
        <v>321</v>
      </c>
      <c r="F29" s="19">
        <v>130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E12"/>
  <sheetViews>
    <sheetView workbookViewId="0"/>
  </sheetViews>
  <sheetFormatPr defaultRowHeight="13.5" x14ac:dyDescent="0.15"/>
  <cols>
    <col min="1" max="1" width="5.75" customWidth="1"/>
    <col min="2" max="4" width="11.75" customWidth="1"/>
  </cols>
  <sheetData>
    <row r="2" spans="1:5" x14ac:dyDescent="0.15">
      <c r="A2" t="s">
        <v>341</v>
      </c>
    </row>
    <row r="4" spans="1:5" x14ac:dyDescent="0.15">
      <c r="B4" s="31" t="s">
        <v>24</v>
      </c>
      <c r="C4" s="31" t="s">
        <v>324</v>
      </c>
      <c r="D4" s="31" t="s">
        <v>325</v>
      </c>
      <c r="E4" s="31" t="s">
        <v>326</v>
      </c>
    </row>
    <row r="5" spans="1:5" ht="18.75" x14ac:dyDescent="0.15">
      <c r="B5" s="39" t="s">
        <v>337</v>
      </c>
      <c r="C5" s="39" t="s">
        <v>338</v>
      </c>
      <c r="D5" s="39" t="s">
        <v>339</v>
      </c>
      <c r="E5" s="39" t="s">
        <v>340</v>
      </c>
    </row>
    <row r="6" spans="1:5" x14ac:dyDescent="0.15">
      <c r="B6">
        <v>2006</v>
      </c>
      <c r="C6">
        <v>10.199999999999999</v>
      </c>
      <c r="D6">
        <v>9.1</v>
      </c>
      <c r="E6">
        <v>8.3000000000000007</v>
      </c>
    </row>
    <row r="7" spans="1:5" x14ac:dyDescent="0.15">
      <c r="B7">
        <v>2007</v>
      </c>
      <c r="C7">
        <v>11.2</v>
      </c>
      <c r="D7">
        <v>9.1</v>
      </c>
      <c r="E7">
        <v>8.9</v>
      </c>
    </row>
    <row r="8" spans="1:5" x14ac:dyDescent="0.15">
      <c r="B8">
        <v>2008</v>
      </c>
      <c r="C8">
        <v>10</v>
      </c>
      <c r="D8">
        <v>7.8</v>
      </c>
      <c r="E8">
        <v>7.7</v>
      </c>
    </row>
    <row r="9" spans="1:5" x14ac:dyDescent="0.15">
      <c r="B9">
        <v>2009</v>
      </c>
      <c r="C9">
        <v>9</v>
      </c>
      <c r="D9">
        <v>7.4</v>
      </c>
      <c r="E9">
        <v>7.2</v>
      </c>
    </row>
    <row r="10" spans="1:5" x14ac:dyDescent="0.15">
      <c r="B10" s="19">
        <v>2010</v>
      </c>
      <c r="C10" s="19">
        <v>9.3000000000000007</v>
      </c>
      <c r="D10" s="19">
        <v>8.6999999999999993</v>
      </c>
      <c r="E10" s="19">
        <v>7.2</v>
      </c>
    </row>
    <row r="12" spans="1:5" x14ac:dyDescent="0.15">
      <c r="A12" t="s">
        <v>844</v>
      </c>
    </row>
  </sheetData>
  <phoneticPr fontId="3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17"/>
  <sheetViews>
    <sheetView workbookViewId="0"/>
  </sheetViews>
  <sheetFormatPr defaultRowHeight="13.5" x14ac:dyDescent="0.15"/>
  <cols>
    <col min="1" max="1" width="6.5" customWidth="1"/>
  </cols>
  <sheetData>
    <row r="2" spans="1:7" x14ac:dyDescent="0.15">
      <c r="A2" t="s">
        <v>343</v>
      </c>
    </row>
    <row r="4" spans="1:7" x14ac:dyDescent="0.15">
      <c r="B4" s="31"/>
      <c r="C4" s="38" t="s">
        <v>291</v>
      </c>
      <c r="D4" s="38" t="s">
        <v>148</v>
      </c>
      <c r="E4" s="38" t="s">
        <v>327</v>
      </c>
      <c r="F4" s="38" t="s">
        <v>328</v>
      </c>
      <c r="G4" s="38" t="s">
        <v>329</v>
      </c>
    </row>
    <row r="5" spans="1:7" ht="14.25" x14ac:dyDescent="0.15">
      <c r="B5" t="s">
        <v>24</v>
      </c>
      <c r="C5" s="64" t="s">
        <v>25</v>
      </c>
      <c r="D5" s="64" t="s">
        <v>330</v>
      </c>
      <c r="E5" s="64" t="s">
        <v>81</v>
      </c>
      <c r="F5" s="64" t="s">
        <v>331</v>
      </c>
      <c r="G5" s="64" t="s">
        <v>12</v>
      </c>
    </row>
    <row r="6" spans="1:7" x14ac:dyDescent="0.15">
      <c r="B6" s="19">
        <v>2001</v>
      </c>
      <c r="C6" s="19">
        <v>477.3</v>
      </c>
      <c r="D6" s="19">
        <v>278.7</v>
      </c>
      <c r="E6" s="19">
        <v>83.7</v>
      </c>
      <c r="F6" s="19">
        <v>119.9</v>
      </c>
      <c r="G6" s="19">
        <v>-0.5</v>
      </c>
    </row>
    <row r="7" spans="1:7" x14ac:dyDescent="0.15">
      <c r="B7">
        <v>2002</v>
      </c>
      <c r="C7">
        <v>478.8</v>
      </c>
      <c r="D7">
        <v>282.10000000000002</v>
      </c>
      <c r="E7">
        <v>77.400000000000006</v>
      </c>
      <c r="F7">
        <v>120.5</v>
      </c>
      <c r="G7">
        <v>-1.2</v>
      </c>
    </row>
    <row r="8" spans="1:7" x14ac:dyDescent="0.15">
      <c r="B8">
        <v>2003</v>
      </c>
      <c r="C8">
        <v>486.5</v>
      </c>
      <c r="D8">
        <v>283.5</v>
      </c>
      <c r="E8">
        <v>81.900000000000006</v>
      </c>
      <c r="F8">
        <v>119.3</v>
      </c>
      <c r="G8">
        <v>1.8</v>
      </c>
    </row>
    <row r="9" spans="1:7" x14ac:dyDescent="0.15">
      <c r="B9">
        <v>2004</v>
      </c>
      <c r="C9">
        <v>497.6</v>
      </c>
      <c r="D9">
        <v>286.7</v>
      </c>
      <c r="E9">
        <v>86.8</v>
      </c>
      <c r="F9">
        <v>118.6</v>
      </c>
      <c r="G9">
        <v>5.5</v>
      </c>
    </row>
    <row r="10" spans="1:7" x14ac:dyDescent="0.15">
      <c r="B10">
        <v>2005</v>
      </c>
      <c r="C10">
        <v>503.9</v>
      </c>
      <c r="D10">
        <v>291.10000000000002</v>
      </c>
      <c r="E10">
        <v>89</v>
      </c>
      <c r="F10">
        <v>116.7</v>
      </c>
      <c r="G10">
        <v>7.1</v>
      </c>
    </row>
    <row r="11" spans="1:7" x14ac:dyDescent="0.15">
      <c r="B11">
        <v>2006</v>
      </c>
      <c r="C11">
        <v>512.4</v>
      </c>
      <c r="D11">
        <v>294.3</v>
      </c>
      <c r="E11">
        <v>91.3</v>
      </c>
      <c r="F11">
        <v>115.5</v>
      </c>
      <c r="G11">
        <v>11.3</v>
      </c>
    </row>
    <row r="12" spans="1:7" x14ac:dyDescent="0.15">
      <c r="B12">
        <v>2007</v>
      </c>
      <c r="C12">
        <v>523.6</v>
      </c>
      <c r="D12">
        <v>297.10000000000002</v>
      </c>
      <c r="E12">
        <v>94.7</v>
      </c>
      <c r="F12">
        <v>115.2</v>
      </c>
      <c r="G12">
        <v>16.600000000000001</v>
      </c>
    </row>
    <row r="13" spans="1:7" x14ac:dyDescent="0.15">
      <c r="B13">
        <v>2008</v>
      </c>
      <c r="C13">
        <v>518.1</v>
      </c>
      <c r="D13">
        <v>294.3</v>
      </c>
      <c r="E13">
        <v>92.7</v>
      </c>
      <c r="F13">
        <v>113.5</v>
      </c>
      <c r="G13">
        <v>17.600000000000001</v>
      </c>
    </row>
    <row r="14" spans="1:7" x14ac:dyDescent="0.15">
      <c r="B14">
        <v>2009</v>
      </c>
      <c r="C14">
        <v>488.4</v>
      </c>
      <c r="D14">
        <v>292.3</v>
      </c>
      <c r="E14">
        <v>71.8</v>
      </c>
      <c r="F14">
        <v>116.9</v>
      </c>
      <c r="G14">
        <v>7.4</v>
      </c>
    </row>
    <row r="15" spans="1:7" x14ac:dyDescent="0.15">
      <c r="B15" s="19">
        <v>2010</v>
      </c>
      <c r="C15" s="19">
        <v>511.6</v>
      </c>
      <c r="D15" s="19">
        <v>300</v>
      </c>
      <c r="E15" s="19">
        <v>75.400000000000006</v>
      </c>
      <c r="F15" s="19">
        <v>119.2</v>
      </c>
      <c r="G15" s="19">
        <v>17</v>
      </c>
    </row>
    <row r="17" spans="1:1" x14ac:dyDescent="0.15">
      <c r="A17" t="s">
        <v>843</v>
      </c>
    </row>
  </sheetData>
  <phoneticPr fontId="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8"/>
  <sheetViews>
    <sheetView workbookViewId="0"/>
  </sheetViews>
  <sheetFormatPr defaultRowHeight="13.5" x14ac:dyDescent="0.15"/>
  <cols>
    <col min="2" max="2" width="4.5" bestFit="1" customWidth="1"/>
    <col min="3" max="6" width="5.5" bestFit="1" customWidth="1"/>
    <col min="7" max="7" width="4.5" bestFit="1" customWidth="1"/>
    <col min="8" max="10" width="5.5" bestFit="1" customWidth="1"/>
    <col min="11" max="11" width="4.5" bestFit="1" customWidth="1"/>
  </cols>
  <sheetData>
    <row r="2" spans="1:11" x14ac:dyDescent="0.15">
      <c r="A2" s="1" t="s">
        <v>344</v>
      </c>
      <c r="C2" s="1"/>
      <c r="D2" s="1"/>
      <c r="E2" s="1"/>
      <c r="F2" s="1"/>
      <c r="G2" s="1"/>
      <c r="H2" s="1"/>
      <c r="I2" s="1"/>
      <c r="J2" s="1"/>
      <c r="K2" s="1"/>
    </row>
    <row r="4" spans="1:11" x14ac:dyDescent="0.15">
      <c r="B4" s="17">
        <v>6.8</v>
      </c>
      <c r="C4" s="17">
        <v>8.1999999999999993</v>
      </c>
      <c r="D4" s="17">
        <v>6.6</v>
      </c>
      <c r="E4" s="17">
        <v>12.6</v>
      </c>
      <c r="F4" s="17">
        <v>13.2</v>
      </c>
      <c r="G4" s="17">
        <v>4.9000000000000004</v>
      </c>
      <c r="H4" s="17">
        <v>10.5</v>
      </c>
      <c r="I4" s="17">
        <v>10.9</v>
      </c>
      <c r="J4" s="17">
        <v>4.5</v>
      </c>
      <c r="K4" s="17">
        <v>9.6</v>
      </c>
    </row>
    <row r="5" spans="1:11" x14ac:dyDescent="0.15">
      <c r="B5" s="2">
        <v>7</v>
      </c>
      <c r="C5" s="2">
        <v>5.5</v>
      </c>
      <c r="D5" s="2">
        <v>6.2</v>
      </c>
      <c r="E5" s="2">
        <v>12.8</v>
      </c>
      <c r="F5" s="2">
        <v>10.4</v>
      </c>
      <c r="G5" s="2">
        <v>8.8000000000000007</v>
      </c>
      <c r="H5" s="2">
        <v>8.1</v>
      </c>
      <c r="I5" s="2">
        <v>12.5</v>
      </c>
      <c r="J5" s="2">
        <v>7.8</v>
      </c>
      <c r="K5" s="2">
        <v>11</v>
      </c>
    </row>
    <row r="6" spans="1:11" x14ac:dyDescent="0.15">
      <c r="B6" s="2">
        <v>4.2</v>
      </c>
      <c r="C6" s="2">
        <v>6.8</v>
      </c>
      <c r="D6" s="2">
        <v>7.2</v>
      </c>
      <c r="E6" s="2">
        <v>7</v>
      </c>
      <c r="F6" s="2">
        <v>9.1999999999999993</v>
      </c>
      <c r="G6" s="2">
        <v>7.5</v>
      </c>
      <c r="H6" s="2">
        <v>8.4</v>
      </c>
      <c r="I6" s="2">
        <v>4.8</v>
      </c>
      <c r="J6" s="2">
        <v>6.3</v>
      </c>
      <c r="K6" s="2">
        <v>6.4</v>
      </c>
    </row>
    <row r="7" spans="1:11" x14ac:dyDescent="0.15">
      <c r="B7" s="2">
        <v>3.2</v>
      </c>
      <c r="C7" s="2">
        <v>11.5</v>
      </c>
      <c r="D7" s="2">
        <v>12.5</v>
      </c>
      <c r="E7" s="2">
        <v>5.7</v>
      </c>
      <c r="F7" s="2">
        <v>10.6</v>
      </c>
      <c r="G7" s="2">
        <v>6.1</v>
      </c>
      <c r="H7" s="2">
        <v>7.7</v>
      </c>
      <c r="I7" s="2">
        <v>10.199999999999999</v>
      </c>
      <c r="J7" s="2">
        <v>6.4</v>
      </c>
      <c r="K7" s="2">
        <v>10</v>
      </c>
    </row>
    <row r="8" spans="1:11" x14ac:dyDescent="0.15">
      <c r="B8" s="7">
        <v>8.1</v>
      </c>
      <c r="C8" s="7">
        <v>14.9</v>
      </c>
      <c r="D8" s="7">
        <v>7.5</v>
      </c>
      <c r="E8" s="7">
        <v>6.7</v>
      </c>
      <c r="F8" s="7">
        <v>13.9</v>
      </c>
      <c r="G8" s="7">
        <v>5.4</v>
      </c>
      <c r="H8" s="7">
        <v>9</v>
      </c>
      <c r="I8" s="7">
        <v>5.0999999999999996</v>
      </c>
      <c r="J8" s="7">
        <v>11.7</v>
      </c>
      <c r="K8" s="7">
        <v>6.4</v>
      </c>
    </row>
  </sheetData>
  <phoneticPr fontId="3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H10"/>
  <sheetViews>
    <sheetView workbookViewId="0"/>
  </sheetViews>
  <sheetFormatPr defaultRowHeight="13.5" x14ac:dyDescent="0.15"/>
  <cols>
    <col min="2" max="2" width="13.375" customWidth="1"/>
    <col min="3" max="3" width="9" bestFit="1" customWidth="1"/>
    <col min="4" max="4" width="7.125" bestFit="1" customWidth="1"/>
    <col min="5" max="8" width="10.75" customWidth="1"/>
  </cols>
  <sheetData>
    <row r="2" spans="1:8" x14ac:dyDescent="0.15">
      <c r="A2" t="s">
        <v>351</v>
      </c>
    </row>
    <row r="3" spans="1:8" x14ac:dyDescent="0.15">
      <c r="B3" s="19"/>
      <c r="C3" s="19"/>
      <c r="D3" s="19"/>
      <c r="E3" s="19"/>
      <c r="F3" s="19"/>
      <c r="G3" s="19"/>
      <c r="H3" s="19"/>
    </row>
    <row r="4" spans="1:8" x14ac:dyDescent="0.15">
      <c r="B4" s="28" t="s">
        <v>349</v>
      </c>
      <c r="C4" s="20" t="s">
        <v>13</v>
      </c>
      <c r="D4" s="21" t="s">
        <v>353</v>
      </c>
      <c r="E4" s="156" t="s">
        <v>354</v>
      </c>
      <c r="F4" s="157"/>
      <c r="G4" s="158" t="s">
        <v>358</v>
      </c>
      <c r="H4" s="159"/>
    </row>
    <row r="5" spans="1:8" x14ac:dyDescent="0.15">
      <c r="B5" s="29" t="s">
        <v>350</v>
      </c>
      <c r="C5" s="22" t="s">
        <v>21</v>
      </c>
      <c r="D5" s="23" t="s">
        <v>352</v>
      </c>
      <c r="E5" s="23" t="s">
        <v>355</v>
      </c>
      <c r="F5" s="23" t="s">
        <v>356</v>
      </c>
      <c r="G5" s="23" t="s">
        <v>359</v>
      </c>
      <c r="H5" s="19" t="s">
        <v>357</v>
      </c>
    </row>
    <row r="6" spans="1:8" x14ac:dyDescent="0.15">
      <c r="B6" s="30" t="s">
        <v>345</v>
      </c>
      <c r="C6" s="25">
        <v>1</v>
      </c>
      <c r="D6" s="26">
        <v>300</v>
      </c>
      <c r="E6" s="26">
        <v>0.25</v>
      </c>
      <c r="F6" s="26">
        <v>0.1</v>
      </c>
      <c r="G6" s="26">
        <v>0.25</v>
      </c>
      <c r="H6">
        <v>0.1</v>
      </c>
    </row>
    <row r="7" spans="1:8" x14ac:dyDescent="0.15">
      <c r="B7" s="30" t="s">
        <v>346</v>
      </c>
      <c r="C7" s="25">
        <v>1</v>
      </c>
      <c r="D7" s="26">
        <v>600</v>
      </c>
      <c r="E7" s="26">
        <v>0.25</v>
      </c>
      <c r="F7" s="26">
        <v>0.2</v>
      </c>
      <c r="G7" s="26">
        <v>0.5</v>
      </c>
      <c r="H7">
        <v>0.30000000000000004</v>
      </c>
    </row>
    <row r="8" spans="1:8" x14ac:dyDescent="0.15">
      <c r="B8" s="30" t="s">
        <v>347</v>
      </c>
      <c r="C8" s="25">
        <v>1</v>
      </c>
      <c r="D8" s="26">
        <v>900</v>
      </c>
      <c r="E8" s="26">
        <v>0.25</v>
      </c>
      <c r="F8" s="26">
        <v>0.3</v>
      </c>
      <c r="G8" s="26">
        <v>0.75</v>
      </c>
      <c r="H8">
        <v>0.60000000000000009</v>
      </c>
    </row>
    <row r="9" spans="1:8" x14ac:dyDescent="0.15">
      <c r="B9" s="29" t="s">
        <v>348</v>
      </c>
      <c r="C9" s="22">
        <v>1</v>
      </c>
      <c r="D9" s="23">
        <v>1200</v>
      </c>
      <c r="E9" s="23">
        <v>0.25</v>
      </c>
      <c r="F9" s="23">
        <v>0.4</v>
      </c>
      <c r="G9" s="23">
        <v>1</v>
      </c>
      <c r="H9" s="19">
        <v>1</v>
      </c>
    </row>
    <row r="10" spans="1:8" x14ac:dyDescent="0.15">
      <c r="B10" s="29" t="s">
        <v>5</v>
      </c>
      <c r="C10" s="22">
        <v>4</v>
      </c>
      <c r="D10" s="23">
        <v>3000</v>
      </c>
      <c r="E10" s="23">
        <v>1</v>
      </c>
      <c r="F10" s="23">
        <v>1</v>
      </c>
      <c r="G10" s="23"/>
      <c r="H10" s="19"/>
    </row>
  </sheetData>
  <mergeCells count="2">
    <mergeCell ref="E4:F4"/>
    <mergeCell ref="G4:H4"/>
  </mergeCells>
  <phoneticPr fontId="3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H10"/>
  <sheetViews>
    <sheetView workbookViewId="0"/>
  </sheetViews>
  <sheetFormatPr defaultRowHeight="13.5" x14ac:dyDescent="0.15"/>
  <cols>
    <col min="2" max="8" width="12.375" customWidth="1"/>
  </cols>
  <sheetData>
    <row r="2" spans="1:8" x14ac:dyDescent="0.15">
      <c r="A2" t="s">
        <v>360</v>
      </c>
    </row>
    <row r="3" spans="1:8" x14ac:dyDescent="0.15">
      <c r="B3" s="19"/>
      <c r="C3" s="19"/>
      <c r="D3" s="19"/>
      <c r="E3" s="19"/>
      <c r="F3" s="19"/>
      <c r="G3" s="19"/>
      <c r="H3" s="19"/>
    </row>
    <row r="4" spans="1:8" x14ac:dyDescent="0.15">
      <c r="B4" s="28" t="s">
        <v>349</v>
      </c>
      <c r="C4" s="20" t="s">
        <v>13</v>
      </c>
      <c r="D4" s="21" t="s">
        <v>353</v>
      </c>
      <c r="E4" s="21" t="s">
        <v>354</v>
      </c>
      <c r="F4" s="21"/>
      <c r="G4" s="21" t="s">
        <v>358</v>
      </c>
    </row>
    <row r="5" spans="1:8" x14ac:dyDescent="0.15">
      <c r="B5" s="29" t="s">
        <v>350</v>
      </c>
      <c r="C5" s="22" t="s">
        <v>21</v>
      </c>
      <c r="D5" s="23" t="s">
        <v>352</v>
      </c>
      <c r="E5" s="23" t="s">
        <v>355</v>
      </c>
      <c r="F5" s="23" t="s">
        <v>356</v>
      </c>
      <c r="G5" s="23" t="s">
        <v>359</v>
      </c>
      <c r="H5" s="19" t="s">
        <v>357</v>
      </c>
    </row>
    <row r="6" spans="1:8" x14ac:dyDescent="0.15">
      <c r="B6" s="30" t="s">
        <v>361</v>
      </c>
      <c r="C6" s="25">
        <v>1</v>
      </c>
      <c r="D6" s="26">
        <v>675</v>
      </c>
      <c r="E6" s="26">
        <v>0.25</v>
      </c>
      <c r="F6" s="26">
        <v>0.22500000000000001</v>
      </c>
      <c r="G6" s="26">
        <v>0.25</v>
      </c>
      <c r="H6">
        <v>0.22500000000000001</v>
      </c>
    </row>
    <row r="7" spans="1:8" x14ac:dyDescent="0.15">
      <c r="B7" s="30" t="s">
        <v>362</v>
      </c>
      <c r="C7" s="25">
        <v>1</v>
      </c>
      <c r="D7" s="26">
        <v>725</v>
      </c>
      <c r="E7" s="26">
        <v>0.25</v>
      </c>
      <c r="F7" s="26">
        <v>0.24166666666666667</v>
      </c>
      <c r="G7" s="26">
        <v>0.5</v>
      </c>
      <c r="H7">
        <v>0.46666666666666667</v>
      </c>
    </row>
    <row r="8" spans="1:8" x14ac:dyDescent="0.15">
      <c r="B8" s="30" t="s">
        <v>363</v>
      </c>
      <c r="C8" s="25">
        <v>1</v>
      </c>
      <c r="D8" s="26">
        <v>775</v>
      </c>
      <c r="E8" s="26">
        <v>0.25</v>
      </c>
      <c r="F8" s="26">
        <v>0.25833333333333336</v>
      </c>
      <c r="G8" s="26">
        <v>0.75</v>
      </c>
      <c r="H8">
        <v>0.72500000000000009</v>
      </c>
    </row>
    <row r="9" spans="1:8" x14ac:dyDescent="0.15">
      <c r="B9" s="29" t="s">
        <v>364</v>
      </c>
      <c r="C9" s="22">
        <v>1</v>
      </c>
      <c r="D9" s="23">
        <v>825</v>
      </c>
      <c r="E9" s="23">
        <v>0.25</v>
      </c>
      <c r="F9" s="23">
        <v>0.27500000000000002</v>
      </c>
      <c r="G9" s="23">
        <v>1</v>
      </c>
      <c r="H9" s="19">
        <v>1</v>
      </c>
    </row>
    <row r="10" spans="1:8" x14ac:dyDescent="0.15">
      <c r="B10" s="29" t="s">
        <v>5</v>
      </c>
      <c r="C10" s="22">
        <v>4</v>
      </c>
      <c r="D10" s="23">
        <v>3000</v>
      </c>
      <c r="E10" s="23">
        <v>1</v>
      </c>
      <c r="F10" s="23">
        <v>1</v>
      </c>
      <c r="G10" s="23"/>
      <c r="H10" s="19"/>
    </row>
  </sheetData>
  <phoneticPr fontId="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H10"/>
  <sheetViews>
    <sheetView workbookViewId="0"/>
  </sheetViews>
  <sheetFormatPr defaultRowHeight="13.5" x14ac:dyDescent="0.15"/>
  <cols>
    <col min="2" max="8" width="13.75" customWidth="1"/>
  </cols>
  <sheetData>
    <row r="2" spans="1:8" x14ac:dyDescent="0.15">
      <c r="A2" t="s">
        <v>369</v>
      </c>
    </row>
    <row r="3" spans="1:8" x14ac:dyDescent="0.15">
      <c r="B3" s="19"/>
      <c r="C3" s="19"/>
      <c r="D3" s="19"/>
      <c r="E3" s="19"/>
      <c r="F3" s="19"/>
      <c r="G3" s="19"/>
      <c r="H3" s="19"/>
    </row>
    <row r="4" spans="1:8" x14ac:dyDescent="0.15">
      <c r="B4" s="28" t="s">
        <v>349</v>
      </c>
      <c r="C4" s="20" t="s">
        <v>13</v>
      </c>
      <c r="D4" s="21" t="s">
        <v>353</v>
      </c>
      <c r="E4" s="21" t="s">
        <v>354</v>
      </c>
      <c r="F4" s="21"/>
      <c r="G4" s="21" t="s">
        <v>358</v>
      </c>
    </row>
    <row r="5" spans="1:8" x14ac:dyDescent="0.15">
      <c r="B5" s="29" t="s">
        <v>350</v>
      </c>
      <c r="C5" s="22" t="s">
        <v>21</v>
      </c>
      <c r="D5" s="23" t="s">
        <v>352</v>
      </c>
      <c r="E5" s="23" t="s">
        <v>355</v>
      </c>
      <c r="F5" s="23" t="s">
        <v>356</v>
      </c>
      <c r="G5" s="23" t="s">
        <v>359</v>
      </c>
      <c r="H5" s="19" t="s">
        <v>357</v>
      </c>
    </row>
    <row r="6" spans="1:8" x14ac:dyDescent="0.15">
      <c r="B6" s="30" t="s">
        <v>365</v>
      </c>
      <c r="C6" s="25">
        <v>1</v>
      </c>
      <c r="D6" s="26">
        <v>300</v>
      </c>
      <c r="E6" s="26">
        <v>0.25</v>
      </c>
      <c r="F6" s="26">
        <v>6.6666666666666666E-2</v>
      </c>
      <c r="G6" s="26">
        <v>0.25</v>
      </c>
      <c r="H6">
        <v>6.6666666666666666E-2</v>
      </c>
    </row>
    <row r="7" spans="1:8" x14ac:dyDescent="0.15">
      <c r="B7" s="30" t="s">
        <v>366</v>
      </c>
      <c r="C7" s="25">
        <v>1</v>
      </c>
      <c r="D7" s="26">
        <v>600</v>
      </c>
      <c r="E7" s="26">
        <v>0.25</v>
      </c>
      <c r="F7" s="26">
        <v>0.1</v>
      </c>
      <c r="G7" s="26">
        <v>0.5</v>
      </c>
      <c r="H7">
        <v>0.16666666666666669</v>
      </c>
    </row>
    <row r="8" spans="1:8" x14ac:dyDescent="0.15">
      <c r="B8" s="30" t="s">
        <v>367</v>
      </c>
      <c r="C8" s="25">
        <v>1</v>
      </c>
      <c r="D8" s="26">
        <v>900</v>
      </c>
      <c r="E8" s="26">
        <v>0.25</v>
      </c>
      <c r="F8" s="26">
        <v>0.13333333333333333</v>
      </c>
      <c r="G8" s="26">
        <v>0.75</v>
      </c>
      <c r="H8">
        <v>0.30000000000000004</v>
      </c>
    </row>
    <row r="9" spans="1:8" x14ac:dyDescent="0.15">
      <c r="B9" s="29" t="s">
        <v>368</v>
      </c>
      <c r="C9" s="22">
        <v>1</v>
      </c>
      <c r="D9" s="23">
        <v>1200</v>
      </c>
      <c r="E9" s="23">
        <v>0.25</v>
      </c>
      <c r="F9" s="23">
        <v>0.7</v>
      </c>
      <c r="G9" s="23">
        <v>1</v>
      </c>
      <c r="H9" s="19">
        <v>1</v>
      </c>
    </row>
    <row r="10" spans="1:8" x14ac:dyDescent="0.15">
      <c r="B10" s="29" t="s">
        <v>5</v>
      </c>
      <c r="C10" s="22">
        <v>4</v>
      </c>
      <c r="D10" s="23">
        <v>3000</v>
      </c>
      <c r="E10" s="23">
        <v>1</v>
      </c>
      <c r="F10" s="23">
        <v>1</v>
      </c>
      <c r="G10" s="23"/>
      <c r="H10" s="19"/>
    </row>
  </sheetData>
  <phoneticPr fontId="3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C14"/>
  <sheetViews>
    <sheetView workbookViewId="0"/>
  </sheetViews>
  <sheetFormatPr defaultRowHeight="13.5" x14ac:dyDescent="0.15"/>
  <sheetData>
    <row r="2" spans="1:3" x14ac:dyDescent="0.15">
      <c r="A2" t="s">
        <v>1</v>
      </c>
    </row>
    <row r="4" spans="1:3" ht="18.75" x14ac:dyDescent="0.15">
      <c r="B4" s="33" t="s">
        <v>0</v>
      </c>
      <c r="C4" s="33" t="s">
        <v>370</v>
      </c>
    </row>
    <row r="5" spans="1:3" x14ac:dyDescent="0.15">
      <c r="B5" s="16">
        <v>1</v>
      </c>
      <c r="C5" s="16">
        <v>260</v>
      </c>
    </row>
    <row r="6" spans="1:3" x14ac:dyDescent="0.15">
      <c r="B6" s="16">
        <v>2</v>
      </c>
      <c r="C6" s="16">
        <v>209</v>
      </c>
    </row>
    <row r="7" spans="1:3" x14ac:dyDescent="0.15">
      <c r="B7" s="16">
        <v>3</v>
      </c>
      <c r="C7" s="16">
        <v>99</v>
      </c>
    </row>
    <row r="8" spans="1:3" x14ac:dyDescent="0.15">
      <c r="B8" s="16">
        <v>4</v>
      </c>
      <c r="C8" s="16">
        <v>256</v>
      </c>
    </row>
    <row r="9" spans="1:3" x14ac:dyDescent="0.15">
      <c r="B9" s="16">
        <v>5</v>
      </c>
      <c r="C9" s="16">
        <v>280</v>
      </c>
    </row>
    <row r="10" spans="1:3" x14ac:dyDescent="0.15">
      <c r="B10" s="16">
        <v>6</v>
      </c>
      <c r="C10" s="16">
        <v>121</v>
      </c>
    </row>
    <row r="11" spans="1:3" x14ac:dyDescent="0.15">
      <c r="B11" s="16">
        <v>7</v>
      </c>
      <c r="C11" s="16">
        <v>286</v>
      </c>
    </row>
    <row r="12" spans="1:3" x14ac:dyDescent="0.15">
      <c r="B12" s="16">
        <v>8</v>
      </c>
      <c r="C12" s="16">
        <v>564</v>
      </c>
    </row>
    <row r="13" spans="1:3" x14ac:dyDescent="0.15">
      <c r="B13" s="16">
        <v>9</v>
      </c>
      <c r="C13" s="16">
        <v>457</v>
      </c>
    </row>
    <row r="14" spans="1:3" x14ac:dyDescent="0.15">
      <c r="B14" s="18">
        <v>10</v>
      </c>
      <c r="C14" s="18">
        <v>405</v>
      </c>
    </row>
  </sheetData>
  <phoneticPr fontId="3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D18"/>
  <sheetViews>
    <sheetView workbookViewId="0"/>
  </sheetViews>
  <sheetFormatPr defaultRowHeight="13.5" x14ac:dyDescent="0.15"/>
  <sheetData>
    <row r="2" spans="1:4" x14ac:dyDescent="0.15">
      <c r="A2" s="2" t="s">
        <v>371</v>
      </c>
      <c r="C2" s="2"/>
      <c r="D2" s="2"/>
    </row>
    <row r="4" spans="1:4" x14ac:dyDescent="0.15">
      <c r="B4" s="34" t="s">
        <v>2</v>
      </c>
      <c r="C4" s="35" t="s">
        <v>3</v>
      </c>
      <c r="D4" s="35" t="s">
        <v>4</v>
      </c>
    </row>
    <row r="5" spans="1:4" x14ac:dyDescent="0.15">
      <c r="B5" s="4">
        <v>41091</v>
      </c>
      <c r="C5" s="2">
        <v>34</v>
      </c>
      <c r="D5" s="2">
        <f>C5*(9/5)+32</f>
        <v>93.2</v>
      </c>
    </row>
    <row r="6" spans="1:4" x14ac:dyDescent="0.15">
      <c r="B6" s="4">
        <v>41092</v>
      </c>
      <c r="C6" s="2">
        <v>31</v>
      </c>
      <c r="D6" s="2">
        <f t="shared" ref="D6:D11" si="0">C6*(9/5)+32</f>
        <v>87.800000000000011</v>
      </c>
    </row>
    <row r="7" spans="1:4" x14ac:dyDescent="0.15">
      <c r="B7" s="4">
        <v>41093</v>
      </c>
      <c r="C7" s="2">
        <v>32</v>
      </c>
      <c r="D7" s="2">
        <f t="shared" si="0"/>
        <v>89.6</v>
      </c>
    </row>
    <row r="8" spans="1:4" x14ac:dyDescent="0.15">
      <c r="B8" s="4">
        <v>41094</v>
      </c>
      <c r="C8" s="2">
        <v>33</v>
      </c>
      <c r="D8" s="2">
        <f t="shared" si="0"/>
        <v>91.4</v>
      </c>
    </row>
    <row r="9" spans="1:4" x14ac:dyDescent="0.15">
      <c r="B9" s="4">
        <v>41095</v>
      </c>
      <c r="C9" s="2">
        <v>35</v>
      </c>
      <c r="D9" s="2">
        <f t="shared" si="0"/>
        <v>95</v>
      </c>
    </row>
    <row r="10" spans="1:4" x14ac:dyDescent="0.15">
      <c r="B10" s="4">
        <v>41096</v>
      </c>
      <c r="C10" s="2">
        <v>34</v>
      </c>
      <c r="D10" s="2">
        <f t="shared" si="0"/>
        <v>93.2</v>
      </c>
    </row>
    <row r="11" spans="1:4" x14ac:dyDescent="0.15">
      <c r="B11" s="37">
        <v>41097</v>
      </c>
      <c r="C11" s="7">
        <v>32</v>
      </c>
      <c r="D11" s="7">
        <f t="shared" si="0"/>
        <v>89.6</v>
      </c>
    </row>
    <row r="12" spans="1:4" x14ac:dyDescent="0.15">
      <c r="B12" s="2" t="s">
        <v>5</v>
      </c>
      <c r="C12" s="2">
        <f>SUM(C5:C11)</f>
        <v>231</v>
      </c>
      <c r="D12" s="2">
        <f>SUM(D5:D11)</f>
        <v>639.80000000000007</v>
      </c>
    </row>
    <row r="13" spans="1:4" x14ac:dyDescent="0.15">
      <c r="B13" s="2" t="s">
        <v>6</v>
      </c>
      <c r="C13" s="2">
        <f>AVERAGE(C5:C11)</f>
        <v>33</v>
      </c>
      <c r="D13" s="2">
        <f>AVERAGE(D5:D11)</f>
        <v>91.4</v>
      </c>
    </row>
    <row r="14" spans="1:4" x14ac:dyDescent="0.15">
      <c r="B14" s="2" t="s">
        <v>7</v>
      </c>
      <c r="C14" s="2">
        <f>DEVSQ(C5:C11)</f>
        <v>12</v>
      </c>
      <c r="D14" s="2">
        <f>DEVSQ(D5:D11)</f>
        <v>38.879999999999981</v>
      </c>
    </row>
    <row r="15" spans="1:4" x14ac:dyDescent="0.15">
      <c r="B15" s="2" t="s">
        <v>8</v>
      </c>
      <c r="C15" s="2">
        <f>VAR(C5:C11)</f>
        <v>2</v>
      </c>
      <c r="D15" s="2">
        <f>VAR(D5:D11)</f>
        <v>6.4799999999999969</v>
      </c>
    </row>
    <row r="16" spans="1:4" x14ac:dyDescent="0.15">
      <c r="B16" s="7" t="s">
        <v>9</v>
      </c>
      <c r="C16" s="36">
        <f>STDEV(C5:C11)</f>
        <v>1.4142135623730951</v>
      </c>
      <c r="D16" s="36">
        <f>STDEV(D5:D11)</f>
        <v>2.5455844122715705</v>
      </c>
    </row>
    <row r="18" spans="1:1" x14ac:dyDescent="0.15">
      <c r="A18" t="s">
        <v>842</v>
      </c>
    </row>
  </sheetData>
  <phoneticPr fontId="3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D15"/>
  <sheetViews>
    <sheetView workbookViewId="0"/>
  </sheetViews>
  <sheetFormatPr defaultRowHeight="13.5" x14ac:dyDescent="0.15"/>
  <cols>
    <col min="3" max="4" width="11.625" customWidth="1"/>
  </cols>
  <sheetData>
    <row r="2" spans="1:4" x14ac:dyDescent="0.15">
      <c r="A2" t="s">
        <v>372</v>
      </c>
    </row>
    <row r="4" spans="1:4" x14ac:dyDescent="0.15">
      <c r="B4" s="38"/>
      <c r="C4" s="38" t="s">
        <v>10</v>
      </c>
      <c r="D4" s="38" t="s">
        <v>11</v>
      </c>
    </row>
    <row r="5" spans="1:4" ht="18.75" x14ac:dyDescent="0.15">
      <c r="B5" s="39" t="s">
        <v>0</v>
      </c>
      <c r="C5" s="39" t="s">
        <v>370</v>
      </c>
      <c r="D5" s="39" t="s">
        <v>373</v>
      </c>
    </row>
    <row r="6" spans="1:4" x14ac:dyDescent="0.15">
      <c r="B6" s="16">
        <v>1</v>
      </c>
      <c r="C6" s="16">
        <v>29</v>
      </c>
      <c r="D6" s="16">
        <v>43</v>
      </c>
    </row>
    <row r="7" spans="1:4" x14ac:dyDescent="0.15">
      <c r="B7" s="16">
        <v>2</v>
      </c>
      <c r="C7" s="16">
        <v>41</v>
      </c>
      <c r="D7" s="16">
        <v>39</v>
      </c>
    </row>
    <row r="8" spans="1:4" x14ac:dyDescent="0.15">
      <c r="B8" s="16">
        <v>3</v>
      </c>
      <c r="C8" s="16">
        <v>31</v>
      </c>
      <c r="D8" s="16">
        <v>33</v>
      </c>
    </row>
    <row r="9" spans="1:4" x14ac:dyDescent="0.15">
      <c r="B9" s="16">
        <v>4</v>
      </c>
      <c r="C9" s="16">
        <v>35</v>
      </c>
      <c r="D9" s="16">
        <v>49</v>
      </c>
    </row>
    <row r="10" spans="1:4" x14ac:dyDescent="0.15">
      <c r="B10" s="16">
        <v>5</v>
      </c>
      <c r="C10" s="16">
        <v>23</v>
      </c>
      <c r="D10" s="16">
        <v>40</v>
      </c>
    </row>
    <row r="11" spans="1:4" x14ac:dyDescent="0.15">
      <c r="B11" s="16">
        <v>6</v>
      </c>
      <c r="C11" s="16">
        <v>35</v>
      </c>
      <c r="D11" s="16">
        <v>39</v>
      </c>
    </row>
    <row r="12" spans="1:4" x14ac:dyDescent="0.15">
      <c r="B12" s="16">
        <v>7</v>
      </c>
      <c r="C12" s="16">
        <v>24</v>
      </c>
      <c r="D12" s="16">
        <v>24</v>
      </c>
    </row>
    <row r="13" spans="1:4" x14ac:dyDescent="0.15">
      <c r="B13" s="16">
        <v>8</v>
      </c>
      <c r="C13" s="16">
        <v>31</v>
      </c>
      <c r="D13" s="16">
        <v>43</v>
      </c>
    </row>
    <row r="14" spans="1:4" x14ac:dyDescent="0.15">
      <c r="B14" s="16">
        <v>9</v>
      </c>
      <c r="C14" s="16">
        <v>34</v>
      </c>
      <c r="D14" s="16">
        <v>26</v>
      </c>
    </row>
    <row r="15" spans="1:4" x14ac:dyDescent="0.15">
      <c r="B15" s="18">
        <v>10</v>
      </c>
      <c r="C15" s="18">
        <v>27</v>
      </c>
      <c r="D15" s="18">
        <v>34</v>
      </c>
    </row>
  </sheetData>
  <phoneticPr fontId="3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H9"/>
  <sheetViews>
    <sheetView workbookViewId="0"/>
  </sheetViews>
  <sheetFormatPr defaultRowHeight="13.5" x14ac:dyDescent="0.15"/>
  <sheetData>
    <row r="2" spans="1:8" x14ac:dyDescent="0.15">
      <c r="A2" t="s">
        <v>833</v>
      </c>
    </row>
    <row r="4" spans="1:8" x14ac:dyDescent="0.15">
      <c r="D4">
        <v>1</v>
      </c>
      <c r="E4">
        <v>2</v>
      </c>
      <c r="F4">
        <v>3</v>
      </c>
      <c r="G4">
        <v>4</v>
      </c>
    </row>
    <row r="5" spans="1:8" x14ac:dyDescent="0.15">
      <c r="B5" s="19"/>
      <c r="C5" s="22"/>
      <c r="D5" s="19" t="s">
        <v>377</v>
      </c>
      <c r="E5" s="19" t="s">
        <v>378</v>
      </c>
      <c r="F5" s="19" t="s">
        <v>379</v>
      </c>
      <c r="G5" s="19" t="s">
        <v>380</v>
      </c>
      <c r="H5" s="24" t="s">
        <v>381</v>
      </c>
    </row>
    <row r="6" spans="1:8" x14ac:dyDescent="0.15">
      <c r="B6">
        <v>1</v>
      </c>
      <c r="C6" s="25" t="s">
        <v>374</v>
      </c>
      <c r="D6">
        <v>7</v>
      </c>
      <c r="E6">
        <v>9</v>
      </c>
      <c r="F6">
        <v>3</v>
      </c>
      <c r="G6">
        <v>2</v>
      </c>
      <c r="H6" s="27">
        <v>21</v>
      </c>
    </row>
    <row r="7" spans="1:8" x14ac:dyDescent="0.15">
      <c r="B7">
        <v>2</v>
      </c>
      <c r="C7" s="25" t="s">
        <v>375</v>
      </c>
      <c r="D7">
        <v>9</v>
      </c>
      <c r="E7">
        <v>5</v>
      </c>
      <c r="F7">
        <v>10</v>
      </c>
      <c r="G7">
        <v>4</v>
      </c>
      <c r="H7" s="27">
        <v>28</v>
      </c>
    </row>
    <row r="8" spans="1:8" x14ac:dyDescent="0.15">
      <c r="B8" s="19">
        <v>3</v>
      </c>
      <c r="C8" s="22" t="s">
        <v>376</v>
      </c>
      <c r="D8" s="19">
        <v>15</v>
      </c>
      <c r="E8" s="19">
        <v>16</v>
      </c>
      <c r="F8" s="19">
        <v>12</v>
      </c>
      <c r="G8" s="19">
        <v>8</v>
      </c>
      <c r="H8" s="24">
        <v>51</v>
      </c>
    </row>
    <row r="9" spans="1:8" x14ac:dyDescent="0.15">
      <c r="B9" s="19"/>
      <c r="C9" s="22" t="s">
        <v>381</v>
      </c>
      <c r="D9" s="19">
        <v>31</v>
      </c>
      <c r="E9" s="19">
        <v>30</v>
      </c>
      <c r="F9" s="19">
        <v>25</v>
      </c>
      <c r="G9" s="19">
        <v>14</v>
      </c>
      <c r="H9" s="24">
        <f>SUM(H6:H8)</f>
        <v>100</v>
      </c>
    </row>
  </sheetData>
  <phoneticPr fontId="3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8"/>
  <sheetViews>
    <sheetView workbookViewId="0"/>
  </sheetViews>
  <sheetFormatPr defaultRowHeight="13.5" x14ac:dyDescent="0.15"/>
  <sheetData>
    <row r="2" spans="1:7" ht="14.25" x14ac:dyDescent="0.2">
      <c r="A2" s="2" t="s">
        <v>382</v>
      </c>
      <c r="C2" s="2"/>
      <c r="D2" s="2"/>
      <c r="E2" s="2"/>
      <c r="F2" s="2"/>
      <c r="G2" s="2"/>
    </row>
    <row r="3" spans="1:7" x14ac:dyDescent="0.15">
      <c r="B3" s="2"/>
      <c r="C3" s="2"/>
      <c r="D3" s="2"/>
      <c r="E3" s="2"/>
      <c r="F3" s="2"/>
      <c r="G3" s="2"/>
    </row>
    <row r="4" spans="1:7" x14ac:dyDescent="0.15">
      <c r="B4" s="57">
        <v>410</v>
      </c>
      <c r="C4" s="17">
        <v>361</v>
      </c>
      <c r="D4" s="17">
        <v>438</v>
      </c>
      <c r="E4" s="17">
        <v>465</v>
      </c>
      <c r="F4" s="17">
        <v>266</v>
      </c>
      <c r="G4" s="58">
        <v>357</v>
      </c>
    </row>
    <row r="5" spans="1:7" x14ac:dyDescent="0.15">
      <c r="B5" s="59">
        <v>240</v>
      </c>
      <c r="C5" s="2">
        <v>320</v>
      </c>
      <c r="D5" s="2">
        <v>273</v>
      </c>
      <c r="E5" s="2">
        <v>379</v>
      </c>
      <c r="F5" s="2">
        <v>480</v>
      </c>
      <c r="G5" s="60">
        <v>720</v>
      </c>
    </row>
    <row r="6" spans="1:7" x14ac:dyDescent="0.15">
      <c r="B6" s="59">
        <v>265</v>
      </c>
      <c r="C6" s="2">
        <v>179</v>
      </c>
      <c r="D6" s="2">
        <v>425</v>
      </c>
      <c r="E6" s="2">
        <v>632</v>
      </c>
      <c r="F6" s="2">
        <v>540</v>
      </c>
      <c r="G6" s="60">
        <v>434</v>
      </c>
    </row>
    <row r="7" spans="1:7" x14ac:dyDescent="0.15">
      <c r="B7" s="59">
        <v>385</v>
      </c>
      <c r="C7" s="2">
        <v>155</v>
      </c>
      <c r="D7" s="2">
        <v>281</v>
      </c>
      <c r="E7" s="2">
        <v>239</v>
      </c>
      <c r="F7" s="2">
        <v>324</v>
      </c>
      <c r="G7" s="60">
        <v>295</v>
      </c>
    </row>
    <row r="8" spans="1:7" x14ac:dyDescent="0.15">
      <c r="B8" s="61">
        <v>345</v>
      </c>
      <c r="C8" s="7">
        <v>336</v>
      </c>
      <c r="D8" s="7">
        <v>558</v>
      </c>
      <c r="E8" s="7">
        <v>362</v>
      </c>
      <c r="F8" s="7">
        <v>343</v>
      </c>
      <c r="G8" s="62">
        <v>511</v>
      </c>
    </row>
  </sheetData>
  <phoneticPr fontId="3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E21"/>
  <sheetViews>
    <sheetView workbookViewId="0"/>
  </sheetViews>
  <sheetFormatPr defaultRowHeight="13.5" x14ac:dyDescent="0.15"/>
  <cols>
    <col min="2" max="5" width="14.375" customWidth="1"/>
  </cols>
  <sheetData>
    <row r="2" spans="1:5" x14ac:dyDescent="0.15">
      <c r="A2" s="2" t="s">
        <v>383</v>
      </c>
    </row>
    <row r="3" spans="1:5" x14ac:dyDescent="0.15">
      <c r="C3" s="2"/>
      <c r="D3" s="2"/>
      <c r="E3" s="2"/>
    </row>
    <row r="4" spans="1:5" x14ac:dyDescent="0.15">
      <c r="B4" s="7" t="s">
        <v>385</v>
      </c>
      <c r="C4" s="7"/>
      <c r="D4" s="7"/>
      <c r="E4" s="7"/>
    </row>
    <row r="5" spans="1:5" x14ac:dyDescent="0.15">
      <c r="B5" s="2"/>
      <c r="C5" s="2" t="s">
        <v>13</v>
      </c>
      <c r="D5" s="2" t="s">
        <v>14</v>
      </c>
      <c r="E5" s="2"/>
    </row>
    <row r="6" spans="1:5" x14ac:dyDescent="0.15">
      <c r="B6" s="7" t="s">
        <v>15</v>
      </c>
      <c r="C6" s="7" t="s">
        <v>16</v>
      </c>
      <c r="D6" s="7" t="s">
        <v>17</v>
      </c>
      <c r="E6" s="7" t="s">
        <v>18</v>
      </c>
    </row>
    <row r="7" spans="1:5" x14ac:dyDescent="0.15">
      <c r="B7" s="2" t="s">
        <v>386</v>
      </c>
      <c r="C7" s="2">
        <v>3</v>
      </c>
      <c r="D7" s="2">
        <v>200</v>
      </c>
      <c r="E7" s="2">
        <f>C7*D7</f>
        <v>600</v>
      </c>
    </row>
    <row r="8" spans="1:5" x14ac:dyDescent="0.15">
      <c r="B8" s="2" t="s">
        <v>390</v>
      </c>
      <c r="C8" s="2">
        <v>8</v>
      </c>
      <c r="D8" s="2">
        <v>400</v>
      </c>
      <c r="E8" s="2">
        <f t="shared" ref="E8:E10" si="0">C8*D8</f>
        <v>3200</v>
      </c>
    </row>
    <row r="9" spans="1:5" x14ac:dyDescent="0.15">
      <c r="B9" s="2" t="s">
        <v>388</v>
      </c>
      <c r="C9" s="2">
        <v>5</v>
      </c>
      <c r="D9" s="2">
        <v>600</v>
      </c>
      <c r="E9" s="2">
        <f t="shared" si="0"/>
        <v>3000</v>
      </c>
    </row>
    <row r="10" spans="1:5" x14ac:dyDescent="0.15">
      <c r="B10" s="7" t="s">
        <v>389</v>
      </c>
      <c r="C10" s="7">
        <v>4</v>
      </c>
      <c r="D10" s="7">
        <v>800</v>
      </c>
      <c r="E10" s="7">
        <f t="shared" si="0"/>
        <v>3200</v>
      </c>
    </row>
    <row r="11" spans="1:5" x14ac:dyDescent="0.15">
      <c r="B11" s="7" t="s">
        <v>5</v>
      </c>
      <c r="C11" s="7">
        <f>SUM(C7:C10)</f>
        <v>20</v>
      </c>
      <c r="D11" s="7">
        <f>SUM(D7:D10)</f>
        <v>2000</v>
      </c>
      <c r="E11" s="7">
        <f>SUM(E7:E10)</f>
        <v>10000</v>
      </c>
    </row>
    <row r="12" spans="1:5" x14ac:dyDescent="0.15">
      <c r="B12" s="2"/>
      <c r="C12" s="2"/>
      <c r="D12" s="2"/>
      <c r="E12" s="2"/>
    </row>
    <row r="13" spans="1:5" x14ac:dyDescent="0.15">
      <c r="B13" s="2"/>
      <c r="C13" s="2"/>
      <c r="D13" s="2"/>
      <c r="E13" s="2"/>
    </row>
    <row r="14" spans="1:5" x14ac:dyDescent="0.15">
      <c r="B14" s="7" t="s">
        <v>384</v>
      </c>
      <c r="C14" s="7"/>
      <c r="D14" s="7"/>
      <c r="E14" s="7"/>
    </row>
    <row r="15" spans="1:5" x14ac:dyDescent="0.15">
      <c r="B15" s="2"/>
      <c r="C15" s="2" t="s">
        <v>13</v>
      </c>
      <c r="D15" s="2" t="s">
        <v>14</v>
      </c>
      <c r="E15" s="2"/>
    </row>
    <row r="16" spans="1:5" x14ac:dyDescent="0.15">
      <c r="B16" s="7" t="s">
        <v>15</v>
      </c>
      <c r="C16" s="7" t="s">
        <v>16</v>
      </c>
      <c r="D16" s="7" t="s">
        <v>17</v>
      </c>
      <c r="E16" s="7" t="s">
        <v>18</v>
      </c>
    </row>
    <row r="17" spans="2:5" x14ac:dyDescent="0.15">
      <c r="B17" s="2" t="s">
        <v>386</v>
      </c>
      <c r="C17" s="2">
        <v>2</v>
      </c>
      <c r="D17" s="2">
        <v>200</v>
      </c>
      <c r="E17" s="2">
        <f>C17*D17</f>
        <v>400</v>
      </c>
    </row>
    <row r="18" spans="2:5" x14ac:dyDescent="0.15">
      <c r="B18" s="2" t="s">
        <v>387</v>
      </c>
      <c r="C18" s="2">
        <v>8</v>
      </c>
      <c r="D18" s="2">
        <v>400</v>
      </c>
      <c r="E18" s="2">
        <f t="shared" ref="E18:E20" si="1">C18*D18</f>
        <v>3200</v>
      </c>
    </row>
    <row r="19" spans="2:5" x14ac:dyDescent="0.15">
      <c r="B19" s="2" t="s">
        <v>388</v>
      </c>
      <c r="C19" s="2">
        <v>8</v>
      </c>
      <c r="D19" s="2">
        <v>600</v>
      </c>
      <c r="E19" s="2">
        <f t="shared" si="1"/>
        <v>4800</v>
      </c>
    </row>
    <row r="20" spans="2:5" x14ac:dyDescent="0.15">
      <c r="B20" s="7" t="s">
        <v>389</v>
      </c>
      <c r="C20" s="7">
        <v>2</v>
      </c>
      <c r="D20" s="7">
        <v>800</v>
      </c>
      <c r="E20" s="7">
        <f t="shared" si="1"/>
        <v>1600</v>
      </c>
    </row>
    <row r="21" spans="2:5" x14ac:dyDescent="0.15">
      <c r="B21" s="7" t="s">
        <v>5</v>
      </c>
      <c r="C21" s="7">
        <f>SUM(C17:C20)</f>
        <v>20</v>
      </c>
      <c r="D21" s="7">
        <f>SUM(D17:D20)</f>
        <v>2000</v>
      </c>
      <c r="E21" s="7">
        <f>SUM(E17:E20)</f>
        <v>10000</v>
      </c>
    </row>
  </sheetData>
  <phoneticPr fontId="3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D19"/>
  <sheetViews>
    <sheetView workbookViewId="0"/>
  </sheetViews>
  <sheetFormatPr defaultRowHeight="13.5" x14ac:dyDescent="0.15"/>
  <sheetData>
    <row r="2" spans="1:4" x14ac:dyDescent="0.15">
      <c r="A2" s="2" t="s">
        <v>391</v>
      </c>
    </row>
    <row r="4" spans="1:4" x14ac:dyDescent="0.15">
      <c r="B4" s="16"/>
      <c r="C4" s="12" t="s">
        <v>19</v>
      </c>
      <c r="D4" s="12" t="s">
        <v>20</v>
      </c>
    </row>
    <row r="5" spans="1:4" ht="18.75" x14ac:dyDescent="0.35">
      <c r="B5" s="41" t="s">
        <v>394</v>
      </c>
      <c r="C5" s="42" t="s">
        <v>392</v>
      </c>
      <c r="D5" s="42" t="s">
        <v>393</v>
      </c>
    </row>
    <row r="6" spans="1:4" x14ac:dyDescent="0.15">
      <c r="B6" s="40">
        <v>41122</v>
      </c>
      <c r="C6" s="12">
        <v>37</v>
      </c>
      <c r="D6" s="12">
        <v>19</v>
      </c>
    </row>
    <row r="7" spans="1:4" x14ac:dyDescent="0.15">
      <c r="B7" s="40">
        <v>41123</v>
      </c>
      <c r="C7" s="12">
        <v>34</v>
      </c>
      <c r="D7" s="12">
        <v>14</v>
      </c>
    </row>
    <row r="8" spans="1:4" x14ac:dyDescent="0.15">
      <c r="B8" s="40">
        <v>41124</v>
      </c>
      <c r="C8" s="12">
        <v>33</v>
      </c>
      <c r="D8" s="12">
        <v>6</v>
      </c>
    </row>
    <row r="9" spans="1:4" x14ac:dyDescent="0.15">
      <c r="B9" s="40">
        <v>41125</v>
      </c>
      <c r="C9" s="12">
        <v>35</v>
      </c>
      <c r="D9" s="12">
        <v>13</v>
      </c>
    </row>
    <row r="10" spans="1:4" x14ac:dyDescent="0.15">
      <c r="B10" s="40">
        <v>41126</v>
      </c>
      <c r="C10" s="12">
        <v>36</v>
      </c>
      <c r="D10" s="12">
        <v>14</v>
      </c>
    </row>
    <row r="11" spans="1:4" x14ac:dyDescent="0.15">
      <c r="B11" s="40">
        <v>41127</v>
      </c>
      <c r="C11" s="12">
        <v>32</v>
      </c>
      <c r="D11" s="12">
        <v>2</v>
      </c>
    </row>
    <row r="12" spans="1:4" x14ac:dyDescent="0.15">
      <c r="B12" s="40">
        <v>41128</v>
      </c>
      <c r="C12" s="12">
        <v>35</v>
      </c>
      <c r="D12" s="12">
        <v>7</v>
      </c>
    </row>
    <row r="13" spans="1:4" x14ac:dyDescent="0.15">
      <c r="B13" s="40">
        <v>41129</v>
      </c>
      <c r="C13" s="12">
        <v>33</v>
      </c>
      <c r="D13" s="12">
        <v>5</v>
      </c>
    </row>
    <row r="14" spans="1:4" x14ac:dyDescent="0.15">
      <c r="B14" s="40">
        <v>41130</v>
      </c>
      <c r="C14" s="12">
        <v>30</v>
      </c>
      <c r="D14" s="12">
        <v>2</v>
      </c>
    </row>
    <row r="15" spans="1:4" x14ac:dyDescent="0.15">
      <c r="B15" s="43">
        <v>41131</v>
      </c>
      <c r="C15" s="41">
        <v>35</v>
      </c>
      <c r="D15" s="41">
        <v>8</v>
      </c>
    </row>
    <row r="16" spans="1:4" x14ac:dyDescent="0.15">
      <c r="B16" s="12" t="s">
        <v>5</v>
      </c>
      <c r="C16" s="12">
        <f>SUM(C6:C15)</f>
        <v>340</v>
      </c>
      <c r="D16" s="12">
        <f>SUM(D6:D15)</f>
        <v>90</v>
      </c>
    </row>
    <row r="17" spans="1:4" x14ac:dyDescent="0.15">
      <c r="B17" s="41" t="s">
        <v>6</v>
      </c>
      <c r="C17" s="41">
        <f>AVERAGE(C6:C15)</f>
        <v>34</v>
      </c>
      <c r="D17" s="41">
        <f>AVERAGE(D6:D15)</f>
        <v>9</v>
      </c>
    </row>
    <row r="19" spans="1:4" x14ac:dyDescent="0.15">
      <c r="A19" t="s">
        <v>841</v>
      </c>
    </row>
  </sheetData>
  <phoneticPr fontId="3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D17"/>
  <sheetViews>
    <sheetView workbookViewId="0"/>
  </sheetViews>
  <sheetFormatPr defaultRowHeight="13.5" x14ac:dyDescent="0.15"/>
  <cols>
    <col min="3" max="4" width="15" customWidth="1"/>
  </cols>
  <sheetData>
    <row r="2" spans="1:4" x14ac:dyDescent="0.15">
      <c r="A2" t="s">
        <v>395</v>
      </c>
    </row>
    <row r="3" spans="1:4" x14ac:dyDescent="0.15">
      <c r="B3" s="19"/>
      <c r="C3" s="19"/>
      <c r="D3" s="19"/>
    </row>
    <row r="4" spans="1:4" x14ac:dyDescent="0.15">
      <c r="C4" t="s">
        <v>396</v>
      </c>
      <c r="D4" t="s">
        <v>397</v>
      </c>
    </row>
    <row r="5" spans="1:4" ht="18.75" x14ac:dyDescent="0.15">
      <c r="B5" s="39" t="s">
        <v>0</v>
      </c>
      <c r="C5" s="39" t="s">
        <v>370</v>
      </c>
      <c r="D5" s="66" t="s">
        <v>373</v>
      </c>
    </row>
    <row r="6" spans="1:4" x14ac:dyDescent="0.15">
      <c r="B6" s="16">
        <v>1</v>
      </c>
      <c r="C6" s="16">
        <v>36.700000000000003</v>
      </c>
      <c r="D6" s="44">
        <v>9.3000000000000007</v>
      </c>
    </row>
    <row r="7" spans="1:4" x14ac:dyDescent="0.15">
      <c r="B7" s="16">
        <v>2</v>
      </c>
      <c r="C7" s="16">
        <v>36.200000000000003</v>
      </c>
      <c r="D7" s="44">
        <v>8.6999999999999993</v>
      </c>
    </row>
    <row r="8" spans="1:4" x14ac:dyDescent="0.15">
      <c r="B8" s="16">
        <v>3</v>
      </c>
      <c r="C8" s="16">
        <v>20.3</v>
      </c>
      <c r="D8" s="44">
        <v>7.2</v>
      </c>
    </row>
    <row r="9" spans="1:4" x14ac:dyDescent="0.15">
      <c r="B9" s="16">
        <v>4</v>
      </c>
      <c r="C9" s="16">
        <v>17.2</v>
      </c>
      <c r="D9" s="44">
        <v>6.4</v>
      </c>
    </row>
    <row r="10" spans="1:4" x14ac:dyDescent="0.15">
      <c r="B10" s="16">
        <v>5</v>
      </c>
      <c r="C10" s="16">
        <v>16.8</v>
      </c>
      <c r="D10" s="44">
        <v>4.5</v>
      </c>
    </row>
    <row r="11" spans="1:4" x14ac:dyDescent="0.15">
      <c r="B11" s="16">
        <v>6</v>
      </c>
      <c r="C11" s="16">
        <v>11.6</v>
      </c>
      <c r="D11" s="44">
        <v>3.6</v>
      </c>
    </row>
    <row r="12" spans="1:4" x14ac:dyDescent="0.15">
      <c r="B12" s="16">
        <v>7</v>
      </c>
      <c r="C12" s="16">
        <v>11.4</v>
      </c>
      <c r="D12" s="44">
        <v>3.1</v>
      </c>
    </row>
    <row r="13" spans="1:4" x14ac:dyDescent="0.15">
      <c r="B13" s="16">
        <v>8</v>
      </c>
      <c r="C13" s="16">
        <v>9.3000000000000007</v>
      </c>
      <c r="D13" s="44">
        <v>3</v>
      </c>
    </row>
    <row r="14" spans="1:4" x14ac:dyDescent="0.15">
      <c r="B14" s="16">
        <v>9</v>
      </c>
      <c r="C14" s="16">
        <v>5.8</v>
      </c>
      <c r="D14" s="44">
        <v>1.6</v>
      </c>
    </row>
    <row r="15" spans="1:4" x14ac:dyDescent="0.15">
      <c r="B15" s="18">
        <v>10</v>
      </c>
      <c r="C15" s="18">
        <v>5.6</v>
      </c>
      <c r="D15" s="90">
        <v>1.5</v>
      </c>
    </row>
    <row r="17" spans="1:1" x14ac:dyDescent="0.15">
      <c r="A17" t="s">
        <v>834</v>
      </c>
    </row>
  </sheetData>
  <phoneticPr fontId="3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H29"/>
  <sheetViews>
    <sheetView workbookViewId="0"/>
  </sheetViews>
  <sheetFormatPr defaultRowHeight="13.5" x14ac:dyDescent="0.15"/>
  <cols>
    <col min="3" max="6" width="13.125" bestFit="1" customWidth="1"/>
    <col min="7" max="7" width="15.375" bestFit="1" customWidth="1"/>
    <col min="8" max="8" width="15.5" bestFit="1" customWidth="1"/>
  </cols>
  <sheetData>
    <row r="2" spans="1:8" x14ac:dyDescent="0.15">
      <c r="A2" s="2" t="s">
        <v>404</v>
      </c>
      <c r="C2" s="2"/>
      <c r="D2" s="2"/>
      <c r="G2" s="2"/>
      <c r="H2" s="2"/>
    </row>
    <row r="3" spans="1:8" x14ac:dyDescent="0.15">
      <c r="B3" s="7"/>
      <c r="C3" s="7"/>
      <c r="D3" s="7"/>
      <c r="E3" s="7"/>
      <c r="F3" s="7"/>
      <c r="G3" s="7"/>
      <c r="H3" s="7"/>
    </row>
    <row r="4" spans="1:8" ht="14.25" x14ac:dyDescent="0.2">
      <c r="B4" s="2"/>
      <c r="C4" s="160" t="s">
        <v>409</v>
      </c>
      <c r="D4" s="160"/>
      <c r="E4" s="160" t="s">
        <v>411</v>
      </c>
      <c r="F4" s="160"/>
      <c r="G4" s="160" t="s">
        <v>410</v>
      </c>
      <c r="H4" s="160"/>
    </row>
    <row r="5" spans="1:8" x14ac:dyDescent="0.15">
      <c r="C5" s="2" t="s">
        <v>405</v>
      </c>
      <c r="D5" s="2" t="s">
        <v>406</v>
      </c>
      <c r="E5" s="2" t="s">
        <v>407</v>
      </c>
      <c r="F5" s="2" t="s">
        <v>408</v>
      </c>
      <c r="G5" s="2" t="s">
        <v>407</v>
      </c>
      <c r="H5" s="2" t="s">
        <v>408</v>
      </c>
    </row>
    <row r="6" spans="1:8" ht="18.75" x14ac:dyDescent="0.35">
      <c r="B6" s="42" t="s">
        <v>23</v>
      </c>
      <c r="C6" s="42" t="s">
        <v>398</v>
      </c>
      <c r="D6" s="42" t="s">
        <v>399</v>
      </c>
      <c r="E6" s="42" t="s">
        <v>400</v>
      </c>
      <c r="F6" s="42" t="s">
        <v>401</v>
      </c>
      <c r="G6" s="42" t="s">
        <v>402</v>
      </c>
      <c r="H6" s="42" t="s">
        <v>403</v>
      </c>
    </row>
    <row r="7" spans="1:8" x14ac:dyDescent="0.15">
      <c r="B7" s="12">
        <v>1</v>
      </c>
      <c r="C7" s="12">
        <v>995</v>
      </c>
      <c r="D7" s="12">
        <v>757</v>
      </c>
      <c r="E7" s="45">
        <v>6.9029999999999996</v>
      </c>
      <c r="F7" s="45">
        <v>6.6289999999999996</v>
      </c>
      <c r="G7" s="45">
        <v>2.9980000000000002</v>
      </c>
      <c r="H7" s="45">
        <v>2.879</v>
      </c>
    </row>
    <row r="8" spans="1:8" x14ac:dyDescent="0.15">
      <c r="B8" s="12">
        <v>2</v>
      </c>
      <c r="C8" s="12">
        <v>787</v>
      </c>
      <c r="D8" s="12">
        <v>216</v>
      </c>
      <c r="E8" s="45">
        <v>6.6680000000000001</v>
      </c>
      <c r="F8" s="45">
        <v>5.375</v>
      </c>
      <c r="G8" s="45">
        <v>2.8959999999999999</v>
      </c>
      <c r="H8" s="45">
        <v>2.3340000000000001</v>
      </c>
    </row>
    <row r="9" spans="1:8" x14ac:dyDescent="0.15">
      <c r="B9" s="12">
        <v>3</v>
      </c>
      <c r="C9" s="12">
        <v>664</v>
      </c>
      <c r="D9" s="12">
        <v>937</v>
      </c>
      <c r="E9" s="45">
        <v>6.4980000000000002</v>
      </c>
      <c r="F9" s="45">
        <v>6.843</v>
      </c>
      <c r="G9" s="45">
        <v>2.8220000000000001</v>
      </c>
      <c r="H9" s="45">
        <v>2.972</v>
      </c>
    </row>
    <row r="10" spans="1:8" x14ac:dyDescent="0.15">
      <c r="B10" s="12">
        <v>4</v>
      </c>
      <c r="C10" s="12">
        <v>638</v>
      </c>
      <c r="D10" s="12">
        <v>835</v>
      </c>
      <c r="E10" s="45">
        <v>6.4580000000000002</v>
      </c>
      <c r="F10" s="45">
        <v>6.7270000000000003</v>
      </c>
      <c r="G10" s="45">
        <v>2.8050000000000002</v>
      </c>
      <c r="H10" s="45">
        <v>2.9220000000000002</v>
      </c>
    </row>
    <row r="11" spans="1:8" x14ac:dyDescent="0.15">
      <c r="B11" s="12">
        <v>5</v>
      </c>
      <c r="C11" s="12">
        <v>576</v>
      </c>
      <c r="D11" s="12">
        <v>319</v>
      </c>
      <c r="E11" s="45">
        <v>6.3559999999999999</v>
      </c>
      <c r="F11" s="45">
        <v>5.7649999999999997</v>
      </c>
      <c r="G11" s="45">
        <v>2.76</v>
      </c>
      <c r="H11" s="45">
        <v>2.504</v>
      </c>
    </row>
    <row r="12" spans="1:8" x14ac:dyDescent="0.15">
      <c r="B12" s="12">
        <v>6</v>
      </c>
      <c r="C12" s="12">
        <v>437</v>
      </c>
      <c r="D12" s="12">
        <v>129</v>
      </c>
      <c r="E12" s="45">
        <v>6.08</v>
      </c>
      <c r="F12" s="45">
        <v>4.8600000000000003</v>
      </c>
      <c r="G12" s="45">
        <v>2.64</v>
      </c>
      <c r="H12" s="45">
        <v>2.1110000000000002</v>
      </c>
    </row>
    <row r="13" spans="1:8" x14ac:dyDescent="0.15">
      <c r="B13" s="12">
        <v>7</v>
      </c>
      <c r="C13" s="12">
        <v>426</v>
      </c>
      <c r="D13" s="12">
        <v>344</v>
      </c>
      <c r="E13" s="45">
        <v>6.0540000000000003</v>
      </c>
      <c r="F13" s="45">
        <v>5.8410000000000002</v>
      </c>
      <c r="G13" s="45">
        <v>2.629</v>
      </c>
      <c r="H13" s="45">
        <v>2.5369999999999999</v>
      </c>
    </row>
    <row r="14" spans="1:8" x14ac:dyDescent="0.15">
      <c r="B14" s="12">
        <v>8</v>
      </c>
      <c r="C14" s="12">
        <v>418</v>
      </c>
      <c r="D14" s="12">
        <v>375</v>
      </c>
      <c r="E14" s="45">
        <v>6.0350000000000001</v>
      </c>
      <c r="F14" s="45">
        <v>5.9269999999999996</v>
      </c>
      <c r="G14" s="45">
        <v>2.621</v>
      </c>
      <c r="H14" s="45">
        <v>2.5739999999999998</v>
      </c>
    </row>
    <row r="15" spans="1:8" x14ac:dyDescent="0.15">
      <c r="B15" s="12">
        <v>9</v>
      </c>
      <c r="C15" s="12">
        <v>345</v>
      </c>
      <c r="D15" s="12">
        <v>354</v>
      </c>
      <c r="E15" s="45">
        <v>5.8440000000000003</v>
      </c>
      <c r="F15" s="45">
        <v>5.8689999999999998</v>
      </c>
      <c r="G15" s="45">
        <v>2.5379999999999998</v>
      </c>
      <c r="H15" s="45">
        <v>2.5489999999999999</v>
      </c>
    </row>
    <row r="16" spans="1:8" x14ac:dyDescent="0.15">
      <c r="B16" s="12">
        <v>10</v>
      </c>
      <c r="C16" s="12">
        <v>319</v>
      </c>
      <c r="D16" s="12">
        <v>79</v>
      </c>
      <c r="E16" s="45">
        <v>5.7649999999999997</v>
      </c>
      <c r="F16" s="45">
        <v>4.3689999999999998</v>
      </c>
      <c r="G16" s="45">
        <v>2.504</v>
      </c>
      <c r="H16" s="45">
        <v>1.8979999999999999</v>
      </c>
    </row>
    <row r="17" spans="1:8" x14ac:dyDescent="0.15">
      <c r="B17" s="12">
        <v>11</v>
      </c>
      <c r="C17" s="12">
        <v>303</v>
      </c>
      <c r="D17" s="12">
        <v>692</v>
      </c>
      <c r="E17" s="45">
        <v>5.7140000000000004</v>
      </c>
      <c r="F17" s="45">
        <v>6.54</v>
      </c>
      <c r="G17" s="45">
        <v>2.4809999999999999</v>
      </c>
      <c r="H17" s="45">
        <v>2.84</v>
      </c>
    </row>
    <row r="18" spans="1:8" x14ac:dyDescent="0.15">
      <c r="B18" s="12">
        <v>12</v>
      </c>
      <c r="C18" s="12">
        <v>210</v>
      </c>
      <c r="D18" s="12">
        <v>138</v>
      </c>
      <c r="E18" s="45">
        <v>5.3470000000000004</v>
      </c>
      <c r="F18" s="45">
        <v>4.9269999999999996</v>
      </c>
      <c r="G18" s="45">
        <v>2.3220000000000001</v>
      </c>
      <c r="H18" s="45">
        <v>2.14</v>
      </c>
    </row>
    <row r="19" spans="1:8" x14ac:dyDescent="0.15">
      <c r="B19" s="12">
        <v>13</v>
      </c>
      <c r="C19" s="12">
        <v>207</v>
      </c>
      <c r="D19" s="12">
        <v>1429</v>
      </c>
      <c r="E19" s="45">
        <v>5.3330000000000002</v>
      </c>
      <c r="F19" s="45">
        <v>7.2649999999999997</v>
      </c>
      <c r="G19" s="45">
        <v>2.3159999999999998</v>
      </c>
      <c r="H19" s="45">
        <v>3.1549999999999998</v>
      </c>
    </row>
    <row r="20" spans="1:8" x14ac:dyDescent="0.15">
      <c r="B20" s="12">
        <v>14</v>
      </c>
      <c r="C20" s="12">
        <v>191</v>
      </c>
      <c r="D20" s="12">
        <v>45</v>
      </c>
      <c r="E20" s="45">
        <v>5.2519999999999998</v>
      </c>
      <c r="F20" s="45">
        <v>3.8069999999999999</v>
      </c>
      <c r="G20" s="45">
        <v>2.2810000000000001</v>
      </c>
      <c r="H20" s="45">
        <v>1.653</v>
      </c>
    </row>
    <row r="21" spans="1:8" x14ac:dyDescent="0.15">
      <c r="B21" s="12">
        <v>15</v>
      </c>
      <c r="C21" s="12">
        <v>148</v>
      </c>
      <c r="D21" s="12">
        <v>142</v>
      </c>
      <c r="E21" s="45">
        <v>4.9969999999999999</v>
      </c>
      <c r="F21" s="45">
        <v>4.9560000000000004</v>
      </c>
      <c r="G21" s="45">
        <v>2.17</v>
      </c>
      <c r="H21" s="45">
        <v>2.1520000000000001</v>
      </c>
    </row>
    <row r="22" spans="1:8" x14ac:dyDescent="0.15">
      <c r="B22" s="12">
        <v>16</v>
      </c>
      <c r="C22" s="12">
        <v>147</v>
      </c>
      <c r="D22" s="12">
        <v>36</v>
      </c>
      <c r="E22" s="45">
        <v>4.99</v>
      </c>
      <c r="F22" s="45">
        <v>3.5840000000000001</v>
      </c>
      <c r="G22" s="45">
        <v>2.1669999999999998</v>
      </c>
      <c r="H22" s="45">
        <v>1.556</v>
      </c>
    </row>
    <row r="23" spans="1:8" x14ac:dyDescent="0.15">
      <c r="B23" s="12">
        <v>17</v>
      </c>
      <c r="C23" s="12">
        <v>138</v>
      </c>
      <c r="D23" s="12">
        <v>24</v>
      </c>
      <c r="E23" s="45">
        <v>4.9269999999999996</v>
      </c>
      <c r="F23" s="45">
        <v>3.1779999999999999</v>
      </c>
      <c r="G23" s="45">
        <v>2.14</v>
      </c>
      <c r="H23" s="45">
        <v>1.38</v>
      </c>
    </row>
    <row r="24" spans="1:8" x14ac:dyDescent="0.15">
      <c r="B24" s="12">
        <v>18</v>
      </c>
      <c r="C24" s="12">
        <v>137</v>
      </c>
      <c r="D24" s="12">
        <v>25</v>
      </c>
      <c r="E24" s="45">
        <v>4.92</v>
      </c>
      <c r="F24" s="45">
        <v>3.2189999999999999</v>
      </c>
      <c r="G24" s="45">
        <v>2.137</v>
      </c>
      <c r="H24" s="45">
        <v>1.3979999999999999</v>
      </c>
    </row>
    <row r="25" spans="1:8" x14ac:dyDescent="0.15">
      <c r="B25" s="12">
        <v>19</v>
      </c>
      <c r="C25" s="12">
        <v>135</v>
      </c>
      <c r="D25" s="12">
        <v>88</v>
      </c>
      <c r="E25" s="45">
        <v>4.9050000000000002</v>
      </c>
      <c r="F25" s="45">
        <v>4.4770000000000003</v>
      </c>
      <c r="G25" s="45">
        <v>2.13</v>
      </c>
      <c r="H25" s="45">
        <v>1.944</v>
      </c>
    </row>
    <row r="26" spans="1:8" x14ac:dyDescent="0.15">
      <c r="B26" s="12">
        <v>20</v>
      </c>
      <c r="C26" s="12">
        <v>105</v>
      </c>
      <c r="D26" s="12">
        <v>255</v>
      </c>
      <c r="E26" s="45">
        <v>4.6539999999999999</v>
      </c>
      <c r="F26" s="45">
        <v>5.5410000000000004</v>
      </c>
      <c r="G26" s="45">
        <v>2.0209999999999999</v>
      </c>
      <c r="H26" s="45">
        <v>2.407</v>
      </c>
    </row>
    <row r="27" spans="1:8" x14ac:dyDescent="0.15">
      <c r="B27" s="41">
        <v>21</v>
      </c>
      <c r="C27" s="41">
        <v>105</v>
      </c>
      <c r="D27" s="41">
        <v>76</v>
      </c>
      <c r="E27" s="46">
        <v>4.6539999999999999</v>
      </c>
      <c r="F27" s="46">
        <v>4.3310000000000004</v>
      </c>
      <c r="G27" s="46">
        <v>2.0209999999999999</v>
      </c>
      <c r="H27" s="46">
        <v>1.881</v>
      </c>
    </row>
    <row r="29" spans="1:8" x14ac:dyDescent="0.15">
      <c r="A29" t="s">
        <v>834</v>
      </c>
    </row>
  </sheetData>
  <mergeCells count="3">
    <mergeCell ref="C4:D4"/>
    <mergeCell ref="E4:F4"/>
    <mergeCell ref="G4:H4"/>
  </mergeCells>
  <phoneticPr fontId="3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D20"/>
  <sheetViews>
    <sheetView workbookViewId="0"/>
  </sheetViews>
  <sheetFormatPr defaultRowHeight="13.5" x14ac:dyDescent="0.15"/>
  <cols>
    <col min="2" max="2" width="5.5" bestFit="1" customWidth="1"/>
    <col min="3" max="4" width="11.125" bestFit="1" customWidth="1"/>
  </cols>
  <sheetData>
    <row r="2" spans="1:4" x14ac:dyDescent="0.15">
      <c r="A2" s="2" t="s">
        <v>412</v>
      </c>
    </row>
    <row r="3" spans="1:4" x14ac:dyDescent="0.15">
      <c r="A3" s="2"/>
    </row>
    <row r="4" spans="1:4" x14ac:dyDescent="0.15">
      <c r="A4" s="2"/>
      <c r="B4" s="55" t="s">
        <v>24</v>
      </c>
      <c r="C4" s="55" t="s">
        <v>413</v>
      </c>
      <c r="D4" s="55" t="s">
        <v>414</v>
      </c>
    </row>
    <row r="5" spans="1:4" ht="18.75" x14ac:dyDescent="0.35">
      <c r="A5" s="2"/>
      <c r="B5" s="50" t="s">
        <v>421</v>
      </c>
      <c r="C5" s="51" t="s">
        <v>415</v>
      </c>
      <c r="D5" s="51" t="s">
        <v>416</v>
      </c>
    </row>
    <row r="6" spans="1:4" x14ac:dyDescent="0.15">
      <c r="A6" s="2"/>
      <c r="B6" s="3">
        <v>1950</v>
      </c>
      <c r="C6" s="48">
        <v>371857</v>
      </c>
      <c r="D6" s="49">
        <f>LN(C6)</f>
        <v>12.826264650749206</v>
      </c>
    </row>
    <row r="7" spans="1:4" x14ac:dyDescent="0.15">
      <c r="A7" s="2"/>
      <c r="B7" s="3">
        <v>1955</v>
      </c>
      <c r="C7" s="48">
        <v>406374</v>
      </c>
      <c r="D7" s="49">
        <f t="shared" ref="D7:D18" si="0">LN(C7)</f>
        <v>12.91502919682188</v>
      </c>
    </row>
    <row r="8" spans="1:4" x14ac:dyDescent="0.15">
      <c r="A8" s="2"/>
      <c r="B8" s="3">
        <v>1960</v>
      </c>
      <c r="C8" s="48">
        <v>447844</v>
      </c>
      <c r="D8" s="49">
        <f t="shared" si="0"/>
        <v>13.012200236470736</v>
      </c>
    </row>
    <row r="9" spans="1:4" x14ac:dyDescent="0.15">
      <c r="A9" s="2"/>
      <c r="B9" s="3">
        <v>1965</v>
      </c>
      <c r="C9" s="48">
        <v>496400</v>
      </c>
      <c r="D9" s="49">
        <f t="shared" si="0"/>
        <v>13.115137332312589</v>
      </c>
    </row>
    <row r="10" spans="1:4" x14ac:dyDescent="0.15">
      <c r="A10" s="2"/>
      <c r="B10" s="3">
        <v>1970</v>
      </c>
      <c r="C10" s="48">
        <v>553874</v>
      </c>
      <c r="D10" s="49">
        <f t="shared" si="0"/>
        <v>13.224692503038639</v>
      </c>
    </row>
    <row r="11" spans="1:4" x14ac:dyDescent="0.15">
      <c r="A11" s="2"/>
      <c r="B11" s="3">
        <v>1975</v>
      </c>
      <c r="C11" s="48">
        <v>622097</v>
      </c>
      <c r="D11" s="49">
        <f t="shared" si="0"/>
        <v>13.34085130811566</v>
      </c>
    </row>
    <row r="12" spans="1:4" x14ac:dyDescent="0.15">
      <c r="A12" s="2"/>
      <c r="B12" s="3">
        <v>1980</v>
      </c>
      <c r="C12" s="48">
        <v>700059</v>
      </c>
      <c r="D12" s="49">
        <f t="shared" si="0"/>
        <v>13.458919896187986</v>
      </c>
    </row>
    <row r="13" spans="1:4" x14ac:dyDescent="0.15">
      <c r="A13" s="2"/>
      <c r="B13" s="3">
        <v>1985</v>
      </c>
      <c r="C13" s="48">
        <v>784491</v>
      </c>
      <c r="D13" s="49">
        <f t="shared" si="0"/>
        <v>13.572790378814082</v>
      </c>
    </row>
    <row r="14" spans="1:4" x14ac:dyDescent="0.15">
      <c r="A14" s="2"/>
      <c r="B14" s="3">
        <v>1990</v>
      </c>
      <c r="C14" s="48">
        <v>873785</v>
      </c>
      <c r="D14" s="49">
        <f t="shared" si="0"/>
        <v>13.680589628952495</v>
      </c>
    </row>
    <row r="15" spans="1:4" x14ac:dyDescent="0.15">
      <c r="B15" s="3">
        <v>1995</v>
      </c>
      <c r="C15" s="48">
        <v>964486</v>
      </c>
      <c r="D15" s="49">
        <f t="shared" si="0"/>
        <v>13.779350595929674</v>
      </c>
    </row>
    <row r="16" spans="1:4" x14ac:dyDescent="0.15">
      <c r="B16" s="3">
        <v>2000</v>
      </c>
      <c r="C16" s="48">
        <v>1053898</v>
      </c>
      <c r="D16" s="49">
        <f t="shared" si="0"/>
        <v>13.868006229206973</v>
      </c>
    </row>
    <row r="17" spans="1:4" x14ac:dyDescent="0.15">
      <c r="B17" s="3">
        <v>2005</v>
      </c>
      <c r="C17" s="48">
        <v>1140043</v>
      </c>
      <c r="D17" s="49">
        <f t="shared" si="0"/>
        <v>13.946576538957569</v>
      </c>
    </row>
    <row r="18" spans="1:4" x14ac:dyDescent="0.15">
      <c r="B18" s="52">
        <v>2010</v>
      </c>
      <c r="C18" s="53">
        <v>1224614</v>
      </c>
      <c r="D18" s="54">
        <f t="shared" si="0"/>
        <v>14.018136250265069</v>
      </c>
    </row>
    <row r="20" spans="1:4" x14ac:dyDescent="0.15">
      <c r="A20" t="s">
        <v>419</v>
      </c>
    </row>
  </sheetData>
  <phoneticPr fontId="3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E46"/>
  <sheetViews>
    <sheetView workbookViewId="0"/>
  </sheetViews>
  <sheetFormatPr defaultRowHeight="13.5" x14ac:dyDescent="0.15"/>
  <cols>
    <col min="2" max="2" width="5.5" bestFit="1" customWidth="1"/>
    <col min="3" max="3" width="7.125" bestFit="1" customWidth="1"/>
    <col min="4" max="4" width="10" bestFit="1" customWidth="1"/>
    <col min="5" max="5" width="18.625" bestFit="1" customWidth="1"/>
  </cols>
  <sheetData>
    <row r="2" spans="1:5" x14ac:dyDescent="0.15">
      <c r="A2" s="2" t="s">
        <v>417</v>
      </c>
      <c r="B2" s="2"/>
      <c r="C2" s="2"/>
      <c r="D2" s="2"/>
    </row>
    <row r="3" spans="1:5" x14ac:dyDescent="0.15">
      <c r="A3" s="2"/>
      <c r="B3" s="2"/>
      <c r="C3" s="2"/>
      <c r="D3" s="2"/>
    </row>
    <row r="4" spans="1:5" x14ac:dyDescent="0.15">
      <c r="B4" s="31" t="s">
        <v>420</v>
      </c>
      <c r="C4" s="31" t="s">
        <v>426</v>
      </c>
      <c r="D4" s="31" t="s">
        <v>427</v>
      </c>
      <c r="E4" s="31" t="s">
        <v>428</v>
      </c>
    </row>
    <row r="5" spans="1:5" ht="18.75" x14ac:dyDescent="0.15">
      <c r="B5" s="65" t="s">
        <v>422</v>
      </c>
      <c r="C5" s="39" t="s">
        <v>423</v>
      </c>
      <c r="D5" s="39" t="s">
        <v>424</v>
      </c>
      <c r="E5" s="39" t="s">
        <v>425</v>
      </c>
    </row>
    <row r="6" spans="1:5" x14ac:dyDescent="0.15">
      <c r="B6" s="2">
        <v>1974</v>
      </c>
      <c r="C6" s="6">
        <v>0.124</v>
      </c>
      <c r="D6" s="6">
        <f>1-C6</f>
        <v>0.876</v>
      </c>
      <c r="E6" s="6">
        <f>LN(C6/D6)</f>
        <v>-1.9550845253313547</v>
      </c>
    </row>
    <row r="7" spans="1:5" x14ac:dyDescent="0.15">
      <c r="B7" s="2">
        <v>1975</v>
      </c>
      <c r="C7" s="6">
        <v>0.17199999999999999</v>
      </c>
      <c r="D7" s="6">
        <f t="shared" ref="D7:D44" si="0">1-C7</f>
        <v>0.82800000000000007</v>
      </c>
      <c r="E7" s="6">
        <f t="shared" ref="E7:E44" si="1">LN(C7/D7)</f>
        <v>-1.5715186775718069</v>
      </c>
    </row>
    <row r="8" spans="1:5" x14ac:dyDescent="0.15">
      <c r="B8" s="2">
        <v>1976</v>
      </c>
      <c r="C8" s="6">
        <v>0.19500000000000001</v>
      </c>
      <c r="D8" s="6">
        <f t="shared" si="0"/>
        <v>0.80499999999999994</v>
      </c>
      <c r="E8" s="6">
        <f t="shared" si="1"/>
        <v>-1.4178427188548166</v>
      </c>
    </row>
    <row r="9" spans="1:5" x14ac:dyDescent="0.15">
      <c r="B9" s="2">
        <v>1977</v>
      </c>
      <c r="C9" s="6">
        <v>0.25700000000000001</v>
      </c>
      <c r="D9" s="6">
        <f t="shared" si="0"/>
        <v>0.74299999999999999</v>
      </c>
      <c r="E9" s="6">
        <f t="shared" si="1"/>
        <v>-1.0616199598225393</v>
      </c>
    </row>
    <row r="10" spans="1:5" x14ac:dyDescent="0.15">
      <c r="B10" s="2">
        <v>1978</v>
      </c>
      <c r="C10" s="6">
        <v>0.29899999999999999</v>
      </c>
      <c r="D10" s="6">
        <f t="shared" si="0"/>
        <v>0.70100000000000007</v>
      </c>
      <c r="E10" s="6">
        <f t="shared" si="1"/>
        <v>-0.85206431364390378</v>
      </c>
    </row>
    <row r="11" spans="1:5" x14ac:dyDescent="0.15">
      <c r="B11" s="2">
        <v>1979</v>
      </c>
      <c r="C11" s="6">
        <v>0.35499999999999998</v>
      </c>
      <c r="D11" s="6">
        <f t="shared" si="0"/>
        <v>0.64500000000000002</v>
      </c>
      <c r="E11" s="6">
        <f t="shared" si="1"/>
        <v>-0.59713252732035671</v>
      </c>
    </row>
    <row r="12" spans="1:5" x14ac:dyDescent="0.15">
      <c r="B12" s="2">
        <v>1980</v>
      </c>
      <c r="C12" s="6">
        <v>0.39200000000000002</v>
      </c>
      <c r="D12" s="6">
        <f t="shared" si="0"/>
        <v>0.60799999999999998</v>
      </c>
      <c r="E12" s="6">
        <f t="shared" si="1"/>
        <v>-0.43891304217570448</v>
      </c>
    </row>
    <row r="13" spans="1:5" x14ac:dyDescent="0.15">
      <c r="B13" s="2">
        <v>1981</v>
      </c>
      <c r="C13" s="6">
        <v>0.41200000000000003</v>
      </c>
      <c r="D13" s="6">
        <f t="shared" si="0"/>
        <v>0.58799999999999997</v>
      </c>
      <c r="E13" s="6">
        <f t="shared" si="1"/>
        <v>-0.35570359854910039</v>
      </c>
    </row>
    <row r="14" spans="1:5" x14ac:dyDescent="0.15">
      <c r="B14" s="2">
        <v>1982</v>
      </c>
      <c r="C14" s="6">
        <v>0.42200000000000004</v>
      </c>
      <c r="D14" s="6">
        <f t="shared" si="0"/>
        <v>0.57799999999999996</v>
      </c>
      <c r="E14" s="6">
        <f t="shared" si="1"/>
        <v>-0.31456855463636557</v>
      </c>
    </row>
    <row r="15" spans="1:5" x14ac:dyDescent="0.15">
      <c r="B15" s="2">
        <v>1983</v>
      </c>
      <c r="C15" s="6">
        <v>0.496</v>
      </c>
      <c r="D15" s="6">
        <f t="shared" si="0"/>
        <v>0.504</v>
      </c>
      <c r="E15" s="6">
        <f t="shared" si="1"/>
        <v>-1.6000341346441189E-2</v>
      </c>
    </row>
    <row r="16" spans="1:5" x14ac:dyDescent="0.15">
      <c r="B16" s="2">
        <v>1984</v>
      </c>
      <c r="C16" s="6">
        <v>0.49299999999999999</v>
      </c>
      <c r="D16" s="6">
        <f t="shared" si="0"/>
        <v>0.50700000000000001</v>
      </c>
      <c r="E16" s="6">
        <f t="shared" si="1"/>
        <v>-2.8001829548493087E-2</v>
      </c>
    </row>
    <row r="17" spans="2:5" x14ac:dyDescent="0.15">
      <c r="B17" s="2">
        <v>1985</v>
      </c>
      <c r="C17" s="6">
        <v>0.52300000000000002</v>
      </c>
      <c r="D17" s="6">
        <f t="shared" si="0"/>
        <v>0.47699999999999998</v>
      </c>
      <c r="E17" s="6">
        <f t="shared" si="1"/>
        <v>9.2064973176581799E-2</v>
      </c>
    </row>
    <row r="18" spans="2:5" x14ac:dyDescent="0.15">
      <c r="B18" s="2">
        <v>1986</v>
      </c>
      <c r="C18" s="6">
        <v>0.54600000000000004</v>
      </c>
      <c r="D18" s="6">
        <f t="shared" si="0"/>
        <v>0.45399999999999996</v>
      </c>
      <c r="E18" s="6">
        <f t="shared" si="1"/>
        <v>0.18452177770355727</v>
      </c>
    </row>
    <row r="19" spans="2:5" x14ac:dyDescent="0.15">
      <c r="B19" s="2">
        <v>1987</v>
      </c>
      <c r="C19" s="6">
        <v>0.56999999999999995</v>
      </c>
      <c r="D19" s="6">
        <f t="shared" si="0"/>
        <v>0.43000000000000005</v>
      </c>
      <c r="E19" s="6">
        <f t="shared" si="1"/>
        <v>0.28185115214098749</v>
      </c>
    </row>
    <row r="20" spans="2:5" x14ac:dyDescent="0.15">
      <c r="B20" s="2">
        <v>1988</v>
      </c>
      <c r="C20" s="6">
        <v>0.59299999999999997</v>
      </c>
      <c r="D20" s="6">
        <f t="shared" si="0"/>
        <v>0.40700000000000003</v>
      </c>
      <c r="E20" s="6">
        <f t="shared" si="1"/>
        <v>0.37638121355513038</v>
      </c>
    </row>
    <row r="21" spans="2:5" x14ac:dyDescent="0.15">
      <c r="B21" s="2">
        <v>1989</v>
      </c>
      <c r="C21" s="6">
        <v>0.63300000000000001</v>
      </c>
      <c r="D21" s="6">
        <f t="shared" si="0"/>
        <v>0.36699999999999999</v>
      </c>
      <c r="E21" s="6">
        <f t="shared" si="1"/>
        <v>0.54510857408960589</v>
      </c>
    </row>
    <row r="22" spans="2:5" x14ac:dyDescent="0.15">
      <c r="B22" s="2">
        <v>1990</v>
      </c>
      <c r="C22" s="6">
        <v>0.63700000000000001</v>
      </c>
      <c r="D22" s="6">
        <f t="shared" si="0"/>
        <v>0.36299999999999999</v>
      </c>
      <c r="E22" s="6">
        <f t="shared" si="1"/>
        <v>0.56236682130731264</v>
      </c>
    </row>
    <row r="23" spans="2:5" x14ac:dyDescent="0.15">
      <c r="B23" s="2">
        <v>1991</v>
      </c>
      <c r="C23" s="6">
        <v>0.68099999999999994</v>
      </c>
      <c r="D23" s="6">
        <f t="shared" si="0"/>
        <v>0.31900000000000006</v>
      </c>
      <c r="E23" s="6">
        <f t="shared" si="1"/>
        <v>0.75837120336466757</v>
      </c>
    </row>
    <row r="24" spans="2:5" x14ac:dyDescent="0.15">
      <c r="B24" s="2">
        <v>1992</v>
      </c>
      <c r="C24" s="6">
        <v>0.69799999999999995</v>
      </c>
      <c r="D24" s="6">
        <f t="shared" si="0"/>
        <v>0.30200000000000005</v>
      </c>
      <c r="E24" s="6">
        <f t="shared" si="1"/>
        <v>0.83779208538750261</v>
      </c>
    </row>
    <row r="25" spans="2:5" x14ac:dyDescent="0.15">
      <c r="B25" s="2">
        <v>1993</v>
      </c>
      <c r="C25" s="6">
        <v>0.72299999999999998</v>
      </c>
      <c r="D25" s="6">
        <f t="shared" si="0"/>
        <v>0.27700000000000002</v>
      </c>
      <c r="E25" s="6">
        <f t="shared" si="1"/>
        <v>0.95939171597142614</v>
      </c>
    </row>
    <row r="26" spans="2:5" x14ac:dyDescent="0.15">
      <c r="B26" s="2">
        <v>1994</v>
      </c>
      <c r="C26" s="6">
        <v>0.74199999999999999</v>
      </c>
      <c r="D26" s="6">
        <f t="shared" si="0"/>
        <v>0.25800000000000001</v>
      </c>
      <c r="E26" s="6">
        <f t="shared" si="1"/>
        <v>1.056389658245763</v>
      </c>
    </row>
    <row r="27" spans="2:5" x14ac:dyDescent="0.15">
      <c r="B27" s="2">
        <v>1995</v>
      </c>
      <c r="C27" s="6">
        <v>0.77200000000000002</v>
      </c>
      <c r="D27" s="6">
        <f t="shared" si="0"/>
        <v>0.22799999999999998</v>
      </c>
      <c r="E27" s="6">
        <f t="shared" si="1"/>
        <v>1.2196389210703356</v>
      </c>
    </row>
    <row r="28" spans="2:5" x14ac:dyDescent="0.15">
      <c r="B28" s="2">
        <v>1996</v>
      </c>
      <c r="C28" s="6">
        <v>0.77200000000000002</v>
      </c>
      <c r="D28" s="6">
        <f t="shared" si="0"/>
        <v>0.22799999999999998</v>
      </c>
      <c r="E28" s="6">
        <f t="shared" si="1"/>
        <v>1.2196389210703356</v>
      </c>
    </row>
    <row r="29" spans="2:5" x14ac:dyDescent="0.15">
      <c r="B29" s="2">
        <v>1997</v>
      </c>
      <c r="C29" s="6">
        <v>0.79299999999999993</v>
      </c>
      <c r="D29" s="6">
        <f t="shared" si="0"/>
        <v>0.20700000000000007</v>
      </c>
      <c r="E29" s="6">
        <f t="shared" si="1"/>
        <v>1.3431044283694784</v>
      </c>
    </row>
    <row r="30" spans="2:5" x14ac:dyDescent="0.15">
      <c r="B30" s="2">
        <v>1998</v>
      </c>
      <c r="C30" s="6">
        <v>0.81900000000000006</v>
      </c>
      <c r="D30" s="6">
        <f t="shared" si="0"/>
        <v>0.18099999999999994</v>
      </c>
      <c r="E30" s="6">
        <f t="shared" si="1"/>
        <v>1.5095870525872441</v>
      </c>
    </row>
    <row r="31" spans="2:5" x14ac:dyDescent="0.15">
      <c r="B31" s="2">
        <v>1999</v>
      </c>
      <c r="C31" s="6">
        <v>0.84400000000000008</v>
      </c>
      <c r="D31" s="6">
        <f t="shared" si="0"/>
        <v>0.15599999999999992</v>
      </c>
      <c r="E31" s="6">
        <f t="shared" si="1"/>
        <v>1.6882964873464208</v>
      </c>
    </row>
    <row r="32" spans="2:5" x14ac:dyDescent="0.15">
      <c r="B32" s="2">
        <v>2000</v>
      </c>
      <c r="C32" s="6">
        <v>0.86199999999999999</v>
      </c>
      <c r="D32" s="6">
        <f t="shared" si="0"/>
        <v>0.13800000000000001</v>
      </c>
      <c r="E32" s="6">
        <f t="shared" si="1"/>
        <v>1.8320015855064884</v>
      </c>
    </row>
    <row r="33" spans="1:5" x14ac:dyDescent="0.15">
      <c r="B33" s="2">
        <v>2001</v>
      </c>
      <c r="C33" s="6">
        <v>0.86199999999999999</v>
      </c>
      <c r="D33" s="6">
        <f t="shared" si="0"/>
        <v>0.13800000000000001</v>
      </c>
      <c r="E33" s="6">
        <f t="shared" si="1"/>
        <v>1.8320015855064884</v>
      </c>
    </row>
    <row r="34" spans="1:5" x14ac:dyDescent="0.15">
      <c r="B34" s="2">
        <v>2002</v>
      </c>
      <c r="C34" s="6">
        <v>0.872</v>
      </c>
      <c r="D34" s="6">
        <f t="shared" si="0"/>
        <v>0.128</v>
      </c>
      <c r="E34" s="6">
        <f t="shared" si="1"/>
        <v>1.9187591599893625</v>
      </c>
    </row>
    <row r="35" spans="1:5" x14ac:dyDescent="0.15">
      <c r="B35" s="2">
        <v>2003</v>
      </c>
      <c r="C35" s="6">
        <v>0.88800000000000001</v>
      </c>
      <c r="D35" s="6">
        <f t="shared" si="0"/>
        <v>0.11199999999999999</v>
      </c>
      <c r="E35" s="6">
        <f t="shared" si="1"/>
        <v>2.0704728716970755</v>
      </c>
    </row>
    <row r="36" spans="1:5" x14ac:dyDescent="0.15">
      <c r="B36" s="2">
        <v>2004</v>
      </c>
      <c r="C36" s="6">
        <v>0.871</v>
      </c>
      <c r="D36" s="6">
        <f t="shared" si="0"/>
        <v>0.129</v>
      </c>
      <c r="E36" s="6">
        <f t="shared" si="1"/>
        <v>1.9098295724908305</v>
      </c>
    </row>
    <row r="37" spans="1:5" x14ac:dyDescent="0.15">
      <c r="B37" s="2">
        <v>2005</v>
      </c>
      <c r="C37" s="6">
        <v>0.87</v>
      </c>
      <c r="D37" s="6">
        <f t="shared" si="0"/>
        <v>0.13</v>
      </c>
      <c r="E37" s="6">
        <f t="shared" si="1"/>
        <v>1.900958761193047</v>
      </c>
    </row>
    <row r="38" spans="1:5" x14ac:dyDescent="0.15">
      <c r="B38" s="2">
        <v>2006</v>
      </c>
      <c r="C38" s="6">
        <v>0.88200000000000001</v>
      </c>
      <c r="D38" s="6">
        <f t="shared" si="0"/>
        <v>0.11799999999999999</v>
      </c>
      <c r="E38" s="6">
        <f t="shared" si="1"/>
        <v>2.0115074315411268</v>
      </c>
    </row>
    <row r="39" spans="1:5" x14ac:dyDescent="0.15">
      <c r="B39" s="2">
        <v>2007</v>
      </c>
      <c r="C39" s="6">
        <v>0.8859999999999999</v>
      </c>
      <c r="D39" s="6">
        <f t="shared" si="0"/>
        <v>0.1140000000000001</v>
      </c>
      <c r="E39" s="6">
        <f t="shared" si="1"/>
        <v>2.0505185022105845</v>
      </c>
    </row>
    <row r="40" spans="1:5" x14ac:dyDescent="0.15">
      <c r="B40" s="2">
        <v>2008</v>
      </c>
      <c r="C40" s="6">
        <v>0.89</v>
      </c>
      <c r="D40" s="6">
        <f t="shared" si="0"/>
        <v>0.10999999999999999</v>
      </c>
      <c r="E40" s="6">
        <f t="shared" si="1"/>
        <v>2.0907410969337694</v>
      </c>
    </row>
    <row r="41" spans="1:5" x14ac:dyDescent="0.15">
      <c r="B41" s="2">
        <v>2009</v>
      </c>
      <c r="C41" s="6">
        <v>0.879</v>
      </c>
      <c r="D41" s="6">
        <f t="shared" si="0"/>
        <v>0.121</v>
      </c>
      <c r="E41" s="6">
        <f t="shared" si="1"/>
        <v>1.9829943520884359</v>
      </c>
    </row>
    <row r="42" spans="1:5" x14ac:dyDescent="0.15">
      <c r="B42" s="2">
        <v>2010</v>
      </c>
      <c r="C42" s="6">
        <v>0.89</v>
      </c>
      <c r="D42" s="6">
        <f t="shared" si="0"/>
        <v>0.10999999999999999</v>
      </c>
      <c r="E42" s="6">
        <f t="shared" si="1"/>
        <v>2.0907410969337694</v>
      </c>
    </row>
    <row r="43" spans="1:5" x14ac:dyDescent="0.15">
      <c r="B43" s="2">
        <v>2011</v>
      </c>
      <c r="C43" s="6">
        <v>0.89200000000000002</v>
      </c>
      <c r="D43" s="6">
        <f t="shared" si="0"/>
        <v>0.10799999999999998</v>
      </c>
      <c r="E43" s="6">
        <f t="shared" si="1"/>
        <v>2.1113349054557897</v>
      </c>
    </row>
    <row r="44" spans="1:5" x14ac:dyDescent="0.15">
      <c r="B44" s="7">
        <v>2012</v>
      </c>
      <c r="C44" s="56">
        <v>0.9</v>
      </c>
      <c r="D44" s="56">
        <f t="shared" si="0"/>
        <v>9.9999999999999978E-2</v>
      </c>
      <c r="E44" s="56">
        <f t="shared" si="1"/>
        <v>2.1972245773362196</v>
      </c>
    </row>
    <row r="46" spans="1:5" x14ac:dyDescent="0.15">
      <c r="A46" t="s">
        <v>418</v>
      </c>
    </row>
  </sheetData>
  <phoneticPr fontId="3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2:E11"/>
  <sheetViews>
    <sheetView workbookViewId="0"/>
  </sheetViews>
  <sheetFormatPr defaultRowHeight="13.5" x14ac:dyDescent="0.15"/>
  <sheetData>
    <row r="2" spans="1:5" x14ac:dyDescent="0.15">
      <c r="A2" s="2" t="s">
        <v>434</v>
      </c>
      <c r="B2" s="2"/>
      <c r="C2" s="2"/>
      <c r="D2" s="2"/>
    </row>
    <row r="4" spans="1:5" ht="18.75" x14ac:dyDescent="0.15">
      <c r="B4" s="33" t="s">
        <v>429</v>
      </c>
      <c r="C4" s="67" t="s">
        <v>432</v>
      </c>
      <c r="D4" s="67" t="s">
        <v>433</v>
      </c>
      <c r="E4" s="68" t="s">
        <v>431</v>
      </c>
    </row>
    <row r="5" spans="1:5" x14ac:dyDescent="0.15">
      <c r="B5" s="12">
        <v>1</v>
      </c>
      <c r="C5" s="12">
        <v>2</v>
      </c>
      <c r="D5" s="12">
        <v>26</v>
      </c>
      <c r="E5" s="12">
        <v>3</v>
      </c>
    </row>
    <row r="6" spans="1:5" x14ac:dyDescent="0.15">
      <c r="B6" s="12">
        <v>2</v>
      </c>
      <c r="C6" s="12">
        <v>4</v>
      </c>
      <c r="D6" s="12">
        <v>5</v>
      </c>
      <c r="E6" s="12">
        <v>5</v>
      </c>
    </row>
    <row r="7" spans="1:5" x14ac:dyDescent="0.15">
      <c r="B7" s="12">
        <v>3</v>
      </c>
      <c r="C7" s="12">
        <v>6</v>
      </c>
      <c r="D7" s="12">
        <v>21</v>
      </c>
      <c r="E7" s="12">
        <v>6</v>
      </c>
    </row>
    <row r="8" spans="1:5" x14ac:dyDescent="0.15">
      <c r="B8" s="12">
        <v>4</v>
      </c>
      <c r="C8" s="12">
        <v>8</v>
      </c>
      <c r="D8" s="12">
        <v>8</v>
      </c>
      <c r="E8" s="12">
        <v>10</v>
      </c>
    </row>
    <row r="9" spans="1:5" x14ac:dyDescent="0.15">
      <c r="B9" s="41">
        <v>5</v>
      </c>
      <c r="C9" s="41">
        <v>10</v>
      </c>
      <c r="D9" s="41">
        <v>20</v>
      </c>
      <c r="E9" s="41">
        <v>11</v>
      </c>
    </row>
    <row r="10" spans="1:5" x14ac:dyDescent="0.15">
      <c r="B10" s="12" t="s">
        <v>5</v>
      </c>
      <c r="C10" s="12">
        <f>SUM(C5:C9)</f>
        <v>30</v>
      </c>
      <c r="D10" s="12">
        <f>SUM(D5:D9)</f>
        <v>80</v>
      </c>
      <c r="E10" s="12">
        <f>SUM(E5:E9)</f>
        <v>35</v>
      </c>
    </row>
    <row r="11" spans="1:5" x14ac:dyDescent="0.15">
      <c r="B11" s="41" t="s">
        <v>6</v>
      </c>
      <c r="C11" s="41">
        <f>C10/5</f>
        <v>6</v>
      </c>
      <c r="D11" s="41">
        <f t="shared" ref="D11:E11" si="0">D10/5</f>
        <v>16</v>
      </c>
      <c r="E11" s="41">
        <f t="shared" si="0"/>
        <v>7</v>
      </c>
    </row>
  </sheetData>
  <phoneticPr fontId="3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E29"/>
  <sheetViews>
    <sheetView workbookViewId="0"/>
  </sheetViews>
  <sheetFormatPr defaultRowHeight="13.5" x14ac:dyDescent="0.15"/>
  <cols>
    <col min="2" max="2" width="5.25" bestFit="1" customWidth="1"/>
    <col min="3" max="3" width="9.25" bestFit="1" customWidth="1"/>
    <col min="4" max="4" width="21.125" bestFit="1" customWidth="1"/>
    <col min="5" max="5" width="17.375" bestFit="1" customWidth="1"/>
  </cols>
  <sheetData>
    <row r="2" spans="1:5" x14ac:dyDescent="0.15">
      <c r="A2" s="2" t="s">
        <v>435</v>
      </c>
      <c r="B2" s="2"/>
      <c r="C2" s="2"/>
      <c r="D2" s="2"/>
    </row>
    <row r="4" spans="1:5" ht="15.75" x14ac:dyDescent="0.15">
      <c r="B4" s="69"/>
      <c r="C4" s="69" t="s">
        <v>438</v>
      </c>
      <c r="D4" s="69" t="s">
        <v>437</v>
      </c>
      <c r="E4" s="69" t="s">
        <v>439</v>
      </c>
    </row>
    <row r="5" spans="1:5" ht="18.75" x14ac:dyDescent="0.15">
      <c r="B5" s="39" t="s">
        <v>429</v>
      </c>
      <c r="C5" s="65" t="s">
        <v>432</v>
      </c>
      <c r="D5" s="65" t="s">
        <v>433</v>
      </c>
      <c r="E5" s="66" t="s">
        <v>436</v>
      </c>
    </row>
    <row r="6" spans="1:5" x14ac:dyDescent="0.15">
      <c r="B6" s="12">
        <v>1</v>
      </c>
      <c r="C6" s="12">
        <v>100</v>
      </c>
      <c r="D6" s="12">
        <v>13</v>
      </c>
      <c r="E6" s="12">
        <v>42</v>
      </c>
    </row>
    <row r="7" spans="1:5" x14ac:dyDescent="0.15">
      <c r="B7" s="12">
        <v>2</v>
      </c>
      <c r="C7" s="12">
        <v>85</v>
      </c>
      <c r="D7" s="12">
        <v>14</v>
      </c>
      <c r="E7" s="12">
        <v>43</v>
      </c>
    </row>
    <row r="8" spans="1:5" x14ac:dyDescent="0.15">
      <c r="B8" s="12">
        <v>3</v>
      </c>
      <c r="C8" s="12">
        <v>740</v>
      </c>
      <c r="D8" s="12">
        <v>12</v>
      </c>
      <c r="E8" s="12">
        <v>230</v>
      </c>
    </row>
    <row r="9" spans="1:5" x14ac:dyDescent="0.15">
      <c r="B9" s="12">
        <v>4</v>
      </c>
      <c r="C9" s="12">
        <v>320</v>
      </c>
      <c r="D9" s="12">
        <v>13</v>
      </c>
      <c r="E9" s="12">
        <v>150</v>
      </c>
    </row>
    <row r="10" spans="1:5" x14ac:dyDescent="0.15">
      <c r="B10" s="12">
        <v>5</v>
      </c>
      <c r="C10" s="12">
        <v>230</v>
      </c>
      <c r="D10" s="12">
        <v>4</v>
      </c>
      <c r="E10" s="12">
        <v>110</v>
      </c>
    </row>
    <row r="11" spans="1:5" x14ac:dyDescent="0.15">
      <c r="B11" s="12">
        <v>6</v>
      </c>
      <c r="C11" s="12">
        <v>85</v>
      </c>
      <c r="D11" s="12">
        <v>14</v>
      </c>
      <c r="E11" s="12">
        <v>48</v>
      </c>
    </row>
    <row r="12" spans="1:5" x14ac:dyDescent="0.15">
      <c r="B12" s="12">
        <v>7</v>
      </c>
      <c r="C12" s="12">
        <v>170</v>
      </c>
      <c r="D12" s="12">
        <v>5</v>
      </c>
      <c r="E12" s="12">
        <v>40</v>
      </c>
    </row>
    <row r="13" spans="1:5" x14ac:dyDescent="0.15">
      <c r="B13" s="12">
        <v>8</v>
      </c>
      <c r="C13" s="12">
        <v>180</v>
      </c>
      <c r="D13" s="12">
        <v>8</v>
      </c>
      <c r="E13" s="12">
        <v>89</v>
      </c>
    </row>
    <row r="14" spans="1:5" x14ac:dyDescent="0.15">
      <c r="B14" s="12">
        <v>9</v>
      </c>
      <c r="C14" s="12">
        <v>100</v>
      </c>
      <c r="D14" s="12">
        <v>8</v>
      </c>
      <c r="E14" s="12">
        <v>42</v>
      </c>
    </row>
    <row r="15" spans="1:5" x14ac:dyDescent="0.15">
      <c r="B15" s="12">
        <v>10</v>
      </c>
      <c r="C15" s="12">
        <v>90</v>
      </c>
      <c r="D15" s="12">
        <v>8</v>
      </c>
      <c r="E15" s="12">
        <v>50</v>
      </c>
    </row>
    <row r="16" spans="1:5" x14ac:dyDescent="0.15">
      <c r="B16" s="12">
        <v>11</v>
      </c>
      <c r="C16" s="12">
        <v>30</v>
      </c>
      <c r="D16" s="12">
        <v>9</v>
      </c>
      <c r="E16" s="12">
        <v>20</v>
      </c>
    </row>
    <row r="17" spans="1:5" x14ac:dyDescent="0.15">
      <c r="B17" s="12">
        <v>12</v>
      </c>
      <c r="C17" s="12">
        <v>300</v>
      </c>
      <c r="D17" s="12">
        <v>6</v>
      </c>
      <c r="E17" s="12">
        <v>150</v>
      </c>
    </row>
    <row r="18" spans="1:5" x14ac:dyDescent="0.15">
      <c r="B18" s="12">
        <v>13</v>
      </c>
      <c r="C18" s="12">
        <v>120</v>
      </c>
      <c r="D18" s="12">
        <v>11</v>
      </c>
      <c r="E18" s="12">
        <v>63</v>
      </c>
    </row>
    <row r="19" spans="1:5" x14ac:dyDescent="0.15">
      <c r="B19" s="12">
        <v>14</v>
      </c>
      <c r="C19" s="12">
        <v>100</v>
      </c>
      <c r="D19" s="12">
        <v>9</v>
      </c>
      <c r="E19" s="12">
        <v>60</v>
      </c>
    </row>
    <row r="20" spans="1:5" x14ac:dyDescent="0.15">
      <c r="B20" s="12">
        <v>15</v>
      </c>
      <c r="C20" s="12">
        <v>250</v>
      </c>
      <c r="D20" s="12">
        <v>2</v>
      </c>
      <c r="E20" s="12">
        <v>150</v>
      </c>
    </row>
    <row r="21" spans="1:5" x14ac:dyDescent="0.15">
      <c r="B21" s="12">
        <v>16</v>
      </c>
      <c r="C21" s="12">
        <v>480</v>
      </c>
      <c r="D21" s="12">
        <v>2</v>
      </c>
      <c r="E21" s="12">
        <v>300</v>
      </c>
    </row>
    <row r="22" spans="1:5" x14ac:dyDescent="0.15">
      <c r="B22" s="12">
        <v>17</v>
      </c>
      <c r="C22" s="12">
        <v>155</v>
      </c>
      <c r="D22" s="12">
        <v>2</v>
      </c>
      <c r="E22" s="12">
        <v>88</v>
      </c>
    </row>
    <row r="23" spans="1:5" x14ac:dyDescent="0.15">
      <c r="B23" s="12">
        <v>18</v>
      </c>
      <c r="C23" s="12">
        <v>480</v>
      </c>
      <c r="D23" s="12">
        <v>3</v>
      </c>
      <c r="E23" s="12">
        <v>170</v>
      </c>
    </row>
    <row r="24" spans="1:5" x14ac:dyDescent="0.15">
      <c r="B24" s="12">
        <v>19</v>
      </c>
      <c r="C24" s="12">
        <v>200</v>
      </c>
      <c r="D24" s="12">
        <v>6</v>
      </c>
      <c r="E24" s="12">
        <v>140</v>
      </c>
    </row>
    <row r="25" spans="1:5" x14ac:dyDescent="0.15">
      <c r="B25" s="41">
        <v>20</v>
      </c>
      <c r="C25" s="41">
        <v>105</v>
      </c>
      <c r="D25" s="41">
        <v>9</v>
      </c>
      <c r="E25" s="41">
        <v>56</v>
      </c>
    </row>
    <row r="26" spans="1:5" x14ac:dyDescent="0.15">
      <c r="B26" s="12" t="s">
        <v>5</v>
      </c>
      <c r="C26" s="12">
        <f>SUM(C6:C25)</f>
        <v>4320</v>
      </c>
      <c r="D26" s="12">
        <f t="shared" ref="D26:E26" si="0">SUM(D6:D25)</f>
        <v>158</v>
      </c>
      <c r="E26" s="12">
        <f t="shared" si="0"/>
        <v>2041</v>
      </c>
    </row>
    <row r="27" spans="1:5" x14ac:dyDescent="0.15">
      <c r="B27" s="41" t="s">
        <v>6</v>
      </c>
      <c r="C27" s="41">
        <f>AVERAGE(C6:C25)</f>
        <v>216</v>
      </c>
      <c r="D27" s="41">
        <f t="shared" ref="D27:E27" si="1">AVERAGE(D6:D25)</f>
        <v>7.9</v>
      </c>
      <c r="E27" s="41">
        <f t="shared" si="1"/>
        <v>102.05</v>
      </c>
    </row>
    <row r="29" spans="1:5" x14ac:dyDescent="0.15">
      <c r="A29" t="s">
        <v>440</v>
      </c>
    </row>
  </sheetData>
  <phoneticPr fontId="3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17"/>
  <sheetViews>
    <sheetView workbookViewId="0"/>
  </sheetViews>
  <sheetFormatPr defaultRowHeight="13.5" x14ac:dyDescent="0.15"/>
  <cols>
    <col min="2" max="2" width="5.5" bestFit="1" customWidth="1"/>
    <col min="3" max="3" width="11.125" bestFit="1" customWidth="1"/>
    <col min="4" max="4" width="15.25" bestFit="1" customWidth="1"/>
  </cols>
  <sheetData>
    <row r="2" spans="1:6" x14ac:dyDescent="0.15">
      <c r="A2" s="2" t="s">
        <v>441</v>
      </c>
      <c r="B2" s="2"/>
      <c r="C2" s="2"/>
    </row>
    <row r="4" spans="1:6" ht="27" x14ac:dyDescent="0.15">
      <c r="B4" s="32"/>
      <c r="C4" s="70" t="s">
        <v>444</v>
      </c>
      <c r="D4" s="70" t="s">
        <v>445</v>
      </c>
      <c r="E4" s="33" t="s">
        <v>840</v>
      </c>
      <c r="F4" s="33" t="s">
        <v>446</v>
      </c>
    </row>
    <row r="5" spans="1:6" ht="18.75" x14ac:dyDescent="0.15">
      <c r="B5" s="18" t="s">
        <v>27</v>
      </c>
      <c r="C5" s="39" t="s">
        <v>442</v>
      </c>
      <c r="D5" s="39" t="s">
        <v>443</v>
      </c>
      <c r="E5" s="65" t="s">
        <v>449</v>
      </c>
      <c r="F5" s="66" t="s">
        <v>447</v>
      </c>
    </row>
    <row r="6" spans="1:6" x14ac:dyDescent="0.15">
      <c r="B6" s="2">
        <v>2001</v>
      </c>
      <c r="C6" s="2">
        <v>405</v>
      </c>
      <c r="D6" s="2">
        <v>289</v>
      </c>
      <c r="E6" t="s">
        <v>450</v>
      </c>
      <c r="F6" t="s">
        <v>450</v>
      </c>
    </row>
    <row r="7" spans="1:6" x14ac:dyDescent="0.15">
      <c r="B7" s="2">
        <v>2002</v>
      </c>
      <c r="C7" s="2">
        <v>400</v>
      </c>
      <c r="D7" s="2">
        <v>289</v>
      </c>
      <c r="E7">
        <f>C7-C6</f>
        <v>-5</v>
      </c>
      <c r="F7">
        <f>D7-D6</f>
        <v>0</v>
      </c>
    </row>
    <row r="8" spans="1:6" x14ac:dyDescent="0.15">
      <c r="B8" s="2">
        <v>2003</v>
      </c>
      <c r="C8" s="2">
        <v>405</v>
      </c>
      <c r="D8" s="2">
        <v>288</v>
      </c>
      <c r="E8">
        <f t="shared" ref="E8:E15" si="0">C8-C7</f>
        <v>5</v>
      </c>
      <c r="F8">
        <f t="shared" ref="F8:F15" si="1">D8-D7</f>
        <v>-1</v>
      </c>
    </row>
    <row r="9" spans="1:6" x14ac:dyDescent="0.15">
      <c r="B9" s="2">
        <v>2004</v>
      </c>
      <c r="C9" s="2">
        <v>408</v>
      </c>
      <c r="D9" s="2">
        <v>288</v>
      </c>
      <c r="E9">
        <f t="shared" si="0"/>
        <v>3</v>
      </c>
      <c r="F9">
        <f t="shared" si="1"/>
        <v>0</v>
      </c>
    </row>
    <row r="10" spans="1:6" x14ac:dyDescent="0.15">
      <c r="B10" s="2">
        <v>2005</v>
      </c>
      <c r="C10" s="2">
        <v>413</v>
      </c>
      <c r="D10" s="2">
        <v>292</v>
      </c>
      <c r="E10">
        <f t="shared" si="0"/>
        <v>5</v>
      </c>
      <c r="F10">
        <f t="shared" si="1"/>
        <v>4</v>
      </c>
    </row>
    <row r="11" spans="1:6" x14ac:dyDescent="0.15">
      <c r="B11" s="2">
        <v>2006</v>
      </c>
      <c r="C11" s="2">
        <v>417</v>
      </c>
      <c r="D11" s="2">
        <v>293</v>
      </c>
      <c r="E11">
        <f t="shared" si="0"/>
        <v>4</v>
      </c>
      <c r="F11">
        <f t="shared" si="1"/>
        <v>1</v>
      </c>
    </row>
    <row r="12" spans="1:6" x14ac:dyDescent="0.15">
      <c r="B12" s="2">
        <v>2007</v>
      </c>
      <c r="C12" s="2">
        <v>421</v>
      </c>
      <c r="D12" s="2">
        <v>295</v>
      </c>
      <c r="E12">
        <f t="shared" si="0"/>
        <v>4</v>
      </c>
      <c r="F12">
        <f t="shared" si="1"/>
        <v>2</v>
      </c>
    </row>
    <row r="13" spans="1:6" x14ac:dyDescent="0.15">
      <c r="B13" s="2">
        <v>2008</v>
      </c>
      <c r="C13" s="2">
        <v>393</v>
      </c>
      <c r="D13" s="2">
        <v>288</v>
      </c>
      <c r="E13">
        <f t="shared" si="0"/>
        <v>-28</v>
      </c>
      <c r="F13">
        <f t="shared" si="1"/>
        <v>-7</v>
      </c>
    </row>
    <row r="14" spans="1:6" x14ac:dyDescent="0.15">
      <c r="B14" s="2">
        <v>2009</v>
      </c>
      <c r="C14" s="2">
        <v>377</v>
      </c>
      <c r="D14" s="2">
        <v>284</v>
      </c>
      <c r="E14">
        <f t="shared" si="0"/>
        <v>-16</v>
      </c>
      <c r="F14">
        <f t="shared" si="1"/>
        <v>-4</v>
      </c>
    </row>
    <row r="15" spans="1:6" x14ac:dyDescent="0.15">
      <c r="B15" s="7">
        <v>2010</v>
      </c>
      <c r="C15" s="7">
        <v>385</v>
      </c>
      <c r="D15" s="7">
        <v>284</v>
      </c>
      <c r="E15" s="19">
        <f t="shared" si="0"/>
        <v>8</v>
      </c>
      <c r="F15" s="19">
        <f t="shared" si="1"/>
        <v>0</v>
      </c>
    </row>
    <row r="16" spans="1:6" x14ac:dyDescent="0.15">
      <c r="B16" s="2"/>
      <c r="C16" s="2"/>
      <c r="D16" s="2"/>
    </row>
    <row r="17" spans="1:1" x14ac:dyDescent="0.15">
      <c r="A17" t="s">
        <v>451</v>
      </c>
    </row>
  </sheetData>
  <phoneticPr fontId="3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2:D19"/>
  <sheetViews>
    <sheetView workbookViewId="0"/>
  </sheetViews>
  <sheetFormatPr defaultRowHeight="13.5" x14ac:dyDescent="0.15"/>
  <cols>
    <col min="3" max="3" width="10.25" bestFit="1" customWidth="1"/>
    <col min="4" max="4" width="14.25" bestFit="1" customWidth="1"/>
  </cols>
  <sheetData>
    <row r="2" spans="1:4" x14ac:dyDescent="0.15">
      <c r="A2" s="2" t="s">
        <v>452</v>
      </c>
      <c r="B2" s="2"/>
      <c r="C2" s="2"/>
    </row>
    <row r="3" spans="1:4" x14ac:dyDescent="0.15">
      <c r="B3" s="2"/>
      <c r="C3" s="2"/>
      <c r="D3" s="2"/>
    </row>
    <row r="4" spans="1:4" ht="18.75" x14ac:dyDescent="0.35">
      <c r="B4" s="38"/>
      <c r="C4" s="71" t="s">
        <v>454</v>
      </c>
      <c r="D4" s="72" t="s">
        <v>455</v>
      </c>
    </row>
    <row r="5" spans="1:4" ht="18.75" x14ac:dyDescent="0.15">
      <c r="B5" s="41" t="s">
        <v>27</v>
      </c>
      <c r="C5" s="65" t="s">
        <v>453</v>
      </c>
      <c r="D5" s="66" t="s">
        <v>431</v>
      </c>
    </row>
    <row r="6" spans="1:4" x14ac:dyDescent="0.15">
      <c r="B6" s="12">
        <v>1955</v>
      </c>
      <c r="C6" s="73">
        <v>5</v>
      </c>
      <c r="D6" s="74">
        <v>8.8764546072674477E-2</v>
      </c>
    </row>
    <row r="7" spans="1:4" x14ac:dyDescent="0.15">
      <c r="B7" s="12">
        <v>1960</v>
      </c>
      <c r="C7" s="73">
        <v>5</v>
      </c>
      <c r="D7" s="74">
        <v>9.7171039648856095E-2</v>
      </c>
    </row>
    <row r="8" spans="1:4" x14ac:dyDescent="0.15">
      <c r="B8" s="12">
        <v>1965</v>
      </c>
      <c r="C8" s="73">
        <v>5</v>
      </c>
      <c r="D8" s="74">
        <v>0.10293709584185251</v>
      </c>
    </row>
    <row r="9" spans="1:4" x14ac:dyDescent="0.15">
      <c r="B9" s="12">
        <v>1970</v>
      </c>
      <c r="C9" s="73">
        <v>5</v>
      </c>
      <c r="D9" s="74">
        <v>0.10955517072605048</v>
      </c>
    </row>
    <row r="10" spans="1:4" x14ac:dyDescent="0.15">
      <c r="B10" s="12">
        <v>1975</v>
      </c>
      <c r="C10" s="73">
        <v>5</v>
      </c>
      <c r="D10" s="74">
        <v>0.11615880507702059</v>
      </c>
    </row>
    <row r="11" spans="1:4" x14ac:dyDescent="0.15">
      <c r="B11" s="12">
        <v>1980</v>
      </c>
      <c r="C11" s="73">
        <v>5</v>
      </c>
      <c r="D11" s="74">
        <v>0.11806858807232601</v>
      </c>
    </row>
    <row r="12" spans="1:4" x14ac:dyDescent="0.15">
      <c r="B12" s="12">
        <v>1985</v>
      </c>
      <c r="C12" s="73">
        <v>5</v>
      </c>
      <c r="D12" s="74">
        <v>0.11387048262609589</v>
      </c>
    </row>
    <row r="13" spans="1:4" x14ac:dyDescent="0.15">
      <c r="B13" s="12">
        <v>1990</v>
      </c>
      <c r="C13" s="73">
        <v>5</v>
      </c>
      <c r="D13" s="74">
        <v>0.10779925013841307</v>
      </c>
    </row>
    <row r="14" spans="1:4" x14ac:dyDescent="0.15">
      <c r="B14" s="12">
        <v>1995</v>
      </c>
      <c r="C14" s="73">
        <v>5</v>
      </c>
      <c r="D14" s="74">
        <v>9.8760966977179621E-2</v>
      </c>
    </row>
    <row r="15" spans="1:4" x14ac:dyDescent="0.15">
      <c r="B15" s="12">
        <v>2000</v>
      </c>
      <c r="C15" s="73">
        <v>5</v>
      </c>
      <c r="D15" s="74">
        <v>8.8655633277298307E-2</v>
      </c>
    </row>
    <row r="16" spans="1:4" x14ac:dyDescent="0.15">
      <c r="B16" s="12">
        <v>2005</v>
      </c>
      <c r="C16" s="73">
        <v>5</v>
      </c>
      <c r="D16" s="74">
        <v>7.8570309750595868E-2</v>
      </c>
    </row>
    <row r="17" spans="2:4" x14ac:dyDescent="0.15">
      <c r="B17" s="41">
        <v>2010</v>
      </c>
      <c r="C17" s="75">
        <v>5</v>
      </c>
      <c r="D17" s="76">
        <v>7.1559711307500606E-2</v>
      </c>
    </row>
    <row r="18" spans="2:4" x14ac:dyDescent="0.15">
      <c r="B18" s="12" t="s">
        <v>5</v>
      </c>
      <c r="C18" s="12">
        <f t="shared" ref="C18:D18" si="0">SUM(C6:C17)</f>
        <v>60</v>
      </c>
      <c r="D18" s="77">
        <f t="shared" si="0"/>
        <v>1.1918715995158635</v>
      </c>
    </row>
    <row r="19" spans="2:4" x14ac:dyDescent="0.15">
      <c r="B19" s="41" t="s">
        <v>6</v>
      </c>
      <c r="C19" s="75">
        <f>AVERAGE(C6:C17)</f>
        <v>5</v>
      </c>
      <c r="D19" s="150">
        <f>AVERAGE(D6:D17)</f>
        <v>9.9322633292988627E-2</v>
      </c>
    </row>
  </sheetData>
  <phoneticPr fontId="3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2:E19"/>
  <sheetViews>
    <sheetView workbookViewId="0"/>
  </sheetViews>
  <sheetFormatPr defaultRowHeight="13.5" x14ac:dyDescent="0.15"/>
  <cols>
    <col min="2" max="2" width="3.5" bestFit="1" customWidth="1"/>
    <col min="3" max="3" width="6.5" bestFit="1" customWidth="1"/>
    <col min="4" max="4" width="5.5" bestFit="1" customWidth="1"/>
    <col min="5" max="5" width="16.625" bestFit="1" customWidth="1"/>
  </cols>
  <sheetData>
    <row r="2" spans="1:5" x14ac:dyDescent="0.15">
      <c r="A2" s="2" t="s">
        <v>458</v>
      </c>
      <c r="B2" s="2"/>
      <c r="C2" s="2"/>
      <c r="D2" s="2"/>
      <c r="E2" s="2"/>
    </row>
    <row r="3" spans="1:5" x14ac:dyDescent="0.15">
      <c r="A3" s="2"/>
    </row>
    <row r="4" spans="1:5" x14ac:dyDescent="0.15">
      <c r="A4" s="2"/>
      <c r="B4" s="31"/>
      <c r="C4" s="17" t="s">
        <v>4</v>
      </c>
      <c r="D4" s="17" t="s">
        <v>3</v>
      </c>
      <c r="E4" s="17" t="s">
        <v>457</v>
      </c>
    </row>
    <row r="5" spans="1:5" ht="18.75" x14ac:dyDescent="0.15">
      <c r="A5" s="2"/>
      <c r="B5" s="78" t="s">
        <v>456</v>
      </c>
      <c r="C5" s="65" t="s">
        <v>459</v>
      </c>
      <c r="D5" s="65" t="s">
        <v>460</v>
      </c>
      <c r="E5" s="66" t="s">
        <v>461</v>
      </c>
    </row>
    <row r="6" spans="1:5" x14ac:dyDescent="0.15">
      <c r="A6" s="2"/>
      <c r="B6">
        <v>1</v>
      </c>
      <c r="C6" s="2">
        <v>39.92</v>
      </c>
      <c r="D6" s="2">
        <v>4.4000000000000004</v>
      </c>
      <c r="E6" s="2">
        <v>241</v>
      </c>
    </row>
    <row r="7" spans="1:5" x14ac:dyDescent="0.15">
      <c r="A7" s="2"/>
      <c r="B7">
        <v>2</v>
      </c>
      <c r="C7" s="2">
        <v>40.64</v>
      </c>
      <c r="D7" s="2">
        <v>4.8</v>
      </c>
      <c r="E7" s="2">
        <v>263</v>
      </c>
    </row>
    <row r="8" spans="1:5" x14ac:dyDescent="0.15">
      <c r="A8" s="2"/>
      <c r="B8">
        <v>3</v>
      </c>
      <c r="C8" s="2">
        <v>45.68</v>
      </c>
      <c r="D8" s="2">
        <v>7.6</v>
      </c>
      <c r="E8" s="2">
        <v>235</v>
      </c>
    </row>
    <row r="9" spans="1:5" x14ac:dyDescent="0.15">
      <c r="A9" s="2"/>
      <c r="B9">
        <v>4</v>
      </c>
      <c r="C9" s="2">
        <v>57.74</v>
      </c>
      <c r="D9" s="2">
        <v>14.3</v>
      </c>
      <c r="E9" s="2">
        <v>160</v>
      </c>
    </row>
    <row r="10" spans="1:5" x14ac:dyDescent="0.15">
      <c r="A10" s="2"/>
      <c r="B10">
        <v>5</v>
      </c>
      <c r="C10" s="2">
        <v>63.14</v>
      </c>
      <c r="D10" s="2">
        <v>17.3</v>
      </c>
      <c r="E10" s="2">
        <v>155</v>
      </c>
    </row>
    <row r="11" spans="1:5" x14ac:dyDescent="0.15">
      <c r="A11" s="2"/>
      <c r="B11">
        <v>6</v>
      </c>
      <c r="C11" s="2">
        <v>72.86</v>
      </c>
      <c r="D11" s="2">
        <v>22.7</v>
      </c>
      <c r="E11" s="2">
        <v>118</v>
      </c>
    </row>
    <row r="12" spans="1:5" x14ac:dyDescent="0.15">
      <c r="A12" s="2"/>
      <c r="B12">
        <v>7</v>
      </c>
      <c r="C12" s="2">
        <v>77</v>
      </c>
      <c r="D12" s="2">
        <v>25</v>
      </c>
      <c r="E12" s="2">
        <v>111</v>
      </c>
    </row>
    <row r="13" spans="1:5" x14ac:dyDescent="0.15">
      <c r="A13" s="2"/>
      <c r="B13">
        <v>8</v>
      </c>
      <c r="C13" s="2">
        <v>81.14</v>
      </c>
      <c r="D13" s="2">
        <v>27.3</v>
      </c>
      <c r="E13" s="2">
        <v>100</v>
      </c>
    </row>
    <row r="14" spans="1:5" x14ac:dyDescent="0.15">
      <c r="A14" s="2"/>
      <c r="B14">
        <v>9</v>
      </c>
      <c r="C14" s="2">
        <v>74.84</v>
      </c>
      <c r="D14" s="2">
        <v>23.8</v>
      </c>
      <c r="E14" s="2">
        <v>113</v>
      </c>
    </row>
    <row r="15" spans="1:5" x14ac:dyDescent="0.15">
      <c r="A15" s="2"/>
      <c r="B15">
        <v>10</v>
      </c>
      <c r="C15" s="2">
        <v>64.400000000000006</v>
      </c>
      <c r="D15" s="2">
        <v>18</v>
      </c>
      <c r="E15" s="2">
        <v>204</v>
      </c>
    </row>
    <row r="16" spans="1:5" x14ac:dyDescent="0.15">
      <c r="A16" s="2"/>
      <c r="B16">
        <v>11</v>
      </c>
      <c r="C16" s="2">
        <v>51.8</v>
      </c>
      <c r="D16" s="2">
        <v>11</v>
      </c>
      <c r="E16" s="2">
        <v>268</v>
      </c>
    </row>
    <row r="17" spans="1:5" x14ac:dyDescent="0.15">
      <c r="B17" s="19">
        <v>12</v>
      </c>
      <c r="C17" s="7">
        <v>39.92</v>
      </c>
      <c r="D17" s="7">
        <v>4.4000000000000004</v>
      </c>
      <c r="E17" s="7">
        <v>314</v>
      </c>
    </row>
    <row r="19" spans="1:5" x14ac:dyDescent="0.15">
      <c r="A19" t="s">
        <v>839</v>
      </c>
    </row>
  </sheetData>
  <phoneticPr fontId="3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55"/>
  <sheetViews>
    <sheetView workbookViewId="0"/>
  </sheetViews>
  <sheetFormatPr defaultRowHeight="13.5" x14ac:dyDescent="0.15"/>
  <cols>
    <col min="2" max="2" width="5.25" bestFit="1" customWidth="1"/>
    <col min="3" max="3" width="13" bestFit="1" customWidth="1"/>
  </cols>
  <sheetData>
    <row r="1" spans="1:6" x14ac:dyDescent="0.15">
      <c r="A1" s="79"/>
      <c r="B1" s="79"/>
      <c r="C1" s="79"/>
      <c r="D1" s="79"/>
      <c r="E1" s="79"/>
      <c r="F1" s="79"/>
    </row>
    <row r="2" spans="1:6" x14ac:dyDescent="0.15">
      <c r="A2" s="80" t="s">
        <v>462</v>
      </c>
      <c r="B2" s="79"/>
      <c r="C2" s="79"/>
      <c r="D2" s="79"/>
      <c r="E2" s="79"/>
      <c r="F2" s="79"/>
    </row>
    <row r="3" spans="1:6" x14ac:dyDescent="0.15">
      <c r="A3" s="79"/>
      <c r="B3" s="81"/>
      <c r="C3" s="81"/>
      <c r="D3" s="81"/>
      <c r="E3" s="79"/>
      <c r="F3" s="79"/>
    </row>
    <row r="4" spans="1:6" ht="27" x14ac:dyDescent="0.15">
      <c r="A4" s="81"/>
      <c r="B4" s="83" t="s">
        <v>29</v>
      </c>
      <c r="C4" s="84" t="s">
        <v>847</v>
      </c>
      <c r="D4" s="81"/>
      <c r="E4" s="79"/>
      <c r="F4" s="79"/>
    </row>
    <row r="5" spans="1:6" ht="18.75" x14ac:dyDescent="0.15">
      <c r="A5" s="81"/>
      <c r="B5" s="65" t="s">
        <v>430</v>
      </c>
      <c r="C5" s="66" t="s">
        <v>431</v>
      </c>
      <c r="D5" s="81"/>
      <c r="E5" s="79"/>
      <c r="F5" s="79"/>
    </row>
    <row r="6" spans="1:6" x14ac:dyDescent="0.15">
      <c r="A6" s="81"/>
      <c r="B6" s="81">
        <v>18</v>
      </c>
      <c r="C6" s="82">
        <v>167.7</v>
      </c>
      <c r="D6" s="81"/>
      <c r="E6" s="79"/>
      <c r="F6" s="79"/>
    </row>
    <row r="7" spans="1:6" x14ac:dyDescent="0.15">
      <c r="A7" s="81"/>
      <c r="B7" s="81">
        <v>19</v>
      </c>
      <c r="C7" s="82">
        <v>170.8</v>
      </c>
      <c r="D7" s="81"/>
      <c r="E7" s="79"/>
      <c r="F7" s="79"/>
    </row>
    <row r="8" spans="1:6" x14ac:dyDescent="0.15">
      <c r="A8" s="81"/>
      <c r="B8" s="81">
        <v>20</v>
      </c>
      <c r="C8" s="82">
        <v>170.1</v>
      </c>
      <c r="D8" s="81"/>
      <c r="E8" s="79"/>
      <c r="F8" s="79"/>
    </row>
    <row r="9" spans="1:6" x14ac:dyDescent="0.15">
      <c r="A9" s="81"/>
      <c r="B9" s="81">
        <v>21</v>
      </c>
      <c r="C9" s="82">
        <v>179.2</v>
      </c>
      <c r="D9" s="81"/>
      <c r="E9" s="79"/>
      <c r="F9" s="79"/>
    </row>
    <row r="10" spans="1:6" x14ac:dyDescent="0.15">
      <c r="A10" s="81"/>
      <c r="B10" s="81">
        <v>22</v>
      </c>
      <c r="C10" s="82">
        <v>176.6</v>
      </c>
      <c r="D10" s="81"/>
      <c r="E10" s="79"/>
      <c r="F10" s="79"/>
    </row>
    <row r="11" spans="1:6" x14ac:dyDescent="0.15">
      <c r="A11" s="81"/>
      <c r="B11" s="81">
        <v>23</v>
      </c>
      <c r="C11" s="82">
        <v>188.2</v>
      </c>
      <c r="D11" s="81"/>
      <c r="E11" s="79"/>
      <c r="F11" s="79"/>
    </row>
    <row r="12" spans="1:6" x14ac:dyDescent="0.15">
      <c r="A12" s="81"/>
      <c r="B12" s="81">
        <v>24</v>
      </c>
      <c r="C12" s="82">
        <v>188.6</v>
      </c>
      <c r="D12" s="81"/>
      <c r="E12" s="79"/>
      <c r="F12" s="79"/>
    </row>
    <row r="13" spans="1:6" x14ac:dyDescent="0.15">
      <c r="A13" s="81"/>
      <c r="B13" s="81">
        <v>25</v>
      </c>
      <c r="C13" s="82">
        <v>213.1</v>
      </c>
      <c r="D13" s="81"/>
      <c r="E13" s="79"/>
      <c r="F13" s="79"/>
    </row>
    <row r="14" spans="1:6" x14ac:dyDescent="0.15">
      <c r="A14" s="81"/>
      <c r="B14" s="81">
        <v>26</v>
      </c>
      <c r="C14" s="82">
        <v>217.3</v>
      </c>
      <c r="D14" s="81"/>
      <c r="E14" s="79"/>
      <c r="F14" s="79"/>
    </row>
    <row r="15" spans="1:6" x14ac:dyDescent="0.15">
      <c r="A15" s="81"/>
      <c r="B15" s="81">
        <v>27</v>
      </c>
      <c r="C15" s="82">
        <v>210.6</v>
      </c>
      <c r="D15" s="81"/>
      <c r="E15" s="79"/>
      <c r="F15" s="79"/>
    </row>
    <row r="16" spans="1:6" x14ac:dyDescent="0.15">
      <c r="A16" s="81"/>
      <c r="B16" s="81">
        <v>28</v>
      </c>
      <c r="C16" s="82">
        <v>232</v>
      </c>
      <c r="D16" s="81"/>
      <c r="E16" s="79"/>
      <c r="F16" s="79"/>
    </row>
    <row r="17" spans="1:6" x14ac:dyDescent="0.15">
      <c r="A17" s="81"/>
      <c r="B17" s="81">
        <v>29</v>
      </c>
      <c r="C17" s="82">
        <v>226.5</v>
      </c>
      <c r="D17" s="81"/>
      <c r="E17" s="79"/>
      <c r="F17" s="79"/>
    </row>
    <row r="18" spans="1:6" x14ac:dyDescent="0.15">
      <c r="A18" s="81"/>
      <c r="B18" s="81">
        <v>30</v>
      </c>
      <c r="C18" s="82">
        <v>228.9</v>
      </c>
      <c r="D18" s="81"/>
      <c r="E18" s="79"/>
      <c r="F18" s="79"/>
    </row>
    <row r="19" spans="1:6" x14ac:dyDescent="0.15">
      <c r="A19" s="81"/>
      <c r="B19" s="81">
        <v>31</v>
      </c>
      <c r="C19" s="82">
        <v>226.7</v>
      </c>
      <c r="D19" s="81"/>
      <c r="E19" s="79"/>
      <c r="F19" s="79"/>
    </row>
    <row r="20" spans="1:6" x14ac:dyDescent="0.15">
      <c r="A20" s="81"/>
      <c r="B20" s="81">
        <v>32</v>
      </c>
      <c r="C20" s="82">
        <v>232.1</v>
      </c>
      <c r="D20" s="81"/>
      <c r="E20" s="79"/>
      <c r="F20" s="79"/>
    </row>
    <row r="21" spans="1:6" x14ac:dyDescent="0.15">
      <c r="A21" s="81"/>
      <c r="B21" s="81">
        <v>33</v>
      </c>
      <c r="C21" s="82">
        <v>246.2</v>
      </c>
      <c r="D21" s="81"/>
      <c r="E21" s="79"/>
      <c r="F21" s="79"/>
    </row>
    <row r="22" spans="1:6" x14ac:dyDescent="0.15">
      <c r="A22" s="81"/>
      <c r="B22" s="81">
        <v>34</v>
      </c>
      <c r="C22" s="82">
        <v>257.8</v>
      </c>
      <c r="D22" s="81"/>
      <c r="E22" s="79"/>
      <c r="F22" s="79"/>
    </row>
    <row r="23" spans="1:6" x14ac:dyDescent="0.15">
      <c r="A23" s="81"/>
      <c r="B23" s="81">
        <v>35</v>
      </c>
      <c r="C23" s="82">
        <v>245.2</v>
      </c>
      <c r="D23" s="81"/>
      <c r="E23" s="79"/>
      <c r="F23" s="79"/>
    </row>
    <row r="24" spans="1:6" x14ac:dyDescent="0.15">
      <c r="A24" s="81"/>
      <c r="B24" s="81">
        <v>36</v>
      </c>
      <c r="C24" s="82">
        <v>282.8</v>
      </c>
      <c r="D24" s="81"/>
      <c r="E24" s="79"/>
      <c r="F24" s="79"/>
    </row>
    <row r="25" spans="1:6" x14ac:dyDescent="0.15">
      <c r="A25" s="81"/>
      <c r="B25" s="81">
        <v>37</v>
      </c>
      <c r="C25" s="82">
        <v>263.60000000000002</v>
      </c>
      <c r="D25" s="81"/>
      <c r="E25" s="79"/>
      <c r="F25" s="79"/>
    </row>
    <row r="26" spans="1:6" x14ac:dyDescent="0.15">
      <c r="A26" s="81"/>
      <c r="B26" s="81">
        <v>38</v>
      </c>
      <c r="C26" s="82">
        <v>282.60000000000002</v>
      </c>
      <c r="D26" s="81"/>
      <c r="E26" s="79"/>
      <c r="F26" s="79"/>
    </row>
    <row r="27" spans="1:6" x14ac:dyDescent="0.15">
      <c r="A27" s="81"/>
      <c r="B27" s="81">
        <v>39</v>
      </c>
      <c r="C27" s="82">
        <v>257.39999999999998</v>
      </c>
      <c r="D27" s="81"/>
      <c r="E27" s="79"/>
      <c r="F27" s="79"/>
    </row>
    <row r="28" spans="1:6" x14ac:dyDescent="0.15">
      <c r="A28" s="81"/>
      <c r="B28" s="81">
        <v>40</v>
      </c>
      <c r="C28" s="82">
        <v>277</v>
      </c>
      <c r="D28" s="81"/>
      <c r="E28" s="79"/>
      <c r="F28" s="79"/>
    </row>
    <row r="29" spans="1:6" x14ac:dyDescent="0.15">
      <c r="A29" s="81"/>
      <c r="B29" s="81">
        <v>41</v>
      </c>
      <c r="C29" s="82">
        <v>291.3</v>
      </c>
      <c r="D29" s="81"/>
      <c r="E29" s="79"/>
      <c r="F29" s="79"/>
    </row>
    <row r="30" spans="1:6" x14ac:dyDescent="0.15">
      <c r="A30" s="81"/>
      <c r="B30" s="81">
        <v>42</v>
      </c>
      <c r="C30" s="82">
        <v>305.10000000000002</v>
      </c>
      <c r="D30" s="81"/>
      <c r="E30" s="79"/>
      <c r="F30" s="79"/>
    </row>
    <row r="31" spans="1:6" x14ac:dyDescent="0.15">
      <c r="A31" s="81"/>
      <c r="B31" s="81">
        <v>43</v>
      </c>
      <c r="C31" s="82">
        <v>370.9</v>
      </c>
      <c r="D31" s="81"/>
      <c r="E31" s="79"/>
      <c r="F31" s="79"/>
    </row>
    <row r="32" spans="1:6" x14ac:dyDescent="0.15">
      <c r="A32" s="81"/>
      <c r="B32" s="81">
        <v>44</v>
      </c>
      <c r="C32" s="82">
        <v>331.2</v>
      </c>
      <c r="D32" s="81"/>
      <c r="E32" s="79"/>
      <c r="F32" s="79"/>
    </row>
    <row r="33" spans="1:6" x14ac:dyDescent="0.15">
      <c r="A33" s="81"/>
      <c r="B33" s="81">
        <v>45</v>
      </c>
      <c r="C33" s="82">
        <v>423.8</v>
      </c>
      <c r="D33" s="81"/>
      <c r="E33" s="79"/>
      <c r="F33" s="79"/>
    </row>
    <row r="34" spans="1:6" x14ac:dyDescent="0.15">
      <c r="A34" s="81"/>
      <c r="B34" s="81">
        <v>46</v>
      </c>
      <c r="C34" s="82">
        <v>330.9</v>
      </c>
      <c r="D34" s="81"/>
      <c r="E34" s="79"/>
      <c r="F34" s="79"/>
    </row>
    <row r="35" spans="1:6" x14ac:dyDescent="0.15">
      <c r="A35" s="81"/>
      <c r="B35" s="81">
        <v>47</v>
      </c>
      <c r="C35" s="82">
        <v>315.3</v>
      </c>
      <c r="D35" s="81"/>
      <c r="E35" s="79"/>
      <c r="F35" s="79"/>
    </row>
    <row r="36" spans="1:6" x14ac:dyDescent="0.15">
      <c r="A36" s="81"/>
      <c r="B36" s="81">
        <v>48</v>
      </c>
      <c r="C36" s="82">
        <v>287.60000000000002</v>
      </c>
      <c r="D36" s="81"/>
      <c r="E36" s="79"/>
      <c r="F36" s="79"/>
    </row>
    <row r="37" spans="1:6" x14ac:dyDescent="0.15">
      <c r="A37" s="81"/>
      <c r="B37" s="81">
        <v>49</v>
      </c>
      <c r="C37" s="82">
        <v>325.7</v>
      </c>
      <c r="D37" s="81"/>
      <c r="E37" s="79"/>
      <c r="F37" s="79"/>
    </row>
    <row r="38" spans="1:6" x14ac:dyDescent="0.15">
      <c r="A38" s="81"/>
      <c r="B38" s="81">
        <v>50</v>
      </c>
      <c r="C38" s="82">
        <v>331</v>
      </c>
      <c r="D38" s="81"/>
      <c r="E38" s="79"/>
      <c r="F38" s="79"/>
    </row>
    <row r="39" spans="1:6" x14ac:dyDescent="0.15">
      <c r="A39" s="81"/>
      <c r="B39" s="81">
        <v>51</v>
      </c>
      <c r="C39" s="82">
        <v>339.6</v>
      </c>
      <c r="D39" s="81"/>
      <c r="E39" s="79"/>
      <c r="F39" s="79"/>
    </row>
    <row r="40" spans="1:6" x14ac:dyDescent="0.15">
      <c r="A40" s="81"/>
      <c r="B40" s="81">
        <v>52</v>
      </c>
      <c r="C40" s="82">
        <v>328.3</v>
      </c>
      <c r="D40" s="81"/>
      <c r="E40" s="79"/>
      <c r="F40" s="79"/>
    </row>
    <row r="41" spans="1:6" x14ac:dyDescent="0.15">
      <c r="A41" s="81"/>
      <c r="B41" s="81">
        <v>53</v>
      </c>
      <c r="C41" s="82">
        <v>327.8</v>
      </c>
      <c r="D41" s="81"/>
      <c r="E41" s="79"/>
      <c r="F41" s="79"/>
    </row>
    <row r="42" spans="1:6" x14ac:dyDescent="0.15">
      <c r="A42" s="81"/>
      <c r="B42" s="81">
        <v>54</v>
      </c>
      <c r="C42" s="82">
        <v>357.6</v>
      </c>
      <c r="D42" s="81"/>
      <c r="E42" s="79"/>
      <c r="F42" s="79"/>
    </row>
    <row r="43" spans="1:6" x14ac:dyDescent="0.15">
      <c r="A43" s="81"/>
      <c r="B43" s="81">
        <v>55</v>
      </c>
      <c r="C43" s="82">
        <v>298</v>
      </c>
      <c r="D43" s="81"/>
      <c r="E43" s="79"/>
      <c r="F43" s="79"/>
    </row>
    <row r="44" spans="1:6" x14ac:dyDescent="0.15">
      <c r="A44" s="81"/>
      <c r="B44" s="81">
        <v>56</v>
      </c>
      <c r="C44" s="82">
        <v>324</v>
      </c>
      <c r="D44" s="81"/>
      <c r="E44" s="79"/>
      <c r="F44" s="79"/>
    </row>
    <row r="45" spans="1:6" x14ac:dyDescent="0.15">
      <c r="A45" s="81"/>
      <c r="B45" s="81">
        <v>57</v>
      </c>
      <c r="C45" s="82">
        <v>313.3</v>
      </c>
      <c r="D45" s="81"/>
      <c r="E45" s="79"/>
      <c r="F45" s="79"/>
    </row>
    <row r="46" spans="1:6" x14ac:dyDescent="0.15">
      <c r="A46" s="81"/>
      <c r="B46" s="81">
        <v>58</v>
      </c>
      <c r="C46" s="82">
        <v>315</v>
      </c>
      <c r="D46" s="81"/>
      <c r="E46" s="79"/>
      <c r="F46" s="79"/>
    </row>
    <row r="47" spans="1:6" x14ac:dyDescent="0.15">
      <c r="A47" s="81"/>
      <c r="B47" s="81">
        <v>59</v>
      </c>
      <c r="C47" s="82">
        <v>320.8</v>
      </c>
      <c r="D47" s="81"/>
      <c r="E47" s="79"/>
      <c r="F47" s="79"/>
    </row>
    <row r="48" spans="1:6" x14ac:dyDescent="0.15">
      <c r="A48" s="81"/>
      <c r="B48" s="81">
        <v>60</v>
      </c>
      <c r="C48" s="82">
        <v>258</v>
      </c>
      <c r="D48" s="81"/>
      <c r="E48" s="79"/>
      <c r="F48" s="79"/>
    </row>
    <row r="49" spans="1:6" x14ac:dyDescent="0.15">
      <c r="A49" s="81"/>
      <c r="B49" s="81">
        <v>61</v>
      </c>
      <c r="C49" s="82">
        <v>249.5</v>
      </c>
      <c r="D49" s="81"/>
      <c r="E49" s="79"/>
      <c r="F49" s="79"/>
    </row>
    <row r="50" spans="1:6" x14ac:dyDescent="0.15">
      <c r="A50" s="81"/>
      <c r="B50" s="81">
        <v>62</v>
      </c>
      <c r="C50" s="82">
        <v>298.10000000000002</v>
      </c>
      <c r="D50" s="81"/>
      <c r="E50" s="79"/>
      <c r="F50" s="79"/>
    </row>
    <row r="51" spans="1:6" x14ac:dyDescent="0.15">
      <c r="A51" s="81"/>
      <c r="B51" s="81">
        <v>63</v>
      </c>
      <c r="C51" s="82">
        <v>260.10000000000002</v>
      </c>
      <c r="D51" s="81"/>
      <c r="E51" s="79"/>
      <c r="F51" s="79"/>
    </row>
    <row r="52" spans="1:6" x14ac:dyDescent="0.15">
      <c r="A52" s="81"/>
      <c r="B52" s="81">
        <v>64</v>
      </c>
      <c r="C52" s="82">
        <v>260.7</v>
      </c>
      <c r="D52" s="81"/>
      <c r="E52" s="79"/>
      <c r="F52" s="79"/>
    </row>
    <row r="53" spans="1:6" x14ac:dyDescent="0.15">
      <c r="A53" s="81"/>
      <c r="B53" s="85">
        <v>65</v>
      </c>
      <c r="C53" s="86">
        <v>260</v>
      </c>
      <c r="D53" s="81"/>
      <c r="E53" s="79"/>
      <c r="F53" s="79"/>
    </row>
    <row r="54" spans="1:6" x14ac:dyDescent="0.15">
      <c r="A54" s="79"/>
      <c r="B54" s="79"/>
      <c r="C54" s="79"/>
      <c r="D54" s="79"/>
      <c r="E54" s="79"/>
      <c r="F54" s="79"/>
    </row>
    <row r="55" spans="1:6" x14ac:dyDescent="0.15">
      <c r="A55" t="s">
        <v>838</v>
      </c>
    </row>
  </sheetData>
  <phoneticPr fontId="3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D11"/>
  <sheetViews>
    <sheetView workbookViewId="0"/>
  </sheetViews>
  <sheetFormatPr defaultRowHeight="13.5" x14ac:dyDescent="0.15"/>
  <sheetData>
    <row r="2" spans="1:4" x14ac:dyDescent="0.15">
      <c r="A2" s="2" t="s">
        <v>463</v>
      </c>
      <c r="B2" s="2"/>
      <c r="C2" s="2"/>
    </row>
    <row r="4" spans="1:4" ht="18.75" x14ac:dyDescent="0.15">
      <c r="B4" s="33" t="s">
        <v>464</v>
      </c>
      <c r="C4" s="67" t="s">
        <v>448</v>
      </c>
      <c r="D4" s="68" t="s">
        <v>447</v>
      </c>
    </row>
    <row r="5" spans="1:4" x14ac:dyDescent="0.15">
      <c r="B5" s="16">
        <v>1</v>
      </c>
      <c r="C5" s="16">
        <v>5</v>
      </c>
      <c r="D5" s="16">
        <v>15</v>
      </c>
    </row>
    <row r="6" spans="1:4" x14ac:dyDescent="0.15">
      <c r="B6" s="16">
        <v>2</v>
      </c>
      <c r="C6" s="16">
        <v>5</v>
      </c>
      <c r="D6" s="16">
        <v>12</v>
      </c>
    </row>
    <row r="7" spans="1:4" x14ac:dyDescent="0.15">
      <c r="B7" s="16">
        <v>3</v>
      </c>
      <c r="C7" s="16">
        <v>9</v>
      </c>
      <c r="D7" s="16">
        <v>8</v>
      </c>
    </row>
    <row r="8" spans="1:4" x14ac:dyDescent="0.15">
      <c r="B8" s="16">
        <v>4</v>
      </c>
      <c r="C8" s="16">
        <v>11</v>
      </c>
      <c r="D8" s="16">
        <v>3</v>
      </c>
    </row>
    <row r="9" spans="1:4" x14ac:dyDescent="0.15">
      <c r="B9" s="18">
        <v>5</v>
      </c>
      <c r="C9" s="18">
        <v>10</v>
      </c>
      <c r="D9" s="18">
        <v>2</v>
      </c>
    </row>
    <row r="10" spans="1:4" x14ac:dyDescent="0.15">
      <c r="B10" s="38" t="s">
        <v>5</v>
      </c>
      <c r="C10" s="38">
        <f>SUM(C5:C9)</f>
        <v>40</v>
      </c>
      <c r="D10" s="38">
        <f>SUM(D5:D9)</f>
        <v>40</v>
      </c>
    </row>
    <row r="11" spans="1:4" x14ac:dyDescent="0.15">
      <c r="B11" s="18" t="s">
        <v>6</v>
      </c>
      <c r="C11" s="18">
        <f>C10/5</f>
        <v>8</v>
      </c>
      <c r="D11" s="18">
        <f>D10/5</f>
        <v>8</v>
      </c>
    </row>
  </sheetData>
  <phoneticPr fontId="3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K20"/>
  <sheetViews>
    <sheetView workbookViewId="0"/>
  </sheetViews>
  <sheetFormatPr defaultRowHeight="13.5" x14ac:dyDescent="0.15"/>
  <sheetData>
    <row r="2" spans="1:5" x14ac:dyDescent="0.15">
      <c r="A2" s="2" t="s">
        <v>465</v>
      </c>
      <c r="B2" s="2"/>
      <c r="C2" s="2"/>
      <c r="D2" s="2"/>
    </row>
    <row r="4" spans="1:5" ht="18.75" x14ac:dyDescent="0.15">
      <c r="B4" s="33" t="s">
        <v>470</v>
      </c>
      <c r="C4" s="67" t="s">
        <v>459</v>
      </c>
      <c r="D4" s="67" t="s">
        <v>468</v>
      </c>
      <c r="E4" s="68" t="s">
        <v>469</v>
      </c>
    </row>
    <row r="5" spans="1:5" x14ac:dyDescent="0.15">
      <c r="B5" s="16">
        <v>1</v>
      </c>
      <c r="C5" s="16">
        <v>5</v>
      </c>
      <c r="D5" s="16">
        <v>8</v>
      </c>
      <c r="E5" s="16">
        <v>15</v>
      </c>
    </row>
    <row r="6" spans="1:5" x14ac:dyDescent="0.15">
      <c r="B6" s="16">
        <v>2</v>
      </c>
      <c r="C6" s="16">
        <v>5</v>
      </c>
      <c r="D6" s="16">
        <v>7</v>
      </c>
      <c r="E6" s="16">
        <v>12</v>
      </c>
    </row>
    <row r="7" spans="1:5" x14ac:dyDescent="0.15">
      <c r="B7" s="16">
        <v>3</v>
      </c>
      <c r="C7" s="16">
        <v>9</v>
      </c>
      <c r="D7" s="16">
        <v>5</v>
      </c>
      <c r="E7" s="16">
        <v>8</v>
      </c>
    </row>
    <row r="8" spans="1:5" x14ac:dyDescent="0.15">
      <c r="B8" s="16">
        <v>4</v>
      </c>
      <c r="C8" s="16">
        <v>11</v>
      </c>
      <c r="D8" s="16">
        <v>4</v>
      </c>
      <c r="E8" s="16">
        <v>3</v>
      </c>
    </row>
    <row r="9" spans="1:5" x14ac:dyDescent="0.15">
      <c r="B9" s="16">
        <v>5</v>
      </c>
      <c r="C9" s="16">
        <v>10</v>
      </c>
      <c r="D9" s="16">
        <v>1</v>
      </c>
      <c r="E9" s="16">
        <v>2</v>
      </c>
    </row>
    <row r="10" spans="1:5" x14ac:dyDescent="0.15">
      <c r="B10" s="16" t="s">
        <v>5</v>
      </c>
      <c r="C10" s="16">
        <f>SUM(C5:C9)</f>
        <v>40</v>
      </c>
      <c r="D10" s="16">
        <f>SUM(D5:D9)</f>
        <v>25</v>
      </c>
      <c r="E10" s="16">
        <f>SUM(E5:E9)</f>
        <v>40</v>
      </c>
    </row>
    <row r="11" spans="1:5" x14ac:dyDescent="0.15">
      <c r="B11" s="18" t="s">
        <v>6</v>
      </c>
      <c r="C11" s="18">
        <f>C10/5</f>
        <v>8</v>
      </c>
      <c r="D11" s="18">
        <f>D10/5</f>
        <v>5</v>
      </c>
      <c r="E11" s="18">
        <f>E10/5</f>
        <v>8</v>
      </c>
    </row>
    <row r="19" spans="10:11" x14ac:dyDescent="0.15">
      <c r="K19" t="s">
        <v>466</v>
      </c>
    </row>
    <row r="20" spans="10:11" x14ac:dyDescent="0.15">
      <c r="J20" t="s">
        <v>467</v>
      </c>
    </row>
  </sheetData>
  <phoneticPr fontId="3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G54"/>
  <sheetViews>
    <sheetView workbookViewId="0"/>
  </sheetViews>
  <sheetFormatPr defaultRowHeight="13.5" x14ac:dyDescent="0.15"/>
  <cols>
    <col min="2" max="2" width="3.5" bestFit="1" customWidth="1"/>
    <col min="4" max="4" width="9" bestFit="1" customWidth="1"/>
    <col min="5" max="5" width="17.375" bestFit="1" customWidth="1"/>
    <col min="6" max="6" width="9" bestFit="1" customWidth="1"/>
    <col min="7" max="7" width="11.25" bestFit="1" customWidth="1"/>
  </cols>
  <sheetData>
    <row r="2" spans="1:7" x14ac:dyDescent="0.15">
      <c r="A2" s="2" t="s">
        <v>471</v>
      </c>
      <c r="B2" s="2"/>
      <c r="C2" s="2"/>
      <c r="D2" s="2"/>
      <c r="E2" s="2"/>
      <c r="F2" s="2"/>
    </row>
    <row r="3" spans="1:7" x14ac:dyDescent="0.15">
      <c r="B3" s="2"/>
      <c r="C3" s="2"/>
      <c r="D3" s="2"/>
      <c r="E3" s="2"/>
      <c r="F3" s="2"/>
      <c r="G3" s="2"/>
    </row>
    <row r="4" spans="1:7" ht="27" x14ac:dyDescent="0.15">
      <c r="B4" s="38"/>
      <c r="C4" s="38"/>
      <c r="D4" s="89" t="s">
        <v>475</v>
      </c>
      <c r="E4" s="89" t="s">
        <v>476</v>
      </c>
      <c r="F4" s="89" t="s">
        <v>477</v>
      </c>
      <c r="G4" s="89" t="s">
        <v>478</v>
      </c>
    </row>
    <row r="5" spans="1:7" ht="18.75" x14ac:dyDescent="0.15">
      <c r="B5" s="18" t="s">
        <v>30</v>
      </c>
      <c r="C5" s="18" t="s">
        <v>31</v>
      </c>
      <c r="D5" s="65" t="s">
        <v>453</v>
      </c>
      <c r="E5" s="65" t="s">
        <v>472</v>
      </c>
      <c r="F5" s="65" t="s">
        <v>473</v>
      </c>
      <c r="G5" s="66" t="s">
        <v>474</v>
      </c>
    </row>
    <row r="6" spans="1:7" x14ac:dyDescent="0.15">
      <c r="B6" s="16">
        <v>1</v>
      </c>
      <c r="C6" s="16" t="s">
        <v>32</v>
      </c>
      <c r="D6" s="44">
        <v>2.2000000000000002</v>
      </c>
      <c r="E6" s="44">
        <v>5.0999999999999996</v>
      </c>
      <c r="F6" s="44">
        <v>8.9</v>
      </c>
      <c r="G6" s="44">
        <v>0.2</v>
      </c>
    </row>
    <row r="7" spans="1:7" x14ac:dyDescent="0.15">
      <c r="B7" s="16">
        <v>2</v>
      </c>
      <c r="C7" s="16" t="s">
        <v>33</v>
      </c>
      <c r="D7" s="44">
        <v>2.6</v>
      </c>
      <c r="E7" s="44">
        <v>4.5</v>
      </c>
      <c r="F7" s="44">
        <v>10.4</v>
      </c>
      <c r="G7" s="44">
        <v>0.8</v>
      </c>
    </row>
    <row r="8" spans="1:7" x14ac:dyDescent="0.15">
      <c r="B8" s="16">
        <v>3</v>
      </c>
      <c r="C8" s="16" t="s">
        <v>34</v>
      </c>
      <c r="D8" s="44">
        <v>2.7</v>
      </c>
      <c r="E8" s="44">
        <v>4.7</v>
      </c>
      <c r="F8" s="44">
        <v>10.199999999999999</v>
      </c>
      <c r="G8" s="44">
        <v>0.7</v>
      </c>
    </row>
    <row r="9" spans="1:7" x14ac:dyDescent="0.15">
      <c r="B9" s="16">
        <v>4</v>
      </c>
      <c r="C9" s="16" t="s">
        <v>35</v>
      </c>
      <c r="D9" s="44">
        <v>2.6</v>
      </c>
      <c r="E9" s="44">
        <v>4.3</v>
      </c>
      <c r="F9" s="44">
        <v>12.4</v>
      </c>
      <c r="G9" s="44">
        <v>1.5</v>
      </c>
    </row>
    <row r="10" spans="1:7" x14ac:dyDescent="0.15">
      <c r="B10" s="16">
        <v>5</v>
      </c>
      <c r="C10" s="16" t="s">
        <v>36</v>
      </c>
      <c r="D10" s="44">
        <v>2.7</v>
      </c>
      <c r="E10" s="44">
        <v>4.3</v>
      </c>
      <c r="F10" s="44">
        <v>11.7</v>
      </c>
      <c r="G10" s="44">
        <v>1.5</v>
      </c>
    </row>
    <row r="11" spans="1:7" x14ac:dyDescent="0.15">
      <c r="B11" s="16">
        <v>6</v>
      </c>
      <c r="C11" s="16" t="s">
        <v>37</v>
      </c>
      <c r="D11" s="44">
        <v>2.9</v>
      </c>
      <c r="E11" s="44">
        <v>5</v>
      </c>
      <c r="F11" s="44">
        <v>11.7</v>
      </c>
      <c r="G11" s="44">
        <v>2.1</v>
      </c>
    </row>
    <row r="12" spans="1:7" x14ac:dyDescent="0.15">
      <c r="B12" s="16">
        <v>7</v>
      </c>
      <c r="C12" s="16" t="s">
        <v>38</v>
      </c>
      <c r="D12" s="44">
        <v>2.8</v>
      </c>
      <c r="E12" s="44">
        <v>4.5999999999999996</v>
      </c>
      <c r="F12" s="44">
        <v>13</v>
      </c>
      <c r="G12" s="44">
        <v>1.6</v>
      </c>
    </row>
    <row r="13" spans="1:7" x14ac:dyDescent="0.15">
      <c r="B13" s="16">
        <v>8</v>
      </c>
      <c r="C13" s="16" t="s">
        <v>39</v>
      </c>
      <c r="D13" s="44">
        <v>2.7</v>
      </c>
      <c r="E13" s="44">
        <v>5.9</v>
      </c>
      <c r="F13" s="44">
        <v>13.6</v>
      </c>
      <c r="G13" s="44">
        <v>2.5</v>
      </c>
    </row>
    <row r="14" spans="1:7" x14ac:dyDescent="0.15">
      <c r="B14" s="16">
        <v>9</v>
      </c>
      <c r="C14" s="16" t="s">
        <v>40</v>
      </c>
      <c r="D14" s="44">
        <v>2.7</v>
      </c>
      <c r="E14" s="44">
        <v>5.9</v>
      </c>
      <c r="F14" s="44">
        <v>13.8</v>
      </c>
      <c r="G14" s="44">
        <v>2.7</v>
      </c>
    </row>
    <row r="15" spans="1:7" x14ac:dyDescent="0.15">
      <c r="B15" s="16">
        <v>10</v>
      </c>
      <c r="C15" s="16" t="s">
        <v>41</v>
      </c>
      <c r="D15" s="44">
        <v>2.6</v>
      </c>
      <c r="E15" s="44">
        <v>4.5</v>
      </c>
      <c r="F15" s="44">
        <v>14.6</v>
      </c>
      <c r="G15" s="44">
        <v>2.6</v>
      </c>
    </row>
    <row r="16" spans="1:7" x14ac:dyDescent="0.15">
      <c r="B16" s="16">
        <v>11</v>
      </c>
      <c r="C16" s="16" t="s">
        <v>42</v>
      </c>
      <c r="D16" s="44">
        <v>2.5</v>
      </c>
      <c r="E16" s="44">
        <v>5.6</v>
      </c>
      <c r="F16" s="44">
        <v>15</v>
      </c>
      <c r="G16" s="44">
        <v>2.8</v>
      </c>
    </row>
    <row r="17" spans="2:7" x14ac:dyDescent="0.15">
      <c r="B17" s="16">
        <v>12</v>
      </c>
      <c r="C17" s="16" t="s">
        <v>43</v>
      </c>
      <c r="D17" s="44">
        <v>2.4</v>
      </c>
      <c r="E17" s="44">
        <v>5.2</v>
      </c>
      <c r="F17" s="44">
        <v>15.4</v>
      </c>
      <c r="G17" s="44">
        <v>2.5</v>
      </c>
    </row>
    <row r="18" spans="2:7" x14ac:dyDescent="0.15">
      <c r="B18" s="16">
        <v>13</v>
      </c>
      <c r="C18" s="16" t="s">
        <v>44</v>
      </c>
      <c r="D18" s="44">
        <v>2</v>
      </c>
      <c r="E18" s="44">
        <v>6.4</v>
      </c>
      <c r="F18" s="44">
        <v>16.3</v>
      </c>
      <c r="G18" s="44">
        <v>2.6</v>
      </c>
    </row>
    <row r="19" spans="2:7" x14ac:dyDescent="0.15">
      <c r="B19" s="16">
        <v>14</v>
      </c>
      <c r="C19" s="16" t="s">
        <v>45</v>
      </c>
      <c r="D19" s="44">
        <v>2.2999999999999998</v>
      </c>
      <c r="E19" s="44">
        <v>5.7</v>
      </c>
      <c r="F19" s="44">
        <v>15.8</v>
      </c>
      <c r="G19" s="44">
        <v>2.5</v>
      </c>
    </row>
    <row r="20" spans="2:7" x14ac:dyDescent="0.15">
      <c r="B20" s="16">
        <v>15</v>
      </c>
      <c r="C20" s="16" t="s">
        <v>46</v>
      </c>
      <c r="D20" s="44">
        <v>2.8</v>
      </c>
      <c r="E20" s="44">
        <v>5.0999999999999996</v>
      </c>
      <c r="F20" s="44">
        <v>13.9</v>
      </c>
      <c r="G20" s="44">
        <v>2.8</v>
      </c>
    </row>
    <row r="21" spans="2:7" x14ac:dyDescent="0.15">
      <c r="B21" s="16">
        <v>16</v>
      </c>
      <c r="C21" s="16" t="s">
        <v>47</v>
      </c>
      <c r="D21" s="44">
        <v>2.8</v>
      </c>
      <c r="E21" s="44">
        <v>4.8</v>
      </c>
      <c r="F21" s="44">
        <v>14.1</v>
      </c>
      <c r="G21" s="44">
        <v>3</v>
      </c>
    </row>
    <row r="22" spans="2:7" x14ac:dyDescent="0.15">
      <c r="B22" s="16">
        <v>17</v>
      </c>
      <c r="C22" s="16" t="s">
        <v>48</v>
      </c>
      <c r="D22" s="44">
        <v>2.6</v>
      </c>
      <c r="E22" s="44">
        <v>5.3</v>
      </c>
      <c r="F22" s="44">
        <v>14.6</v>
      </c>
      <c r="G22" s="44">
        <v>2.8</v>
      </c>
    </row>
    <row r="23" spans="2:7" x14ac:dyDescent="0.15">
      <c r="B23" s="16">
        <v>18</v>
      </c>
      <c r="C23" s="16" t="s">
        <v>49</v>
      </c>
      <c r="D23" s="44">
        <v>2.9</v>
      </c>
      <c r="E23" s="44">
        <v>5</v>
      </c>
      <c r="F23" s="44">
        <v>14.5</v>
      </c>
      <c r="G23" s="44">
        <v>3.3</v>
      </c>
    </row>
    <row r="24" spans="2:7" x14ac:dyDescent="0.15">
      <c r="B24" s="16">
        <v>19</v>
      </c>
      <c r="C24" s="16" t="s">
        <v>50</v>
      </c>
      <c r="D24" s="44">
        <v>2.6</v>
      </c>
      <c r="E24" s="44">
        <v>5.0999999999999996</v>
      </c>
      <c r="F24" s="44">
        <v>14.7</v>
      </c>
      <c r="G24" s="44">
        <v>1.9</v>
      </c>
    </row>
    <row r="25" spans="2:7" x14ac:dyDescent="0.15">
      <c r="B25" s="16">
        <v>20</v>
      </c>
      <c r="C25" s="16" t="s">
        <v>51</v>
      </c>
      <c r="D25" s="44">
        <v>2.7</v>
      </c>
      <c r="E25" s="44">
        <v>4.9000000000000004</v>
      </c>
      <c r="F25" s="44">
        <v>11.9</v>
      </c>
      <c r="G25" s="44">
        <v>1.1000000000000001</v>
      </c>
    </row>
    <row r="26" spans="2:7" x14ac:dyDescent="0.15">
      <c r="B26" s="16">
        <v>21</v>
      </c>
      <c r="C26" s="16" t="s">
        <v>52</v>
      </c>
      <c r="D26" s="44">
        <v>2.8</v>
      </c>
      <c r="E26" s="44">
        <v>4.9000000000000004</v>
      </c>
      <c r="F26" s="44">
        <v>15.8</v>
      </c>
      <c r="G26" s="44">
        <v>2.8</v>
      </c>
    </row>
    <row r="27" spans="2:7" x14ac:dyDescent="0.15">
      <c r="B27" s="16">
        <v>22</v>
      </c>
      <c r="C27" s="16" t="s">
        <v>53</v>
      </c>
      <c r="D27" s="44">
        <v>2.7</v>
      </c>
      <c r="E27" s="44">
        <v>5.2</v>
      </c>
      <c r="F27" s="44">
        <v>16.5</v>
      </c>
      <c r="G27" s="44">
        <v>2.6</v>
      </c>
    </row>
    <row r="28" spans="2:7" x14ac:dyDescent="0.15">
      <c r="B28" s="16">
        <v>23</v>
      </c>
      <c r="C28" s="16" t="s">
        <v>54</v>
      </c>
      <c r="D28" s="44">
        <v>2.5</v>
      </c>
      <c r="E28" s="44">
        <v>5.3</v>
      </c>
      <c r="F28" s="44">
        <v>15.8</v>
      </c>
      <c r="G28" s="44">
        <v>2.8</v>
      </c>
    </row>
    <row r="29" spans="2:7" x14ac:dyDescent="0.15">
      <c r="B29" s="16">
        <v>24</v>
      </c>
      <c r="C29" s="16" t="s">
        <v>55</v>
      </c>
      <c r="D29" s="44">
        <v>2.6</v>
      </c>
      <c r="E29" s="44">
        <v>4.5</v>
      </c>
      <c r="F29" s="44">
        <v>15.9</v>
      </c>
      <c r="G29" s="44">
        <v>3.3</v>
      </c>
    </row>
    <row r="30" spans="2:7" x14ac:dyDescent="0.15">
      <c r="B30" s="16">
        <v>25</v>
      </c>
      <c r="C30" s="16" t="s">
        <v>56</v>
      </c>
      <c r="D30" s="44">
        <v>2.7</v>
      </c>
      <c r="E30" s="44">
        <v>4.7</v>
      </c>
      <c r="F30" s="44">
        <v>14.7</v>
      </c>
      <c r="G30" s="44">
        <v>3.4</v>
      </c>
    </row>
    <row r="31" spans="2:7" x14ac:dyDescent="0.15">
      <c r="B31" s="16">
        <v>26</v>
      </c>
      <c r="C31" s="16" t="s">
        <v>57</v>
      </c>
      <c r="D31" s="44">
        <v>2.2999999999999998</v>
      </c>
      <c r="E31" s="44">
        <v>5.4</v>
      </c>
      <c r="F31" s="44">
        <v>15.9</v>
      </c>
      <c r="G31" s="44">
        <v>3</v>
      </c>
    </row>
    <row r="32" spans="2:7" x14ac:dyDescent="0.15">
      <c r="B32" s="16">
        <v>27</v>
      </c>
      <c r="C32" s="16" t="s">
        <v>58</v>
      </c>
      <c r="D32" s="44">
        <v>2.2999999999999998</v>
      </c>
      <c r="E32" s="44">
        <v>4.5</v>
      </c>
      <c r="F32" s="44">
        <v>16.899999999999999</v>
      </c>
      <c r="G32" s="44">
        <v>2.8</v>
      </c>
    </row>
    <row r="33" spans="2:7" x14ac:dyDescent="0.15">
      <c r="B33" s="16">
        <v>28</v>
      </c>
      <c r="C33" s="16" t="s">
        <v>59</v>
      </c>
      <c r="D33" s="44">
        <v>2.4</v>
      </c>
      <c r="E33" s="44">
        <v>5</v>
      </c>
      <c r="F33" s="44">
        <v>16.7</v>
      </c>
      <c r="G33" s="44">
        <v>2.8</v>
      </c>
    </row>
    <row r="34" spans="2:7" x14ac:dyDescent="0.15">
      <c r="B34" s="16">
        <v>29</v>
      </c>
      <c r="C34" s="16" t="s">
        <v>60</v>
      </c>
      <c r="D34" s="44">
        <v>2.6</v>
      </c>
      <c r="E34" s="44">
        <v>5.5</v>
      </c>
      <c r="F34" s="44">
        <v>14.9</v>
      </c>
      <c r="G34" s="44">
        <v>3.3</v>
      </c>
    </row>
    <row r="35" spans="2:7" x14ac:dyDescent="0.15">
      <c r="B35" s="16">
        <v>30</v>
      </c>
      <c r="C35" s="16" t="s">
        <v>61</v>
      </c>
      <c r="D35" s="44">
        <v>2.5</v>
      </c>
      <c r="E35" s="44">
        <v>5.3</v>
      </c>
      <c r="F35" s="44">
        <v>16.7</v>
      </c>
      <c r="G35" s="44">
        <v>3.3</v>
      </c>
    </row>
    <row r="36" spans="2:7" x14ac:dyDescent="0.15">
      <c r="B36" s="16">
        <v>31</v>
      </c>
      <c r="C36" s="16" t="s">
        <v>62</v>
      </c>
      <c r="D36" s="44">
        <v>2.7</v>
      </c>
      <c r="E36" s="44">
        <v>4.2</v>
      </c>
      <c r="F36" s="44">
        <v>14.9</v>
      </c>
      <c r="G36" s="44">
        <v>2.7</v>
      </c>
    </row>
    <row r="37" spans="2:7" x14ac:dyDescent="0.15">
      <c r="B37" s="16">
        <v>32</v>
      </c>
      <c r="C37" s="16" t="s">
        <v>63</v>
      </c>
      <c r="D37" s="44">
        <v>2.7</v>
      </c>
      <c r="E37" s="44">
        <v>4.5</v>
      </c>
      <c r="F37" s="44">
        <v>14.9</v>
      </c>
      <c r="G37" s="44">
        <v>2.7</v>
      </c>
    </row>
    <row r="38" spans="2:7" x14ac:dyDescent="0.15">
      <c r="B38" s="16">
        <v>33</v>
      </c>
      <c r="C38" s="16" t="s">
        <v>64</v>
      </c>
      <c r="D38" s="44">
        <v>2.5</v>
      </c>
      <c r="E38" s="44">
        <v>4.2</v>
      </c>
      <c r="F38" s="44">
        <v>16.2</v>
      </c>
      <c r="G38" s="44">
        <v>3.1</v>
      </c>
    </row>
    <row r="39" spans="2:7" x14ac:dyDescent="0.15">
      <c r="B39" s="16">
        <v>34</v>
      </c>
      <c r="C39" s="16" t="s">
        <v>65</v>
      </c>
      <c r="D39" s="44">
        <v>2.4</v>
      </c>
      <c r="E39" s="44">
        <v>5</v>
      </c>
      <c r="F39" s="44">
        <v>16.3</v>
      </c>
      <c r="G39" s="44">
        <v>2.7</v>
      </c>
    </row>
    <row r="40" spans="2:7" x14ac:dyDescent="0.15">
      <c r="B40" s="16">
        <v>35</v>
      </c>
      <c r="C40" s="16" t="s">
        <v>66</v>
      </c>
      <c r="D40" s="44">
        <v>2.4</v>
      </c>
      <c r="E40" s="44">
        <v>5.0999999999999996</v>
      </c>
      <c r="F40" s="44">
        <v>16.7</v>
      </c>
      <c r="G40" s="44">
        <v>2.6</v>
      </c>
    </row>
    <row r="41" spans="2:7" x14ac:dyDescent="0.15">
      <c r="B41" s="16">
        <v>36</v>
      </c>
      <c r="C41" s="16" t="s">
        <v>67</v>
      </c>
      <c r="D41" s="44">
        <v>2.5</v>
      </c>
      <c r="E41" s="44">
        <v>5</v>
      </c>
      <c r="F41" s="44">
        <v>16.600000000000001</v>
      </c>
      <c r="G41" s="44">
        <v>3.4</v>
      </c>
    </row>
    <row r="42" spans="2:7" x14ac:dyDescent="0.15">
      <c r="B42" s="16">
        <v>37</v>
      </c>
      <c r="C42" s="16" t="s">
        <v>68</v>
      </c>
      <c r="D42" s="44">
        <v>2.5</v>
      </c>
      <c r="E42" s="44">
        <v>4.7</v>
      </c>
      <c r="F42" s="44">
        <v>16.3</v>
      </c>
      <c r="G42" s="44">
        <v>3.4</v>
      </c>
    </row>
    <row r="43" spans="2:7" x14ac:dyDescent="0.15">
      <c r="B43" s="16">
        <v>38</v>
      </c>
      <c r="C43" s="16" t="s">
        <v>69</v>
      </c>
      <c r="D43" s="44">
        <v>2.4</v>
      </c>
      <c r="E43" s="44">
        <v>4.7</v>
      </c>
      <c r="F43" s="44">
        <v>16.5</v>
      </c>
      <c r="G43" s="44">
        <v>2.9</v>
      </c>
    </row>
    <row r="44" spans="2:7" x14ac:dyDescent="0.15">
      <c r="B44" s="16">
        <v>39</v>
      </c>
      <c r="C44" s="16" t="s">
        <v>70</v>
      </c>
      <c r="D44" s="44">
        <v>2.2999999999999998</v>
      </c>
      <c r="E44" s="44">
        <v>5.0999999999999996</v>
      </c>
      <c r="F44" s="44">
        <v>17</v>
      </c>
      <c r="G44" s="44">
        <v>2.5</v>
      </c>
    </row>
    <row r="45" spans="2:7" x14ac:dyDescent="0.15">
      <c r="B45" s="16">
        <v>40</v>
      </c>
      <c r="C45" s="16" t="s">
        <v>71</v>
      </c>
      <c r="D45" s="44">
        <v>2.4</v>
      </c>
      <c r="E45" s="44">
        <v>4.5</v>
      </c>
      <c r="F45" s="44">
        <v>17</v>
      </c>
      <c r="G45" s="44">
        <v>2.6</v>
      </c>
    </row>
    <row r="46" spans="2:7" x14ac:dyDescent="0.15">
      <c r="B46" s="16">
        <v>41</v>
      </c>
      <c r="C46" s="16" t="s">
        <v>72</v>
      </c>
      <c r="D46" s="44">
        <v>2.8</v>
      </c>
      <c r="E46" s="44">
        <v>5</v>
      </c>
      <c r="F46" s="44">
        <v>16.5</v>
      </c>
      <c r="G46" s="44">
        <v>2.9</v>
      </c>
    </row>
    <row r="47" spans="2:7" x14ac:dyDescent="0.15">
      <c r="B47" s="16">
        <v>42</v>
      </c>
      <c r="C47" s="16" t="s">
        <v>73</v>
      </c>
      <c r="D47" s="44">
        <v>2.5</v>
      </c>
      <c r="E47" s="44">
        <v>5.4</v>
      </c>
      <c r="F47" s="44">
        <v>17.2</v>
      </c>
      <c r="G47" s="44">
        <v>2.4</v>
      </c>
    </row>
    <row r="48" spans="2:7" x14ac:dyDescent="0.15">
      <c r="B48" s="16">
        <v>43</v>
      </c>
      <c r="C48" s="16" t="s">
        <v>74</v>
      </c>
      <c r="D48" s="44">
        <v>2.6</v>
      </c>
      <c r="E48" s="44">
        <v>4.3</v>
      </c>
      <c r="F48" s="44">
        <v>16.899999999999999</v>
      </c>
      <c r="G48" s="44">
        <v>2.6</v>
      </c>
    </row>
    <row r="49" spans="1:7" x14ac:dyDescent="0.15">
      <c r="B49" s="16">
        <v>44</v>
      </c>
      <c r="C49" s="16" t="s">
        <v>75</v>
      </c>
      <c r="D49" s="44">
        <v>2.4</v>
      </c>
      <c r="E49" s="44">
        <v>5</v>
      </c>
      <c r="F49" s="44">
        <v>16.399999999999999</v>
      </c>
      <c r="G49" s="44">
        <v>2.4</v>
      </c>
    </row>
    <row r="50" spans="1:7" x14ac:dyDescent="0.15">
      <c r="B50" s="16">
        <v>45</v>
      </c>
      <c r="C50" s="16" t="s">
        <v>76</v>
      </c>
      <c r="D50" s="44">
        <v>2.4</v>
      </c>
      <c r="E50" s="44">
        <v>4.0999999999999996</v>
      </c>
      <c r="F50" s="44">
        <v>17.399999999999999</v>
      </c>
      <c r="G50" s="44">
        <v>2.4</v>
      </c>
    </row>
    <row r="51" spans="1:7" x14ac:dyDescent="0.15">
      <c r="B51" s="16">
        <v>46</v>
      </c>
      <c r="C51" s="16" t="s">
        <v>77</v>
      </c>
      <c r="D51" s="44">
        <v>2.2999999999999998</v>
      </c>
      <c r="E51" s="44">
        <v>5.3</v>
      </c>
      <c r="F51" s="44">
        <v>18.600000000000001</v>
      </c>
      <c r="G51" s="44">
        <v>2.2000000000000002</v>
      </c>
    </row>
    <row r="52" spans="1:7" x14ac:dyDescent="0.15">
      <c r="A52" s="2"/>
      <c r="B52" s="18">
        <v>47</v>
      </c>
      <c r="C52" s="18" t="s">
        <v>78</v>
      </c>
      <c r="D52" s="90">
        <v>2.6</v>
      </c>
      <c r="E52" s="90">
        <v>3.6</v>
      </c>
      <c r="F52" s="90">
        <v>23.1</v>
      </c>
      <c r="G52" s="90">
        <v>1.9</v>
      </c>
    </row>
    <row r="54" spans="1:7" x14ac:dyDescent="0.15">
      <c r="A54" t="s">
        <v>479</v>
      </c>
    </row>
  </sheetData>
  <phoneticPr fontId="3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E64"/>
  <sheetViews>
    <sheetView workbookViewId="0"/>
  </sheetViews>
  <sheetFormatPr defaultRowHeight="13.5" x14ac:dyDescent="0.15"/>
  <cols>
    <col min="2" max="2" width="3.5" bestFit="1" customWidth="1"/>
    <col min="3" max="3" width="13.125" bestFit="1" customWidth="1"/>
    <col min="4" max="4" width="13.875" bestFit="1" customWidth="1"/>
    <col min="5" max="5" width="13.125" bestFit="1" customWidth="1"/>
  </cols>
  <sheetData>
    <row r="2" spans="1:5" x14ac:dyDescent="0.15">
      <c r="A2" s="2" t="s">
        <v>480</v>
      </c>
      <c r="B2" s="2"/>
      <c r="C2" s="2"/>
      <c r="D2" s="2"/>
    </row>
    <row r="4" spans="1:5" x14ac:dyDescent="0.15">
      <c r="B4" s="31"/>
      <c r="C4" s="17" t="s">
        <v>405</v>
      </c>
      <c r="D4" s="17" t="s">
        <v>483</v>
      </c>
      <c r="E4" s="17" t="s">
        <v>484</v>
      </c>
    </row>
    <row r="5" spans="1:5" ht="18.75" x14ac:dyDescent="0.15">
      <c r="B5" s="7" t="s">
        <v>26</v>
      </c>
      <c r="C5" s="65" t="s">
        <v>481</v>
      </c>
      <c r="D5" s="66" t="s">
        <v>482</v>
      </c>
      <c r="E5" s="66" t="s">
        <v>447</v>
      </c>
    </row>
    <row r="6" spans="1:5" x14ac:dyDescent="0.15">
      <c r="B6" s="2">
        <v>1</v>
      </c>
      <c r="C6" s="2">
        <v>40227</v>
      </c>
      <c r="D6" s="2">
        <v>15674</v>
      </c>
      <c r="E6" s="2">
        <v>15397</v>
      </c>
    </row>
    <row r="7" spans="1:5" x14ac:dyDescent="0.15">
      <c r="B7" s="2">
        <v>2</v>
      </c>
      <c r="C7" s="2">
        <v>16819</v>
      </c>
      <c r="D7" s="2">
        <v>7621</v>
      </c>
      <c r="E7" s="2">
        <v>8543</v>
      </c>
    </row>
    <row r="8" spans="1:5" x14ac:dyDescent="0.15">
      <c r="B8" s="2">
        <v>3</v>
      </c>
      <c r="C8" s="2">
        <v>22304</v>
      </c>
      <c r="D8" s="2">
        <v>5345</v>
      </c>
      <c r="E8" s="2">
        <v>3793</v>
      </c>
    </row>
    <row r="9" spans="1:5" x14ac:dyDescent="0.15">
      <c r="B9" s="2">
        <v>4</v>
      </c>
      <c r="C9" s="2">
        <v>10479</v>
      </c>
      <c r="D9" s="2">
        <v>4378</v>
      </c>
      <c r="E9" s="2">
        <v>3495</v>
      </c>
    </row>
    <row r="10" spans="1:5" x14ac:dyDescent="0.15">
      <c r="B10" s="2">
        <v>5</v>
      </c>
      <c r="C10" s="2">
        <v>3993</v>
      </c>
      <c r="D10" s="2">
        <v>2769</v>
      </c>
      <c r="E10" s="2">
        <v>2424</v>
      </c>
    </row>
    <row r="11" spans="1:5" x14ac:dyDescent="0.15">
      <c r="B11" s="2">
        <v>6</v>
      </c>
      <c r="C11" s="2">
        <v>4745</v>
      </c>
      <c r="D11" s="2">
        <v>2684</v>
      </c>
      <c r="E11" s="2">
        <v>1746</v>
      </c>
    </row>
    <row r="12" spans="1:5" x14ac:dyDescent="0.15">
      <c r="B12" s="2">
        <v>7</v>
      </c>
      <c r="C12" s="2">
        <v>16524</v>
      </c>
      <c r="D12" s="2">
        <v>2210</v>
      </c>
      <c r="E12" s="2">
        <v>1718</v>
      </c>
    </row>
    <row r="13" spans="1:5" x14ac:dyDescent="0.15">
      <c r="B13" s="2">
        <v>8</v>
      </c>
      <c r="C13" s="2">
        <v>5036</v>
      </c>
      <c r="D13" s="2">
        <v>1753</v>
      </c>
      <c r="E13" s="2">
        <v>1590</v>
      </c>
    </row>
    <row r="14" spans="1:5" x14ac:dyDescent="0.15">
      <c r="B14" s="2">
        <v>9</v>
      </c>
      <c r="C14" s="2">
        <v>5922</v>
      </c>
      <c r="D14" s="2">
        <v>1907</v>
      </c>
      <c r="E14" s="2">
        <v>1477</v>
      </c>
    </row>
    <row r="15" spans="1:5" x14ac:dyDescent="0.15">
      <c r="B15" s="2">
        <v>10</v>
      </c>
      <c r="C15" s="2">
        <v>8963</v>
      </c>
      <c r="D15" s="2">
        <v>1685</v>
      </c>
      <c r="E15" s="2">
        <v>1366</v>
      </c>
    </row>
    <row r="16" spans="1:5" x14ac:dyDescent="0.15">
      <c r="B16" s="2">
        <v>11</v>
      </c>
      <c r="C16" s="2">
        <v>1810</v>
      </c>
      <c r="D16" s="2">
        <v>987</v>
      </c>
      <c r="E16" s="2">
        <v>1046</v>
      </c>
    </row>
    <row r="17" spans="2:5" x14ac:dyDescent="0.15">
      <c r="B17" s="2">
        <v>12</v>
      </c>
      <c r="C17" s="2">
        <v>4466</v>
      </c>
      <c r="D17" s="2">
        <v>1113</v>
      </c>
      <c r="E17" s="2">
        <v>876</v>
      </c>
    </row>
    <row r="18" spans="2:5" x14ac:dyDescent="0.15">
      <c r="B18" s="2">
        <v>13</v>
      </c>
      <c r="C18" s="2">
        <v>5235</v>
      </c>
      <c r="D18" s="2">
        <v>887</v>
      </c>
      <c r="E18" s="2">
        <v>860</v>
      </c>
    </row>
    <row r="19" spans="2:5" x14ac:dyDescent="0.15">
      <c r="B19" s="2">
        <v>14</v>
      </c>
      <c r="C19" s="2">
        <v>1550</v>
      </c>
      <c r="D19" s="2">
        <v>689</v>
      </c>
      <c r="E19" s="2">
        <v>830</v>
      </c>
    </row>
    <row r="20" spans="2:5" x14ac:dyDescent="0.15">
      <c r="B20" s="2">
        <v>15</v>
      </c>
      <c r="C20" s="2">
        <v>1464</v>
      </c>
      <c r="D20" s="2">
        <v>381</v>
      </c>
      <c r="E20" s="2">
        <v>746</v>
      </c>
    </row>
    <row r="21" spans="2:5" x14ac:dyDescent="0.15">
      <c r="B21" s="2">
        <v>16</v>
      </c>
      <c r="C21" s="2">
        <v>2349</v>
      </c>
      <c r="D21" s="2">
        <v>728</v>
      </c>
      <c r="E21" s="2">
        <v>708</v>
      </c>
    </row>
    <row r="22" spans="2:5" x14ac:dyDescent="0.15">
      <c r="B22" s="2">
        <v>17</v>
      </c>
      <c r="C22" s="2">
        <v>1942</v>
      </c>
      <c r="D22" s="2">
        <v>434</v>
      </c>
      <c r="E22" s="2">
        <v>486</v>
      </c>
    </row>
    <row r="23" spans="2:5" x14ac:dyDescent="0.15">
      <c r="B23" s="2">
        <v>18</v>
      </c>
      <c r="C23" s="2">
        <v>1437</v>
      </c>
      <c r="D23" s="2">
        <v>1129</v>
      </c>
      <c r="E23" s="2">
        <v>477</v>
      </c>
    </row>
    <row r="24" spans="2:5" x14ac:dyDescent="0.15">
      <c r="B24" s="2">
        <v>19</v>
      </c>
      <c r="C24" s="2">
        <v>3217</v>
      </c>
      <c r="D24" s="2">
        <v>900</v>
      </c>
      <c r="E24" s="2">
        <v>458</v>
      </c>
    </row>
    <row r="25" spans="2:5" x14ac:dyDescent="0.15">
      <c r="B25" s="2">
        <v>20</v>
      </c>
      <c r="C25" s="2">
        <v>1532</v>
      </c>
      <c r="D25" s="2">
        <v>513</v>
      </c>
      <c r="E25" s="2">
        <v>440</v>
      </c>
    </row>
    <row r="26" spans="2:5" x14ac:dyDescent="0.15">
      <c r="B26" s="2">
        <v>21</v>
      </c>
      <c r="C26" s="9">
        <v>1493</v>
      </c>
      <c r="D26" s="2">
        <v>441</v>
      </c>
      <c r="E26" s="2">
        <v>403</v>
      </c>
    </row>
    <row r="27" spans="2:5" x14ac:dyDescent="0.15">
      <c r="B27" s="2">
        <v>22</v>
      </c>
      <c r="C27" s="9">
        <v>1922</v>
      </c>
      <c r="D27" s="2">
        <v>329</v>
      </c>
      <c r="E27" s="2">
        <v>388</v>
      </c>
    </row>
    <row r="28" spans="2:5" x14ac:dyDescent="0.15">
      <c r="B28" s="2">
        <v>23</v>
      </c>
      <c r="C28" s="9">
        <v>1285</v>
      </c>
      <c r="D28" s="2">
        <v>434</v>
      </c>
      <c r="E28" s="2">
        <v>372</v>
      </c>
    </row>
    <row r="29" spans="2:5" x14ac:dyDescent="0.15">
      <c r="B29" s="2">
        <v>24</v>
      </c>
      <c r="C29" s="9">
        <v>1451</v>
      </c>
      <c r="D29" s="2">
        <v>401</v>
      </c>
      <c r="E29" s="2">
        <v>362</v>
      </c>
    </row>
    <row r="30" spans="2:5" x14ac:dyDescent="0.15">
      <c r="B30" s="2">
        <v>25</v>
      </c>
      <c r="C30" s="9">
        <v>1653</v>
      </c>
      <c r="D30" s="2">
        <v>195</v>
      </c>
      <c r="E30" s="2">
        <v>339</v>
      </c>
    </row>
    <row r="31" spans="2:5" x14ac:dyDescent="0.15">
      <c r="B31" s="2">
        <v>26</v>
      </c>
      <c r="C31" s="9">
        <v>1441</v>
      </c>
      <c r="D31" s="2">
        <v>725</v>
      </c>
      <c r="E31" s="2">
        <v>318</v>
      </c>
    </row>
    <row r="32" spans="2:5" x14ac:dyDescent="0.15">
      <c r="B32" s="2">
        <v>27</v>
      </c>
      <c r="C32" s="9">
        <v>496</v>
      </c>
      <c r="D32" s="2">
        <v>159</v>
      </c>
      <c r="E32" s="2">
        <v>297</v>
      </c>
    </row>
    <row r="33" spans="2:5" x14ac:dyDescent="0.15">
      <c r="B33" s="2">
        <v>28</v>
      </c>
      <c r="C33" s="2">
        <v>1779</v>
      </c>
      <c r="D33" s="2">
        <v>484</v>
      </c>
      <c r="E33" s="2">
        <v>295</v>
      </c>
    </row>
    <row r="34" spans="2:5" x14ac:dyDescent="0.15">
      <c r="B34" s="2">
        <v>29</v>
      </c>
      <c r="C34" s="2">
        <v>256</v>
      </c>
      <c r="D34" s="2">
        <v>288</v>
      </c>
      <c r="E34" s="2">
        <v>249</v>
      </c>
    </row>
    <row r="35" spans="2:5" x14ac:dyDescent="0.15">
      <c r="B35" s="2">
        <v>30</v>
      </c>
      <c r="C35" s="2">
        <v>1910</v>
      </c>
      <c r="D35" s="2">
        <v>531</v>
      </c>
      <c r="E35" s="2">
        <v>229</v>
      </c>
    </row>
    <row r="36" spans="2:5" x14ac:dyDescent="0.15">
      <c r="B36" s="2">
        <v>31</v>
      </c>
      <c r="C36" s="2">
        <v>483</v>
      </c>
      <c r="D36" s="2">
        <v>286</v>
      </c>
      <c r="E36" s="2">
        <v>225</v>
      </c>
    </row>
    <row r="37" spans="2:5" x14ac:dyDescent="0.15">
      <c r="B37" s="2">
        <v>32</v>
      </c>
      <c r="C37" s="2">
        <v>912</v>
      </c>
      <c r="D37" s="2">
        <v>198</v>
      </c>
      <c r="E37" s="2">
        <v>216</v>
      </c>
    </row>
    <row r="38" spans="2:5" x14ac:dyDescent="0.15">
      <c r="B38" s="2">
        <v>33</v>
      </c>
      <c r="C38" s="2">
        <v>279</v>
      </c>
      <c r="D38" s="2">
        <v>124</v>
      </c>
      <c r="E38" s="2">
        <v>181</v>
      </c>
    </row>
    <row r="39" spans="2:5" x14ac:dyDescent="0.15">
      <c r="B39" s="2">
        <v>34</v>
      </c>
      <c r="C39" s="2">
        <v>473</v>
      </c>
      <c r="D39" s="2">
        <v>318</v>
      </c>
      <c r="E39" s="2">
        <v>180</v>
      </c>
    </row>
    <row r="40" spans="2:5" x14ac:dyDescent="0.15">
      <c r="B40" s="2">
        <v>35</v>
      </c>
      <c r="C40" s="2">
        <v>583</v>
      </c>
      <c r="D40" s="2">
        <v>164</v>
      </c>
      <c r="E40" s="2">
        <v>174</v>
      </c>
    </row>
    <row r="41" spans="2:5" x14ac:dyDescent="0.15">
      <c r="B41" s="2">
        <v>36</v>
      </c>
      <c r="C41" s="2">
        <v>295</v>
      </c>
      <c r="D41" s="2">
        <v>162</v>
      </c>
      <c r="E41" s="2">
        <v>173</v>
      </c>
    </row>
    <row r="42" spans="2:5" x14ac:dyDescent="0.15">
      <c r="B42" s="2">
        <v>37</v>
      </c>
      <c r="C42" s="2">
        <v>326</v>
      </c>
      <c r="D42" s="2">
        <v>331</v>
      </c>
      <c r="E42" s="2">
        <v>168</v>
      </c>
    </row>
    <row r="43" spans="2:5" x14ac:dyDescent="0.15">
      <c r="B43" s="2">
        <v>38</v>
      </c>
      <c r="C43" s="2">
        <v>782</v>
      </c>
      <c r="D43" s="2">
        <v>343</v>
      </c>
      <c r="E43" s="2">
        <v>163</v>
      </c>
    </row>
    <row r="44" spans="2:5" x14ac:dyDescent="0.15">
      <c r="B44" s="2">
        <v>39</v>
      </c>
      <c r="C44" s="2">
        <v>1045</v>
      </c>
      <c r="D44" s="2">
        <v>139</v>
      </c>
      <c r="E44" s="2">
        <v>162</v>
      </c>
    </row>
    <row r="45" spans="2:5" x14ac:dyDescent="0.15">
      <c r="B45" s="2">
        <v>40</v>
      </c>
      <c r="C45" s="2">
        <v>466</v>
      </c>
      <c r="D45" s="2">
        <v>150</v>
      </c>
      <c r="E45" s="2">
        <v>145</v>
      </c>
    </row>
    <row r="46" spans="2:5" x14ac:dyDescent="0.15">
      <c r="B46" s="2">
        <v>41</v>
      </c>
      <c r="C46" s="9">
        <v>1006</v>
      </c>
      <c r="D46" s="2">
        <v>137</v>
      </c>
      <c r="E46" s="2">
        <v>145</v>
      </c>
    </row>
    <row r="47" spans="2:5" x14ac:dyDescent="0.15">
      <c r="B47" s="2">
        <v>42</v>
      </c>
      <c r="C47" s="9">
        <v>966</v>
      </c>
      <c r="D47" s="2">
        <v>132</v>
      </c>
      <c r="E47" s="2">
        <v>137</v>
      </c>
    </row>
    <row r="48" spans="2:5" x14ac:dyDescent="0.15">
      <c r="B48" s="2">
        <v>43</v>
      </c>
      <c r="C48" s="9">
        <v>234</v>
      </c>
      <c r="D48" s="2">
        <v>112</v>
      </c>
      <c r="E48" s="2">
        <v>136</v>
      </c>
    </row>
    <row r="49" spans="1:5" x14ac:dyDescent="0.15">
      <c r="B49" s="2">
        <v>44</v>
      </c>
      <c r="C49" s="9">
        <v>274</v>
      </c>
      <c r="D49" s="2">
        <v>222</v>
      </c>
      <c r="E49" s="2">
        <v>136</v>
      </c>
    </row>
    <row r="50" spans="1:5" x14ac:dyDescent="0.15">
      <c r="B50" s="2">
        <v>45</v>
      </c>
      <c r="C50" s="9">
        <v>307</v>
      </c>
      <c r="D50" s="2">
        <v>129</v>
      </c>
      <c r="E50" s="2">
        <v>121</v>
      </c>
    </row>
    <row r="51" spans="1:5" x14ac:dyDescent="0.15">
      <c r="B51" s="2">
        <v>46</v>
      </c>
      <c r="C51" s="9">
        <v>667</v>
      </c>
      <c r="D51" s="2">
        <v>205</v>
      </c>
      <c r="E51" s="2">
        <v>120</v>
      </c>
    </row>
    <row r="52" spans="1:5" x14ac:dyDescent="0.15">
      <c r="B52" s="2">
        <v>47</v>
      </c>
      <c r="C52" s="9">
        <v>658</v>
      </c>
      <c r="D52" s="2">
        <v>262</v>
      </c>
      <c r="E52" s="2">
        <v>115</v>
      </c>
    </row>
    <row r="53" spans="1:5" x14ac:dyDescent="0.15">
      <c r="B53" s="2">
        <v>48</v>
      </c>
      <c r="C53" s="9">
        <v>740</v>
      </c>
      <c r="D53" s="2">
        <v>171</v>
      </c>
      <c r="E53" s="2">
        <v>107</v>
      </c>
    </row>
    <row r="54" spans="1:5" x14ac:dyDescent="0.15">
      <c r="B54" s="2">
        <v>49</v>
      </c>
      <c r="C54" s="9">
        <v>286</v>
      </c>
      <c r="D54" s="2">
        <v>126</v>
      </c>
      <c r="E54" s="2">
        <v>92</v>
      </c>
    </row>
    <row r="55" spans="1:5" x14ac:dyDescent="0.15">
      <c r="B55" s="2">
        <v>50</v>
      </c>
      <c r="C55" s="9">
        <v>170</v>
      </c>
      <c r="D55" s="2">
        <v>270</v>
      </c>
      <c r="E55" s="2">
        <v>92</v>
      </c>
    </row>
    <row r="56" spans="1:5" x14ac:dyDescent="0.15">
      <c r="B56" s="2">
        <v>51</v>
      </c>
      <c r="C56" s="9">
        <v>107</v>
      </c>
      <c r="D56" s="2">
        <v>227</v>
      </c>
      <c r="E56" s="2">
        <v>81</v>
      </c>
    </row>
    <row r="57" spans="1:5" x14ac:dyDescent="0.15">
      <c r="B57" s="2">
        <v>52</v>
      </c>
      <c r="C57" s="9">
        <v>425</v>
      </c>
      <c r="D57" s="2">
        <v>99</v>
      </c>
      <c r="E57" s="2">
        <v>62</v>
      </c>
    </row>
    <row r="58" spans="1:5" x14ac:dyDescent="0.15">
      <c r="B58" s="2">
        <v>53</v>
      </c>
      <c r="C58" s="2">
        <v>258</v>
      </c>
      <c r="D58" s="2">
        <v>52</v>
      </c>
      <c r="E58" s="2">
        <v>53</v>
      </c>
    </row>
    <row r="59" spans="1:5" x14ac:dyDescent="0.15">
      <c r="B59" s="2">
        <v>54</v>
      </c>
      <c r="C59" s="2">
        <v>80</v>
      </c>
      <c r="D59" s="2">
        <v>42</v>
      </c>
      <c r="E59" s="2">
        <v>49</v>
      </c>
    </row>
    <row r="60" spans="1:5" x14ac:dyDescent="0.15">
      <c r="B60" s="2">
        <v>55</v>
      </c>
      <c r="C60" s="2">
        <v>63</v>
      </c>
      <c r="D60" s="2">
        <v>17</v>
      </c>
      <c r="E60" s="2">
        <v>44</v>
      </c>
    </row>
    <row r="61" spans="1:5" x14ac:dyDescent="0.15">
      <c r="B61" s="2">
        <v>56</v>
      </c>
      <c r="C61" s="2">
        <v>285</v>
      </c>
      <c r="D61" s="2">
        <v>52</v>
      </c>
      <c r="E61" s="2">
        <v>37</v>
      </c>
    </row>
    <row r="62" spans="1:5" x14ac:dyDescent="0.15">
      <c r="B62" s="7">
        <v>57</v>
      </c>
      <c r="C62" s="7">
        <v>68</v>
      </c>
      <c r="D62" s="7">
        <v>20</v>
      </c>
      <c r="E62" s="7">
        <v>5</v>
      </c>
    </row>
    <row r="64" spans="1:5" x14ac:dyDescent="0.15">
      <c r="A64" t="s">
        <v>837</v>
      </c>
    </row>
  </sheetData>
  <phoneticPr fontId="3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M51"/>
  <sheetViews>
    <sheetView workbookViewId="0"/>
  </sheetViews>
  <sheetFormatPr defaultRowHeight="13.5" x14ac:dyDescent="0.15"/>
  <cols>
    <col min="1" max="1" width="8.5" customWidth="1"/>
    <col min="2" max="2" width="12.875" bestFit="1" customWidth="1"/>
    <col min="4" max="4" width="7.125" bestFit="1" customWidth="1"/>
    <col min="5" max="5" width="6.5" bestFit="1" customWidth="1"/>
    <col min="6" max="6" width="5.5" bestFit="1" customWidth="1"/>
    <col min="7" max="7" width="14.125" bestFit="1" customWidth="1"/>
    <col min="8" max="8" width="14.625" bestFit="1" customWidth="1"/>
    <col min="10" max="10" width="10" bestFit="1" customWidth="1"/>
    <col min="11" max="11" width="5.5" bestFit="1" customWidth="1"/>
    <col min="13" max="13" width="5.5" bestFit="1" customWidth="1"/>
  </cols>
  <sheetData>
    <row r="2" spans="1:13" x14ac:dyDescent="0.15">
      <c r="A2" s="2" t="s">
        <v>485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x14ac:dyDescent="0.15">
      <c r="A4" s="2"/>
      <c r="B4" s="17"/>
      <c r="C4" s="69"/>
      <c r="D4" s="69" t="s">
        <v>515</v>
      </c>
      <c r="E4" s="69" t="s">
        <v>516</v>
      </c>
      <c r="F4" s="69" t="s">
        <v>517</v>
      </c>
      <c r="G4" s="69" t="s">
        <v>518</v>
      </c>
      <c r="H4" s="69" t="s">
        <v>519</v>
      </c>
      <c r="I4" s="69" t="s">
        <v>520</v>
      </c>
      <c r="J4" s="69" t="s">
        <v>521</v>
      </c>
      <c r="K4" s="69" t="s">
        <v>522</v>
      </c>
      <c r="L4" s="69" t="s">
        <v>523</v>
      </c>
      <c r="M4" s="69" t="s">
        <v>524</v>
      </c>
    </row>
    <row r="5" spans="1:13" ht="18.75" x14ac:dyDescent="0.15">
      <c r="B5" s="18" t="s">
        <v>486</v>
      </c>
      <c r="C5" s="18" t="s">
        <v>80</v>
      </c>
      <c r="D5" s="39" t="s">
        <v>505</v>
      </c>
      <c r="E5" s="39" t="s">
        <v>506</v>
      </c>
      <c r="F5" s="39" t="s">
        <v>507</v>
      </c>
      <c r="G5" s="39" t="s">
        <v>508</v>
      </c>
      <c r="H5" s="39" t="s">
        <v>509</v>
      </c>
      <c r="I5" s="39" t="s">
        <v>510</v>
      </c>
      <c r="J5" s="39" t="s">
        <v>511</v>
      </c>
      <c r="K5" s="39" t="s">
        <v>512</v>
      </c>
      <c r="L5" s="39" t="s">
        <v>513</v>
      </c>
      <c r="M5" s="39" t="s">
        <v>514</v>
      </c>
    </row>
    <row r="6" spans="1:13" x14ac:dyDescent="0.15">
      <c r="B6" s="47" t="s">
        <v>487</v>
      </c>
      <c r="C6" s="16">
        <v>1</v>
      </c>
      <c r="D6" s="16">
        <v>114.7</v>
      </c>
      <c r="E6" s="16">
        <v>49.3</v>
      </c>
      <c r="F6" s="16">
        <v>12.8</v>
      </c>
      <c r="G6" s="16">
        <v>5.2</v>
      </c>
      <c r="H6" s="16">
        <v>3.7</v>
      </c>
      <c r="I6" s="16">
        <v>7.4</v>
      </c>
      <c r="J6" s="16">
        <v>15.2</v>
      </c>
      <c r="K6" s="16">
        <v>1.3</v>
      </c>
      <c r="L6" s="16">
        <v>10.5</v>
      </c>
      <c r="M6" s="16">
        <v>9.3000000000000007</v>
      </c>
    </row>
    <row r="7" spans="1:13" x14ac:dyDescent="0.15">
      <c r="B7" s="47" t="s">
        <v>488</v>
      </c>
      <c r="C7" s="16">
        <v>2</v>
      </c>
      <c r="D7" s="16">
        <v>180.6</v>
      </c>
      <c r="E7" s="16">
        <v>66.099999999999994</v>
      </c>
      <c r="F7" s="16">
        <v>19.7</v>
      </c>
      <c r="G7" s="16">
        <v>8.1</v>
      </c>
      <c r="H7" s="16">
        <v>6.8</v>
      </c>
      <c r="I7" s="16">
        <v>13.1</v>
      </c>
      <c r="J7" s="16">
        <v>23.8</v>
      </c>
      <c r="K7" s="16">
        <v>4.4000000000000004</v>
      </c>
      <c r="L7" s="16">
        <v>19.899999999999999</v>
      </c>
      <c r="M7" s="16">
        <v>18.7</v>
      </c>
    </row>
    <row r="8" spans="1:13" x14ac:dyDescent="0.15">
      <c r="B8" s="47" t="s">
        <v>489</v>
      </c>
      <c r="C8" s="16">
        <v>3</v>
      </c>
      <c r="D8" s="16">
        <v>187.9</v>
      </c>
      <c r="E8" s="16">
        <v>68.599999999999994</v>
      </c>
      <c r="F8" s="16">
        <v>20.7</v>
      </c>
      <c r="G8" s="16">
        <v>8.9</v>
      </c>
      <c r="H8" s="16">
        <v>7</v>
      </c>
      <c r="I8" s="16">
        <v>13.6</v>
      </c>
      <c r="J8" s="16">
        <v>26</v>
      </c>
      <c r="K8" s="16">
        <v>2.5</v>
      </c>
      <c r="L8" s="16">
        <v>21.1</v>
      </c>
      <c r="M8" s="16">
        <v>19.5</v>
      </c>
    </row>
    <row r="9" spans="1:13" x14ac:dyDescent="0.15">
      <c r="B9" s="47" t="s">
        <v>490</v>
      </c>
      <c r="C9" s="16">
        <v>4</v>
      </c>
      <c r="D9" s="16">
        <v>210.3</v>
      </c>
      <c r="E9" s="16">
        <v>76.099999999999994</v>
      </c>
      <c r="F9" s="16">
        <v>18.100000000000001</v>
      </c>
      <c r="G9" s="16">
        <v>10.5</v>
      </c>
      <c r="H9" s="16">
        <v>8.5</v>
      </c>
      <c r="I9" s="16">
        <v>14.3</v>
      </c>
      <c r="J9" s="16">
        <v>29.3</v>
      </c>
      <c r="K9" s="16">
        <v>3.4</v>
      </c>
      <c r="L9" s="16">
        <v>27.8</v>
      </c>
      <c r="M9" s="16">
        <v>22.3</v>
      </c>
    </row>
    <row r="10" spans="1:13" x14ac:dyDescent="0.15">
      <c r="B10" s="47" t="s">
        <v>491</v>
      </c>
      <c r="C10" s="16">
        <v>5</v>
      </c>
      <c r="D10" s="16">
        <v>227.4</v>
      </c>
      <c r="E10" s="16">
        <v>78.400000000000006</v>
      </c>
      <c r="F10" s="16">
        <v>24.5</v>
      </c>
      <c r="G10" s="16">
        <v>10.7</v>
      </c>
      <c r="H10" s="16">
        <v>9.6999999999999993</v>
      </c>
      <c r="I10" s="16">
        <v>15.2</v>
      </c>
      <c r="J10" s="16">
        <v>33.299999999999997</v>
      </c>
      <c r="K10" s="16">
        <v>4.5999999999999996</v>
      </c>
      <c r="L10" s="16">
        <v>27.8</v>
      </c>
      <c r="M10" s="16">
        <v>23.2</v>
      </c>
    </row>
    <row r="11" spans="1:13" x14ac:dyDescent="0.15">
      <c r="B11" s="47" t="s">
        <v>502</v>
      </c>
      <c r="C11" s="16">
        <v>6</v>
      </c>
      <c r="D11" s="16">
        <v>238.9</v>
      </c>
      <c r="E11" s="16">
        <v>81.2</v>
      </c>
      <c r="F11" s="16">
        <v>23.2</v>
      </c>
      <c r="G11" s="16">
        <v>10.9</v>
      </c>
      <c r="H11" s="16">
        <v>10.8</v>
      </c>
      <c r="I11" s="16">
        <v>15.9</v>
      </c>
      <c r="J11" s="16">
        <v>35</v>
      </c>
      <c r="K11" s="16">
        <v>7.7</v>
      </c>
      <c r="L11" s="16">
        <v>30.3</v>
      </c>
      <c r="M11" s="16">
        <v>23.9</v>
      </c>
    </row>
    <row r="12" spans="1:13" x14ac:dyDescent="0.15">
      <c r="B12" s="47" t="s">
        <v>492</v>
      </c>
      <c r="C12" s="16">
        <v>7</v>
      </c>
      <c r="D12" s="16">
        <v>254.59999999999994</v>
      </c>
      <c r="E12" s="16">
        <v>82.3</v>
      </c>
      <c r="F12" s="16">
        <v>23.8</v>
      </c>
      <c r="G12" s="16">
        <v>12</v>
      </c>
      <c r="H12" s="16">
        <v>12.1</v>
      </c>
      <c r="I12" s="16">
        <v>15.1</v>
      </c>
      <c r="J12" s="16">
        <v>40.799999999999997</v>
      </c>
      <c r="K12" s="16">
        <v>7.7</v>
      </c>
      <c r="L12" s="16">
        <v>32.6</v>
      </c>
      <c r="M12" s="16">
        <v>28.2</v>
      </c>
    </row>
    <row r="13" spans="1:13" x14ac:dyDescent="0.15">
      <c r="B13" s="47" t="s">
        <v>493</v>
      </c>
      <c r="C13" s="16">
        <v>8</v>
      </c>
      <c r="D13" s="16">
        <v>266.8</v>
      </c>
      <c r="E13" s="16">
        <v>83.7</v>
      </c>
      <c r="F13" s="16">
        <v>23.4</v>
      </c>
      <c r="G13" s="16">
        <v>11.4</v>
      </c>
      <c r="H13" s="16">
        <v>13.4</v>
      </c>
      <c r="I13" s="16">
        <v>14.5</v>
      </c>
      <c r="J13" s="16">
        <v>47.1</v>
      </c>
      <c r="K13" s="16">
        <v>11.6</v>
      </c>
      <c r="L13" s="16">
        <v>35.700000000000003</v>
      </c>
      <c r="M13" s="16">
        <v>26</v>
      </c>
    </row>
    <row r="14" spans="1:13" x14ac:dyDescent="0.15">
      <c r="B14" s="47" t="s">
        <v>494</v>
      </c>
      <c r="C14" s="16">
        <v>9</v>
      </c>
      <c r="D14" s="16">
        <v>271.10000000000002</v>
      </c>
      <c r="E14" s="16">
        <v>85.6</v>
      </c>
      <c r="F14" s="16">
        <v>22.8</v>
      </c>
      <c r="G14" s="16">
        <v>12.1</v>
      </c>
      <c r="H14" s="16">
        <v>14</v>
      </c>
      <c r="I14" s="16">
        <v>13.8</v>
      </c>
      <c r="J14" s="16">
        <v>44.4</v>
      </c>
      <c r="K14" s="16">
        <v>14.6</v>
      </c>
      <c r="L14" s="16">
        <v>35.9</v>
      </c>
      <c r="M14" s="16">
        <v>27.9</v>
      </c>
    </row>
    <row r="15" spans="1:13" x14ac:dyDescent="0.15">
      <c r="B15" s="47" t="s">
        <v>495</v>
      </c>
      <c r="C15" s="16">
        <v>10</v>
      </c>
      <c r="D15" s="16">
        <v>277.09999999999997</v>
      </c>
      <c r="E15" s="16">
        <v>88.7</v>
      </c>
      <c r="F15" s="16">
        <v>22.9</v>
      </c>
      <c r="G15" s="16">
        <v>11.8</v>
      </c>
      <c r="H15" s="16">
        <v>14</v>
      </c>
      <c r="I15" s="16">
        <v>13.3</v>
      </c>
      <c r="J15" s="16">
        <v>46.6</v>
      </c>
      <c r="K15" s="16">
        <v>16.899999999999999</v>
      </c>
      <c r="L15" s="16">
        <v>36.200000000000003</v>
      </c>
      <c r="M15" s="16">
        <v>26.7</v>
      </c>
    </row>
    <row r="16" spans="1:13" x14ac:dyDescent="0.15">
      <c r="B16" s="47" t="s">
        <v>496</v>
      </c>
      <c r="C16" s="16">
        <v>11</v>
      </c>
      <c r="D16" s="16">
        <v>304.49999999999994</v>
      </c>
      <c r="E16" s="16">
        <v>93.3</v>
      </c>
      <c r="F16" s="16">
        <v>24.3</v>
      </c>
      <c r="G16" s="16">
        <v>12.7</v>
      </c>
      <c r="H16" s="16">
        <v>18.3</v>
      </c>
      <c r="I16" s="16">
        <v>13.7</v>
      </c>
      <c r="J16" s="16">
        <v>51.1</v>
      </c>
      <c r="K16" s="16">
        <v>21.7</v>
      </c>
      <c r="L16" s="16">
        <v>40.700000000000003</v>
      </c>
      <c r="M16" s="16">
        <v>28.7</v>
      </c>
    </row>
    <row r="17" spans="1:13" x14ac:dyDescent="0.15">
      <c r="B17" s="47" t="s">
        <v>497</v>
      </c>
      <c r="C17" s="16">
        <v>12</v>
      </c>
      <c r="D17" s="16">
        <v>303.59999999999997</v>
      </c>
      <c r="E17" s="16">
        <v>94.3</v>
      </c>
      <c r="F17" s="16">
        <v>17.2</v>
      </c>
      <c r="G17" s="16">
        <v>13.4</v>
      </c>
      <c r="H17" s="16">
        <v>17.3</v>
      </c>
      <c r="I17" s="16">
        <v>16.5</v>
      </c>
      <c r="J17" s="16">
        <v>54.1</v>
      </c>
      <c r="K17" s="16">
        <v>19.600000000000001</v>
      </c>
      <c r="L17" s="16">
        <v>42.8</v>
      </c>
      <c r="M17" s="16">
        <v>28.4</v>
      </c>
    </row>
    <row r="18" spans="1:13" x14ac:dyDescent="0.15">
      <c r="B18" s="47" t="s">
        <v>498</v>
      </c>
      <c r="C18" s="16">
        <v>13</v>
      </c>
      <c r="D18" s="16">
        <v>322.5</v>
      </c>
      <c r="E18" s="16">
        <v>95.8</v>
      </c>
      <c r="F18" s="16">
        <v>20.7</v>
      </c>
      <c r="G18" s="16">
        <v>14.7</v>
      </c>
      <c r="H18" s="16">
        <v>18.2</v>
      </c>
      <c r="I18" s="16">
        <v>15.5</v>
      </c>
      <c r="J18" s="16">
        <v>56.3</v>
      </c>
      <c r="K18" s="16">
        <v>27.3</v>
      </c>
      <c r="L18" s="16">
        <v>41.7</v>
      </c>
      <c r="M18" s="16">
        <v>32.299999999999997</v>
      </c>
    </row>
    <row r="19" spans="1:13" x14ac:dyDescent="0.15">
      <c r="B19" s="47" t="s">
        <v>499</v>
      </c>
      <c r="C19" s="16">
        <v>14</v>
      </c>
      <c r="D19" s="16">
        <v>342.20000000000005</v>
      </c>
      <c r="E19" s="16">
        <v>103.4</v>
      </c>
      <c r="F19" s="16">
        <v>23.9</v>
      </c>
      <c r="G19" s="16">
        <v>15.8</v>
      </c>
      <c r="H19" s="16">
        <v>20.100000000000001</v>
      </c>
      <c r="I19" s="16">
        <v>16.100000000000001</v>
      </c>
      <c r="J19" s="16">
        <v>57.9</v>
      </c>
      <c r="K19" s="16">
        <v>25.2</v>
      </c>
      <c r="L19" s="16">
        <v>48.8</v>
      </c>
      <c r="M19" s="16">
        <v>31</v>
      </c>
    </row>
    <row r="20" spans="1:13" x14ac:dyDescent="0.15">
      <c r="B20" s="47" t="s">
        <v>504</v>
      </c>
      <c r="C20" s="16">
        <v>15</v>
      </c>
      <c r="D20" s="16">
        <v>359.9</v>
      </c>
      <c r="E20" s="16">
        <v>104.3</v>
      </c>
      <c r="F20" s="16">
        <v>27.3</v>
      </c>
      <c r="G20" s="16">
        <v>15.9</v>
      </c>
      <c r="H20" s="16">
        <v>21.7</v>
      </c>
      <c r="I20" s="16">
        <v>16.2</v>
      </c>
      <c r="J20" s="16">
        <v>63.7</v>
      </c>
      <c r="K20" s="16">
        <v>29</v>
      </c>
      <c r="L20" s="16">
        <v>49.5</v>
      </c>
      <c r="M20" s="16">
        <v>32.299999999999997</v>
      </c>
    </row>
    <row r="21" spans="1:13" x14ac:dyDescent="0.15">
      <c r="B21" s="47" t="s">
        <v>500</v>
      </c>
      <c r="C21" s="16">
        <v>16</v>
      </c>
      <c r="D21" s="16">
        <v>397.79999999999995</v>
      </c>
      <c r="E21" s="16">
        <v>113.1</v>
      </c>
      <c r="F21" s="16">
        <v>29</v>
      </c>
      <c r="G21" s="16">
        <v>18.100000000000001</v>
      </c>
      <c r="H21" s="16">
        <v>25.4</v>
      </c>
      <c r="I21" s="16">
        <v>19.3</v>
      </c>
      <c r="J21" s="16">
        <v>67.099999999999994</v>
      </c>
      <c r="K21" s="16">
        <v>30.4</v>
      </c>
      <c r="L21" s="16">
        <v>56.9</v>
      </c>
      <c r="M21" s="16">
        <v>38.5</v>
      </c>
    </row>
    <row r="22" spans="1:13" x14ac:dyDescent="0.15">
      <c r="B22" s="47" t="s">
        <v>501</v>
      </c>
      <c r="C22" s="16">
        <v>17</v>
      </c>
      <c r="D22" s="16">
        <v>413.99999999999994</v>
      </c>
      <c r="E22" s="16">
        <v>118.2</v>
      </c>
      <c r="F22" s="16">
        <v>26.9</v>
      </c>
      <c r="G22" s="16">
        <v>18.600000000000001</v>
      </c>
      <c r="H22" s="16">
        <v>29.1</v>
      </c>
      <c r="I22" s="16">
        <v>19.600000000000001</v>
      </c>
      <c r="J22" s="16">
        <v>60.2</v>
      </c>
      <c r="K22" s="16">
        <v>35.299999999999997</v>
      </c>
      <c r="L22" s="16">
        <v>66.2</v>
      </c>
      <c r="M22" s="16">
        <v>39.9</v>
      </c>
    </row>
    <row r="23" spans="1:13" x14ac:dyDescent="0.15">
      <c r="B23" s="91" t="s">
        <v>503</v>
      </c>
      <c r="C23" s="18">
        <v>18</v>
      </c>
      <c r="D23" s="18">
        <v>489.2</v>
      </c>
      <c r="E23" s="18">
        <v>135</v>
      </c>
      <c r="F23" s="18">
        <v>23.8</v>
      </c>
      <c r="G23" s="18">
        <v>23.7</v>
      </c>
      <c r="H23" s="18">
        <v>37.6</v>
      </c>
      <c r="I23" s="18">
        <v>29.9</v>
      </c>
      <c r="J23" s="18">
        <v>84.2</v>
      </c>
      <c r="K23" s="18">
        <v>29.2</v>
      </c>
      <c r="L23" s="18">
        <v>74.3</v>
      </c>
      <c r="M23" s="18">
        <v>51.5</v>
      </c>
    </row>
    <row r="25" spans="1:13" x14ac:dyDescent="0.15">
      <c r="A25" t="s">
        <v>525</v>
      </c>
      <c r="M25" s="174"/>
    </row>
    <row r="26" spans="1:13" x14ac:dyDescent="0.15">
      <c r="M26" s="174"/>
    </row>
    <row r="27" spans="1:13" x14ac:dyDescent="0.15">
      <c r="M27" s="174"/>
    </row>
    <row r="28" spans="1:13" x14ac:dyDescent="0.15">
      <c r="M28" s="175"/>
    </row>
    <row r="29" spans="1:13" x14ac:dyDescent="0.15">
      <c r="M29" s="175"/>
    </row>
    <row r="30" spans="1:13" x14ac:dyDescent="0.15">
      <c r="M30" s="175"/>
    </row>
    <row r="31" spans="1:13" x14ac:dyDescent="0.15">
      <c r="M31" s="175"/>
    </row>
    <row r="32" spans="1:13" x14ac:dyDescent="0.15">
      <c r="M32" s="175"/>
    </row>
    <row r="33" spans="13:13" x14ac:dyDescent="0.15">
      <c r="M33" s="175"/>
    </row>
    <row r="34" spans="13:13" x14ac:dyDescent="0.15">
      <c r="M34" s="175"/>
    </row>
    <row r="35" spans="13:13" x14ac:dyDescent="0.15">
      <c r="M35" s="175"/>
    </row>
    <row r="36" spans="13:13" x14ac:dyDescent="0.15">
      <c r="M36" s="175"/>
    </row>
    <row r="37" spans="13:13" x14ac:dyDescent="0.15">
      <c r="M37" s="175"/>
    </row>
    <row r="38" spans="13:13" x14ac:dyDescent="0.15">
      <c r="M38" s="175"/>
    </row>
    <row r="39" spans="13:13" x14ac:dyDescent="0.15">
      <c r="M39" s="175"/>
    </row>
    <row r="40" spans="13:13" x14ac:dyDescent="0.15">
      <c r="M40" s="175"/>
    </row>
    <row r="41" spans="13:13" x14ac:dyDescent="0.15">
      <c r="M41" s="175"/>
    </row>
    <row r="42" spans="13:13" x14ac:dyDescent="0.15">
      <c r="M42" s="175"/>
    </row>
    <row r="43" spans="13:13" x14ac:dyDescent="0.15">
      <c r="M43" s="175"/>
    </row>
    <row r="44" spans="13:13" x14ac:dyDescent="0.15">
      <c r="M44" s="175"/>
    </row>
    <row r="45" spans="13:13" x14ac:dyDescent="0.15">
      <c r="M45" s="175"/>
    </row>
    <row r="46" spans="13:13" x14ac:dyDescent="0.15">
      <c r="M46" s="175"/>
    </row>
    <row r="47" spans="13:13" x14ac:dyDescent="0.15">
      <c r="M47" s="174"/>
    </row>
    <row r="48" spans="13:13" x14ac:dyDescent="0.15">
      <c r="M48" s="174"/>
    </row>
    <row r="49" spans="13:13" x14ac:dyDescent="0.15">
      <c r="M49" s="174"/>
    </row>
    <row r="50" spans="13:13" x14ac:dyDescent="0.15">
      <c r="M50" s="174"/>
    </row>
    <row r="51" spans="13:13" x14ac:dyDescent="0.15">
      <c r="M51" s="174"/>
    </row>
  </sheetData>
  <phoneticPr fontId="3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2:J43"/>
  <sheetViews>
    <sheetView workbookViewId="0"/>
  </sheetViews>
  <sheetFormatPr defaultRowHeight="13.5" x14ac:dyDescent="0.15"/>
  <cols>
    <col min="4" max="10" width="12.875" customWidth="1"/>
  </cols>
  <sheetData>
    <row r="2" spans="1:10" x14ac:dyDescent="0.15">
      <c r="A2" s="2" t="s">
        <v>526</v>
      </c>
    </row>
    <row r="3" spans="1:10" x14ac:dyDescent="0.15">
      <c r="A3" s="2"/>
    </row>
    <row r="4" spans="1:10" ht="32.25" x14ac:dyDescent="0.15">
      <c r="A4" s="2"/>
      <c r="B4" s="17"/>
      <c r="C4" s="17"/>
      <c r="D4" s="176" t="s">
        <v>539</v>
      </c>
      <c r="E4" s="176" t="s">
        <v>533</v>
      </c>
      <c r="F4" s="176" t="s">
        <v>534</v>
      </c>
      <c r="G4" s="176" t="s">
        <v>535</v>
      </c>
      <c r="H4" s="176" t="s">
        <v>536</v>
      </c>
      <c r="I4" s="176" t="s">
        <v>537</v>
      </c>
      <c r="J4" s="176" t="s">
        <v>538</v>
      </c>
    </row>
    <row r="5" spans="1:10" ht="18.75" x14ac:dyDescent="0.15">
      <c r="A5" s="2"/>
      <c r="B5" s="39" t="s">
        <v>429</v>
      </c>
      <c r="C5" s="18" t="s">
        <v>527</v>
      </c>
      <c r="D5" s="65" t="s">
        <v>528</v>
      </c>
      <c r="E5" s="65" t="s">
        <v>529</v>
      </c>
      <c r="F5" s="65" t="s">
        <v>530</v>
      </c>
      <c r="G5" s="65" t="s">
        <v>432</v>
      </c>
      <c r="H5" s="65" t="s">
        <v>531</v>
      </c>
      <c r="I5" s="65" t="s">
        <v>473</v>
      </c>
      <c r="J5" s="65" t="s">
        <v>532</v>
      </c>
    </row>
    <row r="6" spans="1:10" x14ac:dyDescent="0.15">
      <c r="A6" s="2"/>
      <c r="B6" s="16">
        <v>1</v>
      </c>
      <c r="C6" s="16" t="s">
        <v>82</v>
      </c>
      <c r="D6" s="16">
        <v>2269</v>
      </c>
      <c r="E6" s="170">
        <v>5336</v>
      </c>
      <c r="F6" s="170">
        <v>7114</v>
      </c>
      <c r="G6" s="44">
        <v>1.794</v>
      </c>
      <c r="H6" s="172">
        <v>0.33</v>
      </c>
      <c r="I6" s="172">
        <v>0.18</v>
      </c>
      <c r="J6" s="92">
        <v>0.75</v>
      </c>
    </row>
    <row r="7" spans="1:10" x14ac:dyDescent="0.15">
      <c r="A7" s="2"/>
      <c r="B7" s="16">
        <v>2</v>
      </c>
      <c r="C7" s="16" t="s">
        <v>83</v>
      </c>
      <c r="D7" s="16">
        <v>1076</v>
      </c>
      <c r="E7" s="170">
        <v>2871</v>
      </c>
      <c r="F7" s="170">
        <v>3800</v>
      </c>
      <c r="G7" s="44">
        <v>0.30599999999999999</v>
      </c>
      <c r="H7" s="172">
        <v>0.54</v>
      </c>
      <c r="I7" s="172">
        <v>0.15</v>
      </c>
      <c r="J7" s="92">
        <v>0.76</v>
      </c>
    </row>
    <row r="8" spans="1:10" x14ac:dyDescent="0.15">
      <c r="A8" s="2"/>
      <c r="B8" s="16">
        <v>3</v>
      </c>
      <c r="C8" s="16" t="s">
        <v>84</v>
      </c>
      <c r="D8" s="16">
        <v>1680</v>
      </c>
      <c r="E8" s="170">
        <v>2557</v>
      </c>
      <c r="F8" s="170">
        <v>3596</v>
      </c>
      <c r="G8" s="44">
        <v>2.16</v>
      </c>
      <c r="H8" s="172">
        <v>0.54</v>
      </c>
      <c r="I8" s="172">
        <v>0.12</v>
      </c>
      <c r="J8" s="92">
        <v>0.71</v>
      </c>
    </row>
    <row r="9" spans="1:10" x14ac:dyDescent="0.15">
      <c r="A9" s="2"/>
      <c r="B9" s="16">
        <v>4</v>
      </c>
      <c r="C9" s="16" t="s">
        <v>85</v>
      </c>
      <c r="D9" s="16">
        <v>1948</v>
      </c>
      <c r="E9" s="170">
        <v>5101</v>
      </c>
      <c r="F9" s="170">
        <v>5899</v>
      </c>
      <c r="G9" s="44">
        <v>2.4380000000000002</v>
      </c>
      <c r="H9" s="172">
        <v>0.54</v>
      </c>
      <c r="I9" s="172">
        <v>0.13</v>
      </c>
      <c r="J9" s="92">
        <v>0.86</v>
      </c>
    </row>
    <row r="10" spans="1:10" x14ac:dyDescent="0.15">
      <c r="A10" s="2"/>
      <c r="B10" s="16">
        <v>5</v>
      </c>
      <c r="C10" s="16" t="s">
        <v>86</v>
      </c>
      <c r="D10" s="16">
        <v>706</v>
      </c>
      <c r="E10" s="170">
        <v>2504</v>
      </c>
      <c r="F10" s="170">
        <v>2770</v>
      </c>
      <c r="G10" s="44">
        <v>2.3140000000000001</v>
      </c>
      <c r="H10" s="172">
        <v>0.54</v>
      </c>
      <c r="I10" s="172">
        <v>0.09</v>
      </c>
      <c r="J10" s="92">
        <v>0.9</v>
      </c>
    </row>
    <row r="11" spans="1:10" x14ac:dyDescent="0.15">
      <c r="A11" s="2"/>
      <c r="B11" s="16">
        <v>6</v>
      </c>
      <c r="C11" s="16" t="s">
        <v>87</v>
      </c>
      <c r="D11" s="16">
        <v>1139</v>
      </c>
      <c r="E11" s="170">
        <v>8735</v>
      </c>
      <c r="F11" s="170">
        <v>7934</v>
      </c>
      <c r="G11" s="44">
        <v>1.6240000000000001</v>
      </c>
      <c r="H11" s="172">
        <v>1.62</v>
      </c>
      <c r="I11" s="172">
        <v>0.21</v>
      </c>
      <c r="J11" s="92">
        <v>1.1000000000000001</v>
      </c>
    </row>
    <row r="12" spans="1:10" x14ac:dyDescent="0.15">
      <c r="A12" s="2"/>
      <c r="B12" s="16">
        <v>7</v>
      </c>
      <c r="C12" s="16" t="s">
        <v>88</v>
      </c>
      <c r="D12" s="16">
        <v>874</v>
      </c>
      <c r="E12" s="170">
        <v>13390</v>
      </c>
      <c r="F12" s="170">
        <v>11504</v>
      </c>
      <c r="G12" s="44">
        <v>0.58499999999999996</v>
      </c>
      <c r="H12" s="172">
        <v>1.72</v>
      </c>
      <c r="I12" s="172">
        <v>0.08</v>
      </c>
      <c r="J12" s="92">
        <v>1.1599999999999999</v>
      </c>
    </row>
    <row r="13" spans="1:10" x14ac:dyDescent="0.15">
      <c r="A13" s="2"/>
      <c r="B13" s="16">
        <v>8</v>
      </c>
      <c r="C13" s="16" t="s">
        <v>89</v>
      </c>
      <c r="D13" s="16">
        <v>521</v>
      </c>
      <c r="E13" s="170">
        <v>9174</v>
      </c>
      <c r="F13" s="170">
        <v>6678</v>
      </c>
      <c r="G13" s="44">
        <v>0.89600000000000002</v>
      </c>
      <c r="H13" s="172">
        <v>1.62</v>
      </c>
      <c r="I13" s="172">
        <v>0.05</v>
      </c>
      <c r="J13" s="92">
        <v>1.37</v>
      </c>
    </row>
    <row r="14" spans="1:10" x14ac:dyDescent="0.15">
      <c r="A14" s="2"/>
      <c r="B14" s="16">
        <v>9</v>
      </c>
      <c r="C14" s="16" t="s">
        <v>90</v>
      </c>
      <c r="D14" s="16">
        <v>162</v>
      </c>
      <c r="E14" s="170">
        <v>5626</v>
      </c>
      <c r="F14" s="170">
        <v>5788</v>
      </c>
      <c r="G14" s="44">
        <v>1.756</v>
      </c>
      <c r="H14" s="172">
        <v>4.16</v>
      </c>
      <c r="I14" s="172">
        <v>0.05</v>
      </c>
      <c r="J14" s="92">
        <v>0.97</v>
      </c>
    </row>
    <row r="15" spans="1:10" x14ac:dyDescent="0.15">
      <c r="A15" s="2"/>
      <c r="B15" s="16">
        <v>10</v>
      </c>
      <c r="C15" s="16" t="s">
        <v>91</v>
      </c>
      <c r="D15" s="16">
        <v>303</v>
      </c>
      <c r="E15" s="170">
        <v>5217</v>
      </c>
      <c r="F15" s="170">
        <v>5397</v>
      </c>
      <c r="G15" s="44">
        <v>1.8660000000000001</v>
      </c>
      <c r="H15" s="172">
        <v>1.64</v>
      </c>
      <c r="I15" s="172">
        <v>7.0000000000000007E-2</v>
      </c>
      <c r="J15" s="92">
        <v>0.97</v>
      </c>
    </row>
    <row r="16" spans="1:10" x14ac:dyDescent="0.15">
      <c r="A16" s="2"/>
      <c r="B16" s="16">
        <v>11</v>
      </c>
      <c r="C16" s="16" t="s">
        <v>92</v>
      </c>
      <c r="D16" s="16">
        <v>128</v>
      </c>
      <c r="E16" s="170">
        <v>9558</v>
      </c>
      <c r="F16" s="170">
        <v>5742</v>
      </c>
      <c r="G16" s="44">
        <v>2.0880000000000001</v>
      </c>
      <c r="H16" s="172">
        <v>1.64</v>
      </c>
      <c r="I16" s="172">
        <v>0.01</v>
      </c>
      <c r="J16" s="92">
        <v>1.66</v>
      </c>
    </row>
    <row r="17" spans="1:10" x14ac:dyDescent="0.15">
      <c r="A17" s="2"/>
      <c r="B17" s="16">
        <v>12</v>
      </c>
      <c r="C17" s="16" t="s">
        <v>93</v>
      </c>
      <c r="D17" s="16">
        <v>1089</v>
      </c>
      <c r="E17" s="170">
        <v>3310</v>
      </c>
      <c r="F17" s="170">
        <v>4203</v>
      </c>
      <c r="G17" s="44">
        <v>0.65</v>
      </c>
      <c r="H17" s="172">
        <v>0.55000000000000004</v>
      </c>
      <c r="I17" s="172">
        <v>0.06</v>
      </c>
      <c r="J17" s="92">
        <v>0.79</v>
      </c>
    </row>
    <row r="18" spans="1:10" x14ac:dyDescent="0.15">
      <c r="A18" s="2"/>
      <c r="B18" s="16">
        <v>13</v>
      </c>
      <c r="C18" s="16" t="s">
        <v>94</v>
      </c>
      <c r="D18" s="16">
        <v>2246</v>
      </c>
      <c r="E18" s="170">
        <v>14321</v>
      </c>
      <c r="F18" s="170">
        <v>11203</v>
      </c>
      <c r="G18" s="44">
        <v>0.82799999999999996</v>
      </c>
      <c r="H18" s="172">
        <v>1.67</v>
      </c>
      <c r="I18" s="172">
        <v>0.16</v>
      </c>
      <c r="J18" s="92">
        <v>1.28</v>
      </c>
    </row>
    <row r="19" spans="1:10" x14ac:dyDescent="0.15">
      <c r="A19" s="2"/>
      <c r="B19" s="16">
        <v>14</v>
      </c>
      <c r="C19" s="16" t="s">
        <v>95</v>
      </c>
      <c r="D19" s="16">
        <v>309</v>
      </c>
      <c r="E19" s="170">
        <v>2923</v>
      </c>
      <c r="F19" s="170">
        <v>2385</v>
      </c>
      <c r="G19" s="44">
        <v>1.3380000000000001</v>
      </c>
      <c r="H19" s="172">
        <v>0.9</v>
      </c>
      <c r="I19" s="172">
        <v>0.03</v>
      </c>
      <c r="J19" s="92">
        <v>1.23</v>
      </c>
    </row>
    <row r="20" spans="1:10" x14ac:dyDescent="0.15">
      <c r="B20" s="16">
        <v>15</v>
      </c>
      <c r="C20" s="16" t="s">
        <v>96</v>
      </c>
      <c r="D20" s="16">
        <v>661</v>
      </c>
      <c r="E20" s="170">
        <v>5271</v>
      </c>
      <c r="F20" s="170">
        <v>4641</v>
      </c>
      <c r="G20" s="44">
        <v>1.26</v>
      </c>
      <c r="H20" s="172">
        <v>0.9</v>
      </c>
      <c r="I20" s="172">
        <v>0.04</v>
      </c>
      <c r="J20" s="92">
        <v>1.1399999999999999</v>
      </c>
    </row>
    <row r="21" spans="1:10" x14ac:dyDescent="0.15">
      <c r="B21" s="16">
        <v>16</v>
      </c>
      <c r="C21" s="16" t="s">
        <v>97</v>
      </c>
      <c r="D21" s="16">
        <v>1409</v>
      </c>
      <c r="E21" s="170">
        <v>6330</v>
      </c>
      <c r="F21" s="170">
        <v>4252</v>
      </c>
      <c r="G21" s="44">
        <v>2.5129999999999999</v>
      </c>
      <c r="H21" s="172">
        <v>0.37</v>
      </c>
      <c r="I21" s="172">
        <v>0.15</v>
      </c>
      <c r="J21" s="92">
        <v>1.49</v>
      </c>
    </row>
    <row r="22" spans="1:10" x14ac:dyDescent="0.15">
      <c r="B22" s="18">
        <v>17</v>
      </c>
      <c r="C22" s="18" t="s">
        <v>98</v>
      </c>
      <c r="D22" s="18">
        <v>313</v>
      </c>
      <c r="E22" s="171">
        <v>4418</v>
      </c>
      <c r="F22" s="171">
        <v>2690</v>
      </c>
      <c r="G22" s="90">
        <v>2</v>
      </c>
      <c r="H22" s="173">
        <v>0.37</v>
      </c>
      <c r="I22" s="173">
        <v>0.08</v>
      </c>
      <c r="J22" s="93">
        <v>1.64</v>
      </c>
    </row>
    <row r="23" spans="1:10" x14ac:dyDescent="0.15">
      <c r="B23" s="16"/>
      <c r="C23" s="16"/>
      <c r="D23" s="16"/>
      <c r="E23" s="16"/>
      <c r="F23" s="16"/>
      <c r="G23" s="16"/>
      <c r="H23" s="16"/>
      <c r="I23" s="16"/>
      <c r="J23" s="16"/>
    </row>
    <row r="24" spans="1:10" x14ac:dyDescent="0.15">
      <c r="A24" t="s">
        <v>540</v>
      </c>
    </row>
    <row r="27" spans="1:10" x14ac:dyDescent="0.15">
      <c r="H27" s="152"/>
      <c r="I27" s="152"/>
      <c r="J27" s="152"/>
    </row>
    <row r="28" spans="1:10" x14ac:dyDescent="0.15">
      <c r="H28" s="152"/>
      <c r="I28" s="152"/>
      <c r="J28" s="152"/>
    </row>
    <row r="29" spans="1:10" x14ac:dyDescent="0.15">
      <c r="H29" s="152"/>
      <c r="I29" s="152"/>
      <c r="J29" s="152"/>
    </row>
    <row r="30" spans="1:10" x14ac:dyDescent="0.15">
      <c r="H30" s="152"/>
      <c r="I30" s="152"/>
      <c r="J30" s="152"/>
    </row>
    <row r="31" spans="1:10" x14ac:dyDescent="0.15">
      <c r="H31" s="152"/>
      <c r="I31" s="152"/>
      <c r="J31" s="152"/>
    </row>
    <row r="32" spans="1:10" x14ac:dyDescent="0.15">
      <c r="H32" s="152"/>
      <c r="I32" s="152"/>
      <c r="J32" s="152"/>
    </row>
    <row r="33" spans="8:10" x14ac:dyDescent="0.15">
      <c r="H33" s="152"/>
      <c r="I33" s="152"/>
      <c r="J33" s="152"/>
    </row>
    <row r="34" spans="8:10" x14ac:dyDescent="0.15">
      <c r="H34" s="152"/>
      <c r="I34" s="152"/>
      <c r="J34" s="152"/>
    </row>
    <row r="35" spans="8:10" x14ac:dyDescent="0.15">
      <c r="H35" s="152"/>
      <c r="I35" s="152"/>
      <c r="J35" s="152"/>
    </row>
    <row r="36" spans="8:10" x14ac:dyDescent="0.15">
      <c r="H36" s="152"/>
      <c r="I36" s="152"/>
      <c r="J36" s="152"/>
    </row>
    <row r="37" spans="8:10" x14ac:dyDescent="0.15">
      <c r="H37" s="152"/>
      <c r="I37" s="152"/>
      <c r="J37" s="152"/>
    </row>
    <row r="38" spans="8:10" x14ac:dyDescent="0.15">
      <c r="H38" s="152"/>
      <c r="I38" s="152"/>
      <c r="J38" s="152"/>
    </row>
    <row r="39" spans="8:10" x14ac:dyDescent="0.15">
      <c r="H39" s="152"/>
      <c r="I39" s="152"/>
      <c r="J39" s="152"/>
    </row>
    <row r="40" spans="8:10" x14ac:dyDescent="0.15">
      <c r="H40" s="152"/>
      <c r="I40" s="152"/>
      <c r="J40" s="152"/>
    </row>
    <row r="41" spans="8:10" x14ac:dyDescent="0.15">
      <c r="H41" s="152"/>
      <c r="I41" s="152"/>
      <c r="J41" s="152"/>
    </row>
    <row r="42" spans="8:10" x14ac:dyDescent="0.15">
      <c r="H42" s="152"/>
      <c r="I42" s="152"/>
      <c r="J42" s="152"/>
    </row>
    <row r="43" spans="8:10" x14ac:dyDescent="0.15">
      <c r="H43" s="152"/>
      <c r="I43" s="152"/>
      <c r="J43" s="152"/>
    </row>
  </sheetData>
  <phoneticPr fontId="3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2:K54"/>
  <sheetViews>
    <sheetView workbookViewId="0"/>
  </sheetViews>
  <sheetFormatPr defaultRowHeight="13.5" x14ac:dyDescent="0.15"/>
  <cols>
    <col min="2" max="2" width="3.5" bestFit="1" customWidth="1"/>
    <col min="3" max="3" width="11" bestFit="1" customWidth="1"/>
    <col min="4" max="4" width="13.125" bestFit="1" customWidth="1"/>
    <col min="5" max="5" width="12.25" bestFit="1" customWidth="1"/>
    <col min="6" max="6" width="14.875" customWidth="1"/>
  </cols>
  <sheetData>
    <row r="2" spans="1:11" x14ac:dyDescent="0.15">
      <c r="A2" s="2" t="s">
        <v>541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15">
      <c r="F3" s="2"/>
      <c r="G3" s="2"/>
      <c r="H3" s="2"/>
      <c r="I3" s="2"/>
      <c r="J3" s="2"/>
      <c r="K3" s="10"/>
    </row>
    <row r="4" spans="1:11" ht="40.5" x14ac:dyDescent="0.15">
      <c r="B4" s="31"/>
      <c r="C4" s="31"/>
      <c r="D4" s="17" t="s">
        <v>547</v>
      </c>
      <c r="E4" s="17" t="s">
        <v>546</v>
      </c>
      <c r="F4" s="87" t="s">
        <v>545</v>
      </c>
      <c r="G4" s="2"/>
      <c r="H4" s="2"/>
      <c r="I4" s="2"/>
      <c r="J4" s="2"/>
      <c r="K4" s="10"/>
    </row>
    <row r="5" spans="1:11" ht="18.75" x14ac:dyDescent="0.15">
      <c r="B5" s="7" t="s">
        <v>26</v>
      </c>
      <c r="C5" s="7" t="s">
        <v>99</v>
      </c>
      <c r="D5" s="65" t="s">
        <v>542</v>
      </c>
      <c r="E5" s="65" t="s">
        <v>543</v>
      </c>
      <c r="F5" s="65" t="s">
        <v>544</v>
      </c>
    </row>
    <row r="6" spans="1:11" x14ac:dyDescent="0.15">
      <c r="B6" s="2">
        <v>1</v>
      </c>
      <c r="C6" s="2" t="s">
        <v>32</v>
      </c>
      <c r="D6" s="5">
        <v>5.63</v>
      </c>
      <c r="E6" s="8">
        <v>83.5</v>
      </c>
      <c r="F6" s="8">
        <v>21.2</v>
      </c>
    </row>
    <row r="7" spans="1:11" x14ac:dyDescent="0.15">
      <c r="B7" s="2">
        <v>2</v>
      </c>
      <c r="C7" s="2" t="s">
        <v>102</v>
      </c>
      <c r="D7" s="5">
        <v>1.44</v>
      </c>
      <c r="E7" s="8">
        <v>9.6</v>
      </c>
      <c r="F7" s="8">
        <v>22.8</v>
      </c>
    </row>
    <row r="8" spans="1:11" x14ac:dyDescent="0.15">
      <c r="B8" s="2">
        <v>3</v>
      </c>
      <c r="C8" s="2" t="s">
        <v>104</v>
      </c>
      <c r="D8" s="5">
        <v>1.39</v>
      </c>
      <c r="E8" s="8">
        <v>15.3</v>
      </c>
      <c r="F8" s="8">
        <v>24.1</v>
      </c>
    </row>
    <row r="9" spans="1:11" x14ac:dyDescent="0.15">
      <c r="B9" s="2">
        <v>4</v>
      </c>
      <c r="C9" s="2" t="s">
        <v>106</v>
      </c>
      <c r="D9" s="5">
        <v>2.36</v>
      </c>
      <c r="E9" s="8">
        <v>6.9</v>
      </c>
      <c r="F9" s="8">
        <v>16.3</v>
      </c>
    </row>
    <row r="10" spans="1:11" x14ac:dyDescent="0.15">
      <c r="B10" s="2">
        <v>5</v>
      </c>
      <c r="C10" s="2" t="s">
        <v>108</v>
      </c>
      <c r="D10" s="5">
        <v>1.1499999999999999</v>
      </c>
      <c r="E10" s="8">
        <v>11.6</v>
      </c>
      <c r="F10" s="8">
        <v>24.5</v>
      </c>
    </row>
    <row r="11" spans="1:11" x14ac:dyDescent="0.15">
      <c r="B11" s="2">
        <v>6</v>
      </c>
      <c r="C11" s="2" t="s">
        <v>110</v>
      </c>
      <c r="D11" s="5">
        <v>1.22</v>
      </c>
      <c r="E11" s="8">
        <v>6.7</v>
      </c>
      <c r="F11" s="8">
        <v>23</v>
      </c>
    </row>
    <row r="12" spans="1:11" x14ac:dyDescent="0.15">
      <c r="B12" s="2">
        <v>7</v>
      </c>
      <c r="C12" s="2" t="s">
        <v>112</v>
      </c>
      <c r="D12" s="5">
        <v>2.09</v>
      </c>
      <c r="E12" s="8">
        <v>13.8</v>
      </c>
      <c r="F12" s="8">
        <v>19.3</v>
      </c>
    </row>
    <row r="13" spans="1:11" x14ac:dyDescent="0.15">
      <c r="B13" s="2">
        <v>8</v>
      </c>
      <c r="C13" s="2" t="s">
        <v>114</v>
      </c>
      <c r="D13" s="5">
        <v>2.98</v>
      </c>
      <c r="E13" s="8">
        <v>6.1</v>
      </c>
      <c r="F13" s="8">
        <v>16</v>
      </c>
    </row>
    <row r="14" spans="1:11" x14ac:dyDescent="0.15">
      <c r="B14" s="2">
        <v>9</v>
      </c>
      <c r="C14" s="2" t="s">
        <v>116</v>
      </c>
      <c r="D14" s="5">
        <v>2.02</v>
      </c>
      <c r="E14" s="8">
        <v>6.4</v>
      </c>
      <c r="F14" s="8">
        <v>16.8</v>
      </c>
    </row>
    <row r="15" spans="1:11" x14ac:dyDescent="0.15">
      <c r="B15" s="2">
        <v>10</v>
      </c>
      <c r="C15" s="2" t="s">
        <v>118</v>
      </c>
      <c r="D15" s="5">
        <v>2.02</v>
      </c>
      <c r="E15" s="8">
        <v>6.4</v>
      </c>
      <c r="F15" s="8">
        <v>16.399999999999999</v>
      </c>
    </row>
    <row r="16" spans="1:11" x14ac:dyDescent="0.15">
      <c r="B16" s="2">
        <v>11</v>
      </c>
      <c r="C16" s="2" t="s">
        <v>120</v>
      </c>
      <c r="D16" s="5">
        <v>7.05</v>
      </c>
      <c r="E16" s="8">
        <v>3.8</v>
      </c>
      <c r="F16" s="8">
        <v>11.8</v>
      </c>
    </row>
    <row r="17" spans="2:11" x14ac:dyDescent="0.15">
      <c r="B17" s="2">
        <v>12</v>
      </c>
      <c r="C17" s="2" t="s">
        <v>122</v>
      </c>
      <c r="D17" s="5">
        <v>6.06</v>
      </c>
      <c r="E17" s="8">
        <v>5.0999999999999996</v>
      </c>
      <c r="F17" s="8">
        <v>12</v>
      </c>
    </row>
    <row r="18" spans="2:11" x14ac:dyDescent="0.15">
      <c r="B18" s="2">
        <v>13</v>
      </c>
      <c r="C18" s="2" t="s">
        <v>124</v>
      </c>
      <c r="D18" s="5">
        <v>12.58</v>
      </c>
      <c r="E18" s="8">
        <v>2.1</v>
      </c>
      <c r="F18" s="8">
        <v>13.8</v>
      </c>
    </row>
    <row r="19" spans="2:11" x14ac:dyDescent="0.15">
      <c r="B19" s="2">
        <v>14</v>
      </c>
      <c r="C19" s="2" t="s">
        <v>126</v>
      </c>
      <c r="D19" s="5">
        <v>8.7899999999999991</v>
      </c>
      <c r="E19" s="8">
        <v>2.4</v>
      </c>
      <c r="F19" s="8">
        <v>10.8</v>
      </c>
    </row>
    <row r="20" spans="2:11" x14ac:dyDescent="0.15">
      <c r="B20" s="2">
        <v>15</v>
      </c>
      <c r="C20" s="2" t="s">
        <v>128</v>
      </c>
      <c r="D20" s="5">
        <v>2.4300000000000002</v>
      </c>
      <c r="E20" s="8">
        <v>10.4</v>
      </c>
      <c r="F20" s="8">
        <v>20.5</v>
      </c>
    </row>
    <row r="21" spans="2:11" x14ac:dyDescent="0.15">
      <c r="B21" s="2">
        <v>16</v>
      </c>
      <c r="C21" s="2" t="s">
        <v>130</v>
      </c>
      <c r="D21" s="5">
        <v>1.1100000000000001</v>
      </c>
      <c r="E21" s="8">
        <v>2</v>
      </c>
      <c r="F21" s="8">
        <v>21</v>
      </c>
    </row>
    <row r="22" spans="2:11" x14ac:dyDescent="0.15">
      <c r="B22" s="2">
        <v>17</v>
      </c>
      <c r="C22" s="2" t="s">
        <v>132</v>
      </c>
      <c r="D22" s="5">
        <v>1.17</v>
      </c>
      <c r="E22" s="8">
        <v>4.2</v>
      </c>
      <c r="F22" s="8">
        <v>20.7</v>
      </c>
    </row>
    <row r="23" spans="2:11" x14ac:dyDescent="0.15">
      <c r="B23" s="2">
        <v>18</v>
      </c>
      <c r="C23" s="2" t="s">
        <v>134</v>
      </c>
      <c r="D23" s="5">
        <v>0.82</v>
      </c>
      <c r="E23" s="8">
        <v>4.2</v>
      </c>
      <c r="F23" s="8">
        <v>24.7</v>
      </c>
    </row>
    <row r="24" spans="2:11" x14ac:dyDescent="0.15">
      <c r="B24" s="2">
        <v>19</v>
      </c>
      <c r="C24" s="2" t="s">
        <v>136</v>
      </c>
      <c r="D24" s="5">
        <v>0.89</v>
      </c>
      <c r="E24" s="8">
        <v>4.2</v>
      </c>
      <c r="F24" s="8">
        <v>23.7</v>
      </c>
    </row>
    <row r="25" spans="2:11" x14ac:dyDescent="0.15">
      <c r="B25" s="2">
        <v>20</v>
      </c>
      <c r="C25" s="2" t="s">
        <v>138</v>
      </c>
      <c r="D25" s="5">
        <v>2.2000000000000002</v>
      </c>
      <c r="E25" s="8">
        <v>13.1</v>
      </c>
      <c r="F25" s="8">
        <v>19.2</v>
      </c>
    </row>
    <row r="26" spans="2:11" x14ac:dyDescent="0.15">
      <c r="B26" s="2">
        <v>21</v>
      </c>
      <c r="C26" s="2" t="s">
        <v>140</v>
      </c>
      <c r="D26" s="5">
        <v>2.11</v>
      </c>
      <c r="E26" s="8">
        <v>9.8000000000000007</v>
      </c>
      <c r="F26" s="8">
        <v>17.600000000000001</v>
      </c>
    </row>
    <row r="27" spans="2:11" x14ac:dyDescent="0.15">
      <c r="B27" s="2">
        <v>22</v>
      </c>
      <c r="C27" s="2" t="s">
        <v>142</v>
      </c>
      <c r="D27" s="5">
        <v>3.79</v>
      </c>
      <c r="E27" s="8">
        <v>7.3</v>
      </c>
      <c r="F27" s="8">
        <v>14.4</v>
      </c>
    </row>
    <row r="28" spans="2:11" x14ac:dyDescent="0.15">
      <c r="B28" s="2">
        <v>23</v>
      </c>
      <c r="C28" s="2" t="s">
        <v>144</v>
      </c>
      <c r="D28" s="5">
        <v>7.26</v>
      </c>
      <c r="E28" s="8">
        <v>5.0999999999999996</v>
      </c>
      <c r="F28" s="8">
        <v>13</v>
      </c>
      <c r="G28" s="2"/>
      <c r="H28" s="2"/>
      <c r="I28" s="2"/>
      <c r="J28" s="2"/>
      <c r="K28" s="2"/>
    </row>
    <row r="29" spans="2:11" x14ac:dyDescent="0.15">
      <c r="B29" s="2">
        <v>24</v>
      </c>
      <c r="C29" s="2" t="s">
        <v>146</v>
      </c>
      <c r="D29" s="5">
        <v>1.87</v>
      </c>
      <c r="E29" s="8">
        <v>5.8</v>
      </c>
      <c r="F29" s="8">
        <v>17.600000000000001</v>
      </c>
    </row>
    <row r="30" spans="2:11" x14ac:dyDescent="0.15">
      <c r="B30" s="2">
        <v>25</v>
      </c>
      <c r="C30" s="2" t="s">
        <v>101</v>
      </c>
      <c r="D30" s="5">
        <v>1.38</v>
      </c>
      <c r="E30" s="8">
        <v>3.8</v>
      </c>
      <c r="F30" s="8">
        <v>17.5</v>
      </c>
    </row>
    <row r="31" spans="2:11" x14ac:dyDescent="0.15">
      <c r="B31" s="2">
        <v>26</v>
      </c>
      <c r="C31" s="2" t="s">
        <v>103</v>
      </c>
      <c r="D31" s="5">
        <v>2.65</v>
      </c>
      <c r="E31" s="8">
        <v>4.5999999999999996</v>
      </c>
      <c r="F31" s="8">
        <v>15.2</v>
      </c>
    </row>
    <row r="32" spans="2:11" x14ac:dyDescent="0.15">
      <c r="B32" s="2">
        <v>27</v>
      </c>
      <c r="C32" s="2" t="s">
        <v>105</v>
      </c>
      <c r="D32" s="5">
        <v>8.82</v>
      </c>
      <c r="E32" s="8">
        <v>1.9</v>
      </c>
      <c r="F32" s="8">
        <v>13.1</v>
      </c>
    </row>
    <row r="33" spans="2:6" x14ac:dyDescent="0.15">
      <c r="B33" s="2">
        <v>28</v>
      </c>
      <c r="C33" s="2" t="s">
        <v>107</v>
      </c>
      <c r="D33" s="5">
        <v>5.59</v>
      </c>
      <c r="E33" s="8">
        <v>8.4</v>
      </c>
      <c r="F33" s="8">
        <v>14.7</v>
      </c>
    </row>
    <row r="34" spans="2:6" x14ac:dyDescent="0.15">
      <c r="B34" s="2">
        <v>29</v>
      </c>
      <c r="C34" s="2" t="s">
        <v>109</v>
      </c>
      <c r="D34" s="5">
        <v>1.42</v>
      </c>
      <c r="E34" s="8">
        <v>3.7</v>
      </c>
      <c r="F34" s="8">
        <v>17.5</v>
      </c>
    </row>
    <row r="35" spans="2:6" x14ac:dyDescent="0.15">
      <c r="B35" s="2">
        <v>30</v>
      </c>
      <c r="C35" s="2" t="s">
        <v>111</v>
      </c>
      <c r="D35" s="5">
        <v>1.04</v>
      </c>
      <c r="E35" s="8">
        <v>4.7</v>
      </c>
      <c r="F35" s="8">
        <v>22.8</v>
      </c>
    </row>
    <row r="36" spans="2:6" x14ac:dyDescent="0.15">
      <c r="B36" s="2">
        <v>31</v>
      </c>
      <c r="C36" s="2" t="s">
        <v>113</v>
      </c>
      <c r="D36" s="5">
        <v>0.61</v>
      </c>
      <c r="E36" s="8">
        <v>3.5</v>
      </c>
      <c r="F36" s="8">
        <v>28.7</v>
      </c>
    </row>
    <row r="37" spans="2:6" x14ac:dyDescent="0.15">
      <c r="B37" s="2">
        <v>32</v>
      </c>
      <c r="C37" s="2" t="s">
        <v>115</v>
      </c>
      <c r="D37" s="5">
        <v>0.74</v>
      </c>
      <c r="E37" s="8">
        <v>6.7</v>
      </c>
      <c r="F37" s="8">
        <v>31.9</v>
      </c>
    </row>
    <row r="38" spans="2:6" x14ac:dyDescent="0.15">
      <c r="B38" s="2">
        <v>33</v>
      </c>
      <c r="C38" s="2" t="s">
        <v>117</v>
      </c>
      <c r="D38" s="5">
        <v>1.96</v>
      </c>
      <c r="E38" s="8">
        <v>7</v>
      </c>
      <c r="F38" s="8">
        <v>17.399999999999999</v>
      </c>
    </row>
    <row r="39" spans="2:6" x14ac:dyDescent="0.15">
      <c r="B39" s="2">
        <v>34</v>
      </c>
      <c r="C39" s="2" t="s">
        <v>119</v>
      </c>
      <c r="D39" s="5">
        <v>2.88</v>
      </c>
      <c r="E39" s="8">
        <v>8.5</v>
      </c>
      <c r="F39" s="8">
        <v>16</v>
      </c>
    </row>
    <row r="40" spans="2:6" x14ac:dyDescent="0.15">
      <c r="B40" s="2">
        <v>35</v>
      </c>
      <c r="C40" s="2" t="s">
        <v>121</v>
      </c>
      <c r="D40" s="5">
        <v>1.49</v>
      </c>
      <c r="E40" s="8">
        <v>6.1</v>
      </c>
      <c r="F40" s="8">
        <v>20.399999999999999</v>
      </c>
    </row>
    <row r="41" spans="2:6" x14ac:dyDescent="0.15">
      <c r="B41" s="2">
        <v>36</v>
      </c>
      <c r="C41" s="2" t="s">
        <v>123</v>
      </c>
      <c r="D41" s="5">
        <v>0.81</v>
      </c>
      <c r="E41" s="8">
        <v>4.0999999999999996</v>
      </c>
      <c r="F41" s="8">
        <v>26.3</v>
      </c>
    </row>
    <row r="42" spans="2:6" x14ac:dyDescent="0.15">
      <c r="B42" s="2">
        <v>37</v>
      </c>
      <c r="C42" s="2" t="s">
        <v>125</v>
      </c>
      <c r="D42" s="5">
        <v>1.01</v>
      </c>
      <c r="E42" s="8">
        <v>1.9</v>
      </c>
      <c r="F42" s="8">
        <v>19.8</v>
      </c>
    </row>
    <row r="43" spans="2:6" x14ac:dyDescent="0.15">
      <c r="B43" s="2">
        <v>38</v>
      </c>
      <c r="C43" s="2" t="s">
        <v>127</v>
      </c>
      <c r="D43" s="5">
        <v>1.47</v>
      </c>
      <c r="E43" s="8">
        <v>5.7</v>
      </c>
      <c r="F43" s="8">
        <v>19.8</v>
      </c>
    </row>
    <row r="44" spans="2:6" x14ac:dyDescent="0.15">
      <c r="B44" s="2">
        <v>39</v>
      </c>
      <c r="C44" s="2" t="s">
        <v>129</v>
      </c>
      <c r="D44" s="5">
        <v>0.8</v>
      </c>
      <c r="E44" s="8">
        <v>7.1</v>
      </c>
      <c r="F44" s="8">
        <v>28.1</v>
      </c>
    </row>
    <row r="45" spans="2:6" x14ac:dyDescent="0.15">
      <c r="B45" s="2">
        <v>40</v>
      </c>
      <c r="C45" s="2" t="s">
        <v>131</v>
      </c>
      <c r="D45" s="5">
        <v>5.05</v>
      </c>
      <c r="E45" s="8">
        <v>4.8</v>
      </c>
      <c r="F45" s="8">
        <v>14.1</v>
      </c>
    </row>
    <row r="46" spans="2:6" x14ac:dyDescent="0.15">
      <c r="B46" s="2">
        <v>41</v>
      </c>
      <c r="C46" s="2" t="s">
        <v>133</v>
      </c>
      <c r="D46" s="5">
        <v>0.87</v>
      </c>
      <c r="E46" s="8">
        <v>2.4</v>
      </c>
      <c r="F46" s="8">
        <v>23.6</v>
      </c>
    </row>
    <row r="47" spans="2:6" x14ac:dyDescent="0.15">
      <c r="B47" s="2">
        <v>42</v>
      </c>
      <c r="C47" s="2" t="s">
        <v>135</v>
      </c>
      <c r="D47" s="5">
        <v>1.48</v>
      </c>
      <c r="E47" s="8">
        <v>4.0999999999999996</v>
      </c>
      <c r="F47" s="8">
        <v>21.6</v>
      </c>
    </row>
    <row r="48" spans="2:6" x14ac:dyDescent="0.15">
      <c r="B48" s="2">
        <v>43</v>
      </c>
      <c r="C48" s="2" t="s">
        <v>137</v>
      </c>
      <c r="D48" s="5">
        <v>1.84</v>
      </c>
      <c r="E48" s="8">
        <v>7.3</v>
      </c>
      <c r="F48" s="8">
        <v>19.3</v>
      </c>
    </row>
    <row r="49" spans="1:6" x14ac:dyDescent="0.15">
      <c r="B49" s="2">
        <v>44</v>
      </c>
      <c r="C49" s="2" t="s">
        <v>139</v>
      </c>
      <c r="D49" s="5">
        <v>1.21</v>
      </c>
      <c r="E49" s="8">
        <v>5.0999999999999996</v>
      </c>
      <c r="F49" s="8">
        <v>22.1</v>
      </c>
    </row>
    <row r="50" spans="1:6" x14ac:dyDescent="0.15">
      <c r="B50" s="2">
        <v>45</v>
      </c>
      <c r="C50" s="2" t="s">
        <v>141</v>
      </c>
      <c r="D50" s="5">
        <v>1.1499999999999999</v>
      </c>
      <c r="E50" s="8">
        <v>6.8</v>
      </c>
      <c r="F50" s="8">
        <v>23.3</v>
      </c>
    </row>
    <row r="51" spans="1:6" x14ac:dyDescent="0.15">
      <c r="B51" s="2">
        <v>46</v>
      </c>
      <c r="C51" s="2" t="s">
        <v>143</v>
      </c>
      <c r="D51" s="5">
        <v>1.75</v>
      </c>
      <c r="E51" s="8">
        <v>9</v>
      </c>
      <c r="F51" s="8">
        <v>22.9</v>
      </c>
    </row>
    <row r="52" spans="1:6" x14ac:dyDescent="0.15">
      <c r="B52" s="2">
        <v>47</v>
      </c>
      <c r="C52" s="2" t="s">
        <v>145</v>
      </c>
      <c r="D52" s="5">
        <v>1.36</v>
      </c>
      <c r="E52" s="8">
        <v>2.2999999999999998</v>
      </c>
      <c r="F52" s="8">
        <v>20.6</v>
      </c>
    </row>
    <row r="54" spans="1:6" x14ac:dyDescent="0.15">
      <c r="A54" t="s">
        <v>836</v>
      </c>
    </row>
  </sheetData>
  <phoneticPr fontId="3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2:G6"/>
  <sheetViews>
    <sheetView workbookViewId="0"/>
  </sheetViews>
  <sheetFormatPr defaultRowHeight="13.5" x14ac:dyDescent="0.15"/>
  <sheetData>
    <row r="2" spans="1:7" x14ac:dyDescent="0.15">
      <c r="A2" t="s">
        <v>548</v>
      </c>
    </row>
    <row r="3" spans="1:7" x14ac:dyDescent="0.2">
      <c r="A3" s="94"/>
    </row>
    <row r="4" spans="1:7" ht="14.25" x14ac:dyDescent="0.2">
      <c r="A4" s="95"/>
      <c r="B4" s="99" t="s">
        <v>549</v>
      </c>
      <c r="C4" s="98">
        <v>1</v>
      </c>
      <c r="D4" s="98">
        <v>2</v>
      </c>
      <c r="E4" s="98">
        <v>3</v>
      </c>
      <c r="F4" s="98">
        <v>4</v>
      </c>
      <c r="G4" s="98">
        <v>5</v>
      </c>
    </row>
    <row r="5" spans="1:7" ht="18.75" x14ac:dyDescent="0.2">
      <c r="A5" s="95"/>
      <c r="B5" s="100" t="s">
        <v>550</v>
      </c>
      <c r="C5" s="96">
        <v>2</v>
      </c>
      <c r="D5" s="96">
        <v>4</v>
      </c>
      <c r="E5" s="96">
        <v>6</v>
      </c>
      <c r="F5" s="96">
        <v>8</v>
      </c>
      <c r="G5" s="96">
        <v>10</v>
      </c>
    </row>
    <row r="6" spans="1:7" ht="18.75" x14ac:dyDescent="0.15">
      <c r="B6" s="101" t="s">
        <v>551</v>
      </c>
      <c r="C6" s="97">
        <v>3</v>
      </c>
      <c r="D6" s="97">
        <v>6</v>
      </c>
      <c r="E6" s="97">
        <v>8</v>
      </c>
      <c r="F6" s="97">
        <v>12</v>
      </c>
      <c r="G6" s="97">
        <v>11</v>
      </c>
    </row>
  </sheetData>
  <phoneticPr fontId="3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2:E36"/>
  <sheetViews>
    <sheetView workbookViewId="0"/>
  </sheetViews>
  <sheetFormatPr defaultRowHeight="13.5" x14ac:dyDescent="0.15"/>
  <cols>
    <col min="2" max="2" width="5.5" bestFit="1" customWidth="1"/>
    <col min="3" max="4" width="9" bestFit="1" customWidth="1"/>
    <col min="5" max="5" width="13.375" bestFit="1" customWidth="1"/>
  </cols>
  <sheetData>
    <row r="2" spans="1:5" x14ac:dyDescent="0.15">
      <c r="A2" t="s">
        <v>575</v>
      </c>
    </row>
    <row r="3" spans="1:5" x14ac:dyDescent="0.15">
      <c r="B3" s="19"/>
      <c r="C3" s="19"/>
      <c r="D3" s="19"/>
      <c r="E3" s="19"/>
    </row>
    <row r="4" spans="1:5" ht="27.75" x14ac:dyDescent="0.15">
      <c r="B4" s="16" t="s">
        <v>149</v>
      </c>
      <c r="C4" s="102" t="s">
        <v>580</v>
      </c>
      <c r="D4" s="102" t="s">
        <v>579</v>
      </c>
      <c r="E4" s="102" t="s">
        <v>578</v>
      </c>
    </row>
    <row r="5" spans="1:5" ht="18.75" x14ac:dyDescent="0.15">
      <c r="B5" s="39" t="s">
        <v>553</v>
      </c>
      <c r="C5" s="39" t="s">
        <v>423</v>
      </c>
      <c r="D5" s="65" t="s">
        <v>576</v>
      </c>
      <c r="E5" s="65" t="s">
        <v>577</v>
      </c>
    </row>
    <row r="6" spans="1:5" x14ac:dyDescent="0.15">
      <c r="B6" s="16">
        <v>1980</v>
      </c>
      <c r="C6" s="16">
        <v>272</v>
      </c>
      <c r="D6" s="16">
        <v>168</v>
      </c>
      <c r="E6" s="16">
        <v>272</v>
      </c>
    </row>
    <row r="7" spans="1:5" x14ac:dyDescent="0.15">
      <c r="B7" s="16">
        <v>1981</v>
      </c>
      <c r="C7" s="16">
        <v>272</v>
      </c>
      <c r="D7" s="16">
        <v>172</v>
      </c>
      <c r="E7" s="16">
        <v>272</v>
      </c>
    </row>
    <row r="8" spans="1:5" x14ac:dyDescent="0.15">
      <c r="B8" s="16">
        <v>1982</v>
      </c>
      <c r="C8" s="16">
        <v>277</v>
      </c>
      <c r="D8" s="16">
        <v>180</v>
      </c>
      <c r="E8" s="16">
        <v>272</v>
      </c>
    </row>
    <row r="9" spans="1:5" x14ac:dyDescent="0.15">
      <c r="B9" s="16">
        <v>1983</v>
      </c>
      <c r="C9" s="16">
        <v>286</v>
      </c>
      <c r="D9" s="16">
        <v>185</v>
      </c>
      <c r="E9" s="16">
        <v>277</v>
      </c>
    </row>
    <row r="10" spans="1:5" x14ac:dyDescent="0.15">
      <c r="B10" s="16">
        <v>1984</v>
      </c>
      <c r="C10" s="16">
        <v>295</v>
      </c>
      <c r="D10" s="16">
        <v>191</v>
      </c>
      <c r="E10" s="16">
        <v>286</v>
      </c>
    </row>
    <row r="11" spans="1:5" x14ac:dyDescent="0.15">
      <c r="B11" s="16">
        <v>1985</v>
      </c>
      <c r="C11" s="16">
        <v>312</v>
      </c>
      <c r="D11" s="16">
        <v>199</v>
      </c>
      <c r="E11" s="16">
        <v>295</v>
      </c>
    </row>
    <row r="12" spans="1:5" x14ac:dyDescent="0.15">
      <c r="B12" s="16">
        <v>1986</v>
      </c>
      <c r="C12" s="16">
        <v>322</v>
      </c>
      <c r="D12" s="16">
        <v>206</v>
      </c>
      <c r="E12" s="16">
        <v>312</v>
      </c>
    </row>
    <row r="13" spans="1:5" x14ac:dyDescent="0.15">
      <c r="B13" s="16">
        <v>1987</v>
      </c>
      <c r="C13" s="16">
        <v>338</v>
      </c>
      <c r="D13" s="16">
        <v>216</v>
      </c>
      <c r="E13" s="16">
        <v>322</v>
      </c>
    </row>
    <row r="14" spans="1:5" x14ac:dyDescent="0.15">
      <c r="B14" s="16">
        <v>1988</v>
      </c>
      <c r="C14" s="16">
        <v>363</v>
      </c>
      <c r="D14" s="16">
        <v>227</v>
      </c>
      <c r="E14" s="16">
        <v>338</v>
      </c>
    </row>
    <row r="15" spans="1:5" x14ac:dyDescent="0.15">
      <c r="B15" s="16">
        <v>1989</v>
      </c>
      <c r="C15" s="16">
        <v>375</v>
      </c>
      <c r="D15" s="16">
        <v>237</v>
      </c>
      <c r="E15" s="16">
        <v>363</v>
      </c>
    </row>
    <row r="16" spans="1:5" x14ac:dyDescent="0.15">
      <c r="B16" s="16">
        <v>1990</v>
      </c>
      <c r="C16" s="16">
        <v>394</v>
      </c>
      <c r="D16" s="16">
        <v>249</v>
      </c>
      <c r="E16" s="16">
        <v>375</v>
      </c>
    </row>
    <row r="17" spans="2:5" x14ac:dyDescent="0.15">
      <c r="B17" s="16">
        <v>1991</v>
      </c>
      <c r="C17" s="16">
        <v>410</v>
      </c>
      <c r="D17" s="16">
        <v>255</v>
      </c>
      <c r="E17" s="16">
        <v>394</v>
      </c>
    </row>
    <row r="18" spans="2:5" x14ac:dyDescent="0.15">
      <c r="B18" s="16">
        <v>1992</v>
      </c>
      <c r="C18" s="16">
        <v>401</v>
      </c>
      <c r="D18" s="16">
        <v>259</v>
      </c>
      <c r="E18" s="16">
        <v>410</v>
      </c>
    </row>
    <row r="19" spans="2:5" x14ac:dyDescent="0.15">
      <c r="B19" s="16">
        <v>1993</v>
      </c>
      <c r="C19" s="16">
        <v>396</v>
      </c>
      <c r="D19" s="16">
        <v>262</v>
      </c>
      <c r="E19" s="16">
        <v>410</v>
      </c>
    </row>
    <row r="20" spans="2:5" x14ac:dyDescent="0.15">
      <c r="B20" s="16">
        <v>1994</v>
      </c>
      <c r="C20" s="16">
        <v>400</v>
      </c>
      <c r="D20" s="16">
        <v>268</v>
      </c>
      <c r="E20" s="16">
        <v>410</v>
      </c>
    </row>
    <row r="21" spans="2:5" x14ac:dyDescent="0.15">
      <c r="B21" s="16">
        <v>1995</v>
      </c>
      <c r="C21" s="16">
        <v>402</v>
      </c>
      <c r="D21" s="16">
        <v>274</v>
      </c>
      <c r="E21" s="16">
        <v>410</v>
      </c>
    </row>
    <row r="22" spans="2:5" x14ac:dyDescent="0.15">
      <c r="B22" s="16">
        <v>1996</v>
      </c>
      <c r="C22" s="16">
        <v>414</v>
      </c>
      <c r="D22" s="16">
        <v>281</v>
      </c>
      <c r="E22" s="16">
        <v>410</v>
      </c>
    </row>
    <row r="23" spans="2:5" x14ac:dyDescent="0.15">
      <c r="B23" s="16">
        <v>1997</v>
      </c>
      <c r="C23" s="16">
        <v>412</v>
      </c>
      <c r="D23" s="16">
        <v>278</v>
      </c>
      <c r="E23" s="16">
        <v>414</v>
      </c>
    </row>
    <row r="24" spans="2:5" x14ac:dyDescent="0.15">
      <c r="B24" s="16">
        <v>1998</v>
      </c>
      <c r="C24" s="16">
        <v>401</v>
      </c>
      <c r="D24" s="16">
        <v>279</v>
      </c>
      <c r="E24" s="16">
        <v>414</v>
      </c>
    </row>
    <row r="25" spans="2:5" x14ac:dyDescent="0.15">
      <c r="B25" s="16">
        <v>1999</v>
      </c>
      <c r="C25" s="16">
        <v>399</v>
      </c>
      <c r="D25" s="16">
        <v>282</v>
      </c>
      <c r="E25" s="16">
        <v>414</v>
      </c>
    </row>
    <row r="26" spans="2:5" x14ac:dyDescent="0.15">
      <c r="B26" s="16">
        <v>2000</v>
      </c>
      <c r="C26" s="16">
        <v>410</v>
      </c>
      <c r="D26" s="16">
        <v>284</v>
      </c>
      <c r="E26" s="16">
        <v>414</v>
      </c>
    </row>
    <row r="27" spans="2:5" x14ac:dyDescent="0.15">
      <c r="B27" s="16">
        <v>2001</v>
      </c>
      <c r="C27" s="16">
        <v>405</v>
      </c>
      <c r="D27" s="16">
        <v>288</v>
      </c>
      <c r="E27" s="16">
        <v>414</v>
      </c>
    </row>
    <row r="28" spans="2:5" x14ac:dyDescent="0.15">
      <c r="B28" s="16">
        <v>2002</v>
      </c>
      <c r="C28" s="16">
        <v>403</v>
      </c>
      <c r="D28" s="16">
        <v>291</v>
      </c>
      <c r="E28" s="16">
        <v>414</v>
      </c>
    </row>
    <row r="29" spans="2:5" x14ac:dyDescent="0.15">
      <c r="B29" s="16">
        <v>2003</v>
      </c>
      <c r="C29" s="16">
        <v>409</v>
      </c>
      <c r="D29" s="16">
        <v>293</v>
      </c>
      <c r="E29" s="16">
        <v>414</v>
      </c>
    </row>
    <row r="30" spans="2:5" x14ac:dyDescent="0.15">
      <c r="B30" s="16">
        <v>2004</v>
      </c>
      <c r="C30" s="16">
        <v>419</v>
      </c>
      <c r="D30" s="16">
        <v>297</v>
      </c>
      <c r="E30" s="16">
        <v>414</v>
      </c>
    </row>
    <row r="31" spans="2:5" x14ac:dyDescent="0.15">
      <c r="B31" s="16">
        <v>2005</v>
      </c>
      <c r="C31" s="16">
        <v>426</v>
      </c>
      <c r="D31" s="16">
        <v>302</v>
      </c>
      <c r="E31" s="16">
        <v>419</v>
      </c>
    </row>
    <row r="32" spans="2:5" x14ac:dyDescent="0.15">
      <c r="B32" s="16">
        <v>2006</v>
      </c>
      <c r="C32" s="16">
        <v>437</v>
      </c>
      <c r="D32" s="16">
        <v>306</v>
      </c>
      <c r="E32" s="16">
        <v>426</v>
      </c>
    </row>
    <row r="33" spans="1:5" x14ac:dyDescent="0.15">
      <c r="B33" s="16">
        <v>2007</v>
      </c>
      <c r="C33" s="16">
        <v>442</v>
      </c>
      <c r="D33" s="16">
        <v>311</v>
      </c>
      <c r="E33" s="16">
        <v>437</v>
      </c>
    </row>
    <row r="34" spans="1:5" x14ac:dyDescent="0.15">
      <c r="B34" s="18">
        <v>2008</v>
      </c>
      <c r="C34" s="18">
        <v>412</v>
      </c>
      <c r="D34" s="18">
        <v>305</v>
      </c>
      <c r="E34" s="18">
        <v>442</v>
      </c>
    </row>
    <row r="36" spans="1:5" x14ac:dyDescent="0.15">
      <c r="A36" t="s">
        <v>581</v>
      </c>
    </row>
  </sheetData>
  <phoneticPr fontId="3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2:E40"/>
  <sheetViews>
    <sheetView workbookViewId="0"/>
  </sheetViews>
  <sheetFormatPr defaultRowHeight="13.5" x14ac:dyDescent="0.15"/>
  <cols>
    <col min="2" max="2" width="3.5" bestFit="1" customWidth="1"/>
    <col min="3" max="3" width="11.125" bestFit="1" customWidth="1"/>
    <col min="4" max="4" width="17.375" bestFit="1" customWidth="1"/>
    <col min="5" max="5" width="11.125" bestFit="1" customWidth="1"/>
  </cols>
  <sheetData>
    <row r="2" spans="1:5" x14ac:dyDescent="0.15">
      <c r="A2" t="s">
        <v>569</v>
      </c>
    </row>
    <row r="3" spans="1:5" x14ac:dyDescent="0.15">
      <c r="B3" s="19"/>
      <c r="C3" s="19"/>
      <c r="D3" s="19"/>
      <c r="E3" s="19"/>
    </row>
    <row r="4" spans="1:5" x14ac:dyDescent="0.15">
      <c r="C4" t="s">
        <v>570</v>
      </c>
      <c r="D4" t="s">
        <v>571</v>
      </c>
      <c r="E4" t="s">
        <v>572</v>
      </c>
    </row>
    <row r="5" spans="1:5" ht="18.75" x14ac:dyDescent="0.15">
      <c r="B5" s="19" t="s">
        <v>152</v>
      </c>
      <c r="C5" s="65" t="s">
        <v>560</v>
      </c>
      <c r="D5" s="65" t="s">
        <v>573</v>
      </c>
      <c r="E5" s="66" t="s">
        <v>474</v>
      </c>
    </row>
    <row r="6" spans="1:5" x14ac:dyDescent="0.15">
      <c r="B6">
        <v>1</v>
      </c>
      <c r="C6">
        <v>3.2</v>
      </c>
      <c r="D6">
        <v>11</v>
      </c>
      <c r="E6">
        <v>16.8</v>
      </c>
    </row>
    <row r="7" spans="1:5" x14ac:dyDescent="0.15">
      <c r="B7">
        <v>2</v>
      </c>
      <c r="C7">
        <v>4.2</v>
      </c>
      <c r="D7">
        <v>12</v>
      </c>
      <c r="E7">
        <v>17.3</v>
      </c>
    </row>
    <row r="8" spans="1:5" x14ac:dyDescent="0.15">
      <c r="B8">
        <v>3</v>
      </c>
      <c r="C8">
        <v>3.9</v>
      </c>
      <c r="D8">
        <v>33</v>
      </c>
      <c r="E8">
        <v>17.2</v>
      </c>
    </row>
    <row r="9" spans="1:5" x14ac:dyDescent="0.15">
      <c r="B9">
        <v>4</v>
      </c>
      <c r="C9">
        <v>3</v>
      </c>
      <c r="D9">
        <v>11</v>
      </c>
      <c r="E9">
        <v>16.600000000000001</v>
      </c>
    </row>
    <row r="10" spans="1:5" x14ac:dyDescent="0.15">
      <c r="B10">
        <v>5</v>
      </c>
      <c r="C10">
        <v>3.4</v>
      </c>
      <c r="D10">
        <v>38</v>
      </c>
      <c r="E10">
        <v>16.100000000000001</v>
      </c>
    </row>
    <row r="11" spans="1:5" x14ac:dyDescent="0.15">
      <c r="B11">
        <v>6</v>
      </c>
      <c r="C11">
        <v>3.7</v>
      </c>
      <c r="D11">
        <v>36</v>
      </c>
      <c r="E11">
        <v>16.5</v>
      </c>
    </row>
    <row r="12" spans="1:5" x14ac:dyDescent="0.15">
      <c r="B12">
        <v>7</v>
      </c>
      <c r="C12">
        <v>4.4000000000000004</v>
      </c>
      <c r="D12">
        <v>23</v>
      </c>
      <c r="E12">
        <v>17.399999999999999</v>
      </c>
    </row>
    <row r="13" spans="1:5" x14ac:dyDescent="0.15">
      <c r="B13">
        <v>8</v>
      </c>
      <c r="C13">
        <v>3.2</v>
      </c>
      <c r="D13">
        <v>37</v>
      </c>
      <c r="E13">
        <v>15.8</v>
      </c>
    </row>
    <row r="14" spans="1:5" x14ac:dyDescent="0.15">
      <c r="B14">
        <v>9</v>
      </c>
      <c r="C14">
        <v>3.2</v>
      </c>
      <c r="D14">
        <v>37</v>
      </c>
      <c r="E14">
        <v>15.5</v>
      </c>
    </row>
    <row r="15" spans="1:5" x14ac:dyDescent="0.15">
      <c r="B15">
        <v>10</v>
      </c>
      <c r="C15">
        <v>3</v>
      </c>
      <c r="D15">
        <v>13</v>
      </c>
      <c r="E15">
        <v>16.5</v>
      </c>
    </row>
    <row r="16" spans="1:5" x14ac:dyDescent="0.15">
      <c r="B16">
        <v>11</v>
      </c>
      <c r="C16">
        <v>4.2</v>
      </c>
      <c r="D16">
        <v>12</v>
      </c>
      <c r="E16">
        <v>17.3</v>
      </c>
    </row>
    <row r="17" spans="2:5" x14ac:dyDescent="0.15">
      <c r="B17">
        <v>12</v>
      </c>
      <c r="C17">
        <v>3</v>
      </c>
      <c r="D17">
        <v>6</v>
      </c>
      <c r="E17">
        <v>16.600000000000001</v>
      </c>
    </row>
    <row r="18" spans="2:5" x14ac:dyDescent="0.15">
      <c r="B18">
        <v>13</v>
      </c>
      <c r="C18">
        <v>4.0999999999999996</v>
      </c>
      <c r="D18">
        <v>27</v>
      </c>
      <c r="E18">
        <v>17.399999999999999</v>
      </c>
    </row>
    <row r="19" spans="2:5" x14ac:dyDescent="0.15">
      <c r="B19">
        <v>14</v>
      </c>
      <c r="C19">
        <v>2.7</v>
      </c>
      <c r="D19">
        <v>19</v>
      </c>
      <c r="E19">
        <v>16</v>
      </c>
    </row>
    <row r="20" spans="2:5" x14ac:dyDescent="0.15">
      <c r="B20">
        <v>15</v>
      </c>
      <c r="C20">
        <v>3.7</v>
      </c>
      <c r="D20">
        <v>34</v>
      </c>
      <c r="E20">
        <v>16.600000000000001</v>
      </c>
    </row>
    <row r="21" spans="2:5" x14ac:dyDescent="0.15">
      <c r="B21">
        <v>16</v>
      </c>
      <c r="C21">
        <v>3.9</v>
      </c>
      <c r="D21">
        <v>32</v>
      </c>
      <c r="E21">
        <v>16.8</v>
      </c>
    </row>
    <row r="22" spans="2:5" x14ac:dyDescent="0.15">
      <c r="B22">
        <v>17</v>
      </c>
      <c r="C22">
        <v>4</v>
      </c>
      <c r="D22">
        <v>15</v>
      </c>
      <c r="E22">
        <v>17.5</v>
      </c>
    </row>
    <row r="23" spans="2:5" x14ac:dyDescent="0.15">
      <c r="B23">
        <v>18</v>
      </c>
      <c r="C23">
        <v>3.4</v>
      </c>
      <c r="D23">
        <v>37</v>
      </c>
      <c r="E23">
        <v>15.8</v>
      </c>
    </row>
    <row r="24" spans="2:5" x14ac:dyDescent="0.15">
      <c r="B24">
        <v>19</v>
      </c>
      <c r="C24">
        <v>3.6</v>
      </c>
      <c r="D24">
        <v>37</v>
      </c>
      <c r="E24">
        <v>16.100000000000001</v>
      </c>
    </row>
    <row r="25" spans="2:5" x14ac:dyDescent="0.15">
      <c r="B25">
        <v>20</v>
      </c>
      <c r="C25">
        <v>4.7</v>
      </c>
      <c r="D25">
        <v>12</v>
      </c>
      <c r="E25">
        <v>17.899999999999999</v>
      </c>
    </row>
    <row r="26" spans="2:5" x14ac:dyDescent="0.15">
      <c r="B26">
        <v>21</v>
      </c>
      <c r="C26">
        <v>3</v>
      </c>
      <c r="D26">
        <v>37</v>
      </c>
      <c r="E26">
        <v>15.3</v>
      </c>
    </row>
    <row r="27" spans="2:5" x14ac:dyDescent="0.15">
      <c r="B27">
        <v>22</v>
      </c>
      <c r="C27">
        <v>4.2</v>
      </c>
      <c r="D27">
        <v>28</v>
      </c>
      <c r="E27">
        <v>17</v>
      </c>
    </row>
    <row r="28" spans="2:5" x14ac:dyDescent="0.15">
      <c r="B28">
        <v>23</v>
      </c>
      <c r="C28">
        <v>4.2</v>
      </c>
      <c r="D28">
        <v>28</v>
      </c>
      <c r="E28">
        <v>17.2</v>
      </c>
    </row>
    <row r="29" spans="2:5" x14ac:dyDescent="0.15">
      <c r="B29">
        <v>24</v>
      </c>
      <c r="C29">
        <v>4</v>
      </c>
      <c r="D29">
        <v>32</v>
      </c>
      <c r="E29">
        <v>16.8</v>
      </c>
    </row>
    <row r="30" spans="2:5" x14ac:dyDescent="0.15">
      <c r="B30">
        <v>25</v>
      </c>
      <c r="C30">
        <v>4</v>
      </c>
      <c r="D30">
        <v>32</v>
      </c>
      <c r="E30">
        <v>17.100000000000001</v>
      </c>
    </row>
    <row r="31" spans="2:5" x14ac:dyDescent="0.15">
      <c r="B31">
        <v>26</v>
      </c>
      <c r="C31">
        <v>3</v>
      </c>
      <c r="D31">
        <v>32</v>
      </c>
      <c r="E31">
        <v>16</v>
      </c>
    </row>
    <row r="32" spans="2:5" x14ac:dyDescent="0.15">
      <c r="B32">
        <v>27</v>
      </c>
      <c r="C32">
        <v>3</v>
      </c>
      <c r="D32">
        <v>22</v>
      </c>
      <c r="E32">
        <v>15.5</v>
      </c>
    </row>
    <row r="33" spans="1:5" x14ac:dyDescent="0.15">
      <c r="B33">
        <v>28</v>
      </c>
      <c r="C33">
        <v>3</v>
      </c>
      <c r="D33">
        <v>8</v>
      </c>
      <c r="E33">
        <v>16.5</v>
      </c>
    </row>
    <row r="34" spans="1:5" x14ac:dyDescent="0.15">
      <c r="B34">
        <v>29</v>
      </c>
      <c r="C34">
        <v>2.7</v>
      </c>
      <c r="D34">
        <v>20</v>
      </c>
      <c r="E34">
        <v>15.7</v>
      </c>
    </row>
    <row r="35" spans="1:5" x14ac:dyDescent="0.15">
      <c r="B35">
        <v>30</v>
      </c>
      <c r="C35">
        <v>2.7</v>
      </c>
      <c r="D35">
        <v>20</v>
      </c>
      <c r="E35">
        <v>15.7</v>
      </c>
    </row>
    <row r="36" spans="1:5" x14ac:dyDescent="0.15">
      <c r="B36">
        <v>31</v>
      </c>
      <c r="C36">
        <v>4.0999999999999996</v>
      </c>
      <c r="D36">
        <v>15</v>
      </c>
      <c r="E36">
        <v>17.5</v>
      </c>
    </row>
    <row r="37" spans="1:5" x14ac:dyDescent="0.15">
      <c r="B37">
        <v>32</v>
      </c>
      <c r="C37">
        <v>4</v>
      </c>
      <c r="D37">
        <v>28</v>
      </c>
      <c r="E37">
        <v>16.899999999999999</v>
      </c>
    </row>
    <row r="38" spans="1:5" x14ac:dyDescent="0.15">
      <c r="B38" s="19">
        <v>33</v>
      </c>
      <c r="C38" s="19">
        <v>4.2</v>
      </c>
      <c r="D38" s="19">
        <v>5</v>
      </c>
      <c r="E38" s="19">
        <v>17.600000000000001</v>
      </c>
    </row>
    <row r="40" spans="1:5" x14ac:dyDescent="0.15">
      <c r="A40" t="s">
        <v>574</v>
      </c>
    </row>
  </sheetData>
  <phoneticPr fontId="3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2:J55"/>
  <sheetViews>
    <sheetView workbookViewId="0">
      <selection activeCell="O21" sqref="O21"/>
    </sheetView>
  </sheetViews>
  <sheetFormatPr defaultRowHeight="13.5" x14ac:dyDescent="0.15"/>
  <cols>
    <col min="2" max="2" width="3.5" bestFit="1" customWidth="1"/>
    <col min="3" max="3" width="11" bestFit="1" customWidth="1"/>
    <col min="4" max="8" width="8.375" bestFit="1" customWidth="1"/>
    <col min="9" max="9" width="11" bestFit="1" customWidth="1"/>
    <col min="10" max="10" width="10.125" bestFit="1" customWidth="1"/>
  </cols>
  <sheetData>
    <row r="2" spans="1:10" x14ac:dyDescent="0.15">
      <c r="A2" t="s">
        <v>557</v>
      </c>
    </row>
    <row r="3" spans="1:10" x14ac:dyDescent="0.15">
      <c r="B3" s="19"/>
      <c r="C3" s="19"/>
      <c r="D3" s="19"/>
      <c r="E3" s="19"/>
      <c r="F3" s="19"/>
      <c r="G3" s="19"/>
      <c r="H3" s="19"/>
      <c r="I3" s="19"/>
      <c r="J3" s="19"/>
    </row>
    <row r="4" spans="1:10" ht="32.25" customHeight="1" x14ac:dyDescent="0.15">
      <c r="D4" s="161" t="s">
        <v>153</v>
      </c>
      <c r="E4" s="161"/>
      <c r="F4" s="161" t="s">
        <v>154</v>
      </c>
      <c r="G4" s="161"/>
      <c r="H4" s="161" t="s">
        <v>155</v>
      </c>
      <c r="I4" s="161"/>
      <c r="J4" s="162" t="s">
        <v>568</v>
      </c>
    </row>
    <row r="5" spans="1:10" x14ac:dyDescent="0.15">
      <c r="D5" t="s">
        <v>156</v>
      </c>
      <c r="E5" t="s">
        <v>157</v>
      </c>
      <c r="F5" t="s">
        <v>156</v>
      </c>
      <c r="G5" t="s">
        <v>157</v>
      </c>
      <c r="H5" t="s">
        <v>156</v>
      </c>
      <c r="I5" t="s">
        <v>157</v>
      </c>
      <c r="J5" s="162"/>
    </row>
    <row r="6" spans="1:10" ht="18.75" x14ac:dyDescent="0.15">
      <c r="B6" s="19" t="s">
        <v>567</v>
      </c>
      <c r="C6" s="19" t="s">
        <v>566</v>
      </c>
      <c r="D6" s="66" t="s">
        <v>558</v>
      </c>
      <c r="E6" s="66" t="s">
        <v>559</v>
      </c>
      <c r="F6" s="65" t="s">
        <v>561</v>
      </c>
      <c r="G6" s="65" t="s">
        <v>562</v>
      </c>
      <c r="H6" s="65" t="s">
        <v>563</v>
      </c>
      <c r="I6" s="65" t="s">
        <v>564</v>
      </c>
      <c r="J6" s="65" t="s">
        <v>565</v>
      </c>
    </row>
    <row r="7" spans="1:10" x14ac:dyDescent="0.15">
      <c r="B7">
        <v>1</v>
      </c>
      <c r="C7" t="s">
        <v>32</v>
      </c>
      <c r="D7">
        <v>7.7</v>
      </c>
      <c r="E7">
        <v>7.8</v>
      </c>
      <c r="F7">
        <v>59</v>
      </c>
      <c r="G7">
        <v>36</v>
      </c>
      <c r="H7">
        <v>21.9</v>
      </c>
      <c r="I7">
        <v>22.3</v>
      </c>
      <c r="J7">
        <v>2.9</v>
      </c>
    </row>
    <row r="8" spans="1:10" x14ac:dyDescent="0.15">
      <c r="B8">
        <v>2</v>
      </c>
      <c r="C8" t="s">
        <v>33</v>
      </c>
      <c r="D8">
        <v>8.6999999999999993</v>
      </c>
      <c r="E8">
        <v>7.7</v>
      </c>
      <c r="F8">
        <v>56</v>
      </c>
      <c r="G8">
        <v>34</v>
      </c>
      <c r="H8">
        <v>19</v>
      </c>
      <c r="I8">
        <v>19.399999999999999</v>
      </c>
      <c r="J8">
        <v>0</v>
      </c>
    </row>
    <row r="9" spans="1:10" x14ac:dyDescent="0.15">
      <c r="B9">
        <v>3</v>
      </c>
      <c r="C9" t="s">
        <v>34</v>
      </c>
      <c r="D9">
        <v>9.6</v>
      </c>
      <c r="E9">
        <v>8.1999999999999993</v>
      </c>
      <c r="F9">
        <v>52</v>
      </c>
      <c r="G9">
        <v>31</v>
      </c>
      <c r="H9">
        <v>18.899999999999999</v>
      </c>
      <c r="I9">
        <v>19.600000000000001</v>
      </c>
      <c r="J9">
        <v>12.2</v>
      </c>
    </row>
    <row r="10" spans="1:10" x14ac:dyDescent="0.15">
      <c r="B10">
        <v>4</v>
      </c>
      <c r="C10" t="s">
        <v>35</v>
      </c>
      <c r="D10">
        <v>8.1</v>
      </c>
      <c r="E10">
        <v>8.3000000000000007</v>
      </c>
      <c r="F10">
        <v>56</v>
      </c>
      <c r="G10">
        <v>33</v>
      </c>
      <c r="H10">
        <v>21</v>
      </c>
      <c r="I10">
        <v>22.4</v>
      </c>
      <c r="J10">
        <v>26.8</v>
      </c>
    </row>
    <row r="11" spans="1:10" x14ac:dyDescent="0.15">
      <c r="B11">
        <v>5</v>
      </c>
      <c r="C11" t="s">
        <v>36</v>
      </c>
      <c r="D11">
        <v>9.6999999999999993</v>
      </c>
      <c r="E11">
        <v>7.9</v>
      </c>
      <c r="F11">
        <v>55</v>
      </c>
      <c r="G11">
        <v>31</v>
      </c>
      <c r="H11">
        <v>20</v>
      </c>
      <c r="I11">
        <v>19.600000000000001</v>
      </c>
      <c r="J11">
        <v>4</v>
      </c>
    </row>
    <row r="12" spans="1:10" x14ac:dyDescent="0.15">
      <c r="B12">
        <v>6</v>
      </c>
      <c r="C12" t="s">
        <v>37</v>
      </c>
      <c r="D12">
        <v>9.9</v>
      </c>
      <c r="E12">
        <v>9.1999999999999993</v>
      </c>
      <c r="F12">
        <v>53</v>
      </c>
      <c r="G12">
        <v>28</v>
      </c>
      <c r="H12">
        <v>19</v>
      </c>
      <c r="I12">
        <v>19.8</v>
      </c>
      <c r="J12">
        <v>19.7</v>
      </c>
    </row>
    <row r="13" spans="1:10" x14ac:dyDescent="0.15">
      <c r="B13">
        <v>7</v>
      </c>
      <c r="C13" t="s">
        <v>38</v>
      </c>
      <c r="D13">
        <v>10.3</v>
      </c>
      <c r="E13">
        <v>8.8000000000000007</v>
      </c>
      <c r="F13">
        <v>51</v>
      </c>
      <c r="G13">
        <v>28</v>
      </c>
      <c r="H13">
        <v>20.5</v>
      </c>
      <c r="I13">
        <v>21.5</v>
      </c>
      <c r="J13">
        <v>7.1</v>
      </c>
    </row>
    <row r="14" spans="1:10" x14ac:dyDescent="0.15">
      <c r="B14">
        <v>8</v>
      </c>
      <c r="C14" t="s">
        <v>39</v>
      </c>
      <c r="D14">
        <v>8.8000000000000007</v>
      </c>
      <c r="E14">
        <v>9.1999999999999993</v>
      </c>
      <c r="F14">
        <v>57</v>
      </c>
      <c r="G14">
        <v>32</v>
      </c>
      <c r="H14">
        <v>23</v>
      </c>
      <c r="I14">
        <v>24.7</v>
      </c>
      <c r="J14">
        <v>22.2</v>
      </c>
    </row>
    <row r="15" spans="1:10" x14ac:dyDescent="0.15">
      <c r="B15">
        <v>9</v>
      </c>
      <c r="C15" t="s">
        <v>40</v>
      </c>
      <c r="D15">
        <v>9.6</v>
      </c>
      <c r="E15">
        <v>9.5</v>
      </c>
      <c r="F15">
        <v>55</v>
      </c>
      <c r="G15">
        <v>30</v>
      </c>
      <c r="H15">
        <v>22.4</v>
      </c>
      <c r="I15">
        <v>23.4</v>
      </c>
      <c r="J15">
        <v>5.8</v>
      </c>
    </row>
    <row r="16" spans="1:10" x14ac:dyDescent="0.15">
      <c r="B16">
        <v>10</v>
      </c>
      <c r="C16" t="s">
        <v>41</v>
      </c>
      <c r="D16">
        <v>9.3000000000000007</v>
      </c>
      <c r="E16">
        <v>9.4</v>
      </c>
      <c r="F16">
        <v>56</v>
      </c>
      <c r="G16">
        <v>31</v>
      </c>
      <c r="H16">
        <v>22.4</v>
      </c>
      <c r="I16">
        <v>24</v>
      </c>
      <c r="J16">
        <v>2.4</v>
      </c>
    </row>
    <row r="17" spans="2:10" x14ac:dyDescent="0.15">
      <c r="B17">
        <v>11</v>
      </c>
      <c r="C17" t="s">
        <v>42</v>
      </c>
      <c r="D17">
        <v>7.8</v>
      </c>
      <c r="E17">
        <v>9.3000000000000007</v>
      </c>
      <c r="F17">
        <v>60</v>
      </c>
      <c r="G17">
        <v>34</v>
      </c>
      <c r="H17">
        <v>23.4</v>
      </c>
      <c r="I17">
        <v>24</v>
      </c>
      <c r="J17">
        <v>25.5</v>
      </c>
    </row>
    <row r="18" spans="2:10" x14ac:dyDescent="0.15">
      <c r="B18">
        <v>12</v>
      </c>
      <c r="C18" t="s">
        <v>43</v>
      </c>
      <c r="D18">
        <v>7.9</v>
      </c>
      <c r="E18">
        <v>9.1999999999999993</v>
      </c>
      <c r="F18">
        <v>60</v>
      </c>
      <c r="G18">
        <v>34</v>
      </c>
      <c r="H18">
        <v>23.2</v>
      </c>
      <c r="I18">
        <v>25.2</v>
      </c>
      <c r="J18">
        <v>24.8</v>
      </c>
    </row>
    <row r="19" spans="2:10" x14ac:dyDescent="0.15">
      <c r="B19">
        <v>13</v>
      </c>
      <c r="C19" t="s">
        <v>44</v>
      </c>
      <c r="D19">
        <v>5.7</v>
      </c>
      <c r="E19">
        <v>8.3000000000000007</v>
      </c>
      <c r="F19">
        <v>64</v>
      </c>
      <c r="G19">
        <v>40</v>
      </c>
      <c r="H19">
        <v>27.1</v>
      </c>
      <c r="I19">
        <v>30</v>
      </c>
      <c r="J19">
        <v>79.7</v>
      </c>
    </row>
    <row r="20" spans="2:10" x14ac:dyDescent="0.15">
      <c r="B20">
        <v>14</v>
      </c>
      <c r="C20" t="s">
        <v>45</v>
      </c>
      <c r="D20">
        <v>7.3</v>
      </c>
      <c r="E20">
        <v>9.5</v>
      </c>
      <c r="F20">
        <v>62</v>
      </c>
      <c r="G20">
        <v>34</v>
      </c>
      <c r="H20">
        <v>25.5</v>
      </c>
      <c r="I20">
        <v>27.2</v>
      </c>
      <c r="J20">
        <v>18.100000000000001</v>
      </c>
    </row>
    <row r="21" spans="2:10" x14ac:dyDescent="0.15">
      <c r="B21">
        <v>15</v>
      </c>
      <c r="C21" t="s">
        <v>46</v>
      </c>
      <c r="D21">
        <v>9.6</v>
      </c>
      <c r="E21">
        <v>9.3000000000000007</v>
      </c>
      <c r="F21">
        <v>57</v>
      </c>
      <c r="G21">
        <v>32</v>
      </c>
      <c r="H21">
        <v>20</v>
      </c>
      <c r="I21">
        <v>23.1</v>
      </c>
      <c r="J21">
        <v>0.8</v>
      </c>
    </row>
    <row r="22" spans="2:10" x14ac:dyDescent="0.15">
      <c r="B22">
        <v>16</v>
      </c>
      <c r="C22" t="s">
        <v>47</v>
      </c>
      <c r="D22">
        <v>9.6999999999999993</v>
      </c>
      <c r="E22">
        <v>9.4</v>
      </c>
      <c r="F22">
        <v>57</v>
      </c>
      <c r="G22">
        <v>31</v>
      </c>
      <c r="H22">
        <v>20.6</v>
      </c>
      <c r="I22">
        <v>21.6</v>
      </c>
      <c r="J22">
        <v>0</v>
      </c>
    </row>
    <row r="23" spans="2:10" x14ac:dyDescent="0.15">
      <c r="B23">
        <v>17</v>
      </c>
      <c r="C23" t="s">
        <v>48</v>
      </c>
      <c r="D23">
        <v>9.5</v>
      </c>
      <c r="E23">
        <v>9.8000000000000007</v>
      </c>
      <c r="F23">
        <v>58</v>
      </c>
      <c r="G23">
        <v>32</v>
      </c>
      <c r="H23">
        <v>21</v>
      </c>
      <c r="I23">
        <v>21.1</v>
      </c>
      <c r="J23">
        <v>0</v>
      </c>
    </row>
    <row r="24" spans="2:10" x14ac:dyDescent="0.15">
      <c r="B24">
        <v>18</v>
      </c>
      <c r="C24" t="s">
        <v>49</v>
      </c>
      <c r="D24">
        <v>11.1</v>
      </c>
      <c r="E24">
        <v>10.7</v>
      </c>
      <c r="F24">
        <v>55</v>
      </c>
      <c r="G24">
        <v>28</v>
      </c>
      <c r="H24">
        <v>21.3</v>
      </c>
      <c r="I24">
        <v>21.9</v>
      </c>
      <c r="J24">
        <v>0</v>
      </c>
    </row>
    <row r="25" spans="2:10" x14ac:dyDescent="0.15">
      <c r="B25">
        <v>19</v>
      </c>
      <c r="C25" t="s">
        <v>50</v>
      </c>
      <c r="D25">
        <v>8.6</v>
      </c>
      <c r="E25">
        <v>9.3000000000000007</v>
      </c>
      <c r="F25">
        <v>59</v>
      </c>
      <c r="G25">
        <v>31</v>
      </c>
      <c r="H25">
        <v>21.6</v>
      </c>
      <c r="I25">
        <v>22.4</v>
      </c>
      <c r="J25">
        <v>0</v>
      </c>
    </row>
    <row r="26" spans="2:10" x14ac:dyDescent="0.15">
      <c r="B26">
        <v>20</v>
      </c>
      <c r="C26" t="s">
        <v>51</v>
      </c>
      <c r="D26">
        <v>9.6</v>
      </c>
      <c r="E26">
        <v>9.8000000000000007</v>
      </c>
      <c r="F26">
        <v>58</v>
      </c>
      <c r="G26">
        <v>31</v>
      </c>
      <c r="H26">
        <v>21.4</v>
      </c>
      <c r="I26">
        <v>22.4</v>
      </c>
      <c r="J26">
        <v>0</v>
      </c>
    </row>
    <row r="27" spans="2:10" x14ac:dyDescent="0.15">
      <c r="B27">
        <v>21</v>
      </c>
      <c r="C27" t="s">
        <v>52</v>
      </c>
      <c r="D27">
        <v>9.4</v>
      </c>
      <c r="E27">
        <v>9.8000000000000007</v>
      </c>
      <c r="F27">
        <v>56</v>
      </c>
      <c r="G27">
        <v>29</v>
      </c>
      <c r="H27">
        <v>21.8</v>
      </c>
      <c r="I27">
        <v>23.6</v>
      </c>
      <c r="J27">
        <v>2.2000000000000002</v>
      </c>
    </row>
    <row r="28" spans="2:10" x14ac:dyDescent="0.15">
      <c r="B28">
        <v>22</v>
      </c>
      <c r="C28" t="s">
        <v>53</v>
      </c>
      <c r="D28">
        <v>9.8000000000000007</v>
      </c>
      <c r="E28">
        <v>9.6999999999999993</v>
      </c>
      <c r="F28">
        <v>55</v>
      </c>
      <c r="G28">
        <v>30</v>
      </c>
      <c r="H28">
        <v>21.7</v>
      </c>
      <c r="I28">
        <v>23.1</v>
      </c>
      <c r="J28">
        <v>11</v>
      </c>
    </row>
    <row r="29" spans="2:10" x14ac:dyDescent="0.15">
      <c r="B29">
        <v>23</v>
      </c>
      <c r="C29" t="s">
        <v>54</v>
      </c>
      <c r="D29">
        <v>9.3000000000000007</v>
      </c>
      <c r="E29">
        <v>10.3</v>
      </c>
      <c r="F29">
        <v>55</v>
      </c>
      <c r="G29">
        <v>29</v>
      </c>
      <c r="H29">
        <v>23.4</v>
      </c>
      <c r="I29">
        <v>24.6</v>
      </c>
      <c r="J29">
        <v>4</v>
      </c>
    </row>
    <row r="30" spans="2:10" x14ac:dyDescent="0.15">
      <c r="B30">
        <v>24</v>
      </c>
      <c r="C30" t="s">
        <v>55</v>
      </c>
      <c r="D30">
        <v>9.1999999999999993</v>
      </c>
      <c r="E30">
        <v>9.6</v>
      </c>
      <c r="F30">
        <v>55</v>
      </c>
      <c r="G30">
        <v>29</v>
      </c>
      <c r="H30">
        <v>22.1</v>
      </c>
      <c r="I30">
        <v>22.9</v>
      </c>
      <c r="J30">
        <v>17.5</v>
      </c>
    </row>
    <row r="31" spans="2:10" x14ac:dyDescent="0.15">
      <c r="B31">
        <v>25</v>
      </c>
      <c r="C31" t="s">
        <v>56</v>
      </c>
      <c r="D31">
        <v>9.3000000000000007</v>
      </c>
      <c r="E31">
        <v>10.6</v>
      </c>
      <c r="F31">
        <v>57</v>
      </c>
      <c r="G31">
        <v>29</v>
      </c>
      <c r="H31">
        <v>22.2</v>
      </c>
      <c r="I31">
        <v>24.6</v>
      </c>
      <c r="J31">
        <v>49</v>
      </c>
    </row>
    <row r="32" spans="2:10" x14ac:dyDescent="0.15">
      <c r="B32">
        <v>26</v>
      </c>
      <c r="C32" t="s">
        <v>57</v>
      </c>
      <c r="D32">
        <v>6.6</v>
      </c>
      <c r="E32">
        <v>9</v>
      </c>
      <c r="F32">
        <v>65</v>
      </c>
      <c r="G32">
        <v>38</v>
      </c>
      <c r="H32">
        <v>24.1</v>
      </c>
      <c r="I32">
        <v>24.9</v>
      </c>
      <c r="J32">
        <v>7.8</v>
      </c>
    </row>
    <row r="33" spans="2:10" x14ac:dyDescent="0.15">
      <c r="B33">
        <v>27</v>
      </c>
      <c r="C33" t="s">
        <v>58</v>
      </c>
      <c r="D33">
        <v>7.7</v>
      </c>
      <c r="E33">
        <v>8.9</v>
      </c>
      <c r="F33">
        <v>61</v>
      </c>
      <c r="G33">
        <v>37</v>
      </c>
      <c r="H33">
        <v>24.9</v>
      </c>
      <c r="I33">
        <v>26.6</v>
      </c>
      <c r="J33">
        <v>22.3</v>
      </c>
    </row>
    <row r="34" spans="2:10" x14ac:dyDescent="0.15">
      <c r="B34">
        <v>28</v>
      </c>
      <c r="C34" t="s">
        <v>59</v>
      </c>
      <c r="D34">
        <v>8.3000000000000007</v>
      </c>
      <c r="E34">
        <v>9.4</v>
      </c>
      <c r="F34">
        <v>61</v>
      </c>
      <c r="G34">
        <v>35</v>
      </c>
      <c r="H34">
        <v>22.9</v>
      </c>
      <c r="I34">
        <v>24.1</v>
      </c>
      <c r="J34">
        <v>11.5</v>
      </c>
    </row>
    <row r="35" spans="2:10" x14ac:dyDescent="0.15">
      <c r="B35">
        <v>29</v>
      </c>
      <c r="C35" t="s">
        <v>60</v>
      </c>
      <c r="D35">
        <v>7.2</v>
      </c>
      <c r="E35">
        <v>9.3000000000000007</v>
      </c>
      <c r="F35">
        <v>65</v>
      </c>
      <c r="G35">
        <v>37</v>
      </c>
      <c r="H35">
        <v>22.8</v>
      </c>
      <c r="I35">
        <v>24.1</v>
      </c>
      <c r="J35">
        <v>13</v>
      </c>
    </row>
    <row r="36" spans="2:10" x14ac:dyDescent="0.15">
      <c r="B36">
        <v>30</v>
      </c>
      <c r="C36" t="s">
        <v>61</v>
      </c>
      <c r="D36">
        <v>9.1999999999999993</v>
      </c>
      <c r="E36">
        <v>8.8000000000000007</v>
      </c>
      <c r="F36">
        <v>58</v>
      </c>
      <c r="G36">
        <v>33</v>
      </c>
      <c r="H36">
        <v>23.1</v>
      </c>
      <c r="I36">
        <v>25.6</v>
      </c>
      <c r="J36">
        <v>4.3</v>
      </c>
    </row>
    <row r="37" spans="2:10" x14ac:dyDescent="0.15">
      <c r="B37">
        <v>31</v>
      </c>
      <c r="C37" t="s">
        <v>62</v>
      </c>
      <c r="D37">
        <v>10</v>
      </c>
      <c r="E37">
        <v>9.5</v>
      </c>
      <c r="F37">
        <v>56</v>
      </c>
      <c r="G37">
        <v>32</v>
      </c>
      <c r="H37">
        <v>19.3</v>
      </c>
      <c r="I37">
        <v>20.7</v>
      </c>
      <c r="J37">
        <v>4.9000000000000004</v>
      </c>
    </row>
    <row r="38" spans="2:10" x14ac:dyDescent="0.15">
      <c r="B38">
        <v>32</v>
      </c>
      <c r="C38" t="s">
        <v>63</v>
      </c>
      <c r="D38">
        <v>11.1</v>
      </c>
      <c r="E38">
        <v>9.9</v>
      </c>
      <c r="F38">
        <v>54</v>
      </c>
      <c r="G38">
        <v>29</v>
      </c>
      <c r="H38">
        <v>18.899999999999999</v>
      </c>
      <c r="I38">
        <v>20.399999999999999</v>
      </c>
      <c r="J38">
        <v>22.6</v>
      </c>
    </row>
    <row r="39" spans="2:10" x14ac:dyDescent="0.15">
      <c r="B39">
        <v>33</v>
      </c>
      <c r="C39" t="s">
        <v>64</v>
      </c>
      <c r="D39">
        <v>9.3000000000000007</v>
      </c>
      <c r="E39">
        <v>9.4</v>
      </c>
      <c r="F39">
        <v>57</v>
      </c>
      <c r="G39">
        <v>32</v>
      </c>
      <c r="H39">
        <v>22.7</v>
      </c>
      <c r="I39">
        <v>23.2</v>
      </c>
      <c r="J39">
        <v>2.9</v>
      </c>
    </row>
    <row r="40" spans="2:10" x14ac:dyDescent="0.15">
      <c r="B40">
        <v>34</v>
      </c>
      <c r="C40" t="s">
        <v>65</v>
      </c>
      <c r="D40">
        <v>10.1</v>
      </c>
      <c r="E40">
        <v>9.6999999999999993</v>
      </c>
      <c r="F40">
        <v>55</v>
      </c>
      <c r="G40">
        <v>32</v>
      </c>
      <c r="H40">
        <v>21.5</v>
      </c>
      <c r="I40">
        <v>22.7</v>
      </c>
      <c r="J40">
        <v>2.2000000000000002</v>
      </c>
    </row>
    <row r="41" spans="2:10" x14ac:dyDescent="0.15">
      <c r="B41">
        <v>35</v>
      </c>
      <c r="C41" t="s">
        <v>66</v>
      </c>
      <c r="D41">
        <v>10</v>
      </c>
      <c r="E41">
        <v>9.1</v>
      </c>
      <c r="F41">
        <v>55</v>
      </c>
      <c r="G41">
        <v>32</v>
      </c>
      <c r="H41">
        <v>21.6</v>
      </c>
      <c r="I41">
        <v>22.5</v>
      </c>
      <c r="J41">
        <v>3.4</v>
      </c>
    </row>
    <row r="42" spans="2:10" x14ac:dyDescent="0.15">
      <c r="B42">
        <v>36</v>
      </c>
      <c r="C42" t="s">
        <v>67</v>
      </c>
      <c r="D42">
        <v>9.3000000000000007</v>
      </c>
      <c r="E42">
        <v>9</v>
      </c>
      <c r="F42">
        <v>56</v>
      </c>
      <c r="G42">
        <v>32</v>
      </c>
      <c r="H42">
        <v>20.6</v>
      </c>
      <c r="I42">
        <v>22</v>
      </c>
      <c r="J42">
        <v>20.2</v>
      </c>
    </row>
    <row r="43" spans="2:10" x14ac:dyDescent="0.15">
      <c r="B43">
        <v>37</v>
      </c>
      <c r="C43" t="s">
        <v>68</v>
      </c>
      <c r="D43">
        <v>10.5</v>
      </c>
      <c r="E43">
        <v>9.3000000000000007</v>
      </c>
      <c r="F43">
        <v>55</v>
      </c>
      <c r="G43">
        <v>31</v>
      </c>
      <c r="H43">
        <v>21.7</v>
      </c>
      <c r="I43">
        <v>22.9</v>
      </c>
      <c r="J43">
        <v>1</v>
      </c>
    </row>
    <row r="44" spans="2:10" x14ac:dyDescent="0.15">
      <c r="B44">
        <v>38</v>
      </c>
      <c r="C44" t="s">
        <v>69</v>
      </c>
      <c r="D44">
        <v>9.8000000000000007</v>
      </c>
      <c r="E44">
        <v>9</v>
      </c>
      <c r="F44">
        <v>55</v>
      </c>
      <c r="G44">
        <v>32</v>
      </c>
      <c r="H44">
        <v>20</v>
      </c>
      <c r="I44">
        <v>20.8</v>
      </c>
      <c r="J44">
        <v>0</v>
      </c>
    </row>
    <row r="45" spans="2:10" x14ac:dyDescent="0.15">
      <c r="B45">
        <v>39</v>
      </c>
      <c r="C45" t="s">
        <v>70</v>
      </c>
      <c r="D45">
        <v>8.5</v>
      </c>
      <c r="E45">
        <v>8.3000000000000007</v>
      </c>
      <c r="F45">
        <v>59</v>
      </c>
      <c r="G45">
        <v>36</v>
      </c>
      <c r="H45">
        <v>20.8</v>
      </c>
      <c r="I45">
        <v>22.5</v>
      </c>
      <c r="J45">
        <v>0.9</v>
      </c>
    </row>
    <row r="46" spans="2:10" x14ac:dyDescent="0.15">
      <c r="B46">
        <v>40</v>
      </c>
      <c r="C46" t="s">
        <v>71</v>
      </c>
      <c r="D46">
        <v>8.4</v>
      </c>
      <c r="E46">
        <v>9.3000000000000007</v>
      </c>
      <c r="F46">
        <v>61</v>
      </c>
      <c r="G46">
        <v>37</v>
      </c>
      <c r="H46">
        <v>22.8</v>
      </c>
      <c r="I46">
        <v>23.4</v>
      </c>
      <c r="J46">
        <v>10.9</v>
      </c>
    </row>
    <row r="47" spans="2:10" x14ac:dyDescent="0.15">
      <c r="B47">
        <v>41</v>
      </c>
      <c r="C47" t="s">
        <v>72</v>
      </c>
      <c r="D47">
        <v>10.3</v>
      </c>
      <c r="E47">
        <v>9.5</v>
      </c>
      <c r="F47">
        <v>57</v>
      </c>
      <c r="G47">
        <v>33</v>
      </c>
      <c r="H47">
        <v>20</v>
      </c>
      <c r="I47">
        <v>21.1</v>
      </c>
      <c r="J47">
        <v>7.5</v>
      </c>
    </row>
    <row r="48" spans="2:10" x14ac:dyDescent="0.15">
      <c r="B48">
        <v>42</v>
      </c>
      <c r="C48" t="s">
        <v>73</v>
      </c>
      <c r="D48">
        <v>10.3</v>
      </c>
      <c r="E48">
        <v>9.6999999999999993</v>
      </c>
      <c r="F48">
        <v>57</v>
      </c>
      <c r="G48">
        <v>34</v>
      </c>
      <c r="H48">
        <v>20.9</v>
      </c>
      <c r="I48">
        <v>20.3</v>
      </c>
      <c r="J48">
        <v>2.8</v>
      </c>
    </row>
    <row r="49" spans="1:10" x14ac:dyDescent="0.15">
      <c r="B49">
        <v>43</v>
      </c>
      <c r="C49" t="s">
        <v>74</v>
      </c>
      <c r="D49">
        <v>10.7</v>
      </c>
      <c r="E49">
        <v>10</v>
      </c>
      <c r="F49">
        <v>56</v>
      </c>
      <c r="G49">
        <v>33</v>
      </c>
      <c r="H49">
        <v>20.399999999999999</v>
      </c>
      <c r="I49">
        <v>21.7</v>
      </c>
      <c r="J49">
        <v>18.3</v>
      </c>
    </row>
    <row r="50" spans="1:10" x14ac:dyDescent="0.15">
      <c r="B50">
        <v>44</v>
      </c>
      <c r="C50" t="s">
        <v>75</v>
      </c>
      <c r="D50">
        <v>10.4</v>
      </c>
      <c r="E50">
        <v>9.8000000000000007</v>
      </c>
      <c r="F50">
        <v>57</v>
      </c>
      <c r="G50">
        <v>34</v>
      </c>
      <c r="H50">
        <v>19.7</v>
      </c>
      <c r="I50">
        <v>20.9</v>
      </c>
      <c r="J50">
        <v>3.6</v>
      </c>
    </row>
    <row r="51" spans="1:10" x14ac:dyDescent="0.15">
      <c r="B51">
        <v>45</v>
      </c>
      <c r="C51" t="s">
        <v>76</v>
      </c>
      <c r="D51">
        <v>12</v>
      </c>
      <c r="E51">
        <v>9.6999999999999993</v>
      </c>
      <c r="F51">
        <v>52</v>
      </c>
      <c r="G51">
        <v>31</v>
      </c>
      <c r="H51">
        <v>19.3</v>
      </c>
      <c r="I51">
        <v>20.2</v>
      </c>
      <c r="J51">
        <v>0.5</v>
      </c>
    </row>
    <row r="52" spans="1:10" x14ac:dyDescent="0.15">
      <c r="B52">
        <v>46</v>
      </c>
      <c r="C52" t="s">
        <v>77</v>
      </c>
      <c r="D52">
        <v>10.199999999999999</v>
      </c>
      <c r="E52">
        <v>10.3</v>
      </c>
      <c r="F52">
        <v>56</v>
      </c>
      <c r="G52">
        <v>33</v>
      </c>
      <c r="H52">
        <v>19.5</v>
      </c>
      <c r="I52">
        <v>20.7</v>
      </c>
      <c r="J52">
        <v>9.6</v>
      </c>
    </row>
    <row r="53" spans="1:10" x14ac:dyDescent="0.15">
      <c r="B53" s="19">
        <v>47</v>
      </c>
      <c r="C53" s="19" t="s">
        <v>78</v>
      </c>
      <c r="D53" s="19">
        <v>10.5</v>
      </c>
      <c r="E53" s="19">
        <v>10.9</v>
      </c>
      <c r="F53" s="19">
        <v>55</v>
      </c>
      <c r="G53" s="19">
        <v>33</v>
      </c>
      <c r="H53" s="19">
        <v>18.8</v>
      </c>
      <c r="I53" s="19">
        <v>19.899999999999999</v>
      </c>
      <c r="J53" s="19">
        <v>218.5</v>
      </c>
    </row>
    <row r="55" spans="1:10" x14ac:dyDescent="0.15">
      <c r="A55" t="s">
        <v>835</v>
      </c>
    </row>
  </sheetData>
  <mergeCells count="4">
    <mergeCell ref="D4:E4"/>
    <mergeCell ref="F4:G4"/>
    <mergeCell ref="H4:I4"/>
    <mergeCell ref="J4:J5"/>
  </mergeCells>
  <phoneticPr fontId="3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2:G51"/>
  <sheetViews>
    <sheetView zoomScaleNormal="100" workbookViewId="0">
      <selection activeCell="I20" sqref="I20"/>
    </sheetView>
  </sheetViews>
  <sheetFormatPr defaultRowHeight="13.5" x14ac:dyDescent="0.15"/>
  <cols>
    <col min="3" max="3" width="6.5" bestFit="1" customWidth="1"/>
    <col min="4" max="5" width="8.25" bestFit="1" customWidth="1"/>
    <col min="6" max="6" width="8.5" bestFit="1" customWidth="1"/>
  </cols>
  <sheetData>
    <row r="2" spans="1:7" x14ac:dyDescent="0.15">
      <c r="A2" t="s">
        <v>552</v>
      </c>
    </row>
    <row r="4" spans="1:7" x14ac:dyDescent="0.15">
      <c r="B4" s="31"/>
      <c r="C4" s="31" t="s">
        <v>158</v>
      </c>
      <c r="D4" s="31" t="s">
        <v>159</v>
      </c>
      <c r="E4" s="31" t="s">
        <v>159</v>
      </c>
      <c r="F4" s="31" t="s">
        <v>159</v>
      </c>
    </row>
    <row r="5" spans="1:7" x14ac:dyDescent="0.15">
      <c r="C5" t="s">
        <v>160</v>
      </c>
      <c r="D5" t="s">
        <v>162</v>
      </c>
      <c r="E5" t="s">
        <v>164</v>
      </c>
      <c r="F5" t="s">
        <v>79</v>
      </c>
    </row>
    <row r="6" spans="1:7" x14ac:dyDescent="0.15">
      <c r="C6" t="s">
        <v>161</v>
      </c>
      <c r="D6" t="s">
        <v>163</v>
      </c>
      <c r="E6" t="s">
        <v>163</v>
      </c>
    </row>
    <row r="7" spans="1:7" ht="18.75" x14ac:dyDescent="0.15">
      <c r="B7" s="39" t="s">
        <v>553</v>
      </c>
      <c r="C7" s="65" t="s">
        <v>481</v>
      </c>
      <c r="D7" s="65" t="s">
        <v>554</v>
      </c>
      <c r="E7" s="65" t="s">
        <v>555</v>
      </c>
      <c r="F7" s="66" t="s">
        <v>474</v>
      </c>
      <c r="G7" s="64"/>
    </row>
    <row r="8" spans="1:7" x14ac:dyDescent="0.15">
      <c r="B8">
        <v>1</v>
      </c>
      <c r="C8">
        <v>30488</v>
      </c>
      <c r="D8">
        <v>237710</v>
      </c>
      <c r="E8">
        <v>156923</v>
      </c>
      <c r="F8">
        <v>967365</v>
      </c>
    </row>
    <row r="9" spans="1:7" x14ac:dyDescent="0.15">
      <c r="B9">
        <v>2</v>
      </c>
      <c r="C9">
        <v>25188</v>
      </c>
      <c r="D9">
        <v>256832</v>
      </c>
      <c r="E9">
        <v>77088</v>
      </c>
      <c r="F9">
        <v>1090212</v>
      </c>
    </row>
    <row r="10" spans="1:7" x14ac:dyDescent="0.15">
      <c r="B10">
        <v>3</v>
      </c>
      <c r="C10">
        <v>18498</v>
      </c>
      <c r="D10">
        <v>407480</v>
      </c>
      <c r="E10">
        <v>517427</v>
      </c>
      <c r="F10">
        <v>1419385</v>
      </c>
    </row>
    <row r="11" spans="1:7" x14ac:dyDescent="0.15">
      <c r="B11">
        <v>4</v>
      </c>
      <c r="C11">
        <v>16279</v>
      </c>
      <c r="D11">
        <v>190160</v>
      </c>
      <c r="E11">
        <v>367178</v>
      </c>
      <c r="F11">
        <v>953947</v>
      </c>
    </row>
    <row r="12" spans="1:7" x14ac:dyDescent="0.15">
      <c r="B12">
        <v>5</v>
      </c>
      <c r="C12">
        <v>11560</v>
      </c>
      <c r="D12">
        <v>149132</v>
      </c>
      <c r="E12">
        <v>268211</v>
      </c>
      <c r="F12">
        <v>768914</v>
      </c>
    </row>
    <row r="13" spans="1:7" x14ac:dyDescent="0.15">
      <c r="B13">
        <v>6</v>
      </c>
      <c r="C13">
        <v>9198</v>
      </c>
      <c r="D13">
        <v>113512</v>
      </c>
      <c r="E13">
        <v>119249</v>
      </c>
      <c r="F13">
        <v>409540</v>
      </c>
    </row>
    <row r="14" spans="1:7" x14ac:dyDescent="0.15">
      <c r="B14">
        <v>7</v>
      </c>
      <c r="C14">
        <v>7746</v>
      </c>
      <c r="D14">
        <v>69793</v>
      </c>
      <c r="E14">
        <v>143266</v>
      </c>
      <c r="F14">
        <v>379513</v>
      </c>
    </row>
    <row r="15" spans="1:7" x14ac:dyDescent="0.15">
      <c r="B15">
        <v>8</v>
      </c>
      <c r="C15">
        <v>7484</v>
      </c>
      <c r="D15">
        <v>159738</v>
      </c>
      <c r="E15">
        <v>172602</v>
      </c>
      <c r="F15">
        <v>413738</v>
      </c>
    </row>
    <row r="16" spans="1:7" x14ac:dyDescent="0.15">
      <c r="B16">
        <v>9</v>
      </c>
      <c r="C16">
        <v>6709</v>
      </c>
      <c r="D16">
        <v>87953</v>
      </c>
      <c r="E16">
        <v>2362</v>
      </c>
      <c r="F16">
        <v>379508</v>
      </c>
    </row>
    <row r="17" spans="2:6" x14ac:dyDescent="0.15">
      <c r="B17">
        <v>10</v>
      </c>
      <c r="C17">
        <v>5277</v>
      </c>
      <c r="D17">
        <v>70220</v>
      </c>
      <c r="E17">
        <v>99593</v>
      </c>
      <c r="F17">
        <v>282350</v>
      </c>
    </row>
    <row r="18" spans="2:6" x14ac:dyDescent="0.15">
      <c r="B18">
        <v>11</v>
      </c>
      <c r="C18">
        <v>5201</v>
      </c>
      <c r="D18">
        <v>39427</v>
      </c>
      <c r="E18">
        <v>2492</v>
      </c>
      <c r="F18">
        <v>115472</v>
      </c>
    </row>
    <row r="19" spans="2:6" x14ac:dyDescent="0.15">
      <c r="B19">
        <v>12</v>
      </c>
      <c r="C19">
        <v>2867</v>
      </c>
      <c r="D19">
        <v>24956</v>
      </c>
      <c r="E19">
        <v>991</v>
      </c>
      <c r="F19">
        <v>110812</v>
      </c>
    </row>
    <row r="20" spans="2:6" x14ac:dyDescent="0.15">
      <c r="B20">
        <v>13</v>
      </c>
      <c r="C20">
        <v>2717</v>
      </c>
      <c r="D20">
        <v>42154</v>
      </c>
      <c r="E20">
        <v>250</v>
      </c>
      <c r="F20">
        <v>94778</v>
      </c>
    </row>
    <row r="21" spans="2:6" x14ac:dyDescent="0.15">
      <c r="B21">
        <v>14</v>
      </c>
      <c r="C21">
        <v>2655</v>
      </c>
      <c r="D21">
        <v>48616</v>
      </c>
      <c r="E21">
        <v>955</v>
      </c>
      <c r="F21">
        <v>135255</v>
      </c>
    </row>
    <row r="22" spans="2:6" x14ac:dyDescent="0.15">
      <c r="B22">
        <v>15</v>
      </c>
      <c r="C22">
        <v>2635</v>
      </c>
      <c r="D22">
        <v>44259</v>
      </c>
      <c r="E22">
        <v>12940</v>
      </c>
      <c r="F22">
        <v>137184</v>
      </c>
    </row>
    <row r="23" spans="2:6" x14ac:dyDescent="0.15">
      <c r="B23">
        <v>16</v>
      </c>
      <c r="C23">
        <v>2294</v>
      </c>
      <c r="D23">
        <v>14916</v>
      </c>
      <c r="E23">
        <v>816</v>
      </c>
      <c r="F23">
        <v>104069</v>
      </c>
    </row>
    <row r="24" spans="2:6" x14ac:dyDescent="0.15">
      <c r="B24">
        <v>17</v>
      </c>
      <c r="C24">
        <v>1911</v>
      </c>
      <c r="D24">
        <v>27096</v>
      </c>
      <c r="E24">
        <v>1378</v>
      </c>
      <c r="F24">
        <v>64393</v>
      </c>
    </row>
    <row r="25" spans="2:6" x14ac:dyDescent="0.15">
      <c r="B25">
        <v>18</v>
      </c>
      <c r="C25">
        <v>1815</v>
      </c>
      <c r="D25">
        <v>18823</v>
      </c>
      <c r="E25">
        <v>672</v>
      </c>
      <c r="F25">
        <v>63525</v>
      </c>
    </row>
    <row r="26" spans="2:6" x14ac:dyDescent="0.15">
      <c r="B26">
        <v>19</v>
      </c>
      <c r="C26">
        <v>1721</v>
      </c>
      <c r="D26">
        <v>17630</v>
      </c>
      <c r="E26">
        <v>1167</v>
      </c>
      <c r="F26">
        <v>79340</v>
      </c>
    </row>
    <row r="27" spans="2:6" x14ac:dyDescent="0.15">
      <c r="B27">
        <v>20</v>
      </c>
      <c r="C27">
        <v>1679</v>
      </c>
      <c r="D27">
        <v>28148</v>
      </c>
      <c r="E27">
        <v>396</v>
      </c>
      <c r="F27">
        <v>86428</v>
      </c>
    </row>
    <row r="28" spans="2:6" x14ac:dyDescent="0.15">
      <c r="B28">
        <v>21</v>
      </c>
      <c r="C28">
        <v>1454</v>
      </c>
      <c r="D28">
        <v>26833</v>
      </c>
      <c r="E28">
        <v>606</v>
      </c>
      <c r="F28">
        <v>46145</v>
      </c>
    </row>
    <row r="29" spans="2:6" x14ac:dyDescent="0.15">
      <c r="B29">
        <v>22</v>
      </c>
      <c r="C29">
        <v>1377</v>
      </c>
      <c r="D29">
        <v>24067</v>
      </c>
      <c r="E29">
        <v>201</v>
      </c>
      <c r="F29">
        <v>47469</v>
      </c>
    </row>
    <row r="30" spans="2:6" x14ac:dyDescent="0.15">
      <c r="B30">
        <v>23</v>
      </c>
      <c r="C30">
        <v>1287</v>
      </c>
      <c r="D30">
        <v>21538</v>
      </c>
      <c r="E30">
        <v>13930</v>
      </c>
      <c r="F30">
        <v>49482</v>
      </c>
    </row>
    <row r="31" spans="2:6" x14ac:dyDescent="0.15">
      <c r="B31">
        <v>24</v>
      </c>
      <c r="C31">
        <v>930</v>
      </c>
      <c r="D31">
        <v>13390</v>
      </c>
      <c r="E31">
        <v>2643</v>
      </c>
      <c r="F31">
        <v>45849</v>
      </c>
    </row>
    <row r="32" spans="2:6" x14ac:dyDescent="0.15">
      <c r="B32">
        <v>25</v>
      </c>
      <c r="C32">
        <v>912</v>
      </c>
      <c r="D32">
        <v>32316</v>
      </c>
      <c r="E32">
        <v>1148</v>
      </c>
      <c r="F32">
        <v>63853</v>
      </c>
    </row>
    <row r="33" spans="2:6" x14ac:dyDescent="0.15">
      <c r="B33">
        <v>26</v>
      </c>
      <c r="C33">
        <v>905</v>
      </c>
      <c r="D33">
        <v>5670</v>
      </c>
      <c r="E33">
        <v>680</v>
      </c>
      <c r="F33">
        <v>45334</v>
      </c>
    </row>
    <row r="34" spans="2:6" x14ac:dyDescent="0.15">
      <c r="B34">
        <v>27</v>
      </c>
      <c r="C34">
        <v>792</v>
      </c>
      <c r="D34">
        <v>21047</v>
      </c>
      <c r="E34">
        <v>5190</v>
      </c>
      <c r="F34">
        <v>77741</v>
      </c>
    </row>
    <row r="35" spans="2:6" x14ac:dyDescent="0.15">
      <c r="B35">
        <v>28</v>
      </c>
      <c r="C35">
        <v>711</v>
      </c>
      <c r="D35">
        <v>10054</v>
      </c>
      <c r="E35">
        <v>763</v>
      </c>
      <c r="F35">
        <v>27361</v>
      </c>
    </row>
    <row r="36" spans="2:6" x14ac:dyDescent="0.15">
      <c r="B36">
        <v>29</v>
      </c>
      <c r="C36">
        <v>668</v>
      </c>
      <c r="D36">
        <v>9652</v>
      </c>
      <c r="E36">
        <v>380</v>
      </c>
      <c r="F36">
        <v>27562</v>
      </c>
    </row>
    <row r="37" spans="2:6" x14ac:dyDescent="0.15">
      <c r="B37">
        <v>30</v>
      </c>
      <c r="C37">
        <v>649</v>
      </c>
      <c r="D37">
        <v>10292</v>
      </c>
      <c r="E37">
        <v>330</v>
      </c>
      <c r="F37">
        <v>27117</v>
      </c>
    </row>
    <row r="38" spans="2:6" x14ac:dyDescent="0.15">
      <c r="B38">
        <v>31</v>
      </c>
      <c r="C38">
        <v>554</v>
      </c>
      <c r="D38">
        <v>12723</v>
      </c>
      <c r="E38">
        <v>286</v>
      </c>
      <c r="F38">
        <v>25225</v>
      </c>
    </row>
    <row r="39" spans="2:6" x14ac:dyDescent="0.15">
      <c r="B39">
        <v>32</v>
      </c>
      <c r="C39">
        <v>509</v>
      </c>
      <c r="D39">
        <v>2303</v>
      </c>
      <c r="E39">
        <v>61</v>
      </c>
      <c r="F39">
        <v>6701</v>
      </c>
    </row>
    <row r="40" spans="2:6" x14ac:dyDescent="0.15">
      <c r="B40">
        <v>33</v>
      </c>
      <c r="C40">
        <v>501</v>
      </c>
      <c r="D40">
        <v>5901</v>
      </c>
      <c r="E40">
        <v>1141</v>
      </c>
      <c r="F40">
        <v>19698</v>
      </c>
    </row>
    <row r="41" spans="2:6" x14ac:dyDescent="0.15">
      <c r="B41">
        <v>34</v>
      </c>
      <c r="C41">
        <v>427</v>
      </c>
      <c r="D41">
        <v>5720</v>
      </c>
      <c r="E41">
        <v>107</v>
      </c>
      <c r="F41">
        <v>9670</v>
      </c>
    </row>
    <row r="42" spans="2:6" x14ac:dyDescent="0.15">
      <c r="B42">
        <v>35</v>
      </c>
      <c r="C42">
        <v>399</v>
      </c>
      <c r="D42">
        <v>10319</v>
      </c>
      <c r="E42">
        <v>121</v>
      </c>
      <c r="F42">
        <v>14458</v>
      </c>
    </row>
    <row r="43" spans="2:6" x14ac:dyDescent="0.15">
      <c r="B43">
        <v>36</v>
      </c>
      <c r="C43">
        <v>377</v>
      </c>
      <c r="D43">
        <v>5307</v>
      </c>
      <c r="E43">
        <v>102</v>
      </c>
      <c r="F43">
        <v>13282</v>
      </c>
    </row>
    <row r="44" spans="2:6" x14ac:dyDescent="0.15">
      <c r="B44">
        <v>37</v>
      </c>
      <c r="C44">
        <v>347</v>
      </c>
      <c r="D44">
        <v>1092</v>
      </c>
      <c r="E44">
        <v>392</v>
      </c>
      <c r="F44">
        <v>6250</v>
      </c>
    </row>
    <row r="45" spans="2:6" x14ac:dyDescent="0.15">
      <c r="B45">
        <v>38</v>
      </c>
      <c r="C45">
        <v>243</v>
      </c>
      <c r="D45">
        <v>6863</v>
      </c>
      <c r="E45">
        <v>115</v>
      </c>
      <c r="F45">
        <v>9322</v>
      </c>
    </row>
    <row r="46" spans="2:6" x14ac:dyDescent="0.15">
      <c r="B46">
        <v>39</v>
      </c>
      <c r="C46">
        <v>228</v>
      </c>
      <c r="D46">
        <v>5479</v>
      </c>
      <c r="E46">
        <v>169</v>
      </c>
      <c r="F46">
        <v>7732</v>
      </c>
    </row>
    <row r="47" spans="2:6" x14ac:dyDescent="0.15">
      <c r="B47">
        <v>40</v>
      </c>
      <c r="C47">
        <v>210</v>
      </c>
      <c r="D47">
        <v>3175</v>
      </c>
      <c r="E47">
        <v>77</v>
      </c>
      <c r="F47">
        <v>4619</v>
      </c>
    </row>
    <row r="48" spans="2:6" x14ac:dyDescent="0.15">
      <c r="B48">
        <v>41</v>
      </c>
      <c r="C48">
        <v>161</v>
      </c>
      <c r="D48">
        <v>7000</v>
      </c>
      <c r="E48">
        <v>16</v>
      </c>
      <c r="F48">
        <v>9073</v>
      </c>
    </row>
    <row r="49" spans="1:6" x14ac:dyDescent="0.15">
      <c r="B49" s="19">
        <v>42</v>
      </c>
      <c r="C49" s="19">
        <v>143</v>
      </c>
      <c r="D49" s="19">
        <v>2782</v>
      </c>
      <c r="E49" s="19">
        <v>78</v>
      </c>
      <c r="F49" s="19">
        <v>4642</v>
      </c>
    </row>
    <row r="51" spans="1:6" x14ac:dyDescent="0.15">
      <c r="A51" t="s">
        <v>556</v>
      </c>
    </row>
  </sheetData>
  <phoneticPr fontId="3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2:E9"/>
  <sheetViews>
    <sheetView workbookViewId="0"/>
  </sheetViews>
  <sheetFormatPr defaultRowHeight="13.5" x14ac:dyDescent="0.15"/>
  <sheetData>
    <row r="2" spans="1:5" x14ac:dyDescent="0.15">
      <c r="A2" s="2" t="s">
        <v>582</v>
      </c>
      <c r="B2" s="2"/>
      <c r="C2" s="2"/>
      <c r="D2" s="2"/>
    </row>
    <row r="3" spans="1:5" x14ac:dyDescent="0.15">
      <c r="B3" s="19"/>
      <c r="C3" s="19"/>
      <c r="D3" s="19"/>
      <c r="E3" s="19"/>
    </row>
    <row r="4" spans="1:5" ht="18.75" x14ac:dyDescent="0.15">
      <c r="B4" s="33" t="s">
        <v>583</v>
      </c>
      <c r="C4" s="67" t="s">
        <v>584</v>
      </c>
      <c r="D4" s="67" t="s">
        <v>585</v>
      </c>
      <c r="E4" s="68" t="s">
        <v>461</v>
      </c>
    </row>
    <row r="5" spans="1:5" x14ac:dyDescent="0.15">
      <c r="B5" s="16">
        <v>1</v>
      </c>
      <c r="C5" s="16">
        <v>2</v>
      </c>
      <c r="D5" s="16">
        <v>0</v>
      </c>
      <c r="E5" s="16">
        <v>3</v>
      </c>
    </row>
    <row r="6" spans="1:5" x14ac:dyDescent="0.15">
      <c r="B6" s="16">
        <v>2</v>
      </c>
      <c r="C6" s="16">
        <v>4</v>
      </c>
      <c r="D6" s="16">
        <v>0</v>
      </c>
      <c r="E6" s="16">
        <v>5</v>
      </c>
    </row>
    <row r="7" spans="1:5" x14ac:dyDescent="0.15">
      <c r="B7" s="16">
        <v>3</v>
      </c>
      <c r="C7" s="16">
        <v>6</v>
      </c>
      <c r="D7" s="16">
        <v>0</v>
      </c>
      <c r="E7" s="16">
        <v>6</v>
      </c>
    </row>
    <row r="8" spans="1:5" x14ac:dyDescent="0.15">
      <c r="B8" s="16">
        <v>4</v>
      </c>
      <c r="C8" s="16">
        <v>8</v>
      </c>
      <c r="D8" s="16">
        <v>0</v>
      </c>
      <c r="E8" s="16">
        <v>10</v>
      </c>
    </row>
    <row r="9" spans="1:5" x14ac:dyDescent="0.15">
      <c r="B9" s="18">
        <v>5</v>
      </c>
      <c r="C9" s="18">
        <v>7</v>
      </c>
      <c r="D9" s="18">
        <v>1</v>
      </c>
      <c r="E9" s="18">
        <v>24</v>
      </c>
    </row>
  </sheetData>
  <phoneticPr fontId="3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2:F37"/>
  <sheetViews>
    <sheetView workbookViewId="0"/>
  </sheetViews>
  <sheetFormatPr defaultRowHeight="13.5" x14ac:dyDescent="0.15"/>
  <cols>
    <col min="2" max="2" width="5.5" bestFit="1" customWidth="1"/>
    <col min="3" max="3" width="9" bestFit="1" customWidth="1"/>
    <col min="4" max="4" width="10" bestFit="1" customWidth="1"/>
    <col min="5" max="5" width="9.125" bestFit="1" customWidth="1"/>
    <col min="6" max="6" width="7.125" bestFit="1" customWidth="1"/>
  </cols>
  <sheetData>
    <row r="2" spans="1:6" x14ac:dyDescent="0.15">
      <c r="A2" s="2" t="s">
        <v>586</v>
      </c>
      <c r="B2" s="2"/>
      <c r="C2" s="2"/>
      <c r="D2" s="2"/>
      <c r="E2" s="2"/>
      <c r="F2" s="2"/>
    </row>
    <row r="3" spans="1:6" x14ac:dyDescent="0.15">
      <c r="A3" s="2"/>
    </row>
    <row r="4" spans="1:6" ht="27" x14ac:dyDescent="0.15">
      <c r="A4" s="2"/>
      <c r="B4" s="38" t="s">
        <v>27</v>
      </c>
      <c r="C4" s="89" t="s">
        <v>589</v>
      </c>
      <c r="D4" s="38" t="s">
        <v>587</v>
      </c>
      <c r="E4" s="89" t="s">
        <v>590</v>
      </c>
      <c r="F4" s="89" t="s">
        <v>591</v>
      </c>
    </row>
    <row r="5" spans="1:6" ht="18.75" x14ac:dyDescent="0.15">
      <c r="A5" s="2"/>
      <c r="B5" s="39" t="s">
        <v>470</v>
      </c>
      <c r="C5" s="65" t="s">
        <v>584</v>
      </c>
      <c r="D5" s="65" t="s">
        <v>585</v>
      </c>
      <c r="E5" s="65" t="s">
        <v>588</v>
      </c>
      <c r="F5" s="65" t="s">
        <v>544</v>
      </c>
    </row>
    <row r="6" spans="1:6" x14ac:dyDescent="0.15">
      <c r="A6" s="2"/>
      <c r="B6" s="2">
        <v>1981</v>
      </c>
      <c r="C6" s="2">
        <v>2251</v>
      </c>
      <c r="D6" s="2">
        <v>0</v>
      </c>
      <c r="E6" s="2">
        <v>25.3</v>
      </c>
      <c r="F6" s="2">
        <v>10204</v>
      </c>
    </row>
    <row r="7" spans="1:6" x14ac:dyDescent="0.15">
      <c r="A7" s="2"/>
      <c r="B7" s="2">
        <v>1982</v>
      </c>
      <c r="C7" s="2">
        <v>2230</v>
      </c>
      <c r="D7" s="2">
        <v>0</v>
      </c>
      <c r="E7" s="2">
        <v>25.8</v>
      </c>
      <c r="F7" s="2">
        <v>10212</v>
      </c>
    </row>
    <row r="8" spans="1:6" x14ac:dyDescent="0.15">
      <c r="A8" s="2"/>
      <c r="B8" s="2">
        <v>1983</v>
      </c>
      <c r="C8" s="2">
        <v>2246</v>
      </c>
      <c r="D8" s="2">
        <v>0</v>
      </c>
      <c r="E8" s="2">
        <v>26.8</v>
      </c>
      <c r="F8" s="2">
        <v>10308</v>
      </c>
    </row>
    <row r="9" spans="1:6" x14ac:dyDescent="0.15">
      <c r="A9" s="2"/>
      <c r="B9" s="2">
        <v>1984</v>
      </c>
      <c r="C9" s="2">
        <v>2290</v>
      </c>
      <c r="D9" s="2">
        <v>0</v>
      </c>
      <c r="E9" s="2">
        <v>27.3</v>
      </c>
      <c r="F9" s="2">
        <v>11832</v>
      </c>
    </row>
    <row r="10" spans="1:6" x14ac:dyDescent="0.15">
      <c r="A10" s="2"/>
      <c r="B10" s="2">
        <v>1985</v>
      </c>
      <c r="C10" s="2">
        <v>2318</v>
      </c>
      <c r="D10" s="2">
        <v>0</v>
      </c>
      <c r="E10" s="2">
        <v>27.7</v>
      </c>
      <c r="F10" s="2">
        <v>11613</v>
      </c>
    </row>
    <row r="11" spans="1:6" x14ac:dyDescent="0.15">
      <c r="A11" s="2"/>
      <c r="B11" s="2">
        <v>1986</v>
      </c>
      <c r="C11" s="2">
        <v>2280</v>
      </c>
      <c r="D11" s="2">
        <v>0</v>
      </c>
      <c r="E11" s="2">
        <v>26.3</v>
      </c>
      <c r="F11" s="2">
        <v>11592</v>
      </c>
    </row>
    <row r="12" spans="1:6" x14ac:dyDescent="0.15">
      <c r="A12" s="2"/>
      <c r="B12" s="2">
        <v>1987</v>
      </c>
      <c r="C12" s="2">
        <v>2123</v>
      </c>
      <c r="D12" s="2">
        <v>0</v>
      </c>
      <c r="E12" s="2">
        <v>26.1</v>
      </c>
      <c r="F12" s="2">
        <v>10571</v>
      </c>
    </row>
    <row r="13" spans="1:6" x14ac:dyDescent="0.15">
      <c r="A13" s="2"/>
      <c r="B13" s="2">
        <v>1988</v>
      </c>
      <c r="C13" s="2">
        <v>2087</v>
      </c>
      <c r="D13" s="2">
        <v>0</v>
      </c>
      <c r="E13" s="2">
        <v>26.2</v>
      </c>
      <c r="F13" s="2">
        <v>9888</v>
      </c>
    </row>
    <row r="14" spans="1:6" x14ac:dyDescent="0.15">
      <c r="A14" s="2"/>
      <c r="B14" s="2">
        <v>1989</v>
      </c>
      <c r="C14" s="2">
        <v>2076</v>
      </c>
      <c r="D14" s="2">
        <v>0</v>
      </c>
      <c r="E14" s="2">
        <v>26.2</v>
      </c>
      <c r="F14" s="2">
        <v>10297</v>
      </c>
    </row>
    <row r="15" spans="1:6" x14ac:dyDescent="0.15">
      <c r="A15" s="2"/>
      <c r="B15" s="2">
        <v>1990</v>
      </c>
      <c r="C15" s="2">
        <v>2055</v>
      </c>
      <c r="D15" s="2">
        <v>0</v>
      </c>
      <c r="E15" s="2">
        <v>27.5</v>
      </c>
      <c r="F15" s="2">
        <v>10463</v>
      </c>
    </row>
    <row r="16" spans="1:6" x14ac:dyDescent="0.15">
      <c r="A16" s="2"/>
      <c r="B16" s="2">
        <v>1991</v>
      </c>
      <c r="C16" s="2">
        <v>2033</v>
      </c>
      <c r="D16" s="2">
        <v>0</v>
      </c>
      <c r="E16" s="2">
        <v>25.5</v>
      </c>
      <c r="F16" s="2">
        <v>9565</v>
      </c>
    </row>
    <row r="17" spans="1:6" x14ac:dyDescent="0.15">
      <c r="A17" s="2"/>
      <c r="B17" s="2">
        <v>1992</v>
      </c>
      <c r="C17" s="2">
        <v>2092</v>
      </c>
      <c r="D17" s="2">
        <v>0</v>
      </c>
      <c r="E17" s="2">
        <v>26</v>
      </c>
      <c r="F17" s="2">
        <v>10546</v>
      </c>
    </row>
    <row r="18" spans="1:6" x14ac:dyDescent="0.15">
      <c r="A18" s="2"/>
      <c r="B18" s="2">
        <v>1994</v>
      </c>
      <c r="C18" s="2">
        <v>2200</v>
      </c>
      <c r="D18" s="2">
        <v>0</v>
      </c>
      <c r="E18" s="2">
        <v>28.4</v>
      </c>
      <c r="F18" s="2">
        <v>11961</v>
      </c>
    </row>
    <row r="19" spans="1:6" x14ac:dyDescent="0.15">
      <c r="A19" s="2"/>
      <c r="B19" s="2">
        <v>1995</v>
      </c>
      <c r="C19" s="2">
        <v>2106</v>
      </c>
      <c r="D19" s="2">
        <v>0</v>
      </c>
      <c r="E19" s="2">
        <v>27.7</v>
      </c>
      <c r="F19" s="2">
        <v>10724</v>
      </c>
    </row>
    <row r="20" spans="1:6" x14ac:dyDescent="0.15">
      <c r="A20" s="2"/>
      <c r="B20" s="2">
        <v>1996</v>
      </c>
      <c r="C20" s="2">
        <v>1967</v>
      </c>
      <c r="D20" s="2">
        <v>0</v>
      </c>
      <c r="E20" s="2">
        <v>26.1</v>
      </c>
      <c r="F20" s="2">
        <v>10328</v>
      </c>
    </row>
    <row r="21" spans="1:6" x14ac:dyDescent="0.15">
      <c r="A21" s="2"/>
      <c r="B21" s="2">
        <v>1997</v>
      </c>
      <c r="C21" s="2">
        <v>1944</v>
      </c>
      <c r="D21" s="2">
        <v>0</v>
      </c>
      <c r="E21" s="2">
        <v>26.3</v>
      </c>
      <c r="F21" s="2">
        <v>10004</v>
      </c>
    </row>
    <row r="22" spans="1:6" x14ac:dyDescent="0.15">
      <c r="A22" s="2"/>
      <c r="B22" s="2">
        <v>1998</v>
      </c>
      <c r="C22" s="2">
        <v>1793</v>
      </c>
      <c r="D22" s="2">
        <v>0</v>
      </c>
      <c r="E22" s="2">
        <v>26.8</v>
      </c>
      <c r="F22" s="2">
        <v>8939</v>
      </c>
    </row>
    <row r="23" spans="1:6" x14ac:dyDescent="0.15">
      <c r="A23" s="2"/>
      <c r="B23" s="2">
        <v>1999</v>
      </c>
      <c r="C23" s="2">
        <v>1780</v>
      </c>
      <c r="D23" s="2">
        <v>0</v>
      </c>
      <c r="E23" s="2">
        <v>27.4</v>
      </c>
      <c r="F23" s="2">
        <v>9159</v>
      </c>
    </row>
    <row r="24" spans="1:6" x14ac:dyDescent="0.15">
      <c r="A24" s="2"/>
      <c r="B24" s="2">
        <v>2000</v>
      </c>
      <c r="C24" s="2">
        <v>1763</v>
      </c>
      <c r="D24" s="2">
        <v>0</v>
      </c>
      <c r="E24" s="2">
        <v>27.5</v>
      </c>
      <c r="F24" s="2">
        <v>9472</v>
      </c>
    </row>
    <row r="25" spans="1:6" x14ac:dyDescent="0.15">
      <c r="A25" s="2"/>
      <c r="B25" s="2">
        <v>2001</v>
      </c>
      <c r="C25" s="2">
        <v>1700</v>
      </c>
      <c r="D25" s="2">
        <v>0</v>
      </c>
      <c r="E25" s="2">
        <v>26.4</v>
      </c>
      <c r="F25" s="2">
        <v>9048</v>
      </c>
    </row>
    <row r="26" spans="1:6" x14ac:dyDescent="0.15">
      <c r="A26" s="2"/>
      <c r="B26" s="2">
        <v>2002</v>
      </c>
      <c r="C26" s="2">
        <v>1683</v>
      </c>
      <c r="D26" s="2">
        <v>0</v>
      </c>
      <c r="E26" s="2">
        <v>26.6</v>
      </c>
      <c r="F26" s="2">
        <v>8876</v>
      </c>
    </row>
    <row r="27" spans="1:6" x14ac:dyDescent="0.15">
      <c r="A27" s="2"/>
      <c r="B27" s="2">
        <v>2003</v>
      </c>
      <c r="C27" s="2">
        <v>1660</v>
      </c>
      <c r="D27" s="2">
        <v>0</v>
      </c>
      <c r="E27" s="2">
        <v>25.7</v>
      </c>
      <c r="F27" s="2">
        <v>7779</v>
      </c>
    </row>
    <row r="28" spans="1:6" x14ac:dyDescent="0.15">
      <c r="A28" s="2"/>
      <c r="B28" s="2">
        <v>2004</v>
      </c>
      <c r="C28" s="2">
        <v>1697</v>
      </c>
      <c r="D28" s="2">
        <v>0</v>
      </c>
      <c r="E28" s="2">
        <v>26.6</v>
      </c>
      <c r="F28" s="2">
        <v>8721</v>
      </c>
    </row>
    <row r="29" spans="1:6" x14ac:dyDescent="0.15">
      <c r="A29" s="2"/>
      <c r="B29" s="2">
        <v>2005</v>
      </c>
      <c r="C29" s="2">
        <v>1702</v>
      </c>
      <c r="D29" s="2">
        <v>0</v>
      </c>
      <c r="E29" s="2">
        <v>27.1</v>
      </c>
      <c r="F29" s="2">
        <v>9062</v>
      </c>
    </row>
    <row r="30" spans="1:6" x14ac:dyDescent="0.15">
      <c r="A30" s="2"/>
      <c r="B30" s="2">
        <v>2006</v>
      </c>
      <c r="C30" s="2">
        <v>1684</v>
      </c>
      <c r="D30" s="2">
        <v>0</v>
      </c>
      <c r="E30" s="2">
        <v>27.6</v>
      </c>
      <c r="F30" s="2">
        <v>8546</v>
      </c>
    </row>
    <row r="31" spans="1:6" x14ac:dyDescent="0.15">
      <c r="A31" s="2"/>
      <c r="B31" s="2">
        <v>2007</v>
      </c>
      <c r="C31" s="2">
        <v>1669</v>
      </c>
      <c r="D31" s="2">
        <v>0</v>
      </c>
      <c r="E31" s="2">
        <v>27.6</v>
      </c>
      <c r="F31" s="2">
        <v>8705</v>
      </c>
    </row>
    <row r="32" spans="1:6" x14ac:dyDescent="0.15">
      <c r="A32" s="2"/>
      <c r="B32" s="2">
        <v>2008</v>
      </c>
      <c r="C32" s="2">
        <v>1624</v>
      </c>
      <c r="D32" s="2">
        <v>0</v>
      </c>
      <c r="E32" s="2">
        <v>26.4</v>
      </c>
      <c r="F32" s="2">
        <v>8815</v>
      </c>
    </row>
    <row r="33" spans="1:6" x14ac:dyDescent="0.15">
      <c r="A33" s="2"/>
      <c r="B33" s="2">
        <v>2009</v>
      </c>
      <c r="C33" s="2">
        <v>1621</v>
      </c>
      <c r="D33" s="2">
        <v>0</v>
      </c>
      <c r="E33" s="2">
        <v>26</v>
      </c>
      <c r="F33" s="2">
        <v>8466</v>
      </c>
    </row>
    <row r="34" spans="1:6" x14ac:dyDescent="0.15">
      <c r="A34" s="2"/>
      <c r="B34" s="2">
        <v>2010</v>
      </c>
      <c r="C34" s="2">
        <v>1625</v>
      </c>
      <c r="D34" s="2">
        <v>0</v>
      </c>
      <c r="E34" s="2">
        <v>28.8</v>
      </c>
      <c r="F34" s="2">
        <v>8478</v>
      </c>
    </row>
    <row r="35" spans="1:6" x14ac:dyDescent="0.15">
      <c r="A35" s="2"/>
      <c r="B35" s="7">
        <v>2011</v>
      </c>
      <c r="C35" s="7">
        <v>1576</v>
      </c>
      <c r="D35" s="7">
        <v>0</v>
      </c>
      <c r="E35" s="7">
        <v>27.2</v>
      </c>
      <c r="F35" s="7">
        <v>8402</v>
      </c>
    </row>
    <row r="36" spans="1:6" x14ac:dyDescent="0.15">
      <c r="A36" s="2"/>
      <c r="B36" s="2"/>
      <c r="C36" s="2"/>
      <c r="D36" s="2"/>
      <c r="E36" s="2"/>
      <c r="F36" s="2"/>
    </row>
    <row r="37" spans="1:6" x14ac:dyDescent="0.15">
      <c r="A37" t="s">
        <v>848</v>
      </c>
    </row>
  </sheetData>
  <phoneticPr fontId="3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2:E24"/>
  <sheetViews>
    <sheetView workbookViewId="0"/>
  </sheetViews>
  <sheetFormatPr defaultRowHeight="13.5" x14ac:dyDescent="0.15"/>
  <cols>
    <col min="2" max="2" width="3.5" bestFit="1" customWidth="1"/>
    <col min="3" max="3" width="5.25" bestFit="1" customWidth="1"/>
    <col min="4" max="4" width="6.5" bestFit="1" customWidth="1"/>
    <col min="5" max="5" width="5.5" bestFit="1" customWidth="1"/>
  </cols>
  <sheetData>
    <row r="2" spans="1:5" x14ac:dyDescent="0.15">
      <c r="A2" s="2" t="s">
        <v>592</v>
      </c>
      <c r="B2" s="2"/>
      <c r="C2" s="2"/>
      <c r="D2" s="2"/>
    </row>
    <row r="4" spans="1:5" ht="18.75" x14ac:dyDescent="0.15">
      <c r="B4" s="33" t="s">
        <v>464</v>
      </c>
      <c r="C4" s="103" t="s">
        <v>165</v>
      </c>
      <c r="D4" s="67" t="s">
        <v>430</v>
      </c>
      <c r="E4" s="68" t="s">
        <v>431</v>
      </c>
    </row>
    <row r="5" spans="1:5" x14ac:dyDescent="0.15">
      <c r="B5" s="2">
        <v>1</v>
      </c>
      <c r="C5" s="2" t="s">
        <v>166</v>
      </c>
      <c r="D5" s="8">
        <v>255.5</v>
      </c>
      <c r="E5" s="2">
        <v>15.8</v>
      </c>
    </row>
    <row r="6" spans="1:5" x14ac:dyDescent="0.15">
      <c r="B6" s="2">
        <v>2</v>
      </c>
      <c r="C6" s="2" t="s">
        <v>166</v>
      </c>
      <c r="D6" s="8">
        <v>259.7</v>
      </c>
      <c r="E6" s="2">
        <v>16.8</v>
      </c>
    </row>
    <row r="7" spans="1:5" x14ac:dyDescent="0.15">
      <c r="B7" s="2">
        <v>3</v>
      </c>
      <c r="C7" s="2" t="s">
        <v>166</v>
      </c>
      <c r="D7" s="8">
        <v>385.3</v>
      </c>
      <c r="E7" s="2">
        <v>16.399999999999999</v>
      </c>
    </row>
    <row r="8" spans="1:5" x14ac:dyDescent="0.15">
      <c r="B8" s="2">
        <v>4</v>
      </c>
      <c r="C8" s="2" t="s">
        <v>166</v>
      </c>
      <c r="D8" s="8">
        <v>286.5</v>
      </c>
      <c r="E8" s="2">
        <v>15.7</v>
      </c>
    </row>
    <row r="9" spans="1:5" x14ac:dyDescent="0.15">
      <c r="B9" s="2">
        <v>5</v>
      </c>
      <c r="C9" s="2" t="s">
        <v>166</v>
      </c>
      <c r="D9" s="8">
        <v>302.10000000000002</v>
      </c>
      <c r="E9" s="2">
        <v>16.3</v>
      </c>
    </row>
    <row r="10" spans="1:5" x14ac:dyDescent="0.15">
      <c r="B10" s="2">
        <v>6</v>
      </c>
      <c r="C10" s="2" t="s">
        <v>166</v>
      </c>
      <c r="D10" s="8">
        <v>317.8</v>
      </c>
      <c r="E10" s="2">
        <v>17.399999999999999</v>
      </c>
    </row>
    <row r="11" spans="1:5" x14ac:dyDescent="0.15">
      <c r="B11" s="2">
        <v>7</v>
      </c>
      <c r="C11" s="2" t="s">
        <v>166</v>
      </c>
      <c r="D11" s="8">
        <v>321.5</v>
      </c>
      <c r="E11" s="2">
        <v>18.3</v>
      </c>
    </row>
    <row r="12" spans="1:5" x14ac:dyDescent="0.15">
      <c r="B12" s="2">
        <v>8</v>
      </c>
      <c r="C12" s="2" t="s">
        <v>166</v>
      </c>
      <c r="D12" s="8">
        <v>393</v>
      </c>
      <c r="E12" s="2">
        <v>17.600000000000001</v>
      </c>
    </row>
    <row r="13" spans="1:5" x14ac:dyDescent="0.15">
      <c r="B13" s="2">
        <v>9</v>
      </c>
      <c r="C13" s="2" t="s">
        <v>166</v>
      </c>
      <c r="D13" s="8">
        <v>393.7</v>
      </c>
      <c r="E13" s="2">
        <v>17.399999999999999</v>
      </c>
    </row>
    <row r="14" spans="1:5" x14ac:dyDescent="0.15">
      <c r="B14" s="2">
        <v>10</v>
      </c>
      <c r="C14" s="2" t="s">
        <v>166</v>
      </c>
      <c r="D14" s="8">
        <v>289.2</v>
      </c>
      <c r="E14" s="2">
        <v>15.3</v>
      </c>
    </row>
    <row r="15" spans="1:5" x14ac:dyDescent="0.15">
      <c r="B15" s="2">
        <v>11</v>
      </c>
      <c r="C15" s="2" t="s">
        <v>28</v>
      </c>
      <c r="D15" s="8">
        <v>352.2</v>
      </c>
      <c r="E15" s="2">
        <v>9.6999999999999993</v>
      </c>
    </row>
    <row r="16" spans="1:5" x14ac:dyDescent="0.15">
      <c r="B16" s="2">
        <v>12</v>
      </c>
      <c r="C16" s="2" t="s">
        <v>28</v>
      </c>
      <c r="D16" s="8">
        <v>367.1</v>
      </c>
      <c r="E16" s="2">
        <v>5.2</v>
      </c>
    </row>
    <row r="17" spans="1:5" x14ac:dyDescent="0.15">
      <c r="B17" s="2">
        <v>13</v>
      </c>
      <c r="C17" s="2" t="s">
        <v>28</v>
      </c>
      <c r="D17" s="8">
        <v>276.89999999999998</v>
      </c>
      <c r="E17" s="2">
        <v>7.1</v>
      </c>
    </row>
    <row r="18" spans="1:5" x14ac:dyDescent="0.15">
      <c r="B18" s="2">
        <v>14</v>
      </c>
      <c r="C18" s="2" t="s">
        <v>28</v>
      </c>
      <c r="D18" s="8">
        <v>348.4</v>
      </c>
      <c r="E18" s="2">
        <v>9.6</v>
      </c>
    </row>
    <row r="19" spans="1:5" x14ac:dyDescent="0.15">
      <c r="B19" s="2">
        <v>15</v>
      </c>
      <c r="C19" s="2" t="s">
        <v>28</v>
      </c>
      <c r="D19" s="8">
        <v>277.8</v>
      </c>
      <c r="E19" s="2">
        <v>6.9</v>
      </c>
    </row>
    <row r="20" spans="1:5" x14ac:dyDescent="0.15">
      <c r="B20" s="2">
        <v>16</v>
      </c>
      <c r="C20" s="2" t="s">
        <v>28</v>
      </c>
      <c r="D20" s="8">
        <v>386.5</v>
      </c>
      <c r="E20" s="2">
        <v>8.1999999999999993</v>
      </c>
    </row>
    <row r="21" spans="1:5" x14ac:dyDescent="0.15">
      <c r="B21" s="2">
        <v>17</v>
      </c>
      <c r="C21" s="2" t="s">
        <v>28</v>
      </c>
      <c r="D21" s="8">
        <v>337.7</v>
      </c>
      <c r="E21" s="2">
        <v>7.3</v>
      </c>
    </row>
    <row r="22" spans="1:5" x14ac:dyDescent="0.15">
      <c r="B22" s="2">
        <v>18</v>
      </c>
      <c r="C22" s="2" t="s">
        <v>28</v>
      </c>
      <c r="D22" s="8">
        <v>219.2</v>
      </c>
      <c r="E22" s="2">
        <v>6.6</v>
      </c>
    </row>
    <row r="23" spans="1:5" x14ac:dyDescent="0.15">
      <c r="B23" s="2">
        <v>19</v>
      </c>
      <c r="C23" s="2" t="s">
        <v>28</v>
      </c>
      <c r="D23" s="8">
        <v>330.2</v>
      </c>
      <c r="E23" s="2">
        <v>8.6999999999999993</v>
      </c>
    </row>
    <row r="24" spans="1:5" x14ac:dyDescent="0.15">
      <c r="A24" s="2"/>
      <c r="B24" s="7">
        <v>20</v>
      </c>
      <c r="C24" s="7" t="s">
        <v>28</v>
      </c>
      <c r="D24" s="88">
        <v>395.8</v>
      </c>
      <c r="E24" s="7">
        <v>10.1</v>
      </c>
    </row>
  </sheetData>
  <phoneticPr fontId="3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2:E69"/>
  <sheetViews>
    <sheetView workbookViewId="0"/>
  </sheetViews>
  <sheetFormatPr defaultRowHeight="13.5" x14ac:dyDescent="0.15"/>
  <cols>
    <col min="2" max="2" width="3.5" bestFit="1" customWidth="1"/>
    <col min="3" max="3" width="5.25" bestFit="1" customWidth="1"/>
    <col min="4" max="4" width="16.25" bestFit="1" customWidth="1"/>
    <col min="5" max="5" width="15.25" bestFit="1" customWidth="1"/>
  </cols>
  <sheetData>
    <row r="2" spans="1:5" x14ac:dyDescent="0.15">
      <c r="A2" s="2" t="s">
        <v>593</v>
      </c>
      <c r="B2" s="2"/>
      <c r="C2" s="2"/>
      <c r="D2" s="2"/>
    </row>
    <row r="3" spans="1:5" x14ac:dyDescent="0.15">
      <c r="B3" s="19"/>
      <c r="C3" s="19"/>
      <c r="D3" s="19"/>
      <c r="E3" s="19"/>
    </row>
    <row r="4" spans="1:5" x14ac:dyDescent="0.15">
      <c r="B4" s="2"/>
      <c r="C4" s="2" t="s">
        <v>597</v>
      </c>
      <c r="D4" s="2" t="s">
        <v>598</v>
      </c>
      <c r="E4" s="2" t="s">
        <v>599</v>
      </c>
    </row>
    <row r="5" spans="1:5" ht="18.75" x14ac:dyDescent="0.15">
      <c r="B5" s="39" t="s">
        <v>594</v>
      </c>
      <c r="C5" s="65" t="s">
        <v>595</v>
      </c>
      <c r="D5" s="65" t="s">
        <v>585</v>
      </c>
      <c r="E5" s="66" t="s">
        <v>596</v>
      </c>
    </row>
    <row r="6" spans="1:5" x14ac:dyDescent="0.15">
      <c r="B6" s="2">
        <v>1</v>
      </c>
      <c r="C6" s="2">
        <v>24</v>
      </c>
      <c r="D6" s="2">
        <v>1</v>
      </c>
      <c r="E6" s="2">
        <v>23.1</v>
      </c>
    </row>
    <row r="7" spans="1:5" x14ac:dyDescent="0.15">
      <c r="B7" s="2">
        <v>2</v>
      </c>
      <c r="C7" s="2">
        <v>23</v>
      </c>
      <c r="D7" s="2">
        <v>1</v>
      </c>
      <c r="E7" s="2">
        <v>23.1</v>
      </c>
    </row>
    <row r="8" spans="1:5" x14ac:dyDescent="0.15">
      <c r="B8" s="2">
        <v>3</v>
      </c>
      <c r="C8" s="2">
        <v>26</v>
      </c>
      <c r="D8" s="2">
        <v>1</v>
      </c>
      <c r="E8" s="2">
        <v>23.5</v>
      </c>
    </row>
    <row r="9" spans="1:5" x14ac:dyDescent="0.15">
      <c r="B9" s="2">
        <v>4</v>
      </c>
      <c r="C9" s="2">
        <v>24</v>
      </c>
      <c r="D9" s="2">
        <v>0</v>
      </c>
      <c r="E9" s="2">
        <v>23.8</v>
      </c>
    </row>
    <row r="10" spans="1:5" x14ac:dyDescent="0.15">
      <c r="B10" s="2">
        <v>5</v>
      </c>
      <c r="C10" s="2">
        <v>28</v>
      </c>
      <c r="D10" s="2">
        <v>0</v>
      </c>
      <c r="E10" s="2">
        <v>26</v>
      </c>
    </row>
    <row r="11" spans="1:5" x14ac:dyDescent="0.15">
      <c r="B11" s="2">
        <v>6</v>
      </c>
      <c r="C11" s="2">
        <v>24</v>
      </c>
      <c r="D11" s="2">
        <v>0</v>
      </c>
      <c r="E11" s="2">
        <v>26.5</v>
      </c>
    </row>
    <row r="12" spans="1:5" x14ac:dyDescent="0.15">
      <c r="B12" s="2">
        <v>7</v>
      </c>
      <c r="C12" s="2">
        <v>30</v>
      </c>
      <c r="D12" s="2">
        <v>0</v>
      </c>
      <c r="E12" s="2">
        <v>28.9</v>
      </c>
    </row>
    <row r="13" spans="1:5" x14ac:dyDescent="0.15">
      <c r="B13" s="2">
        <v>8</v>
      </c>
      <c r="C13" s="2">
        <v>27</v>
      </c>
      <c r="D13" s="2">
        <v>0</v>
      </c>
      <c r="E13" s="2">
        <v>29.2</v>
      </c>
    </row>
    <row r="14" spans="1:5" x14ac:dyDescent="0.15">
      <c r="B14" s="2">
        <v>9</v>
      </c>
      <c r="C14" s="2">
        <v>26</v>
      </c>
      <c r="D14" s="2">
        <v>0</v>
      </c>
      <c r="E14" s="2">
        <v>29.5</v>
      </c>
    </row>
    <row r="15" spans="1:5" x14ac:dyDescent="0.15">
      <c r="B15" s="2">
        <v>10</v>
      </c>
      <c r="C15" s="2">
        <v>26</v>
      </c>
      <c r="D15" s="2">
        <v>0</v>
      </c>
      <c r="E15" s="2">
        <v>30.3</v>
      </c>
    </row>
    <row r="16" spans="1:5" x14ac:dyDescent="0.15">
      <c r="B16" s="2">
        <v>11</v>
      </c>
      <c r="C16" s="2">
        <v>26</v>
      </c>
      <c r="D16" s="2">
        <v>0</v>
      </c>
      <c r="E16" s="2">
        <v>30.4</v>
      </c>
    </row>
    <row r="17" spans="2:5" x14ac:dyDescent="0.15">
      <c r="B17" s="2">
        <v>12</v>
      </c>
      <c r="C17" s="2">
        <v>27</v>
      </c>
      <c r="D17" s="2">
        <v>0</v>
      </c>
      <c r="E17" s="2">
        <v>31</v>
      </c>
    </row>
    <row r="18" spans="2:5" x14ac:dyDescent="0.15">
      <c r="B18" s="2">
        <v>13</v>
      </c>
      <c r="C18" s="2">
        <v>26</v>
      </c>
      <c r="D18" s="2">
        <v>0</v>
      </c>
      <c r="E18" s="2">
        <v>31.5</v>
      </c>
    </row>
    <row r="19" spans="2:5" x14ac:dyDescent="0.15">
      <c r="B19" s="2">
        <v>14</v>
      </c>
      <c r="C19" s="2">
        <v>28</v>
      </c>
      <c r="D19" s="2">
        <v>0</v>
      </c>
      <c r="E19" s="2">
        <v>33.1</v>
      </c>
    </row>
    <row r="20" spans="2:5" x14ac:dyDescent="0.15">
      <c r="B20" s="2">
        <v>15</v>
      </c>
      <c r="C20" s="2">
        <v>27</v>
      </c>
      <c r="D20" s="2">
        <v>0</v>
      </c>
      <c r="E20" s="2">
        <v>33.299999999999997</v>
      </c>
    </row>
    <row r="21" spans="2:5" x14ac:dyDescent="0.15">
      <c r="B21" s="2">
        <v>16</v>
      </c>
      <c r="C21" s="2">
        <v>25</v>
      </c>
      <c r="D21" s="2">
        <v>0</v>
      </c>
      <c r="E21" s="2">
        <v>33.5</v>
      </c>
    </row>
    <row r="22" spans="2:5" x14ac:dyDescent="0.15">
      <c r="B22" s="2">
        <v>17</v>
      </c>
      <c r="C22" s="2">
        <v>24</v>
      </c>
      <c r="D22" s="2">
        <v>0</v>
      </c>
      <c r="E22" s="2">
        <v>33.5</v>
      </c>
    </row>
    <row r="23" spans="2:5" x14ac:dyDescent="0.15">
      <c r="B23" s="2">
        <v>18</v>
      </c>
      <c r="C23" s="2">
        <v>29</v>
      </c>
      <c r="D23" s="2">
        <v>0</v>
      </c>
      <c r="E23" s="2">
        <v>33.799999999999997</v>
      </c>
    </row>
    <row r="24" spans="2:5" x14ac:dyDescent="0.15">
      <c r="B24" s="2">
        <v>19</v>
      </c>
      <c r="C24" s="2">
        <v>32</v>
      </c>
      <c r="D24" s="2">
        <v>1</v>
      </c>
      <c r="E24" s="2">
        <v>34.4</v>
      </c>
    </row>
    <row r="25" spans="2:5" x14ac:dyDescent="0.15">
      <c r="B25" s="2">
        <v>20</v>
      </c>
      <c r="C25" s="2">
        <v>30</v>
      </c>
      <c r="D25" s="2">
        <v>0</v>
      </c>
      <c r="E25" s="2">
        <v>35.6</v>
      </c>
    </row>
    <row r="26" spans="2:5" x14ac:dyDescent="0.15">
      <c r="B26" s="2">
        <v>21</v>
      </c>
      <c r="C26" s="2">
        <v>28</v>
      </c>
      <c r="D26" s="2">
        <v>0</v>
      </c>
      <c r="E26" s="2">
        <v>35.799999999999997</v>
      </c>
    </row>
    <row r="27" spans="2:5" x14ac:dyDescent="0.15">
      <c r="B27" s="2">
        <v>22</v>
      </c>
      <c r="C27" s="2">
        <v>29</v>
      </c>
      <c r="D27" s="2">
        <v>0</v>
      </c>
      <c r="E27" s="2">
        <v>39.1</v>
      </c>
    </row>
    <row r="28" spans="2:5" x14ac:dyDescent="0.15">
      <c r="B28" s="2">
        <v>23</v>
      </c>
      <c r="C28" s="2">
        <v>28</v>
      </c>
      <c r="D28" s="2">
        <v>0</v>
      </c>
      <c r="E28" s="2">
        <v>41.7</v>
      </c>
    </row>
    <row r="29" spans="2:5" x14ac:dyDescent="0.15">
      <c r="B29" s="2">
        <v>24</v>
      </c>
      <c r="C29" s="2">
        <v>37</v>
      </c>
      <c r="D29" s="2">
        <v>0</v>
      </c>
      <c r="E29" s="2">
        <v>57.5</v>
      </c>
    </row>
    <row r="30" spans="2:5" x14ac:dyDescent="0.15">
      <c r="B30" s="2">
        <v>25</v>
      </c>
      <c r="C30" s="2">
        <v>37</v>
      </c>
      <c r="D30" s="2">
        <v>0</v>
      </c>
      <c r="E30" s="2">
        <v>87.5</v>
      </c>
    </row>
    <row r="31" spans="2:5" x14ac:dyDescent="0.15">
      <c r="B31" s="2">
        <v>26</v>
      </c>
      <c r="C31" s="2">
        <v>31</v>
      </c>
      <c r="D31" s="2">
        <v>1</v>
      </c>
      <c r="E31" s="2">
        <v>38</v>
      </c>
    </row>
    <row r="32" spans="2:5" x14ac:dyDescent="0.15">
      <c r="B32" s="2">
        <v>27</v>
      </c>
      <c r="C32" s="2">
        <v>24</v>
      </c>
      <c r="D32" s="2">
        <v>0</v>
      </c>
      <c r="E32" s="2">
        <v>40.6</v>
      </c>
    </row>
    <row r="33" spans="2:5" x14ac:dyDescent="0.15">
      <c r="B33" s="2">
        <v>28</v>
      </c>
      <c r="C33" s="2">
        <v>25</v>
      </c>
      <c r="D33" s="2">
        <v>0</v>
      </c>
      <c r="E33" s="2">
        <v>43.5</v>
      </c>
    </row>
    <row r="34" spans="2:5" x14ac:dyDescent="0.15">
      <c r="B34" s="2">
        <v>29</v>
      </c>
      <c r="C34" s="2">
        <v>25</v>
      </c>
      <c r="D34" s="2">
        <v>0</v>
      </c>
      <c r="E34" s="2">
        <v>26.7</v>
      </c>
    </row>
    <row r="35" spans="2:5" x14ac:dyDescent="0.15">
      <c r="B35" s="2">
        <v>30</v>
      </c>
      <c r="C35" s="2">
        <v>23</v>
      </c>
      <c r="D35" s="2">
        <v>0</v>
      </c>
      <c r="E35" s="2">
        <v>30</v>
      </c>
    </row>
    <row r="36" spans="2:5" x14ac:dyDescent="0.15">
      <c r="B36" s="2">
        <v>31</v>
      </c>
      <c r="C36" s="2">
        <v>29</v>
      </c>
      <c r="D36" s="2">
        <v>0</v>
      </c>
      <c r="E36" s="2">
        <v>30</v>
      </c>
    </row>
    <row r="37" spans="2:5" x14ac:dyDescent="0.15">
      <c r="B37" s="2">
        <v>32</v>
      </c>
      <c r="C37" s="2">
        <v>34</v>
      </c>
      <c r="D37" s="2">
        <v>0</v>
      </c>
      <c r="E37" s="2">
        <v>31.2</v>
      </c>
    </row>
    <row r="38" spans="2:5" x14ac:dyDescent="0.15">
      <c r="B38" s="2">
        <v>33</v>
      </c>
      <c r="C38" s="2">
        <v>29</v>
      </c>
      <c r="D38" s="2">
        <v>0</v>
      </c>
      <c r="E38" s="2">
        <v>41.1</v>
      </c>
    </row>
    <row r="39" spans="2:5" x14ac:dyDescent="0.15">
      <c r="B39" s="2">
        <v>34</v>
      </c>
      <c r="C39" s="2">
        <v>28</v>
      </c>
      <c r="D39" s="2">
        <v>0</v>
      </c>
      <c r="E39" s="2">
        <v>21.1</v>
      </c>
    </row>
    <row r="40" spans="2:5" x14ac:dyDescent="0.15">
      <c r="B40" s="2">
        <v>35</v>
      </c>
      <c r="C40" s="2">
        <v>35</v>
      </c>
      <c r="D40" s="2">
        <v>0</v>
      </c>
      <c r="E40" s="2">
        <v>38.299999999999997</v>
      </c>
    </row>
    <row r="41" spans="2:5" x14ac:dyDescent="0.15">
      <c r="B41" s="2">
        <v>36</v>
      </c>
      <c r="C41" s="2">
        <v>25</v>
      </c>
      <c r="D41" s="2">
        <v>1</v>
      </c>
      <c r="E41" s="2">
        <v>25</v>
      </c>
    </row>
    <row r="42" spans="2:5" x14ac:dyDescent="0.15">
      <c r="B42" s="2">
        <v>37</v>
      </c>
      <c r="C42" s="2">
        <v>26</v>
      </c>
      <c r="D42" s="2">
        <v>0</v>
      </c>
      <c r="E42" s="2">
        <v>39.5</v>
      </c>
    </row>
    <row r="43" spans="2:5" x14ac:dyDescent="0.15">
      <c r="B43" s="2">
        <v>38</v>
      </c>
      <c r="C43" s="2">
        <v>24</v>
      </c>
      <c r="D43" s="2">
        <v>0</v>
      </c>
      <c r="E43" s="2">
        <v>23.4</v>
      </c>
    </row>
    <row r="44" spans="2:5" x14ac:dyDescent="0.15">
      <c r="B44" s="2">
        <v>39</v>
      </c>
      <c r="C44" s="2">
        <v>24</v>
      </c>
      <c r="D44" s="2">
        <v>0</v>
      </c>
      <c r="E44" s="2">
        <v>30</v>
      </c>
    </row>
    <row r="45" spans="2:5" x14ac:dyDescent="0.15">
      <c r="B45" s="2">
        <v>40</v>
      </c>
      <c r="C45" s="2">
        <v>28</v>
      </c>
      <c r="D45" s="2">
        <v>1</v>
      </c>
      <c r="E45" s="2">
        <v>33.5</v>
      </c>
    </row>
    <row r="46" spans="2:5" x14ac:dyDescent="0.15">
      <c r="B46" s="2">
        <v>41</v>
      </c>
      <c r="C46" s="2">
        <v>29</v>
      </c>
      <c r="D46" s="2">
        <v>0</v>
      </c>
      <c r="E46" s="2">
        <v>37.5</v>
      </c>
    </row>
    <row r="47" spans="2:5" x14ac:dyDescent="0.15">
      <c r="B47" s="2">
        <v>42</v>
      </c>
      <c r="C47" s="2">
        <v>27</v>
      </c>
      <c r="D47" s="2">
        <v>0</v>
      </c>
      <c r="E47" s="2">
        <v>37.6</v>
      </c>
    </row>
    <row r="48" spans="2:5" x14ac:dyDescent="0.15">
      <c r="B48" s="2">
        <v>43</v>
      </c>
      <c r="C48" s="2">
        <v>28</v>
      </c>
      <c r="D48" s="2">
        <v>0</v>
      </c>
      <c r="E48" s="2">
        <v>39</v>
      </c>
    </row>
    <row r="49" spans="2:5" x14ac:dyDescent="0.15">
      <c r="B49" s="2">
        <v>44</v>
      </c>
      <c r="C49" s="2">
        <v>32</v>
      </c>
      <c r="D49" s="2">
        <v>0</v>
      </c>
      <c r="E49" s="2">
        <v>31.2</v>
      </c>
    </row>
    <row r="50" spans="2:5" x14ac:dyDescent="0.15">
      <c r="B50" s="2">
        <v>45</v>
      </c>
      <c r="C50" s="2">
        <v>30</v>
      </c>
      <c r="D50" s="2">
        <v>0</v>
      </c>
      <c r="E50" s="2">
        <v>32</v>
      </c>
    </row>
    <row r="51" spans="2:5" x14ac:dyDescent="0.15">
      <c r="B51" s="2">
        <v>46</v>
      </c>
      <c r="C51" s="2">
        <v>29</v>
      </c>
      <c r="D51" s="2">
        <v>0</v>
      </c>
      <c r="E51" s="2">
        <v>32</v>
      </c>
    </row>
    <row r="52" spans="2:5" x14ac:dyDescent="0.15">
      <c r="B52" s="2">
        <v>47</v>
      </c>
      <c r="C52" s="2">
        <v>30</v>
      </c>
      <c r="D52" s="2">
        <v>0</v>
      </c>
      <c r="E52" s="2">
        <v>50</v>
      </c>
    </row>
    <row r="53" spans="2:5" x14ac:dyDescent="0.15">
      <c r="B53" s="2">
        <v>48</v>
      </c>
      <c r="C53" s="2">
        <v>31</v>
      </c>
      <c r="D53" s="2">
        <v>0</v>
      </c>
      <c r="E53" s="2">
        <v>54.2</v>
      </c>
    </row>
    <row r="54" spans="2:5" x14ac:dyDescent="0.15">
      <c r="B54" s="2">
        <v>49</v>
      </c>
      <c r="C54" s="2">
        <v>31</v>
      </c>
      <c r="D54" s="2">
        <v>1</v>
      </c>
      <c r="E54" s="2">
        <v>33.299999999999997</v>
      </c>
    </row>
    <row r="55" spans="2:5" x14ac:dyDescent="0.15">
      <c r="B55" s="2">
        <v>50</v>
      </c>
      <c r="C55" s="2">
        <v>28</v>
      </c>
      <c r="D55" s="2">
        <v>0</v>
      </c>
      <c r="E55" s="2">
        <v>34.6</v>
      </c>
    </row>
    <row r="56" spans="2:5" x14ac:dyDescent="0.15">
      <c r="B56" s="2">
        <v>51</v>
      </c>
      <c r="C56" s="2">
        <v>25</v>
      </c>
      <c r="D56" s="2">
        <v>0</v>
      </c>
      <c r="E56" s="2">
        <v>25</v>
      </c>
    </row>
    <row r="57" spans="2:5" x14ac:dyDescent="0.15">
      <c r="B57" s="2">
        <v>52</v>
      </c>
      <c r="C57" s="2">
        <v>25</v>
      </c>
      <c r="D57" s="2">
        <v>1</v>
      </c>
      <c r="E57" s="2">
        <v>27.1</v>
      </c>
    </row>
    <row r="58" spans="2:5" x14ac:dyDescent="0.15">
      <c r="B58" s="2">
        <v>53</v>
      </c>
      <c r="C58" s="2">
        <v>25</v>
      </c>
      <c r="D58" s="2">
        <v>0</v>
      </c>
      <c r="E58" s="2">
        <v>28.3</v>
      </c>
    </row>
    <row r="59" spans="2:5" x14ac:dyDescent="0.15">
      <c r="B59" s="2">
        <v>54</v>
      </c>
      <c r="C59" s="2">
        <v>27</v>
      </c>
      <c r="D59" s="2">
        <v>1</v>
      </c>
      <c r="E59" s="2">
        <v>28.8</v>
      </c>
    </row>
    <row r="60" spans="2:5" x14ac:dyDescent="0.15">
      <c r="B60" s="2">
        <v>55</v>
      </c>
      <c r="C60" s="2">
        <v>29</v>
      </c>
      <c r="D60" s="2">
        <v>1</v>
      </c>
      <c r="E60" s="2">
        <v>29.2</v>
      </c>
    </row>
    <row r="61" spans="2:5" x14ac:dyDescent="0.15">
      <c r="B61" s="2">
        <v>56</v>
      </c>
      <c r="C61" s="2">
        <v>28</v>
      </c>
      <c r="D61" s="2">
        <v>0</v>
      </c>
      <c r="E61" s="2">
        <v>30.2</v>
      </c>
    </row>
    <row r="62" spans="2:5" x14ac:dyDescent="0.15">
      <c r="B62" s="2">
        <v>57</v>
      </c>
      <c r="C62" s="2">
        <v>29</v>
      </c>
      <c r="D62" s="2">
        <v>0</v>
      </c>
      <c r="E62" s="2">
        <v>34.5</v>
      </c>
    </row>
    <row r="63" spans="2:5" x14ac:dyDescent="0.15">
      <c r="B63" s="2">
        <v>58</v>
      </c>
      <c r="C63" s="2">
        <v>25</v>
      </c>
      <c r="D63" s="2">
        <v>0</v>
      </c>
      <c r="E63" s="2">
        <v>35.299999999999997</v>
      </c>
    </row>
    <row r="64" spans="2:5" x14ac:dyDescent="0.15">
      <c r="B64" s="2">
        <v>59</v>
      </c>
      <c r="C64" s="2">
        <v>26</v>
      </c>
      <c r="D64" s="2">
        <v>0</v>
      </c>
      <c r="E64" s="2">
        <v>36.799999999999997</v>
      </c>
    </row>
    <row r="65" spans="2:5" x14ac:dyDescent="0.15">
      <c r="B65" s="2">
        <v>60</v>
      </c>
      <c r="C65" s="2">
        <v>26</v>
      </c>
      <c r="D65" s="2">
        <v>0</v>
      </c>
      <c r="E65" s="2">
        <v>37.299999999999997</v>
      </c>
    </row>
    <row r="66" spans="2:5" x14ac:dyDescent="0.15">
      <c r="B66" s="2">
        <v>61</v>
      </c>
      <c r="C66" s="2">
        <v>26</v>
      </c>
      <c r="D66" s="2">
        <v>0</v>
      </c>
      <c r="E66" s="2">
        <v>37.299999999999997</v>
      </c>
    </row>
    <row r="67" spans="2:5" x14ac:dyDescent="0.15">
      <c r="B67" s="2">
        <v>62</v>
      </c>
      <c r="C67" s="2">
        <v>31</v>
      </c>
      <c r="D67" s="2">
        <v>0</v>
      </c>
      <c r="E67" s="2">
        <v>38</v>
      </c>
    </row>
    <row r="68" spans="2:5" x14ac:dyDescent="0.15">
      <c r="B68" s="2">
        <v>63</v>
      </c>
      <c r="C68" s="2">
        <v>31</v>
      </c>
      <c r="D68" s="2">
        <v>0</v>
      </c>
      <c r="E68" s="2">
        <v>40.9</v>
      </c>
    </row>
    <row r="69" spans="2:5" x14ac:dyDescent="0.15">
      <c r="B69" s="7">
        <v>64</v>
      </c>
      <c r="C69" s="7">
        <v>27</v>
      </c>
      <c r="D69" s="7">
        <v>0</v>
      </c>
      <c r="E69" s="7">
        <v>48.5</v>
      </c>
    </row>
  </sheetData>
  <phoneticPr fontId="3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2:D34"/>
  <sheetViews>
    <sheetView workbookViewId="0"/>
  </sheetViews>
  <sheetFormatPr defaultRowHeight="13.5" x14ac:dyDescent="0.15"/>
  <cols>
    <col min="2" max="2" width="12.25" bestFit="1" customWidth="1"/>
    <col min="3" max="3" width="15.875" bestFit="1" customWidth="1"/>
    <col min="4" max="4" width="13.875" bestFit="1" customWidth="1"/>
  </cols>
  <sheetData>
    <row r="2" spans="1:4" x14ac:dyDescent="0.15">
      <c r="A2" s="2" t="s">
        <v>600</v>
      </c>
      <c r="B2" s="2"/>
      <c r="C2" s="2"/>
    </row>
    <row r="3" spans="1:4" ht="14.25" thickBot="1" x14ac:dyDescent="0.2">
      <c r="A3" s="2"/>
      <c r="B3" s="2"/>
      <c r="C3" s="2"/>
    </row>
    <row r="4" spans="1:4" x14ac:dyDescent="0.15">
      <c r="B4" s="104" t="s">
        <v>167</v>
      </c>
      <c r="C4" s="166" t="s">
        <v>168</v>
      </c>
      <c r="D4" s="163" t="s">
        <v>169</v>
      </c>
    </row>
    <row r="5" spans="1:4" ht="14.25" thickBot="1" x14ac:dyDescent="0.2">
      <c r="B5" s="105" t="s">
        <v>170</v>
      </c>
      <c r="C5" s="168"/>
      <c r="D5" s="165"/>
    </row>
    <row r="6" spans="1:4" x14ac:dyDescent="0.15">
      <c r="B6" s="163">
        <v>1</v>
      </c>
      <c r="C6" s="166" t="s">
        <v>171</v>
      </c>
      <c r="D6" s="106" t="s">
        <v>601</v>
      </c>
    </row>
    <row r="7" spans="1:4" x14ac:dyDescent="0.15">
      <c r="B7" s="164"/>
      <c r="C7" s="167"/>
      <c r="D7" s="106" t="s">
        <v>602</v>
      </c>
    </row>
    <row r="8" spans="1:4" ht="14.25" thickBot="1" x14ac:dyDescent="0.2">
      <c r="B8" s="165"/>
      <c r="C8" s="168"/>
      <c r="D8" s="107" t="s">
        <v>603</v>
      </c>
    </row>
    <row r="9" spans="1:4" x14ac:dyDescent="0.15">
      <c r="B9" s="163">
        <v>2</v>
      </c>
      <c r="C9" s="166" t="s">
        <v>172</v>
      </c>
      <c r="D9" s="106" t="s">
        <v>604</v>
      </c>
    </row>
    <row r="10" spans="1:4" x14ac:dyDescent="0.15">
      <c r="B10" s="164"/>
      <c r="C10" s="167"/>
      <c r="D10" s="106" t="s">
        <v>605</v>
      </c>
    </row>
    <row r="11" spans="1:4" ht="14.25" thickBot="1" x14ac:dyDescent="0.2">
      <c r="B11" s="165"/>
      <c r="C11" s="168"/>
      <c r="D11" s="107" t="s">
        <v>606</v>
      </c>
    </row>
    <row r="12" spans="1:4" x14ac:dyDescent="0.15">
      <c r="B12" s="163">
        <v>3</v>
      </c>
      <c r="C12" s="166" t="s">
        <v>173</v>
      </c>
      <c r="D12" s="106" t="s">
        <v>607</v>
      </c>
    </row>
    <row r="13" spans="1:4" ht="14.25" thickBot="1" x14ac:dyDescent="0.2">
      <c r="B13" s="165"/>
      <c r="C13" s="168"/>
      <c r="D13" s="107" t="s">
        <v>608</v>
      </c>
    </row>
    <row r="14" spans="1:4" x14ac:dyDescent="0.15">
      <c r="B14" s="163">
        <v>4</v>
      </c>
      <c r="C14" s="166" t="s">
        <v>173</v>
      </c>
      <c r="D14" s="106" t="s">
        <v>602</v>
      </c>
    </row>
    <row r="15" spans="1:4" ht="14.25" thickBot="1" x14ac:dyDescent="0.2">
      <c r="B15" s="165"/>
      <c r="C15" s="168"/>
      <c r="D15" s="107" t="s">
        <v>609</v>
      </c>
    </row>
    <row r="16" spans="1:4" ht="14.25" thickBot="1" x14ac:dyDescent="0.2">
      <c r="B16" s="105">
        <v>5</v>
      </c>
      <c r="C16" s="138" t="s">
        <v>171</v>
      </c>
      <c r="D16" s="107" t="s">
        <v>605</v>
      </c>
    </row>
    <row r="17" spans="2:4" ht="14.25" thickBot="1" x14ac:dyDescent="0.2">
      <c r="B17" s="105">
        <v>6</v>
      </c>
      <c r="C17" s="138" t="s">
        <v>171</v>
      </c>
      <c r="D17" s="107" t="s">
        <v>610</v>
      </c>
    </row>
    <row r="18" spans="2:4" x14ac:dyDescent="0.15">
      <c r="B18" s="163">
        <v>7</v>
      </c>
      <c r="C18" s="166" t="s">
        <v>172</v>
      </c>
      <c r="D18" s="106" t="s">
        <v>602</v>
      </c>
    </row>
    <row r="19" spans="2:4" ht="14.25" thickBot="1" x14ac:dyDescent="0.2">
      <c r="B19" s="165"/>
      <c r="C19" s="168"/>
      <c r="D19" s="107" t="s">
        <v>611</v>
      </c>
    </row>
    <row r="20" spans="2:4" x14ac:dyDescent="0.15">
      <c r="B20" s="163">
        <v>8</v>
      </c>
      <c r="C20" s="166" t="s">
        <v>171</v>
      </c>
      <c r="D20" s="106" t="s">
        <v>612</v>
      </c>
    </row>
    <row r="21" spans="2:4" x14ac:dyDescent="0.15">
      <c r="B21" s="164"/>
      <c r="C21" s="167"/>
      <c r="D21" s="106" t="s">
        <v>613</v>
      </c>
    </row>
    <row r="22" spans="2:4" ht="14.25" thickBot="1" x14ac:dyDescent="0.2">
      <c r="B22" s="165"/>
      <c r="C22" s="168"/>
      <c r="D22" s="107" t="s">
        <v>603</v>
      </c>
    </row>
    <row r="23" spans="2:4" x14ac:dyDescent="0.15">
      <c r="B23" s="163">
        <v>9</v>
      </c>
      <c r="C23" s="166" t="s">
        <v>172</v>
      </c>
      <c r="D23" s="106" t="s">
        <v>614</v>
      </c>
    </row>
    <row r="24" spans="2:4" ht="14.25" thickBot="1" x14ac:dyDescent="0.2">
      <c r="B24" s="165"/>
      <c r="C24" s="168"/>
      <c r="D24" s="107" t="s">
        <v>606</v>
      </c>
    </row>
    <row r="25" spans="2:4" ht="14.25" thickBot="1" x14ac:dyDescent="0.2">
      <c r="B25" s="105">
        <v>10</v>
      </c>
      <c r="C25" s="138" t="s">
        <v>173</v>
      </c>
      <c r="D25" s="107" t="s">
        <v>615</v>
      </c>
    </row>
    <row r="26" spans="2:4" x14ac:dyDescent="0.15">
      <c r="B26" s="163">
        <v>11</v>
      </c>
      <c r="C26" s="166" t="s">
        <v>171</v>
      </c>
      <c r="D26" s="106" t="s">
        <v>616</v>
      </c>
    </row>
    <row r="27" spans="2:4" ht="14.25" thickBot="1" x14ac:dyDescent="0.2">
      <c r="B27" s="165"/>
      <c r="C27" s="168"/>
      <c r="D27" s="107" t="s">
        <v>606</v>
      </c>
    </row>
    <row r="28" spans="2:4" ht="14.25" thickBot="1" x14ac:dyDescent="0.2">
      <c r="B28" s="105">
        <v>12</v>
      </c>
      <c r="C28" s="138" t="s">
        <v>172</v>
      </c>
      <c r="D28" s="107" t="s">
        <v>605</v>
      </c>
    </row>
    <row r="29" spans="2:4" x14ac:dyDescent="0.15">
      <c r="B29" s="163">
        <v>13</v>
      </c>
      <c r="C29" s="166" t="s">
        <v>171</v>
      </c>
      <c r="D29" s="106" t="s">
        <v>601</v>
      </c>
    </row>
    <row r="30" spans="2:4" x14ac:dyDescent="0.15">
      <c r="B30" s="164"/>
      <c r="C30" s="167"/>
      <c r="D30" s="106" t="s">
        <v>605</v>
      </c>
    </row>
    <row r="31" spans="2:4" ht="14.25" thickBot="1" x14ac:dyDescent="0.2">
      <c r="B31" s="165"/>
      <c r="C31" s="168"/>
      <c r="D31" s="107" t="s">
        <v>617</v>
      </c>
    </row>
    <row r="32" spans="2:4" ht="14.25" thickBot="1" x14ac:dyDescent="0.2">
      <c r="B32" s="105">
        <v>14</v>
      </c>
      <c r="C32" s="138" t="s">
        <v>172</v>
      </c>
      <c r="D32" s="107" t="s">
        <v>602</v>
      </c>
    </row>
    <row r="33" spans="2:4" x14ac:dyDescent="0.15">
      <c r="B33" s="163">
        <v>15</v>
      </c>
      <c r="C33" s="166" t="s">
        <v>173</v>
      </c>
      <c r="D33" s="106" t="s">
        <v>618</v>
      </c>
    </row>
    <row r="34" spans="2:4" ht="14.25" thickBot="1" x14ac:dyDescent="0.2">
      <c r="B34" s="165"/>
      <c r="C34" s="168"/>
      <c r="D34" s="107" t="s">
        <v>619</v>
      </c>
    </row>
  </sheetData>
  <mergeCells count="22">
    <mergeCell ref="C4:C5"/>
    <mergeCell ref="D4:D5"/>
    <mergeCell ref="B6:B8"/>
    <mergeCell ref="C6:C8"/>
    <mergeCell ref="B9:B11"/>
    <mergeCell ref="C9:C11"/>
    <mergeCell ref="B12:B13"/>
    <mergeCell ref="C12:C13"/>
    <mergeCell ref="B14:B15"/>
    <mergeCell ref="C14:C15"/>
    <mergeCell ref="B18:B19"/>
    <mergeCell ref="C18:C19"/>
    <mergeCell ref="B29:B31"/>
    <mergeCell ref="C29:C31"/>
    <mergeCell ref="B33:B34"/>
    <mergeCell ref="C33:C34"/>
    <mergeCell ref="B20:B22"/>
    <mergeCell ref="C20:C22"/>
    <mergeCell ref="B23:B24"/>
    <mergeCell ref="C23:C24"/>
    <mergeCell ref="B26:B27"/>
    <mergeCell ref="C26:C27"/>
  </mergeCells>
  <phoneticPr fontId="3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2:N36"/>
  <sheetViews>
    <sheetView workbookViewId="0"/>
  </sheetViews>
  <sheetFormatPr defaultRowHeight="13.5" x14ac:dyDescent="0.15"/>
  <cols>
    <col min="2" max="2" width="3.5" bestFit="1" customWidth="1"/>
    <col min="3" max="3" width="21.5" bestFit="1" customWidth="1"/>
    <col min="4" max="4" width="12.75" bestFit="1" customWidth="1"/>
    <col min="5" max="5" width="15.875" bestFit="1" customWidth="1"/>
    <col min="6" max="6" width="7.125" bestFit="1" customWidth="1"/>
    <col min="7" max="7" width="12.125" bestFit="1" customWidth="1"/>
    <col min="8" max="8" width="21.125" bestFit="1" customWidth="1"/>
    <col min="9" max="11" width="10" bestFit="1" customWidth="1"/>
  </cols>
  <sheetData>
    <row r="2" spans="1:12" x14ac:dyDescent="0.15">
      <c r="A2" t="s">
        <v>620</v>
      </c>
    </row>
    <row r="3" spans="1:12" x14ac:dyDescent="0.15">
      <c r="B3" s="19"/>
      <c r="C3" s="19"/>
      <c r="D3" s="137"/>
      <c r="E3" s="19"/>
      <c r="F3" s="19"/>
      <c r="G3" s="19"/>
      <c r="H3" s="19"/>
      <c r="I3" s="19"/>
      <c r="J3" s="19"/>
    </row>
    <row r="4" spans="1:12" x14ac:dyDescent="0.15">
      <c r="D4" s="2" t="s">
        <v>174</v>
      </c>
      <c r="G4" t="s">
        <v>178</v>
      </c>
      <c r="H4" t="s">
        <v>179</v>
      </c>
      <c r="I4" t="s">
        <v>180</v>
      </c>
      <c r="J4" t="s">
        <v>181</v>
      </c>
    </row>
    <row r="5" spans="1:12" ht="18.75" x14ac:dyDescent="0.15">
      <c r="B5" s="39" t="s">
        <v>621</v>
      </c>
      <c r="C5" s="19" t="s">
        <v>176</v>
      </c>
      <c r="D5" s="66" t="s">
        <v>622</v>
      </c>
      <c r="E5" s="19" t="s">
        <v>177</v>
      </c>
      <c r="F5" s="19" t="s">
        <v>175</v>
      </c>
      <c r="G5" s="65" t="s">
        <v>626</v>
      </c>
      <c r="H5" s="65" t="s">
        <v>627</v>
      </c>
      <c r="I5" s="65" t="s">
        <v>628</v>
      </c>
      <c r="J5" s="65" t="s">
        <v>629</v>
      </c>
    </row>
    <row r="6" spans="1:12" x14ac:dyDescent="0.15">
      <c r="B6" s="2">
        <v>1</v>
      </c>
      <c r="C6" s="2">
        <v>1</v>
      </c>
      <c r="D6" s="2">
        <v>850</v>
      </c>
      <c r="E6" t="s">
        <v>171</v>
      </c>
      <c r="F6" t="s">
        <v>623</v>
      </c>
      <c r="G6" s="2">
        <v>0</v>
      </c>
      <c r="H6" s="2">
        <v>0</v>
      </c>
      <c r="I6" s="2">
        <v>1</v>
      </c>
      <c r="J6" s="2">
        <v>0</v>
      </c>
    </row>
    <row r="7" spans="1:12" x14ac:dyDescent="0.15">
      <c r="B7" s="2">
        <v>2</v>
      </c>
      <c r="C7" s="2">
        <v>1</v>
      </c>
      <c r="D7" s="2">
        <v>800</v>
      </c>
      <c r="E7" s="2" t="s">
        <v>171</v>
      </c>
      <c r="F7" s="2" t="s">
        <v>624</v>
      </c>
      <c r="G7" s="2">
        <v>0</v>
      </c>
      <c r="H7" s="2">
        <v>0</v>
      </c>
      <c r="I7" s="2">
        <v>0</v>
      </c>
      <c r="J7" s="2">
        <v>0</v>
      </c>
      <c r="L7" s="2"/>
    </row>
    <row r="8" spans="1:12" x14ac:dyDescent="0.15">
      <c r="B8" s="2">
        <v>3</v>
      </c>
      <c r="C8" s="2">
        <v>1</v>
      </c>
      <c r="D8" s="2">
        <v>950</v>
      </c>
      <c r="E8" s="2" t="s">
        <v>171</v>
      </c>
      <c r="F8" s="2" t="s">
        <v>625</v>
      </c>
      <c r="G8" s="2">
        <v>0</v>
      </c>
      <c r="H8" s="2">
        <v>0</v>
      </c>
      <c r="I8" s="2">
        <v>0</v>
      </c>
      <c r="J8" s="2">
        <v>1</v>
      </c>
      <c r="L8" s="2"/>
    </row>
    <row r="9" spans="1:12" x14ac:dyDescent="0.15">
      <c r="B9" s="2">
        <v>4</v>
      </c>
      <c r="C9" s="2">
        <v>2</v>
      </c>
      <c r="D9" s="2">
        <v>800</v>
      </c>
      <c r="E9" s="2" t="s">
        <v>172</v>
      </c>
      <c r="F9" s="2" t="s">
        <v>623</v>
      </c>
      <c r="G9" s="2">
        <v>1</v>
      </c>
      <c r="H9" s="2">
        <v>0</v>
      </c>
      <c r="I9" s="2">
        <v>1</v>
      </c>
      <c r="J9" s="2">
        <v>0</v>
      </c>
      <c r="L9" s="2"/>
    </row>
    <row r="10" spans="1:12" x14ac:dyDescent="0.15">
      <c r="B10" s="2">
        <v>5</v>
      </c>
      <c r="C10" s="2">
        <v>2</v>
      </c>
      <c r="D10" s="2">
        <v>750</v>
      </c>
      <c r="E10" s="2" t="s">
        <v>172</v>
      </c>
      <c r="F10" s="2" t="s">
        <v>624</v>
      </c>
      <c r="G10" s="2">
        <v>1</v>
      </c>
      <c r="H10" s="2">
        <v>0</v>
      </c>
      <c r="I10" s="2">
        <v>0</v>
      </c>
      <c r="J10" s="2">
        <v>0</v>
      </c>
      <c r="L10" s="2"/>
    </row>
    <row r="11" spans="1:12" x14ac:dyDescent="0.15">
      <c r="B11" s="2">
        <v>6</v>
      </c>
      <c r="C11" s="2">
        <v>2</v>
      </c>
      <c r="D11" s="2">
        <v>900</v>
      </c>
      <c r="E11" s="2" t="s">
        <v>172</v>
      </c>
      <c r="F11" s="2" t="s">
        <v>625</v>
      </c>
      <c r="G11" s="2">
        <v>1</v>
      </c>
      <c r="H11" s="2">
        <v>0</v>
      </c>
      <c r="I11" s="2">
        <v>0</v>
      </c>
      <c r="J11" s="2">
        <v>1</v>
      </c>
      <c r="L11" s="2"/>
    </row>
    <row r="12" spans="1:12" x14ac:dyDescent="0.15">
      <c r="B12" s="2">
        <v>7</v>
      </c>
      <c r="C12" s="2">
        <v>3</v>
      </c>
      <c r="D12" s="2">
        <v>850</v>
      </c>
      <c r="E12" s="2" t="s">
        <v>173</v>
      </c>
      <c r="F12" s="2" t="s">
        <v>624</v>
      </c>
      <c r="G12" s="2">
        <v>0</v>
      </c>
      <c r="H12" s="2">
        <v>1</v>
      </c>
      <c r="I12" s="2">
        <v>0</v>
      </c>
      <c r="J12" s="2">
        <v>0</v>
      </c>
      <c r="L12" s="2"/>
    </row>
    <row r="13" spans="1:12" x14ac:dyDescent="0.15">
      <c r="B13" s="2">
        <v>8</v>
      </c>
      <c r="C13" s="2">
        <v>3</v>
      </c>
      <c r="D13" s="2">
        <v>1100</v>
      </c>
      <c r="E13" s="2" t="s">
        <v>173</v>
      </c>
      <c r="F13" s="2" t="s">
        <v>625</v>
      </c>
      <c r="G13" s="2">
        <v>0</v>
      </c>
      <c r="H13" s="2">
        <v>1</v>
      </c>
      <c r="I13" s="2">
        <v>0</v>
      </c>
      <c r="J13" s="2">
        <v>1</v>
      </c>
      <c r="L13" s="2"/>
    </row>
    <row r="14" spans="1:12" x14ac:dyDescent="0.15">
      <c r="B14" s="2">
        <v>9</v>
      </c>
      <c r="C14" s="2">
        <v>4</v>
      </c>
      <c r="D14" s="2">
        <v>800</v>
      </c>
      <c r="E14" s="2" t="s">
        <v>173</v>
      </c>
      <c r="F14" s="2" t="s">
        <v>624</v>
      </c>
      <c r="G14" s="2">
        <v>0</v>
      </c>
      <c r="H14" s="2">
        <v>1</v>
      </c>
      <c r="I14" s="2">
        <v>0</v>
      </c>
      <c r="J14" s="2">
        <v>0</v>
      </c>
      <c r="L14" s="2"/>
    </row>
    <row r="15" spans="1:12" x14ac:dyDescent="0.15">
      <c r="B15" s="2">
        <v>10</v>
      </c>
      <c r="C15" s="2">
        <v>4</v>
      </c>
      <c r="D15" s="2">
        <v>1150</v>
      </c>
      <c r="E15" s="2" t="s">
        <v>173</v>
      </c>
      <c r="F15" s="2" t="s">
        <v>625</v>
      </c>
      <c r="G15" s="2">
        <v>0</v>
      </c>
      <c r="H15" s="2">
        <v>1</v>
      </c>
      <c r="I15" s="2">
        <v>0</v>
      </c>
      <c r="J15" s="2">
        <v>1</v>
      </c>
      <c r="L15" s="2"/>
    </row>
    <row r="16" spans="1:12" x14ac:dyDescent="0.15">
      <c r="B16" s="2">
        <v>11</v>
      </c>
      <c r="C16" s="2">
        <v>5</v>
      </c>
      <c r="D16" s="2">
        <v>750</v>
      </c>
      <c r="E16" s="2" t="s">
        <v>171</v>
      </c>
      <c r="F16" s="2" t="s">
        <v>624</v>
      </c>
      <c r="G16" s="2">
        <v>0</v>
      </c>
      <c r="H16" s="2">
        <v>0</v>
      </c>
      <c r="I16" s="2">
        <v>0</v>
      </c>
      <c r="J16" s="2">
        <v>0</v>
      </c>
      <c r="L16" s="2"/>
    </row>
    <row r="17" spans="2:12" x14ac:dyDescent="0.15">
      <c r="B17" s="2">
        <v>12</v>
      </c>
      <c r="C17" s="2">
        <v>6</v>
      </c>
      <c r="D17" s="2">
        <v>780</v>
      </c>
      <c r="E17" s="2" t="s">
        <v>171</v>
      </c>
      <c r="F17" s="2" t="s">
        <v>624</v>
      </c>
      <c r="G17" s="2">
        <v>0</v>
      </c>
      <c r="H17" s="2">
        <v>0</v>
      </c>
      <c r="I17" s="2">
        <v>0</v>
      </c>
      <c r="J17" s="2">
        <v>0</v>
      </c>
      <c r="L17" s="2"/>
    </row>
    <row r="18" spans="2:12" x14ac:dyDescent="0.15">
      <c r="B18" s="2">
        <v>13</v>
      </c>
      <c r="C18" s="2">
        <v>7</v>
      </c>
      <c r="D18" s="2">
        <v>800</v>
      </c>
      <c r="E18" s="2" t="s">
        <v>172</v>
      </c>
      <c r="F18" s="2" t="s">
        <v>624</v>
      </c>
      <c r="G18" s="2">
        <v>1</v>
      </c>
      <c r="H18" s="2">
        <v>0</v>
      </c>
      <c r="I18" s="2">
        <v>0</v>
      </c>
      <c r="J18" s="2">
        <v>0</v>
      </c>
      <c r="L18" s="2"/>
    </row>
    <row r="19" spans="2:12" x14ac:dyDescent="0.15">
      <c r="B19" s="2">
        <v>14</v>
      </c>
      <c r="C19" s="2">
        <v>7</v>
      </c>
      <c r="D19" s="2">
        <v>850</v>
      </c>
      <c r="E19" s="2" t="s">
        <v>172</v>
      </c>
      <c r="F19" s="2" t="s">
        <v>625</v>
      </c>
      <c r="G19" s="2">
        <v>1</v>
      </c>
      <c r="H19" s="2">
        <v>0</v>
      </c>
      <c r="I19" s="2">
        <v>0</v>
      </c>
      <c r="J19" s="2">
        <v>1</v>
      </c>
      <c r="L19" s="2"/>
    </row>
    <row r="20" spans="2:12" x14ac:dyDescent="0.15">
      <c r="B20" s="2">
        <v>15</v>
      </c>
      <c r="C20" s="2">
        <v>8</v>
      </c>
      <c r="D20" s="2">
        <v>830</v>
      </c>
      <c r="E20" s="2" t="s">
        <v>171</v>
      </c>
      <c r="F20" s="2" t="s">
        <v>623</v>
      </c>
      <c r="G20" s="2">
        <v>0</v>
      </c>
      <c r="H20" s="2">
        <v>0</v>
      </c>
      <c r="I20" s="2">
        <v>1</v>
      </c>
      <c r="J20" s="2">
        <v>0</v>
      </c>
      <c r="L20" s="2"/>
    </row>
    <row r="21" spans="2:12" x14ac:dyDescent="0.15">
      <c r="B21" s="2">
        <v>16</v>
      </c>
      <c r="C21" s="2">
        <v>8</v>
      </c>
      <c r="D21" s="2">
        <v>770</v>
      </c>
      <c r="E21" s="2" t="s">
        <v>171</v>
      </c>
      <c r="F21" s="2" t="s">
        <v>624</v>
      </c>
      <c r="G21" s="2">
        <v>0</v>
      </c>
      <c r="H21" s="2">
        <v>0</v>
      </c>
      <c r="I21" s="2">
        <v>0</v>
      </c>
      <c r="J21" s="2">
        <v>0</v>
      </c>
      <c r="L21" s="2"/>
    </row>
    <row r="22" spans="2:12" x14ac:dyDescent="0.15">
      <c r="B22" s="2">
        <v>17</v>
      </c>
      <c r="C22" s="2">
        <v>8</v>
      </c>
      <c r="D22" s="2">
        <v>950</v>
      </c>
      <c r="E22" s="2" t="s">
        <v>171</v>
      </c>
      <c r="F22" s="2" t="s">
        <v>625</v>
      </c>
      <c r="G22" s="2">
        <v>0</v>
      </c>
      <c r="H22" s="2">
        <v>0</v>
      </c>
      <c r="I22" s="2">
        <v>0</v>
      </c>
      <c r="J22" s="2">
        <v>1</v>
      </c>
      <c r="L22" s="2"/>
    </row>
    <row r="23" spans="2:12" x14ac:dyDescent="0.15">
      <c r="B23" s="2">
        <v>18</v>
      </c>
      <c r="C23" s="2">
        <v>9</v>
      </c>
      <c r="D23" s="2">
        <v>900</v>
      </c>
      <c r="E23" s="2" t="s">
        <v>172</v>
      </c>
      <c r="F23" s="2" t="s">
        <v>624</v>
      </c>
      <c r="G23" s="2">
        <v>1</v>
      </c>
      <c r="H23" s="2">
        <v>0</v>
      </c>
      <c r="I23" s="2">
        <v>0</v>
      </c>
      <c r="J23" s="2">
        <v>0</v>
      </c>
      <c r="L23" s="2"/>
    </row>
    <row r="24" spans="2:12" x14ac:dyDescent="0.15">
      <c r="B24" s="2">
        <v>19</v>
      </c>
      <c r="C24" s="2">
        <v>9</v>
      </c>
      <c r="D24" s="2">
        <v>900</v>
      </c>
      <c r="E24" s="2" t="s">
        <v>172</v>
      </c>
      <c r="F24" s="2" t="s">
        <v>625</v>
      </c>
      <c r="G24" s="2">
        <v>1</v>
      </c>
      <c r="H24" s="2">
        <v>0</v>
      </c>
      <c r="I24" s="2">
        <v>0</v>
      </c>
      <c r="J24" s="2">
        <v>1</v>
      </c>
      <c r="L24" s="2"/>
    </row>
    <row r="25" spans="2:12" x14ac:dyDescent="0.15">
      <c r="B25" s="2">
        <v>20</v>
      </c>
      <c r="C25" s="2">
        <v>10</v>
      </c>
      <c r="D25" s="2">
        <v>880</v>
      </c>
      <c r="E25" s="2" t="s">
        <v>173</v>
      </c>
      <c r="F25" s="2" t="s">
        <v>624</v>
      </c>
      <c r="G25" s="2">
        <v>0</v>
      </c>
      <c r="H25" s="2">
        <v>1</v>
      </c>
      <c r="I25" s="2">
        <v>0</v>
      </c>
      <c r="J25" s="2">
        <v>0</v>
      </c>
      <c r="L25" s="2"/>
    </row>
    <row r="26" spans="2:12" x14ac:dyDescent="0.15">
      <c r="B26" s="2">
        <v>21</v>
      </c>
      <c r="C26" s="2">
        <v>11</v>
      </c>
      <c r="D26" s="2">
        <v>720</v>
      </c>
      <c r="E26" s="2" t="s">
        <v>171</v>
      </c>
      <c r="F26" s="2" t="s">
        <v>624</v>
      </c>
      <c r="G26" s="2">
        <v>0</v>
      </c>
      <c r="H26" s="2">
        <v>0</v>
      </c>
      <c r="I26" s="2">
        <v>0</v>
      </c>
      <c r="J26" s="2">
        <v>0</v>
      </c>
      <c r="L26" s="2"/>
    </row>
    <row r="27" spans="2:12" x14ac:dyDescent="0.15">
      <c r="B27" s="2">
        <v>22</v>
      </c>
      <c r="C27" s="2">
        <v>11</v>
      </c>
      <c r="D27" s="2">
        <v>900</v>
      </c>
      <c r="E27" s="2" t="s">
        <v>171</v>
      </c>
      <c r="F27" s="2" t="s">
        <v>625</v>
      </c>
      <c r="G27" s="2">
        <v>0</v>
      </c>
      <c r="H27" s="2">
        <v>0</v>
      </c>
      <c r="I27" s="2">
        <v>0</v>
      </c>
      <c r="J27" s="2">
        <v>1</v>
      </c>
      <c r="L27" s="2"/>
    </row>
    <row r="28" spans="2:12" x14ac:dyDescent="0.15">
      <c r="B28" s="2">
        <v>23</v>
      </c>
      <c r="C28" s="2">
        <v>12</v>
      </c>
      <c r="D28" s="2">
        <v>750</v>
      </c>
      <c r="E28" s="2" t="s">
        <v>172</v>
      </c>
      <c r="F28" s="2" t="s">
        <v>624</v>
      </c>
      <c r="G28" s="2">
        <v>1</v>
      </c>
      <c r="H28" s="2">
        <v>0</v>
      </c>
      <c r="I28" s="2">
        <v>0</v>
      </c>
      <c r="J28" s="2">
        <v>0</v>
      </c>
      <c r="L28" s="2"/>
    </row>
    <row r="29" spans="2:12" x14ac:dyDescent="0.15">
      <c r="B29" s="2">
        <v>24</v>
      </c>
      <c r="C29" s="2">
        <v>13</v>
      </c>
      <c r="D29" s="2">
        <v>850</v>
      </c>
      <c r="E29" s="2" t="s">
        <v>171</v>
      </c>
      <c r="F29" s="2" t="s">
        <v>623</v>
      </c>
      <c r="G29" s="2">
        <v>0</v>
      </c>
      <c r="H29" s="2">
        <v>0</v>
      </c>
      <c r="I29" s="2">
        <v>1</v>
      </c>
      <c r="J29" s="2">
        <v>0</v>
      </c>
      <c r="L29" s="2"/>
    </row>
    <row r="30" spans="2:12" x14ac:dyDescent="0.15">
      <c r="B30" s="2">
        <v>25</v>
      </c>
      <c r="C30" s="2">
        <v>13</v>
      </c>
      <c r="D30" s="2">
        <v>750</v>
      </c>
      <c r="E30" s="2" t="s">
        <v>171</v>
      </c>
      <c r="F30" s="2" t="s">
        <v>624</v>
      </c>
      <c r="G30" s="2">
        <v>0</v>
      </c>
      <c r="H30" s="2">
        <v>0</v>
      </c>
      <c r="I30" s="2">
        <v>0</v>
      </c>
      <c r="J30" s="2">
        <v>0</v>
      </c>
      <c r="L30" s="2"/>
    </row>
    <row r="31" spans="2:12" x14ac:dyDescent="0.15">
      <c r="B31" s="2">
        <v>26</v>
      </c>
      <c r="C31" s="2">
        <v>13</v>
      </c>
      <c r="D31" s="2">
        <v>1000</v>
      </c>
      <c r="E31" s="2" t="s">
        <v>171</v>
      </c>
      <c r="F31" s="2" t="s">
        <v>625</v>
      </c>
      <c r="G31" s="2">
        <v>0</v>
      </c>
      <c r="H31" s="2">
        <v>0</v>
      </c>
      <c r="I31" s="2">
        <v>0</v>
      </c>
      <c r="J31" s="2">
        <v>1</v>
      </c>
      <c r="L31" s="2"/>
    </row>
    <row r="32" spans="2:12" x14ac:dyDescent="0.15">
      <c r="B32" s="2">
        <v>27</v>
      </c>
      <c r="C32" s="2">
        <v>14</v>
      </c>
      <c r="D32" s="2">
        <v>800</v>
      </c>
      <c r="E32" s="2" t="s">
        <v>172</v>
      </c>
      <c r="F32" s="2" t="s">
        <v>624</v>
      </c>
      <c r="G32" s="2">
        <v>1</v>
      </c>
      <c r="H32" s="2">
        <v>0</v>
      </c>
      <c r="I32" s="2">
        <v>0</v>
      </c>
      <c r="J32" s="2">
        <v>0</v>
      </c>
      <c r="L32" s="2"/>
    </row>
    <row r="33" spans="2:14" x14ac:dyDescent="0.15">
      <c r="B33" s="2">
        <v>28</v>
      </c>
      <c r="C33" s="2">
        <v>15</v>
      </c>
      <c r="D33" s="2">
        <v>1000</v>
      </c>
      <c r="E33" s="2" t="s">
        <v>173</v>
      </c>
      <c r="F33" s="2" t="s">
        <v>623</v>
      </c>
      <c r="G33" s="2">
        <v>0</v>
      </c>
      <c r="H33" s="2">
        <v>1</v>
      </c>
      <c r="I33" s="2">
        <v>1</v>
      </c>
      <c r="J33" s="2">
        <v>0</v>
      </c>
      <c r="L33" s="2"/>
    </row>
    <row r="34" spans="2:14" x14ac:dyDescent="0.15">
      <c r="B34" s="7">
        <v>29</v>
      </c>
      <c r="C34" s="7">
        <v>15</v>
      </c>
      <c r="D34" s="7">
        <v>1200</v>
      </c>
      <c r="E34" s="7" t="s">
        <v>173</v>
      </c>
      <c r="F34" s="7" t="s">
        <v>625</v>
      </c>
      <c r="G34" s="7">
        <v>0</v>
      </c>
      <c r="H34" s="7">
        <v>1</v>
      </c>
      <c r="I34" s="7">
        <v>0</v>
      </c>
      <c r="J34" s="7">
        <v>1</v>
      </c>
      <c r="L34" s="2"/>
    </row>
    <row r="35" spans="2:14" x14ac:dyDescent="0.15">
      <c r="K35" s="2"/>
      <c r="L35" s="2"/>
      <c r="M35" s="2"/>
      <c r="N35" s="2"/>
    </row>
    <row r="36" spans="2:14" x14ac:dyDescent="0.15">
      <c r="K36" s="2"/>
      <c r="L36" s="2"/>
      <c r="M36" s="2"/>
      <c r="N36" s="2"/>
    </row>
  </sheetData>
  <phoneticPr fontId="3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2:E47"/>
  <sheetViews>
    <sheetView workbookViewId="0"/>
  </sheetViews>
  <sheetFormatPr defaultRowHeight="13.5" x14ac:dyDescent="0.15"/>
  <cols>
    <col min="2" max="2" width="3.5" bestFit="1" customWidth="1"/>
  </cols>
  <sheetData>
    <row r="2" spans="1:5" x14ac:dyDescent="0.15">
      <c r="A2" s="2" t="s">
        <v>630</v>
      </c>
      <c r="E2" s="2"/>
    </row>
    <row r="3" spans="1:5" x14ac:dyDescent="0.15">
      <c r="B3" s="19"/>
      <c r="C3" s="19"/>
      <c r="D3" s="19"/>
      <c r="E3" s="7"/>
    </row>
    <row r="4" spans="1:5" x14ac:dyDescent="0.15">
      <c r="C4" s="2"/>
      <c r="D4" s="111" t="s">
        <v>182</v>
      </c>
      <c r="E4" s="81" t="s">
        <v>183</v>
      </c>
    </row>
    <row r="5" spans="1:5" ht="18.75" x14ac:dyDescent="0.15">
      <c r="B5" s="39" t="s">
        <v>631</v>
      </c>
      <c r="C5" s="136" t="s">
        <v>184</v>
      </c>
      <c r="D5" s="39" t="s">
        <v>633</v>
      </c>
      <c r="E5" s="39" t="s">
        <v>632</v>
      </c>
    </row>
    <row r="6" spans="1:5" x14ac:dyDescent="0.15">
      <c r="B6" s="108">
        <v>1</v>
      </c>
      <c r="C6" s="109" t="s">
        <v>185</v>
      </c>
      <c r="D6" s="108">
        <v>13.97</v>
      </c>
      <c r="E6" s="108">
        <v>14.17</v>
      </c>
    </row>
    <row r="7" spans="1:5" x14ac:dyDescent="0.15">
      <c r="B7" s="108">
        <v>2</v>
      </c>
      <c r="C7" s="109" t="s">
        <v>185</v>
      </c>
      <c r="D7" s="108">
        <v>13.82</v>
      </c>
      <c r="E7" s="108">
        <v>13.9</v>
      </c>
    </row>
    <row r="8" spans="1:5" x14ac:dyDescent="0.15">
      <c r="B8" s="108">
        <v>3</v>
      </c>
      <c r="C8" s="109" t="s">
        <v>185</v>
      </c>
      <c r="D8" s="108">
        <v>13.69</v>
      </c>
      <c r="E8" s="108">
        <v>13.77</v>
      </c>
    </row>
    <row r="9" spans="1:5" x14ac:dyDescent="0.15">
      <c r="B9" s="108">
        <v>4</v>
      </c>
      <c r="C9" s="109" t="s">
        <v>185</v>
      </c>
      <c r="D9" s="108">
        <v>13.71</v>
      </c>
      <c r="E9" s="108">
        <v>13.78</v>
      </c>
    </row>
    <row r="10" spans="1:5" x14ac:dyDescent="0.15">
      <c r="B10" s="108">
        <v>5</v>
      </c>
      <c r="C10" s="109" t="s">
        <v>185</v>
      </c>
      <c r="D10" s="108">
        <v>13.46</v>
      </c>
      <c r="E10" s="108">
        <v>13.55</v>
      </c>
    </row>
    <row r="11" spans="1:5" x14ac:dyDescent="0.15">
      <c r="B11" s="108">
        <v>6</v>
      </c>
      <c r="C11" s="109" t="s">
        <v>185</v>
      </c>
      <c r="D11" s="108">
        <v>12.83</v>
      </c>
      <c r="E11" s="108">
        <v>12.92</v>
      </c>
    </row>
    <row r="12" spans="1:5" x14ac:dyDescent="0.15">
      <c r="B12" s="108">
        <v>7</v>
      </c>
      <c r="C12" s="109" t="s">
        <v>185</v>
      </c>
      <c r="D12" s="108">
        <v>12.73</v>
      </c>
      <c r="E12" s="108">
        <v>12.85</v>
      </c>
    </row>
    <row r="13" spans="1:5" x14ac:dyDescent="0.15">
      <c r="B13" s="108">
        <v>8</v>
      </c>
      <c r="C13" s="109" t="s">
        <v>185</v>
      </c>
      <c r="D13" s="108">
        <v>12.8</v>
      </c>
      <c r="E13" s="108">
        <v>12.85</v>
      </c>
    </row>
    <row r="14" spans="1:5" x14ac:dyDescent="0.15">
      <c r="B14" s="108">
        <v>9</v>
      </c>
      <c r="C14" s="109" t="s">
        <v>185</v>
      </c>
      <c r="D14" s="108">
        <v>12.88</v>
      </c>
      <c r="E14" s="108">
        <v>12.93</v>
      </c>
    </row>
    <row r="15" spans="1:5" x14ac:dyDescent="0.15">
      <c r="B15" s="108">
        <v>10</v>
      </c>
      <c r="C15" s="109" t="s">
        <v>185</v>
      </c>
      <c r="D15" s="108">
        <v>12.48</v>
      </c>
      <c r="E15" s="108">
        <v>12.55</v>
      </c>
    </row>
    <row r="16" spans="1:5" x14ac:dyDescent="0.15">
      <c r="B16" s="108">
        <v>11</v>
      </c>
      <c r="C16" s="109" t="s">
        <v>186</v>
      </c>
      <c r="D16" s="108">
        <v>14.54</v>
      </c>
      <c r="E16" s="108">
        <v>14.54</v>
      </c>
    </row>
    <row r="17" spans="2:5" x14ac:dyDescent="0.15">
      <c r="B17" s="108">
        <v>12</v>
      </c>
      <c r="C17" s="109" t="s">
        <v>186</v>
      </c>
      <c r="D17" s="108">
        <v>14.16</v>
      </c>
      <c r="E17" s="108">
        <v>14.2</v>
      </c>
    </row>
    <row r="18" spans="2:5" x14ac:dyDescent="0.15">
      <c r="B18" s="108">
        <v>13</v>
      </c>
      <c r="C18" s="109" t="s">
        <v>186</v>
      </c>
      <c r="D18" s="108">
        <v>13.96</v>
      </c>
      <c r="E18" s="108">
        <v>14</v>
      </c>
    </row>
    <row r="19" spans="2:5" x14ac:dyDescent="0.15">
      <c r="B19" s="108">
        <v>14</v>
      </c>
      <c r="C19" s="109" t="s">
        <v>186</v>
      </c>
      <c r="D19" s="108">
        <v>13.91</v>
      </c>
      <c r="E19" s="108">
        <v>13.92</v>
      </c>
    </row>
    <row r="20" spans="2:5" x14ac:dyDescent="0.15">
      <c r="B20" s="108">
        <v>15</v>
      </c>
      <c r="C20" s="109" t="s">
        <v>186</v>
      </c>
      <c r="D20" s="108">
        <v>13.83</v>
      </c>
      <c r="E20" s="108">
        <v>13.84</v>
      </c>
    </row>
    <row r="21" spans="2:5" x14ac:dyDescent="0.15">
      <c r="B21" s="110">
        <v>16</v>
      </c>
      <c r="C21" s="106" t="s">
        <v>186</v>
      </c>
      <c r="D21" s="110">
        <v>13.74</v>
      </c>
      <c r="E21" s="110">
        <v>13.75</v>
      </c>
    </row>
    <row r="22" spans="2:5" x14ac:dyDescent="0.15">
      <c r="B22" s="110">
        <v>17</v>
      </c>
      <c r="C22" s="106" t="s">
        <v>186</v>
      </c>
      <c r="D22" s="110">
        <v>13.29</v>
      </c>
      <c r="E22" s="110">
        <v>13.51</v>
      </c>
    </row>
    <row r="23" spans="2:5" x14ac:dyDescent="0.15">
      <c r="B23" s="110">
        <v>18</v>
      </c>
      <c r="C23" s="106" t="s">
        <v>186</v>
      </c>
      <c r="D23" s="110">
        <v>13.26</v>
      </c>
      <c r="E23" s="110">
        <v>13.27</v>
      </c>
    </row>
    <row r="24" spans="2:5" x14ac:dyDescent="0.15">
      <c r="B24" s="110">
        <v>19</v>
      </c>
      <c r="C24" s="106" t="s">
        <v>186</v>
      </c>
      <c r="D24" s="110">
        <v>13.12</v>
      </c>
      <c r="E24" s="110">
        <v>13.14</v>
      </c>
    </row>
    <row r="25" spans="2:5" x14ac:dyDescent="0.15">
      <c r="B25" s="110">
        <v>20</v>
      </c>
      <c r="C25" s="106" t="s">
        <v>186</v>
      </c>
      <c r="D25" s="110">
        <v>13.08</v>
      </c>
      <c r="E25" s="110">
        <v>13.09</v>
      </c>
    </row>
    <row r="26" spans="2:5" x14ac:dyDescent="0.15">
      <c r="B26" s="110">
        <v>21</v>
      </c>
      <c r="C26" s="106" t="s">
        <v>187</v>
      </c>
      <c r="D26" s="110">
        <v>14.24</v>
      </c>
      <c r="E26" s="110">
        <v>14.28</v>
      </c>
    </row>
    <row r="27" spans="2:5" x14ac:dyDescent="0.15">
      <c r="B27" s="110">
        <v>22</v>
      </c>
      <c r="C27" s="106" t="s">
        <v>187</v>
      </c>
      <c r="D27" s="110">
        <v>13.64</v>
      </c>
      <c r="E27" s="110">
        <v>13.66</v>
      </c>
    </row>
    <row r="28" spans="2:5" x14ac:dyDescent="0.15">
      <c r="B28" s="110">
        <v>23</v>
      </c>
      <c r="C28" s="106" t="s">
        <v>187</v>
      </c>
      <c r="D28" s="110">
        <v>12.82</v>
      </c>
      <c r="E28" s="110">
        <v>12.85</v>
      </c>
    </row>
    <row r="29" spans="2:5" x14ac:dyDescent="0.15">
      <c r="B29" s="110">
        <v>24</v>
      </c>
      <c r="C29" s="106" t="s">
        <v>187</v>
      </c>
      <c r="D29" s="110">
        <v>12.75</v>
      </c>
      <c r="E29" s="110">
        <v>12.76</v>
      </c>
    </row>
    <row r="30" spans="2:5" x14ac:dyDescent="0.15">
      <c r="B30" s="110">
        <v>25</v>
      </c>
      <c r="C30" s="106" t="s">
        <v>187</v>
      </c>
      <c r="D30" s="110">
        <v>12.38</v>
      </c>
      <c r="E30" s="110">
        <v>12.4</v>
      </c>
    </row>
    <row r="31" spans="2:5" x14ac:dyDescent="0.15">
      <c r="B31" s="110">
        <v>26</v>
      </c>
      <c r="C31" s="106" t="s">
        <v>187</v>
      </c>
      <c r="D31" s="110">
        <v>12.06</v>
      </c>
      <c r="E31" s="110">
        <v>12.07</v>
      </c>
    </row>
    <row r="32" spans="2:5" x14ac:dyDescent="0.15">
      <c r="B32" s="110">
        <v>27</v>
      </c>
      <c r="C32" s="106" t="s">
        <v>187</v>
      </c>
      <c r="D32" s="110">
        <v>12.01</v>
      </c>
      <c r="E32" s="110">
        <v>12.05</v>
      </c>
    </row>
    <row r="33" spans="1:5" x14ac:dyDescent="0.15">
      <c r="B33" s="110">
        <v>28</v>
      </c>
      <c r="C33" s="106" t="s">
        <v>187</v>
      </c>
      <c r="D33" s="110">
        <v>11.96</v>
      </c>
      <c r="E33" s="110">
        <v>11.98</v>
      </c>
    </row>
    <row r="34" spans="1:5" x14ac:dyDescent="0.15">
      <c r="B34" s="110">
        <v>29</v>
      </c>
      <c r="C34" s="106" t="s">
        <v>187</v>
      </c>
      <c r="D34" s="110">
        <v>12.07</v>
      </c>
      <c r="E34" s="110">
        <v>11.9</v>
      </c>
    </row>
    <row r="35" spans="1:5" x14ac:dyDescent="0.15">
      <c r="B35" s="110">
        <v>30</v>
      </c>
      <c r="C35" s="106" t="s">
        <v>187</v>
      </c>
      <c r="D35" s="110">
        <v>11.82</v>
      </c>
      <c r="E35" s="110">
        <v>11.82</v>
      </c>
    </row>
    <row r="36" spans="1:5" x14ac:dyDescent="0.15">
      <c r="B36" s="110">
        <v>31</v>
      </c>
      <c r="C36" s="106" t="s">
        <v>188</v>
      </c>
      <c r="D36" s="9">
        <v>13.75</v>
      </c>
      <c r="E36" s="9">
        <v>13.78</v>
      </c>
    </row>
    <row r="37" spans="1:5" x14ac:dyDescent="0.15">
      <c r="B37" s="110">
        <v>32</v>
      </c>
      <c r="C37" s="106" t="s">
        <v>188</v>
      </c>
      <c r="D37" s="9">
        <v>13.64</v>
      </c>
      <c r="E37" s="9">
        <v>13.66</v>
      </c>
    </row>
    <row r="38" spans="1:5" x14ac:dyDescent="0.15">
      <c r="B38" s="110">
        <v>33</v>
      </c>
      <c r="C38" s="106" t="s">
        <v>188</v>
      </c>
      <c r="D38" s="9">
        <v>13.48</v>
      </c>
      <c r="E38" s="9">
        <v>13.51</v>
      </c>
    </row>
    <row r="39" spans="1:5" x14ac:dyDescent="0.15">
      <c r="B39" s="110">
        <v>34</v>
      </c>
      <c r="C39" s="106" t="s">
        <v>188</v>
      </c>
      <c r="D39" s="9">
        <v>13.43</v>
      </c>
      <c r="E39" s="9">
        <v>13.44</v>
      </c>
    </row>
    <row r="40" spans="1:5" x14ac:dyDescent="0.15">
      <c r="B40" s="110">
        <v>35</v>
      </c>
      <c r="C40" s="106" t="s">
        <v>188</v>
      </c>
      <c r="D40" s="9">
        <v>13.41</v>
      </c>
      <c r="E40" s="9">
        <v>13.43</v>
      </c>
    </row>
    <row r="41" spans="1:5" x14ac:dyDescent="0.15">
      <c r="B41" s="110">
        <v>36</v>
      </c>
      <c r="C41" s="106" t="s">
        <v>188</v>
      </c>
      <c r="D41" s="9">
        <v>13.33</v>
      </c>
      <c r="E41" s="9">
        <v>13.37</v>
      </c>
    </row>
    <row r="42" spans="1:5" x14ac:dyDescent="0.15">
      <c r="B42" s="110">
        <v>37</v>
      </c>
      <c r="C42" s="106" t="s">
        <v>188</v>
      </c>
      <c r="D42" s="9">
        <v>13.26</v>
      </c>
      <c r="E42" s="9">
        <v>13.32</v>
      </c>
    </row>
    <row r="43" spans="1:5" x14ac:dyDescent="0.15">
      <c r="B43" s="110">
        <v>38</v>
      </c>
      <c r="C43" s="106" t="s">
        <v>188</v>
      </c>
      <c r="D43" s="9">
        <v>13.07</v>
      </c>
      <c r="E43" s="9">
        <v>13.11</v>
      </c>
    </row>
    <row r="44" spans="1:5" x14ac:dyDescent="0.15">
      <c r="A44" s="2"/>
      <c r="B44" s="110">
        <v>39</v>
      </c>
      <c r="C44" s="106" t="s">
        <v>188</v>
      </c>
      <c r="D44" s="9">
        <v>13.03</v>
      </c>
      <c r="E44" s="9">
        <v>13.08</v>
      </c>
    </row>
    <row r="45" spans="1:5" x14ac:dyDescent="0.15">
      <c r="A45" s="2"/>
      <c r="B45" s="133">
        <v>40</v>
      </c>
      <c r="C45" s="134" t="s">
        <v>188</v>
      </c>
      <c r="D45" s="135">
        <v>13.03</v>
      </c>
      <c r="E45" s="135">
        <v>13.07</v>
      </c>
    </row>
    <row r="47" spans="1:5" x14ac:dyDescent="0.15">
      <c r="A47" t="s">
        <v>829</v>
      </c>
    </row>
  </sheetData>
  <phoneticPr fontId="3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2:I55"/>
  <sheetViews>
    <sheetView workbookViewId="0"/>
  </sheetViews>
  <sheetFormatPr defaultRowHeight="13.5" x14ac:dyDescent="0.15"/>
  <cols>
    <col min="2" max="2" width="5.5" bestFit="1" customWidth="1"/>
    <col min="3" max="3" width="10" bestFit="1" customWidth="1"/>
    <col min="4" max="4" width="19.375" bestFit="1" customWidth="1"/>
    <col min="5" max="5" width="16.25" bestFit="1" customWidth="1"/>
    <col min="6" max="8" width="15.25" bestFit="1" customWidth="1"/>
    <col min="9" max="9" width="11.25" bestFit="1" customWidth="1"/>
  </cols>
  <sheetData>
    <row r="2" spans="1:9" x14ac:dyDescent="0.15">
      <c r="A2" s="2" t="s">
        <v>634</v>
      </c>
      <c r="B2" s="2"/>
      <c r="C2" s="2"/>
      <c r="D2" s="2"/>
      <c r="E2" s="2"/>
      <c r="F2" s="2"/>
      <c r="G2" s="2"/>
      <c r="H2" s="2"/>
      <c r="I2" s="2"/>
    </row>
    <row r="3" spans="1:9" x14ac:dyDescent="0.15">
      <c r="A3" s="2"/>
      <c r="B3" s="7"/>
      <c r="C3" s="7"/>
      <c r="D3" s="7"/>
      <c r="E3" s="7"/>
      <c r="F3" s="7"/>
      <c r="G3" s="7"/>
      <c r="H3" s="7"/>
      <c r="I3" s="7"/>
    </row>
    <row r="4" spans="1:9" x14ac:dyDescent="0.15">
      <c r="D4" s="2" t="s">
        <v>635</v>
      </c>
      <c r="E4" s="2" t="s">
        <v>636</v>
      </c>
      <c r="F4" t="s">
        <v>637</v>
      </c>
      <c r="G4" t="s">
        <v>638</v>
      </c>
      <c r="H4" t="s">
        <v>639</v>
      </c>
      <c r="I4" s="2" t="s">
        <v>640</v>
      </c>
    </row>
    <row r="5" spans="1:9" ht="18.75" x14ac:dyDescent="0.15">
      <c r="B5" s="7" t="s">
        <v>27</v>
      </c>
      <c r="C5" s="7" t="s">
        <v>189</v>
      </c>
      <c r="D5" s="66" t="s">
        <v>373</v>
      </c>
      <c r="E5" s="65" t="s">
        <v>595</v>
      </c>
      <c r="F5" s="65" t="s">
        <v>641</v>
      </c>
      <c r="G5" s="65" t="s">
        <v>642</v>
      </c>
      <c r="H5" s="65" t="s">
        <v>643</v>
      </c>
      <c r="I5" s="65" t="s">
        <v>644</v>
      </c>
    </row>
    <row r="6" spans="1:9" x14ac:dyDescent="0.15">
      <c r="B6" s="2">
        <v>2000</v>
      </c>
      <c r="C6" s="2" t="s">
        <v>190</v>
      </c>
      <c r="D6" s="5">
        <v>9.8074611162813827</v>
      </c>
      <c r="E6" s="5">
        <v>11.709560756403642</v>
      </c>
      <c r="F6" s="2">
        <v>1</v>
      </c>
      <c r="G6" s="2">
        <v>0</v>
      </c>
      <c r="H6" s="2">
        <v>0</v>
      </c>
      <c r="I6" s="2">
        <v>1</v>
      </c>
    </row>
    <row r="7" spans="1:9" x14ac:dyDescent="0.15">
      <c r="B7" s="2">
        <v>2000</v>
      </c>
      <c r="C7" s="2" t="s">
        <v>191</v>
      </c>
      <c r="D7" s="5">
        <v>9.5634589997121378</v>
      </c>
      <c r="E7" s="5">
        <v>11.671028609223194</v>
      </c>
      <c r="F7" s="2">
        <v>0</v>
      </c>
      <c r="G7" s="2">
        <v>1</v>
      </c>
      <c r="H7" s="2">
        <v>0</v>
      </c>
      <c r="I7" s="2">
        <v>2</v>
      </c>
    </row>
    <row r="8" spans="1:9" x14ac:dyDescent="0.15">
      <c r="B8" s="2">
        <v>2000</v>
      </c>
      <c r="C8" s="2" t="s">
        <v>192</v>
      </c>
      <c r="D8" s="5">
        <v>9.716145413685302</v>
      </c>
      <c r="E8" s="5">
        <v>11.658576986198627</v>
      </c>
      <c r="F8" s="2">
        <v>0</v>
      </c>
      <c r="G8" s="2">
        <v>0</v>
      </c>
      <c r="H8" s="2">
        <v>1</v>
      </c>
      <c r="I8" s="2">
        <v>3</v>
      </c>
    </row>
    <row r="9" spans="1:9" x14ac:dyDescent="0.15">
      <c r="B9" s="2">
        <v>2000</v>
      </c>
      <c r="C9" s="2" t="s">
        <v>193</v>
      </c>
      <c r="D9" s="5">
        <v>9.6605748733646255</v>
      </c>
      <c r="E9" s="5">
        <v>11.679896469259239</v>
      </c>
      <c r="F9" s="2">
        <v>0</v>
      </c>
      <c r="G9" s="2">
        <v>0</v>
      </c>
      <c r="H9" s="2">
        <v>0</v>
      </c>
      <c r="I9" s="2">
        <v>4</v>
      </c>
    </row>
    <row r="10" spans="1:9" x14ac:dyDescent="0.15">
      <c r="B10" s="2">
        <v>2001</v>
      </c>
      <c r="C10" s="2" t="s">
        <v>190</v>
      </c>
      <c r="D10" s="5">
        <v>9.8245255107328333</v>
      </c>
      <c r="E10" s="5">
        <v>11.7269653029495</v>
      </c>
      <c r="F10" s="2">
        <v>1</v>
      </c>
      <c r="G10" s="2">
        <v>0</v>
      </c>
      <c r="H10" s="2">
        <v>0</v>
      </c>
      <c r="I10" s="2">
        <v>5</v>
      </c>
    </row>
    <row r="11" spans="1:9" x14ac:dyDescent="0.15">
      <c r="B11" s="2">
        <v>2001</v>
      </c>
      <c r="C11" s="2" t="s">
        <v>191</v>
      </c>
      <c r="D11" s="5">
        <v>9.6091164919335501</v>
      </c>
      <c r="E11" s="5">
        <v>11.68691910741464</v>
      </c>
      <c r="F11" s="2">
        <v>0</v>
      </c>
      <c r="G11" s="2">
        <v>1</v>
      </c>
      <c r="H11" s="2">
        <v>0</v>
      </c>
      <c r="I11" s="2">
        <v>6</v>
      </c>
    </row>
    <row r="12" spans="1:9" x14ac:dyDescent="0.15">
      <c r="B12" s="2">
        <v>2001</v>
      </c>
      <c r="C12" s="2" t="s">
        <v>192</v>
      </c>
      <c r="D12" s="5">
        <v>9.7203216393736422</v>
      </c>
      <c r="E12" s="5">
        <v>11.667734499463059</v>
      </c>
      <c r="F12" s="2">
        <v>0</v>
      </c>
      <c r="G12" s="2">
        <v>0</v>
      </c>
      <c r="H12" s="2">
        <v>1</v>
      </c>
      <c r="I12" s="2">
        <v>7</v>
      </c>
    </row>
    <row r="13" spans="1:9" x14ac:dyDescent="0.15">
      <c r="B13" s="2">
        <v>2001</v>
      </c>
      <c r="C13" s="2" t="s">
        <v>193</v>
      </c>
      <c r="D13" s="5">
        <v>9.5729049379910975</v>
      </c>
      <c r="E13" s="5">
        <v>11.679728902839496</v>
      </c>
      <c r="F13" s="2">
        <v>0</v>
      </c>
      <c r="G13" s="2">
        <v>0</v>
      </c>
      <c r="H13" s="2">
        <v>0</v>
      </c>
      <c r="I13" s="2">
        <v>8</v>
      </c>
    </row>
    <row r="14" spans="1:9" x14ac:dyDescent="0.15">
      <c r="B14" s="2">
        <v>2002</v>
      </c>
      <c r="C14" s="2" t="s">
        <v>190</v>
      </c>
      <c r="D14" s="5">
        <v>9.7399622344462511</v>
      </c>
      <c r="E14" s="5">
        <v>11.716964481265135</v>
      </c>
      <c r="F14" s="2">
        <v>1</v>
      </c>
      <c r="G14" s="2">
        <v>0</v>
      </c>
      <c r="H14" s="2">
        <v>0</v>
      </c>
      <c r="I14" s="2">
        <v>9</v>
      </c>
    </row>
    <row r="15" spans="1:9" x14ac:dyDescent="0.15">
      <c r="B15" s="2">
        <v>2002</v>
      </c>
      <c r="C15" s="2" t="s">
        <v>191</v>
      </c>
      <c r="D15" s="5">
        <v>9.5224613663049826</v>
      </c>
      <c r="E15" s="5">
        <v>11.671253976919225</v>
      </c>
      <c r="F15" s="2">
        <v>0</v>
      </c>
      <c r="G15" s="2">
        <v>1</v>
      </c>
      <c r="H15" s="2">
        <v>0</v>
      </c>
      <c r="I15" s="2">
        <v>10</v>
      </c>
    </row>
    <row r="16" spans="1:9" x14ac:dyDescent="0.15">
      <c r="B16" s="2">
        <v>2002</v>
      </c>
      <c r="C16" s="2" t="s">
        <v>192</v>
      </c>
      <c r="D16" s="5">
        <v>9.6677525607070933</v>
      </c>
      <c r="E16" s="5">
        <v>11.665271374321415</v>
      </c>
      <c r="F16" s="2">
        <v>0</v>
      </c>
      <c r="G16" s="2">
        <v>0</v>
      </c>
      <c r="H16" s="2">
        <v>1</v>
      </c>
      <c r="I16" s="2">
        <v>11</v>
      </c>
    </row>
    <row r="17" spans="2:9" x14ac:dyDescent="0.15">
      <c r="B17" s="2">
        <v>2002</v>
      </c>
      <c r="C17" s="2" t="s">
        <v>193</v>
      </c>
      <c r="D17" s="5">
        <v>9.5896462925985499</v>
      </c>
      <c r="E17" s="5">
        <v>11.693243349085435</v>
      </c>
      <c r="F17" s="2">
        <v>0</v>
      </c>
      <c r="G17" s="2">
        <v>0</v>
      </c>
      <c r="H17" s="2">
        <v>0</v>
      </c>
      <c r="I17" s="2">
        <v>12</v>
      </c>
    </row>
    <row r="18" spans="2:9" x14ac:dyDescent="0.15">
      <c r="B18" s="2">
        <v>2003</v>
      </c>
      <c r="C18" s="2" t="s">
        <v>190</v>
      </c>
      <c r="D18" s="5">
        <v>9.7685208446249803</v>
      </c>
      <c r="E18" s="5">
        <v>11.732411134384124</v>
      </c>
      <c r="F18" s="2">
        <v>1</v>
      </c>
      <c r="G18" s="2">
        <v>0</v>
      </c>
      <c r="H18" s="2">
        <v>0</v>
      </c>
      <c r="I18" s="2">
        <v>13</v>
      </c>
    </row>
    <row r="19" spans="2:9" x14ac:dyDescent="0.15">
      <c r="B19" s="2">
        <v>2003</v>
      </c>
      <c r="C19" s="2" t="s">
        <v>191</v>
      </c>
      <c r="D19" s="5">
        <v>9.5918610875075547</v>
      </c>
      <c r="E19" s="5">
        <v>11.687811110440409</v>
      </c>
      <c r="F19" s="2">
        <v>0</v>
      </c>
      <c r="G19" s="2">
        <v>1</v>
      </c>
      <c r="H19" s="2">
        <v>0</v>
      </c>
      <c r="I19" s="2">
        <v>14</v>
      </c>
    </row>
    <row r="20" spans="2:9" x14ac:dyDescent="0.15">
      <c r="B20" s="2">
        <v>2003</v>
      </c>
      <c r="C20" s="2" t="s">
        <v>192</v>
      </c>
      <c r="D20" s="5">
        <v>9.6963895796403854</v>
      </c>
      <c r="E20" s="5">
        <v>11.683445152871876</v>
      </c>
      <c r="F20" s="2">
        <v>0</v>
      </c>
      <c r="G20" s="2">
        <v>0</v>
      </c>
      <c r="H20" s="2">
        <v>1</v>
      </c>
      <c r="I20" s="2">
        <v>15</v>
      </c>
    </row>
    <row r="21" spans="2:9" x14ac:dyDescent="0.15">
      <c r="B21" s="2">
        <v>2003</v>
      </c>
      <c r="C21" s="2" t="s">
        <v>193</v>
      </c>
      <c r="D21" s="5">
        <v>9.660581248130752</v>
      </c>
      <c r="E21" s="5">
        <v>11.707845657940618</v>
      </c>
      <c r="F21" s="2">
        <v>0</v>
      </c>
      <c r="G21" s="2">
        <v>0</v>
      </c>
      <c r="H21" s="2">
        <v>0</v>
      </c>
      <c r="I21" s="2">
        <v>16</v>
      </c>
    </row>
    <row r="22" spans="2:9" x14ac:dyDescent="0.15">
      <c r="B22" s="2">
        <v>2004</v>
      </c>
      <c r="C22" s="2" t="s">
        <v>190</v>
      </c>
      <c r="D22" s="5">
        <v>9.8029597847621073</v>
      </c>
      <c r="E22" s="5">
        <v>11.749923005069666</v>
      </c>
      <c r="F22" s="2">
        <v>1</v>
      </c>
      <c r="G22" s="2">
        <v>0</v>
      </c>
      <c r="H22" s="2">
        <v>0</v>
      </c>
      <c r="I22" s="2">
        <v>17</v>
      </c>
    </row>
    <row r="23" spans="2:9" x14ac:dyDescent="0.15">
      <c r="B23" s="2">
        <v>2004</v>
      </c>
      <c r="C23" s="2" t="s">
        <v>191</v>
      </c>
      <c r="D23" s="5">
        <v>9.6258086148238942</v>
      </c>
      <c r="E23" s="5">
        <v>11.727219575229663</v>
      </c>
      <c r="F23" s="2">
        <v>0</v>
      </c>
      <c r="G23" s="2">
        <v>1</v>
      </c>
      <c r="H23" s="2">
        <v>0</v>
      </c>
      <c r="I23" s="2">
        <v>18</v>
      </c>
    </row>
    <row r="24" spans="2:9" x14ac:dyDescent="0.15">
      <c r="B24" s="2">
        <v>2004</v>
      </c>
      <c r="C24" s="2" t="s">
        <v>192</v>
      </c>
      <c r="D24" s="5">
        <v>9.7437412463517106</v>
      </c>
      <c r="E24" s="5">
        <v>11.709408769170278</v>
      </c>
      <c r="F24" s="2">
        <v>0</v>
      </c>
      <c r="G24" s="2">
        <v>0</v>
      </c>
      <c r="H24" s="2">
        <v>1</v>
      </c>
      <c r="I24" s="2">
        <v>19</v>
      </c>
    </row>
    <row r="25" spans="2:9" x14ac:dyDescent="0.15">
      <c r="B25" s="2">
        <v>2004</v>
      </c>
      <c r="C25" s="2" t="s">
        <v>193</v>
      </c>
      <c r="D25" s="5">
        <v>9.6807564161671831</v>
      </c>
      <c r="E25" s="5">
        <v>11.729523641981753</v>
      </c>
      <c r="F25" s="2">
        <v>0</v>
      </c>
      <c r="G25" s="2">
        <v>0</v>
      </c>
      <c r="H25" s="2">
        <v>0</v>
      </c>
      <c r="I25" s="2">
        <v>20</v>
      </c>
    </row>
    <row r="26" spans="2:9" x14ac:dyDescent="0.15">
      <c r="B26" s="2">
        <v>2005</v>
      </c>
      <c r="C26" s="2" t="s">
        <v>190</v>
      </c>
      <c r="D26" s="5">
        <v>9.8732396629284089</v>
      </c>
      <c r="E26" s="5">
        <v>11.757016869911478</v>
      </c>
      <c r="F26" s="2">
        <v>1</v>
      </c>
      <c r="G26" s="2">
        <v>0</v>
      </c>
      <c r="H26" s="2">
        <v>0</v>
      </c>
      <c r="I26" s="2">
        <v>21</v>
      </c>
    </row>
    <row r="27" spans="2:9" x14ac:dyDescent="0.15">
      <c r="B27" s="2">
        <v>2005</v>
      </c>
      <c r="C27" s="2" t="s">
        <v>191</v>
      </c>
      <c r="D27" s="5">
        <v>9.6959527976706905</v>
      </c>
      <c r="E27" s="5">
        <v>11.731021096950695</v>
      </c>
      <c r="F27" s="2">
        <v>0</v>
      </c>
      <c r="G27" s="2">
        <v>1</v>
      </c>
      <c r="H27" s="2">
        <v>0</v>
      </c>
      <c r="I27" s="2">
        <v>22</v>
      </c>
    </row>
    <row r="28" spans="2:9" x14ac:dyDescent="0.15">
      <c r="B28" s="2">
        <v>2005</v>
      </c>
      <c r="C28" s="2" t="s">
        <v>192</v>
      </c>
      <c r="D28" s="5">
        <v>9.8067563635763566</v>
      </c>
      <c r="E28" s="5">
        <v>11.723416509841027</v>
      </c>
      <c r="F28" s="2">
        <v>0</v>
      </c>
      <c r="G28" s="2">
        <v>0</v>
      </c>
      <c r="H28" s="2">
        <v>1</v>
      </c>
      <c r="I28" s="2">
        <v>23</v>
      </c>
    </row>
    <row r="29" spans="2:9" x14ac:dyDescent="0.15">
      <c r="B29" s="2">
        <v>2005</v>
      </c>
      <c r="C29" s="2" t="s">
        <v>193</v>
      </c>
      <c r="D29" s="5">
        <v>9.6962973176531815</v>
      </c>
      <c r="E29" s="5">
        <v>11.74405067790609</v>
      </c>
      <c r="F29" s="2">
        <v>0</v>
      </c>
      <c r="G29" s="2">
        <v>0</v>
      </c>
      <c r="H29" s="2">
        <v>0</v>
      </c>
      <c r="I29" s="2">
        <v>24</v>
      </c>
    </row>
    <row r="30" spans="2:9" x14ac:dyDescent="0.15">
      <c r="B30" s="2">
        <v>2006</v>
      </c>
      <c r="C30" s="2" t="s">
        <v>190</v>
      </c>
      <c r="D30" s="5">
        <v>9.9001770789601888</v>
      </c>
      <c r="E30" s="5">
        <v>11.776214686148725</v>
      </c>
      <c r="F30" s="2">
        <v>1</v>
      </c>
      <c r="G30" s="2">
        <v>0</v>
      </c>
      <c r="H30" s="2">
        <v>0</v>
      </c>
      <c r="I30" s="2">
        <v>25</v>
      </c>
    </row>
    <row r="31" spans="2:9" x14ac:dyDescent="0.15">
      <c r="B31" s="2">
        <v>2006</v>
      </c>
      <c r="C31" s="2" t="s">
        <v>191</v>
      </c>
      <c r="D31" s="5">
        <v>9.7199612703518685</v>
      </c>
      <c r="E31" s="5">
        <v>11.756715209247659</v>
      </c>
      <c r="F31" s="2">
        <v>0</v>
      </c>
      <c r="G31" s="2">
        <v>1</v>
      </c>
      <c r="H31" s="2">
        <v>0</v>
      </c>
      <c r="I31" s="2">
        <v>26</v>
      </c>
    </row>
    <row r="32" spans="2:9" x14ac:dyDescent="0.15">
      <c r="B32" s="2">
        <v>2006</v>
      </c>
      <c r="C32" s="2" t="s">
        <v>192</v>
      </c>
      <c r="D32" s="5">
        <v>9.8282196771854711</v>
      </c>
      <c r="E32" s="5">
        <v>11.736326583111255</v>
      </c>
      <c r="F32" s="2">
        <v>0</v>
      </c>
      <c r="G32" s="2">
        <v>0</v>
      </c>
      <c r="H32" s="2">
        <v>1</v>
      </c>
      <c r="I32" s="2">
        <v>27</v>
      </c>
    </row>
    <row r="33" spans="2:9" x14ac:dyDescent="0.15">
      <c r="B33" s="2">
        <v>2006</v>
      </c>
      <c r="C33" s="2" t="s">
        <v>193</v>
      </c>
      <c r="D33" s="5">
        <v>9.7845519779618542</v>
      </c>
      <c r="E33" s="5">
        <v>11.752811279164417</v>
      </c>
      <c r="F33" s="2">
        <v>0</v>
      </c>
      <c r="G33" s="2">
        <v>0</v>
      </c>
      <c r="H33" s="2">
        <v>0</v>
      </c>
      <c r="I33" s="2">
        <v>28</v>
      </c>
    </row>
    <row r="34" spans="2:9" x14ac:dyDescent="0.15">
      <c r="B34" s="2">
        <v>2007</v>
      </c>
      <c r="C34" s="2" t="s">
        <v>190</v>
      </c>
      <c r="D34" s="5">
        <v>9.990930503051171</v>
      </c>
      <c r="E34" s="5">
        <v>11.795859784659351</v>
      </c>
      <c r="F34" s="2">
        <v>1</v>
      </c>
      <c r="G34" s="2">
        <v>0</v>
      </c>
      <c r="H34" s="2">
        <v>0</v>
      </c>
      <c r="I34" s="2">
        <v>29</v>
      </c>
    </row>
    <row r="35" spans="2:9" x14ac:dyDescent="0.15">
      <c r="B35" s="2">
        <v>2007</v>
      </c>
      <c r="C35" s="2" t="s">
        <v>191</v>
      </c>
      <c r="D35" s="5">
        <v>9.7588316542706597</v>
      </c>
      <c r="E35" s="5">
        <v>11.784430898277961</v>
      </c>
      <c r="F35" s="2">
        <v>0</v>
      </c>
      <c r="G35" s="2">
        <v>1</v>
      </c>
      <c r="H35" s="2">
        <v>0</v>
      </c>
      <c r="I35" s="2">
        <v>30</v>
      </c>
    </row>
    <row r="36" spans="2:9" x14ac:dyDescent="0.15">
      <c r="B36" s="2">
        <v>2007</v>
      </c>
      <c r="C36" s="2" t="s">
        <v>192</v>
      </c>
      <c r="D36" s="5">
        <v>9.8576006697636522</v>
      </c>
      <c r="E36" s="5">
        <v>11.759084515989796</v>
      </c>
      <c r="F36" s="2">
        <v>0</v>
      </c>
      <c r="G36" s="2">
        <v>0</v>
      </c>
      <c r="H36" s="2">
        <v>1</v>
      </c>
      <c r="I36" s="2">
        <v>31</v>
      </c>
    </row>
    <row r="37" spans="2:9" x14ac:dyDescent="0.15">
      <c r="B37" s="2">
        <v>2007</v>
      </c>
      <c r="C37" s="2" t="s">
        <v>193</v>
      </c>
      <c r="D37" s="5">
        <v>9.8113996755333144</v>
      </c>
      <c r="E37" s="5">
        <v>11.773092702355616</v>
      </c>
      <c r="F37" s="2">
        <v>0</v>
      </c>
      <c r="G37" s="2">
        <v>0</v>
      </c>
      <c r="H37" s="2">
        <v>0</v>
      </c>
      <c r="I37" s="2">
        <v>32</v>
      </c>
    </row>
    <row r="38" spans="2:9" x14ac:dyDescent="0.15">
      <c r="B38" s="2">
        <v>2008</v>
      </c>
      <c r="C38" s="2" t="s">
        <v>190</v>
      </c>
      <c r="D38" s="5">
        <v>10.015248044584876</v>
      </c>
      <c r="E38" s="5">
        <v>11.812044386621483</v>
      </c>
      <c r="F38" s="2">
        <v>1</v>
      </c>
      <c r="G38" s="2">
        <v>0</v>
      </c>
      <c r="H38" s="2">
        <v>0</v>
      </c>
      <c r="I38" s="2">
        <v>33</v>
      </c>
    </row>
    <row r="39" spans="2:9" x14ac:dyDescent="0.15">
      <c r="B39" s="2">
        <v>2008</v>
      </c>
      <c r="C39" s="2" t="s">
        <v>191</v>
      </c>
      <c r="D39" s="5">
        <v>9.7615033928640731</v>
      </c>
      <c r="E39" s="5">
        <v>11.797938227983355</v>
      </c>
      <c r="F39" s="2">
        <v>0</v>
      </c>
      <c r="G39" s="2">
        <v>1</v>
      </c>
      <c r="H39" s="2">
        <v>0</v>
      </c>
      <c r="I39" s="2">
        <v>34</v>
      </c>
    </row>
    <row r="40" spans="2:9" x14ac:dyDescent="0.15">
      <c r="B40" s="2">
        <v>2008</v>
      </c>
      <c r="C40" s="2" t="s">
        <v>192</v>
      </c>
      <c r="D40" s="5">
        <v>9.8385489513772164</v>
      </c>
      <c r="E40" s="5">
        <v>11.757942439179121</v>
      </c>
      <c r="F40" s="2">
        <v>0</v>
      </c>
      <c r="G40" s="2">
        <v>0</v>
      </c>
      <c r="H40" s="2">
        <v>1</v>
      </c>
      <c r="I40" s="2">
        <v>35</v>
      </c>
    </row>
    <row r="41" spans="2:9" x14ac:dyDescent="0.15">
      <c r="B41" s="2">
        <v>2008</v>
      </c>
      <c r="C41" s="2" t="s">
        <v>193</v>
      </c>
      <c r="D41" s="5">
        <v>9.6833270475118951</v>
      </c>
      <c r="E41" s="5">
        <v>11.766817014065214</v>
      </c>
      <c r="F41" s="2">
        <v>0</v>
      </c>
      <c r="G41" s="2">
        <v>0</v>
      </c>
      <c r="H41" s="2">
        <v>0</v>
      </c>
      <c r="I41" s="2">
        <v>36</v>
      </c>
    </row>
    <row r="42" spans="2:9" x14ac:dyDescent="0.15">
      <c r="B42" s="2">
        <v>2009</v>
      </c>
      <c r="C42" s="2" t="s">
        <v>190</v>
      </c>
      <c r="D42" s="5">
        <v>9.8486881188192896</v>
      </c>
      <c r="E42" s="5">
        <v>11.764349331706972</v>
      </c>
      <c r="F42" s="2">
        <v>1</v>
      </c>
      <c r="G42" s="2">
        <v>0</v>
      </c>
      <c r="H42" s="2">
        <v>0</v>
      </c>
      <c r="I42" s="2">
        <v>37</v>
      </c>
    </row>
    <row r="43" spans="2:9" x14ac:dyDescent="0.15">
      <c r="B43" s="2">
        <v>2009</v>
      </c>
      <c r="C43" s="2" t="s">
        <v>191</v>
      </c>
      <c r="D43" s="5">
        <v>9.5706058621818375</v>
      </c>
      <c r="E43" s="5">
        <v>11.699751030139842</v>
      </c>
      <c r="F43" s="2">
        <v>0</v>
      </c>
      <c r="G43" s="2">
        <v>1</v>
      </c>
      <c r="H43" s="2">
        <v>0</v>
      </c>
      <c r="I43" s="2">
        <v>38</v>
      </c>
    </row>
    <row r="44" spans="2:9" x14ac:dyDescent="0.15">
      <c r="B44" s="2">
        <v>2009</v>
      </c>
      <c r="C44" s="2" t="s">
        <v>192</v>
      </c>
      <c r="D44" s="5">
        <v>9.6687141357397497</v>
      </c>
      <c r="E44" s="5">
        <v>11.689726813411347</v>
      </c>
      <c r="F44" s="2">
        <v>0</v>
      </c>
      <c r="G44" s="2">
        <v>0</v>
      </c>
      <c r="H44" s="2">
        <v>1</v>
      </c>
      <c r="I44" s="2">
        <v>39</v>
      </c>
    </row>
    <row r="45" spans="2:9" x14ac:dyDescent="0.15">
      <c r="B45" s="2">
        <v>2009</v>
      </c>
      <c r="C45" s="2" t="s">
        <v>193</v>
      </c>
      <c r="D45" s="5">
        <v>9.6002247281173236</v>
      </c>
      <c r="E45" s="5">
        <v>11.709574721639243</v>
      </c>
      <c r="F45" s="2">
        <v>0</v>
      </c>
      <c r="G45" s="2">
        <v>0</v>
      </c>
      <c r="H45" s="2">
        <v>0</v>
      </c>
      <c r="I45" s="2">
        <v>40</v>
      </c>
    </row>
    <row r="46" spans="2:9" x14ac:dyDescent="0.15">
      <c r="B46" s="2">
        <v>2010</v>
      </c>
      <c r="C46" s="2" t="s">
        <v>190</v>
      </c>
      <c r="D46" s="5">
        <v>9.775449614649423</v>
      </c>
      <c r="E46" s="5">
        <v>11.7595948997305</v>
      </c>
      <c r="F46" s="2">
        <v>1</v>
      </c>
      <c r="G46" s="2">
        <v>0</v>
      </c>
      <c r="H46" s="2">
        <v>0</v>
      </c>
      <c r="I46" s="2">
        <v>41</v>
      </c>
    </row>
    <row r="47" spans="2:9" x14ac:dyDescent="0.15">
      <c r="B47" s="2">
        <v>2010</v>
      </c>
      <c r="C47" s="2" t="s">
        <v>191</v>
      </c>
      <c r="D47" s="5">
        <v>9.5966498434445668</v>
      </c>
      <c r="E47" s="5">
        <v>11.748182550280131</v>
      </c>
      <c r="F47" s="2">
        <v>0</v>
      </c>
      <c r="G47" s="2">
        <v>1</v>
      </c>
      <c r="H47" s="2">
        <v>0</v>
      </c>
      <c r="I47" s="2">
        <v>42</v>
      </c>
    </row>
    <row r="48" spans="2:9" x14ac:dyDescent="0.15">
      <c r="B48" s="2">
        <v>2010</v>
      </c>
      <c r="C48" s="2" t="s">
        <v>192</v>
      </c>
      <c r="D48" s="5">
        <v>9.7142320111392433</v>
      </c>
      <c r="E48" s="5">
        <v>11.733272309142246</v>
      </c>
      <c r="F48" s="2">
        <v>0</v>
      </c>
      <c r="G48" s="2">
        <v>0</v>
      </c>
      <c r="H48" s="2">
        <v>1</v>
      </c>
      <c r="I48" s="2">
        <v>43</v>
      </c>
    </row>
    <row r="49" spans="1:9" x14ac:dyDescent="0.15">
      <c r="B49" s="2">
        <v>2010</v>
      </c>
      <c r="C49" s="2" t="s">
        <v>193</v>
      </c>
      <c r="D49" s="5">
        <v>9.6298398690481495</v>
      </c>
      <c r="E49" s="5">
        <v>11.76765527640665</v>
      </c>
      <c r="F49" s="2">
        <v>0</v>
      </c>
      <c r="G49" s="2">
        <v>0</v>
      </c>
      <c r="H49" s="2">
        <v>0</v>
      </c>
      <c r="I49" s="2">
        <v>44</v>
      </c>
    </row>
    <row r="50" spans="1:9" x14ac:dyDescent="0.15">
      <c r="B50" s="2">
        <v>2011</v>
      </c>
      <c r="C50" s="2" t="s">
        <v>190</v>
      </c>
      <c r="D50" s="5">
        <v>9.8152354061103644</v>
      </c>
      <c r="E50" s="5">
        <v>11.791913100104304</v>
      </c>
      <c r="F50" s="2">
        <v>1</v>
      </c>
      <c r="G50" s="2">
        <v>0</v>
      </c>
      <c r="H50" s="2">
        <v>0</v>
      </c>
      <c r="I50" s="2">
        <v>45</v>
      </c>
    </row>
    <row r="51" spans="1:9" x14ac:dyDescent="0.15">
      <c r="B51" s="2">
        <v>2011</v>
      </c>
      <c r="C51" s="2" t="s">
        <v>191</v>
      </c>
      <c r="D51" s="5">
        <v>9.5917928029521295</v>
      </c>
      <c r="E51" s="5">
        <v>11.747795195128326</v>
      </c>
      <c r="F51" s="2">
        <v>0</v>
      </c>
      <c r="G51" s="2">
        <v>1</v>
      </c>
      <c r="H51" s="2">
        <v>0</v>
      </c>
      <c r="I51" s="2">
        <v>46</v>
      </c>
    </row>
    <row r="52" spans="1:9" x14ac:dyDescent="0.15">
      <c r="B52" s="2">
        <v>2011</v>
      </c>
      <c r="C52" s="2" t="s">
        <v>192</v>
      </c>
      <c r="D52" s="5">
        <v>9.7122362439210104</v>
      </c>
      <c r="E52" s="5">
        <v>11.717200112932348</v>
      </c>
      <c r="F52" s="2">
        <v>0</v>
      </c>
      <c r="G52" s="2">
        <v>0</v>
      </c>
      <c r="H52" s="2">
        <v>1</v>
      </c>
      <c r="I52" s="2">
        <v>47</v>
      </c>
    </row>
    <row r="53" spans="1:9" x14ac:dyDescent="0.15">
      <c r="A53" s="2"/>
      <c r="B53" s="7">
        <v>2011</v>
      </c>
      <c r="C53" s="7" t="s">
        <v>193</v>
      </c>
      <c r="D53" s="36">
        <v>9.7246060718893368</v>
      </c>
      <c r="E53" s="36">
        <v>11.762900218509742</v>
      </c>
      <c r="F53" s="7">
        <v>0</v>
      </c>
      <c r="G53" s="7">
        <v>0</v>
      </c>
      <c r="H53" s="7">
        <v>0</v>
      </c>
      <c r="I53" s="7">
        <v>48</v>
      </c>
    </row>
    <row r="55" spans="1:9" x14ac:dyDescent="0.15">
      <c r="A55" t="s">
        <v>830</v>
      </c>
    </row>
  </sheetData>
  <phoneticPr fontId="3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2:J17"/>
  <sheetViews>
    <sheetView workbookViewId="0"/>
  </sheetViews>
  <sheetFormatPr defaultRowHeight="13.5" x14ac:dyDescent="0.15"/>
  <cols>
    <col min="2" max="2" width="7.125" bestFit="1" customWidth="1"/>
    <col min="3" max="3" width="9" bestFit="1" customWidth="1"/>
    <col min="4" max="4" width="11" bestFit="1" customWidth="1"/>
    <col min="7" max="7" width="11" bestFit="1" customWidth="1"/>
    <col min="10" max="10" width="11" bestFit="1" customWidth="1"/>
  </cols>
  <sheetData>
    <row r="2" spans="1:10" x14ac:dyDescent="0.15">
      <c r="A2" s="2" t="s">
        <v>645</v>
      </c>
      <c r="B2" s="2"/>
      <c r="C2" s="2"/>
      <c r="D2" s="2"/>
      <c r="E2" s="2"/>
      <c r="F2" s="2"/>
      <c r="G2" s="2"/>
      <c r="H2" s="2"/>
      <c r="I2" s="2"/>
    </row>
    <row r="3" spans="1:10" x14ac:dyDescent="0.15"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15">
      <c r="B4" s="2"/>
      <c r="C4" s="160" t="s">
        <v>194</v>
      </c>
      <c r="D4" s="160"/>
      <c r="E4" s="2"/>
      <c r="F4" s="160" t="s">
        <v>195</v>
      </c>
      <c r="G4" s="160"/>
      <c r="H4" s="2"/>
      <c r="I4" s="160" t="s">
        <v>196</v>
      </c>
      <c r="J4" s="160"/>
    </row>
    <row r="5" spans="1:10" x14ac:dyDescent="0.15">
      <c r="B5" s="7"/>
      <c r="C5" s="7" t="s">
        <v>16</v>
      </c>
      <c r="D5" s="7" t="s">
        <v>197</v>
      </c>
      <c r="E5" s="7"/>
      <c r="F5" s="7" t="s">
        <v>16</v>
      </c>
      <c r="G5" s="7" t="s">
        <v>197</v>
      </c>
      <c r="H5" s="7"/>
      <c r="I5" s="7" t="s">
        <v>16</v>
      </c>
      <c r="J5" s="7" t="s">
        <v>197</v>
      </c>
    </row>
    <row r="6" spans="1:10" ht="18.75" x14ac:dyDescent="0.15">
      <c r="B6" s="7"/>
      <c r="C6" s="65" t="s">
        <v>481</v>
      </c>
      <c r="D6" s="66" t="s">
        <v>646</v>
      </c>
      <c r="E6" s="7"/>
      <c r="F6" s="65" t="s">
        <v>481</v>
      </c>
      <c r="G6" s="66" t="s">
        <v>646</v>
      </c>
      <c r="H6" s="7"/>
      <c r="I6" s="65" t="s">
        <v>481</v>
      </c>
      <c r="J6" s="66" t="s">
        <v>646</v>
      </c>
    </row>
    <row r="7" spans="1:10" x14ac:dyDescent="0.15">
      <c r="B7" s="2" t="s">
        <v>62</v>
      </c>
      <c r="C7" s="2">
        <v>331</v>
      </c>
      <c r="D7" s="2">
        <v>2166</v>
      </c>
      <c r="E7" s="2"/>
      <c r="F7" s="2">
        <v>311</v>
      </c>
      <c r="G7" s="2">
        <v>2319</v>
      </c>
      <c r="H7" s="2"/>
      <c r="I7" s="2">
        <v>295</v>
      </c>
      <c r="J7" s="2">
        <v>2236</v>
      </c>
    </row>
    <row r="8" spans="1:10" x14ac:dyDescent="0.15">
      <c r="B8" s="2" t="s">
        <v>63</v>
      </c>
      <c r="C8" s="2">
        <v>401</v>
      </c>
      <c r="D8" s="2">
        <v>2575</v>
      </c>
      <c r="E8" s="2"/>
      <c r="F8" s="2">
        <v>382</v>
      </c>
      <c r="G8" s="2">
        <v>2710</v>
      </c>
      <c r="H8" s="2"/>
      <c r="I8" s="2">
        <v>367</v>
      </c>
      <c r="J8" s="2">
        <v>2660</v>
      </c>
    </row>
    <row r="9" spans="1:10" x14ac:dyDescent="0.15">
      <c r="B9" s="2" t="s">
        <v>64</v>
      </c>
      <c r="C9" s="2">
        <v>973</v>
      </c>
      <c r="D9" s="2">
        <v>7410</v>
      </c>
      <c r="E9" s="2"/>
      <c r="F9" s="2">
        <v>953</v>
      </c>
      <c r="G9" s="2">
        <v>7501</v>
      </c>
      <c r="H9" s="2"/>
      <c r="I9" s="2">
        <v>926</v>
      </c>
      <c r="J9" s="2">
        <v>7692</v>
      </c>
    </row>
    <row r="10" spans="1:10" x14ac:dyDescent="0.15">
      <c r="B10" s="2" t="s">
        <v>65</v>
      </c>
      <c r="C10" s="2">
        <v>1481</v>
      </c>
      <c r="D10" s="2">
        <v>11237</v>
      </c>
      <c r="E10" s="2"/>
      <c r="F10" s="2">
        <v>1443</v>
      </c>
      <c r="G10" s="2">
        <v>11983</v>
      </c>
      <c r="H10" s="2"/>
      <c r="I10" s="2">
        <v>1448</v>
      </c>
      <c r="J10" s="2">
        <v>11922</v>
      </c>
    </row>
    <row r="11" spans="1:10" x14ac:dyDescent="0.15">
      <c r="B11" s="2" t="s">
        <v>66</v>
      </c>
      <c r="C11" s="2">
        <v>764</v>
      </c>
      <c r="D11" s="2">
        <v>5662</v>
      </c>
      <c r="E11" s="2"/>
      <c r="F11" s="2">
        <v>732</v>
      </c>
      <c r="G11" s="2">
        <v>6023</v>
      </c>
      <c r="H11" s="2"/>
      <c r="I11" s="2">
        <v>728</v>
      </c>
      <c r="J11" s="2">
        <v>5973</v>
      </c>
    </row>
    <row r="12" spans="1:10" x14ac:dyDescent="0.15">
      <c r="B12" s="2" t="s">
        <v>67</v>
      </c>
      <c r="C12" s="2">
        <v>405</v>
      </c>
      <c r="D12" s="2">
        <v>2751</v>
      </c>
      <c r="E12" s="2"/>
      <c r="F12" s="2">
        <v>387</v>
      </c>
      <c r="G12" s="2">
        <v>3092</v>
      </c>
      <c r="H12" s="2"/>
      <c r="I12" s="2">
        <v>375</v>
      </c>
      <c r="J12" s="2">
        <v>3005</v>
      </c>
    </row>
    <row r="13" spans="1:10" x14ac:dyDescent="0.15">
      <c r="B13" s="2" t="s">
        <v>68</v>
      </c>
      <c r="C13" s="2">
        <v>533</v>
      </c>
      <c r="D13" s="2">
        <v>3714</v>
      </c>
      <c r="E13" s="2"/>
      <c r="F13" s="2">
        <v>507</v>
      </c>
      <c r="G13" s="2">
        <v>3891</v>
      </c>
      <c r="H13" s="2"/>
      <c r="I13" s="2">
        <v>493</v>
      </c>
      <c r="J13" s="2">
        <v>3874</v>
      </c>
    </row>
    <row r="14" spans="1:10" x14ac:dyDescent="0.15">
      <c r="B14" s="2" t="s">
        <v>69</v>
      </c>
      <c r="C14" s="2">
        <v>767</v>
      </c>
      <c r="D14" s="2">
        <v>5114</v>
      </c>
      <c r="E14" s="2"/>
      <c r="F14" s="2">
        <v>726</v>
      </c>
      <c r="G14" s="2">
        <v>5315</v>
      </c>
      <c r="H14" s="2"/>
      <c r="I14" s="2">
        <v>698</v>
      </c>
      <c r="J14" s="2">
        <v>5140</v>
      </c>
    </row>
    <row r="15" spans="1:10" x14ac:dyDescent="0.15">
      <c r="B15" s="7" t="s">
        <v>70</v>
      </c>
      <c r="C15" s="7">
        <v>404</v>
      </c>
      <c r="D15" s="7">
        <v>2474</v>
      </c>
      <c r="E15" s="7"/>
      <c r="F15" s="7">
        <v>381</v>
      </c>
      <c r="G15" s="7">
        <v>2461</v>
      </c>
      <c r="H15" s="7"/>
      <c r="I15" s="7">
        <v>360</v>
      </c>
      <c r="J15" s="7">
        <v>2361</v>
      </c>
    </row>
    <row r="17" spans="1:1" x14ac:dyDescent="0.15">
      <c r="A17" t="s">
        <v>831</v>
      </c>
    </row>
  </sheetData>
  <mergeCells count="3">
    <mergeCell ref="C4:D4"/>
    <mergeCell ref="F4:G4"/>
    <mergeCell ref="I4:J4"/>
  </mergeCells>
  <phoneticPr fontId="3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2:K41"/>
  <sheetViews>
    <sheetView workbookViewId="0"/>
  </sheetViews>
  <sheetFormatPr defaultRowHeight="13.5" x14ac:dyDescent="0.15"/>
  <cols>
    <col min="2" max="2" width="3.5" bestFit="1" customWidth="1"/>
    <col min="4" max="4" width="3.375" bestFit="1" customWidth="1"/>
    <col min="5" max="6" width="5.5" bestFit="1" customWidth="1"/>
    <col min="7" max="7" width="6.5" bestFit="1" customWidth="1"/>
    <col min="8" max="8" width="6.625" bestFit="1" customWidth="1"/>
    <col min="9" max="9" width="6.5" bestFit="1" customWidth="1"/>
    <col min="10" max="10" width="8.75" bestFit="1" customWidth="1"/>
    <col min="11" max="11" width="8.625" bestFit="1" customWidth="1"/>
  </cols>
  <sheetData>
    <row r="2" spans="1:11" x14ac:dyDescent="0.15">
      <c r="A2" s="2" t="s">
        <v>647</v>
      </c>
      <c r="B2" s="2"/>
      <c r="C2" s="2"/>
      <c r="D2" s="2"/>
      <c r="E2" s="2"/>
      <c r="F2" s="2"/>
      <c r="G2" s="2"/>
      <c r="H2" s="2"/>
      <c r="I2" s="2"/>
    </row>
    <row r="4" spans="1:11" ht="18.75" x14ac:dyDescent="0.15">
      <c r="B4" s="33" t="s">
        <v>648</v>
      </c>
      <c r="C4" s="35" t="s">
        <v>198</v>
      </c>
      <c r="D4" s="33" t="s">
        <v>199</v>
      </c>
      <c r="E4" s="33" t="s">
        <v>649</v>
      </c>
      <c r="F4" s="67" t="s">
        <v>481</v>
      </c>
      <c r="G4" s="68" t="s">
        <v>650</v>
      </c>
      <c r="H4" s="33" t="s">
        <v>651</v>
      </c>
      <c r="I4" s="33" t="s">
        <v>652</v>
      </c>
      <c r="J4" s="67" t="s">
        <v>653</v>
      </c>
      <c r="K4" s="67" t="s">
        <v>654</v>
      </c>
    </row>
    <row r="5" spans="1:11" x14ac:dyDescent="0.15">
      <c r="B5">
        <v>1</v>
      </c>
      <c r="C5" s="2" t="s">
        <v>62</v>
      </c>
      <c r="D5" s="2">
        <v>1</v>
      </c>
      <c r="E5" s="2">
        <v>1999</v>
      </c>
      <c r="F5" s="2">
        <v>331</v>
      </c>
      <c r="G5" s="2">
        <v>2166</v>
      </c>
      <c r="H5" s="6">
        <f t="shared" ref="H5:H31" si="0">LN(G5)</f>
        <v>7.6806374275609359</v>
      </c>
      <c r="I5" s="6">
        <f t="shared" ref="I5:I31" si="1">LN(F5)</f>
        <v>5.8021183753770629</v>
      </c>
      <c r="J5" s="2">
        <v>0</v>
      </c>
      <c r="K5" s="2">
        <v>0</v>
      </c>
    </row>
    <row r="6" spans="1:11" x14ac:dyDescent="0.15">
      <c r="B6">
        <v>2</v>
      </c>
      <c r="C6" s="2" t="s">
        <v>63</v>
      </c>
      <c r="D6" s="2">
        <v>2</v>
      </c>
      <c r="E6" s="2">
        <v>1999</v>
      </c>
      <c r="F6" s="2">
        <v>401</v>
      </c>
      <c r="G6" s="2">
        <v>2575</v>
      </c>
      <c r="H6" s="6">
        <f t="shared" si="0"/>
        <v>7.8536048130978369</v>
      </c>
      <c r="I6" s="6">
        <f t="shared" si="1"/>
        <v>5.9939614273065693</v>
      </c>
      <c r="J6" s="2">
        <v>0</v>
      </c>
      <c r="K6" s="2">
        <v>0</v>
      </c>
    </row>
    <row r="7" spans="1:11" x14ac:dyDescent="0.15">
      <c r="B7">
        <v>3</v>
      </c>
      <c r="C7" s="2" t="s">
        <v>64</v>
      </c>
      <c r="D7" s="2">
        <v>3</v>
      </c>
      <c r="E7" s="2">
        <v>1999</v>
      </c>
      <c r="F7" s="2">
        <v>973</v>
      </c>
      <c r="G7" s="2">
        <v>7410</v>
      </c>
      <c r="H7" s="6">
        <f t="shared" si="0"/>
        <v>8.9105857182901325</v>
      </c>
      <c r="I7" s="6">
        <f t="shared" si="1"/>
        <v>6.8803840821860049</v>
      </c>
      <c r="J7" s="2">
        <v>0</v>
      </c>
      <c r="K7" s="2">
        <v>0</v>
      </c>
    </row>
    <row r="8" spans="1:11" x14ac:dyDescent="0.15">
      <c r="B8">
        <v>4</v>
      </c>
      <c r="C8" s="2" t="s">
        <v>65</v>
      </c>
      <c r="D8" s="2">
        <v>4</v>
      </c>
      <c r="E8" s="2">
        <v>1999</v>
      </c>
      <c r="F8" s="2">
        <v>1481</v>
      </c>
      <c r="G8" s="2">
        <v>11237</v>
      </c>
      <c r="H8" s="6">
        <f t="shared" si="0"/>
        <v>9.326967183907902</v>
      </c>
      <c r="I8" s="6">
        <f t="shared" si="1"/>
        <v>7.300472814267799</v>
      </c>
      <c r="J8" s="2">
        <v>0</v>
      </c>
      <c r="K8" s="2">
        <v>0</v>
      </c>
    </row>
    <row r="9" spans="1:11" x14ac:dyDescent="0.15">
      <c r="B9">
        <v>5</v>
      </c>
      <c r="C9" s="2" t="s">
        <v>66</v>
      </c>
      <c r="D9" s="2">
        <v>5</v>
      </c>
      <c r="E9" s="2">
        <v>1999</v>
      </c>
      <c r="F9" s="2">
        <v>764</v>
      </c>
      <c r="G9" s="2">
        <v>5662</v>
      </c>
      <c r="H9" s="6">
        <f t="shared" si="0"/>
        <v>8.6415324656718457</v>
      </c>
      <c r="I9" s="6">
        <f t="shared" si="1"/>
        <v>6.6385677891665207</v>
      </c>
      <c r="J9" s="2">
        <v>0</v>
      </c>
      <c r="K9" s="2">
        <v>0</v>
      </c>
    </row>
    <row r="10" spans="1:11" x14ac:dyDescent="0.15">
      <c r="B10">
        <v>6</v>
      </c>
      <c r="C10" s="2" t="s">
        <v>67</v>
      </c>
      <c r="D10" s="2">
        <v>6</v>
      </c>
      <c r="E10" s="2">
        <v>1999</v>
      </c>
      <c r="F10" s="2">
        <v>405</v>
      </c>
      <c r="G10" s="2">
        <v>2751</v>
      </c>
      <c r="H10" s="6">
        <f t="shared" si="0"/>
        <v>7.9197197609245746</v>
      </c>
      <c r="I10" s="6">
        <f t="shared" si="1"/>
        <v>6.0038870671065387</v>
      </c>
      <c r="J10" s="2">
        <v>0</v>
      </c>
      <c r="K10" s="2">
        <v>0</v>
      </c>
    </row>
    <row r="11" spans="1:11" x14ac:dyDescent="0.15">
      <c r="B11">
        <v>7</v>
      </c>
      <c r="C11" s="2" t="s">
        <v>68</v>
      </c>
      <c r="D11" s="2">
        <v>7</v>
      </c>
      <c r="E11" s="2">
        <v>1999</v>
      </c>
      <c r="F11" s="2">
        <v>533</v>
      </c>
      <c r="G11" s="2">
        <v>3714</v>
      </c>
      <c r="H11" s="6">
        <f t="shared" si="0"/>
        <v>8.2198647419126516</v>
      </c>
      <c r="I11" s="6">
        <f t="shared" si="1"/>
        <v>6.2785214241658442</v>
      </c>
      <c r="J11" s="2">
        <v>0</v>
      </c>
      <c r="K11" s="2">
        <v>0</v>
      </c>
    </row>
    <row r="12" spans="1:11" x14ac:dyDescent="0.15">
      <c r="B12">
        <v>8</v>
      </c>
      <c r="C12" s="2" t="s">
        <v>69</v>
      </c>
      <c r="D12" s="2">
        <v>8</v>
      </c>
      <c r="E12" s="2">
        <v>1999</v>
      </c>
      <c r="F12" s="2">
        <v>767</v>
      </c>
      <c r="G12" s="2">
        <v>5114</v>
      </c>
      <c r="H12" s="6">
        <f t="shared" si="0"/>
        <v>8.5397371558511317</v>
      </c>
      <c r="I12" s="6">
        <f t="shared" si="1"/>
        <v>6.642486801367256</v>
      </c>
      <c r="J12" s="2">
        <v>0</v>
      </c>
      <c r="K12" s="2">
        <v>0</v>
      </c>
    </row>
    <row r="13" spans="1:11" x14ac:dyDescent="0.15">
      <c r="B13">
        <v>9</v>
      </c>
      <c r="C13" s="2" t="s">
        <v>70</v>
      </c>
      <c r="D13" s="2">
        <v>9</v>
      </c>
      <c r="E13" s="2">
        <v>1999</v>
      </c>
      <c r="F13" s="2">
        <v>404</v>
      </c>
      <c r="G13" s="2">
        <v>2474</v>
      </c>
      <c r="H13" s="6">
        <f t="shared" si="0"/>
        <v>7.8135915529524329</v>
      </c>
      <c r="I13" s="6">
        <f t="shared" si="1"/>
        <v>6.0014148779611505</v>
      </c>
      <c r="J13" s="2">
        <v>0</v>
      </c>
      <c r="K13" s="2">
        <v>0</v>
      </c>
    </row>
    <row r="14" spans="1:11" x14ac:dyDescent="0.15">
      <c r="B14">
        <v>10</v>
      </c>
      <c r="C14" s="2" t="s">
        <v>62</v>
      </c>
      <c r="D14" s="2">
        <v>1</v>
      </c>
      <c r="E14" s="2">
        <v>2004</v>
      </c>
      <c r="F14" s="2">
        <v>311</v>
      </c>
      <c r="G14" s="2">
        <v>2319</v>
      </c>
      <c r="H14" s="6">
        <f t="shared" si="0"/>
        <v>7.7488913372555315</v>
      </c>
      <c r="I14" s="6">
        <f t="shared" si="1"/>
        <v>5.7397929121792339</v>
      </c>
      <c r="J14" s="2">
        <v>1</v>
      </c>
      <c r="K14" s="2">
        <v>0</v>
      </c>
    </row>
    <row r="15" spans="1:11" x14ac:dyDescent="0.15">
      <c r="B15">
        <v>11</v>
      </c>
      <c r="C15" s="2" t="s">
        <v>63</v>
      </c>
      <c r="D15" s="2">
        <v>2</v>
      </c>
      <c r="E15" s="2">
        <v>2004</v>
      </c>
      <c r="F15" s="2">
        <v>382</v>
      </c>
      <c r="G15" s="2">
        <v>2710</v>
      </c>
      <c r="H15" s="6">
        <f t="shared" si="0"/>
        <v>7.9047039138737469</v>
      </c>
      <c r="I15" s="6">
        <f t="shared" si="1"/>
        <v>5.9454206086065753</v>
      </c>
      <c r="J15" s="2">
        <v>1</v>
      </c>
      <c r="K15" s="2">
        <v>0</v>
      </c>
    </row>
    <row r="16" spans="1:11" x14ac:dyDescent="0.15">
      <c r="B16">
        <v>12</v>
      </c>
      <c r="C16" s="2" t="s">
        <v>64</v>
      </c>
      <c r="D16" s="2">
        <v>3</v>
      </c>
      <c r="E16" s="2">
        <v>2004</v>
      </c>
      <c r="F16" s="2">
        <v>953</v>
      </c>
      <c r="G16" s="2">
        <v>7501</v>
      </c>
      <c r="H16" s="6">
        <f t="shared" si="0"/>
        <v>8.922791623969637</v>
      </c>
      <c r="I16" s="6">
        <f t="shared" si="1"/>
        <v>6.8596149036542018</v>
      </c>
      <c r="J16" s="2">
        <v>1</v>
      </c>
      <c r="K16" s="2">
        <v>0</v>
      </c>
    </row>
    <row r="17" spans="1:11" x14ac:dyDescent="0.15">
      <c r="B17">
        <v>13</v>
      </c>
      <c r="C17" s="2" t="s">
        <v>65</v>
      </c>
      <c r="D17" s="2">
        <v>4</v>
      </c>
      <c r="E17" s="2">
        <v>2004</v>
      </c>
      <c r="F17" s="2">
        <v>1443</v>
      </c>
      <c r="G17" s="2">
        <v>11983</v>
      </c>
      <c r="H17" s="6">
        <f t="shared" si="0"/>
        <v>9.3912442576825175</v>
      </c>
      <c r="I17" s="6">
        <f t="shared" si="1"/>
        <v>7.2744795587738711</v>
      </c>
      <c r="J17" s="2">
        <v>1</v>
      </c>
      <c r="K17" s="2">
        <v>0</v>
      </c>
    </row>
    <row r="18" spans="1:11" x14ac:dyDescent="0.15">
      <c r="B18">
        <v>14</v>
      </c>
      <c r="C18" s="2" t="s">
        <v>66</v>
      </c>
      <c r="D18" s="2">
        <v>5</v>
      </c>
      <c r="E18" s="2">
        <v>2004</v>
      </c>
      <c r="F18" s="2">
        <v>732</v>
      </c>
      <c r="G18" s="2">
        <v>6023</v>
      </c>
      <c r="H18" s="6">
        <f t="shared" si="0"/>
        <v>8.7033407530437206</v>
      </c>
      <c r="I18" s="6">
        <f t="shared" si="1"/>
        <v>6.5957805139613113</v>
      </c>
      <c r="J18" s="2">
        <v>1</v>
      </c>
      <c r="K18" s="2">
        <v>0</v>
      </c>
    </row>
    <row r="19" spans="1:11" x14ac:dyDescent="0.15">
      <c r="B19">
        <v>15</v>
      </c>
      <c r="C19" s="2" t="s">
        <v>67</v>
      </c>
      <c r="D19" s="2">
        <v>6</v>
      </c>
      <c r="E19" s="2">
        <v>2004</v>
      </c>
      <c r="F19" s="2">
        <v>387</v>
      </c>
      <c r="G19" s="2">
        <v>3092</v>
      </c>
      <c r="H19" s="6">
        <f t="shared" si="0"/>
        <v>8.0365734097073123</v>
      </c>
      <c r="I19" s="6">
        <f t="shared" si="1"/>
        <v>5.9584246930297819</v>
      </c>
      <c r="J19" s="2">
        <v>1</v>
      </c>
      <c r="K19" s="2">
        <v>0</v>
      </c>
    </row>
    <row r="20" spans="1:11" x14ac:dyDescent="0.15">
      <c r="B20">
        <v>16</v>
      </c>
      <c r="C20" s="2" t="s">
        <v>68</v>
      </c>
      <c r="D20" s="2">
        <v>7</v>
      </c>
      <c r="E20" s="2">
        <v>2004</v>
      </c>
      <c r="F20" s="2">
        <v>507</v>
      </c>
      <c r="G20" s="2">
        <v>3891</v>
      </c>
      <c r="H20" s="6">
        <f t="shared" si="0"/>
        <v>8.266421472984554</v>
      </c>
      <c r="I20" s="6">
        <f t="shared" si="1"/>
        <v>6.2285110035911835</v>
      </c>
      <c r="J20" s="2">
        <v>1</v>
      </c>
      <c r="K20" s="2">
        <v>0</v>
      </c>
    </row>
    <row r="21" spans="1:11" x14ac:dyDescent="0.15">
      <c r="B21">
        <v>17</v>
      </c>
      <c r="C21" s="2" t="s">
        <v>69</v>
      </c>
      <c r="D21" s="2">
        <v>8</v>
      </c>
      <c r="E21" s="2">
        <v>2004</v>
      </c>
      <c r="F21" s="2">
        <v>726</v>
      </c>
      <c r="G21" s="2">
        <v>5315</v>
      </c>
      <c r="H21" s="6">
        <f t="shared" si="0"/>
        <v>8.5782882907760492</v>
      </c>
      <c r="I21" s="6">
        <f t="shared" si="1"/>
        <v>6.5875500148247959</v>
      </c>
      <c r="J21" s="2">
        <v>1</v>
      </c>
      <c r="K21" s="2">
        <v>0</v>
      </c>
    </row>
    <row r="22" spans="1:11" x14ac:dyDescent="0.15">
      <c r="B22">
        <v>18</v>
      </c>
      <c r="C22" s="2" t="s">
        <v>70</v>
      </c>
      <c r="D22" s="2">
        <v>9</v>
      </c>
      <c r="E22" s="2">
        <v>2004</v>
      </c>
      <c r="F22" s="2">
        <v>381</v>
      </c>
      <c r="G22" s="2">
        <v>2461</v>
      </c>
      <c r="H22" s="6">
        <f t="shared" si="0"/>
        <v>7.8083230503910555</v>
      </c>
      <c r="I22" s="6">
        <f t="shared" si="1"/>
        <v>5.9427993751267012</v>
      </c>
      <c r="J22" s="2">
        <v>1</v>
      </c>
      <c r="K22" s="2">
        <v>0</v>
      </c>
    </row>
    <row r="23" spans="1:11" x14ac:dyDescent="0.15">
      <c r="B23">
        <v>19</v>
      </c>
      <c r="C23" s="2" t="s">
        <v>62</v>
      </c>
      <c r="D23" s="2">
        <v>1</v>
      </c>
      <c r="E23" s="2">
        <v>2009</v>
      </c>
      <c r="F23" s="2">
        <v>295</v>
      </c>
      <c r="G23" s="2">
        <v>2236</v>
      </c>
      <c r="H23" s="6">
        <f t="shared" si="0"/>
        <v>7.7124438342749899</v>
      </c>
      <c r="I23" s="6">
        <f t="shared" si="1"/>
        <v>5.6869753563398202</v>
      </c>
      <c r="J23" s="2">
        <v>0</v>
      </c>
      <c r="K23" s="2">
        <v>1</v>
      </c>
    </row>
    <row r="24" spans="1:11" x14ac:dyDescent="0.15">
      <c r="B24">
        <v>20</v>
      </c>
      <c r="C24" s="2" t="s">
        <v>63</v>
      </c>
      <c r="D24" s="2">
        <v>2</v>
      </c>
      <c r="E24" s="2">
        <v>2009</v>
      </c>
      <c r="F24" s="2">
        <v>367</v>
      </c>
      <c r="G24" s="2">
        <v>2660</v>
      </c>
      <c r="H24" s="6">
        <f t="shared" si="0"/>
        <v>7.886081401775745</v>
      </c>
      <c r="I24" s="6">
        <f t="shared" si="1"/>
        <v>5.9053618480545707</v>
      </c>
      <c r="J24" s="2">
        <v>0</v>
      </c>
      <c r="K24" s="2">
        <v>1</v>
      </c>
    </row>
    <row r="25" spans="1:11" x14ac:dyDescent="0.15">
      <c r="B25">
        <v>21</v>
      </c>
      <c r="C25" s="2" t="s">
        <v>64</v>
      </c>
      <c r="D25" s="2">
        <v>3</v>
      </c>
      <c r="E25" s="2">
        <v>2009</v>
      </c>
      <c r="F25" s="2">
        <v>926</v>
      </c>
      <c r="G25" s="2">
        <v>7692</v>
      </c>
      <c r="H25" s="6">
        <f t="shared" si="0"/>
        <v>8.9479361067086707</v>
      </c>
      <c r="I25" s="6">
        <f t="shared" si="1"/>
        <v>6.8308742346461795</v>
      </c>
      <c r="J25" s="2">
        <v>0</v>
      </c>
      <c r="K25" s="2">
        <v>1</v>
      </c>
    </row>
    <row r="26" spans="1:11" x14ac:dyDescent="0.15">
      <c r="B26">
        <v>22</v>
      </c>
      <c r="C26" s="2" t="s">
        <v>65</v>
      </c>
      <c r="D26" s="2">
        <v>4</v>
      </c>
      <c r="E26" s="2">
        <v>2009</v>
      </c>
      <c r="F26" s="2">
        <v>1448</v>
      </c>
      <c r="G26" s="2">
        <v>11922</v>
      </c>
      <c r="H26" s="6">
        <f t="shared" si="0"/>
        <v>9.3861407117798716</v>
      </c>
      <c r="I26" s="6">
        <f t="shared" si="1"/>
        <v>7.2779385729456614</v>
      </c>
      <c r="J26" s="2">
        <v>0</v>
      </c>
      <c r="K26" s="2">
        <v>1</v>
      </c>
    </row>
    <row r="27" spans="1:11" x14ac:dyDescent="0.15">
      <c r="B27">
        <v>23</v>
      </c>
      <c r="C27" s="2" t="s">
        <v>66</v>
      </c>
      <c r="D27" s="2">
        <v>5</v>
      </c>
      <c r="E27" s="2">
        <v>2009</v>
      </c>
      <c r="F27" s="2">
        <v>728</v>
      </c>
      <c r="G27" s="2">
        <v>5973</v>
      </c>
      <c r="H27" s="6">
        <f t="shared" si="0"/>
        <v>8.6950045927323067</v>
      </c>
      <c r="I27" s="6">
        <f t="shared" si="1"/>
        <v>6.5903010481966859</v>
      </c>
      <c r="J27" s="2">
        <v>0</v>
      </c>
      <c r="K27" s="2">
        <v>1</v>
      </c>
    </row>
    <row r="28" spans="1:11" x14ac:dyDescent="0.15">
      <c r="B28">
        <v>24</v>
      </c>
      <c r="C28" s="2" t="s">
        <v>67</v>
      </c>
      <c r="D28" s="2">
        <v>6</v>
      </c>
      <c r="E28" s="2">
        <v>2009</v>
      </c>
      <c r="F28" s="2">
        <v>375</v>
      </c>
      <c r="G28" s="2">
        <v>3005</v>
      </c>
      <c r="H28" s="6">
        <f t="shared" si="0"/>
        <v>8.0080328469693072</v>
      </c>
      <c r="I28" s="6">
        <f t="shared" si="1"/>
        <v>5.9269260259704106</v>
      </c>
      <c r="J28" s="2">
        <v>0</v>
      </c>
      <c r="K28" s="2">
        <v>1</v>
      </c>
    </row>
    <row r="29" spans="1:11" x14ac:dyDescent="0.15">
      <c r="B29">
        <v>25</v>
      </c>
      <c r="C29" s="2" t="s">
        <v>68</v>
      </c>
      <c r="D29" s="2">
        <v>7</v>
      </c>
      <c r="E29" s="2">
        <v>2009</v>
      </c>
      <c r="F29" s="2">
        <v>493</v>
      </c>
      <c r="G29" s="2">
        <v>3874</v>
      </c>
      <c r="H29" s="6">
        <f t="shared" si="0"/>
        <v>8.2620428439669418</v>
      </c>
      <c r="I29" s="6">
        <f t="shared" si="1"/>
        <v>6.2005091740426899</v>
      </c>
      <c r="J29" s="2">
        <v>0</v>
      </c>
      <c r="K29" s="2">
        <v>1</v>
      </c>
    </row>
    <row r="30" spans="1:11" x14ac:dyDescent="0.15">
      <c r="B30">
        <v>26</v>
      </c>
      <c r="C30" s="2" t="s">
        <v>69</v>
      </c>
      <c r="D30" s="2">
        <v>8</v>
      </c>
      <c r="E30" s="2">
        <v>2009</v>
      </c>
      <c r="F30" s="2">
        <v>698</v>
      </c>
      <c r="G30" s="2">
        <v>5140</v>
      </c>
      <c r="H30" s="6">
        <f t="shared" si="0"/>
        <v>8.5448083584492114</v>
      </c>
      <c r="I30" s="6">
        <f t="shared" si="1"/>
        <v>6.5482191027623724</v>
      </c>
      <c r="J30" s="2">
        <v>0</v>
      </c>
      <c r="K30" s="2">
        <v>1</v>
      </c>
    </row>
    <row r="31" spans="1:11" x14ac:dyDescent="0.15">
      <c r="A31" s="2"/>
      <c r="B31" s="19">
        <v>27</v>
      </c>
      <c r="C31" s="7" t="s">
        <v>70</v>
      </c>
      <c r="D31" s="7">
        <v>9</v>
      </c>
      <c r="E31" s="7">
        <v>2009</v>
      </c>
      <c r="F31" s="7">
        <v>360</v>
      </c>
      <c r="G31" s="7">
        <v>2361</v>
      </c>
      <c r="H31" s="56">
        <f t="shared" si="0"/>
        <v>7.7668405370855131</v>
      </c>
      <c r="I31" s="56">
        <f t="shared" si="1"/>
        <v>5.8861040314501558</v>
      </c>
      <c r="J31" s="7">
        <v>0</v>
      </c>
      <c r="K31" s="7">
        <v>1</v>
      </c>
    </row>
    <row r="32" spans="1:11" x14ac:dyDescent="0.1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15">
      <c r="A33" s="2" t="s">
        <v>831</v>
      </c>
      <c r="B33" s="2"/>
      <c r="C33" s="2"/>
      <c r="D33" s="2"/>
      <c r="E33" s="2"/>
      <c r="F33" s="2"/>
      <c r="G33" s="2"/>
      <c r="H33" s="2"/>
      <c r="I33" s="2"/>
    </row>
    <row r="34" spans="1:9" x14ac:dyDescent="0.1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1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1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1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1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1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1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15">
      <c r="A41" s="2"/>
      <c r="B41" s="2"/>
      <c r="C41" s="2"/>
      <c r="D41" s="2"/>
      <c r="E41" s="2"/>
      <c r="F41" s="2"/>
      <c r="G41" s="2"/>
      <c r="H41" s="2"/>
      <c r="I41" s="2"/>
    </row>
  </sheetData>
  <sortState xmlns:xlrd2="http://schemas.microsoft.com/office/spreadsheetml/2017/richdata2" ref="B6:K32">
    <sortCondition ref="E6:E32"/>
    <sortCondition ref="D6:D32"/>
  </sortState>
  <phoneticPr fontId="3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2:P33"/>
  <sheetViews>
    <sheetView workbookViewId="0"/>
  </sheetViews>
  <sheetFormatPr defaultRowHeight="13.5" x14ac:dyDescent="0.15"/>
  <cols>
    <col min="3" max="3" width="5.5" bestFit="1" customWidth="1"/>
    <col min="4" max="4" width="3.375" bestFit="1" customWidth="1"/>
    <col min="5" max="5" width="3.125" bestFit="1" customWidth="1"/>
    <col min="6" max="7" width="12.75" bestFit="1" customWidth="1"/>
    <col min="8" max="8" width="5.375" bestFit="1" customWidth="1"/>
    <col min="9" max="10" width="5.625" bestFit="1" customWidth="1"/>
    <col min="11" max="11" width="5.75" bestFit="1" customWidth="1"/>
    <col min="12" max="16" width="5.625" bestFit="1" customWidth="1"/>
  </cols>
  <sheetData>
    <row r="2" spans="1:16" x14ac:dyDescent="0.15">
      <c r="A2" s="2" t="s">
        <v>655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4" spans="1:16" ht="18.75" x14ac:dyDescent="0.15">
      <c r="B4" s="35" t="s">
        <v>198</v>
      </c>
      <c r="C4" s="35" t="s">
        <v>27</v>
      </c>
      <c r="D4" s="33" t="s">
        <v>199</v>
      </c>
      <c r="E4" s="33" t="s">
        <v>649</v>
      </c>
      <c r="F4" s="33" t="s">
        <v>656</v>
      </c>
      <c r="G4" s="33" t="s">
        <v>657</v>
      </c>
      <c r="H4" s="67" t="s">
        <v>658</v>
      </c>
      <c r="I4" s="67" t="s">
        <v>659</v>
      </c>
      <c r="J4" s="67" t="s">
        <v>660</v>
      </c>
      <c r="K4" s="67" t="s">
        <v>661</v>
      </c>
      <c r="L4" s="67" t="s">
        <v>662</v>
      </c>
      <c r="M4" s="67" t="s">
        <v>663</v>
      </c>
      <c r="N4" s="67" t="s">
        <v>664</v>
      </c>
      <c r="O4" s="67" t="s">
        <v>665</v>
      </c>
      <c r="P4" s="67" t="s">
        <v>666</v>
      </c>
    </row>
    <row r="5" spans="1:16" x14ac:dyDescent="0.15">
      <c r="B5" s="2" t="s">
        <v>62</v>
      </c>
      <c r="C5" s="2">
        <v>1999</v>
      </c>
      <c r="D5" s="2">
        <v>1</v>
      </c>
      <c r="E5" s="2">
        <v>1</v>
      </c>
      <c r="F5" s="112">
        <v>7.6806000000000001</v>
      </c>
      <c r="G5" s="112">
        <v>5.8021000000000003</v>
      </c>
      <c r="H5" s="2">
        <v>1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</row>
    <row r="6" spans="1:16" x14ac:dyDescent="0.15">
      <c r="B6" s="2" t="s">
        <v>62</v>
      </c>
      <c r="C6" s="2">
        <v>2004</v>
      </c>
      <c r="D6" s="2">
        <v>1</v>
      </c>
      <c r="E6" s="2">
        <v>2</v>
      </c>
      <c r="F6" s="112">
        <v>7.7488999999999999</v>
      </c>
      <c r="G6" s="112">
        <v>5.7397999999999998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</row>
    <row r="7" spans="1:16" x14ac:dyDescent="0.15">
      <c r="B7" s="2" t="s">
        <v>62</v>
      </c>
      <c r="C7" s="2">
        <v>2009</v>
      </c>
      <c r="D7" s="2">
        <v>1</v>
      </c>
      <c r="E7" s="2">
        <v>3</v>
      </c>
      <c r="F7" s="112">
        <v>7.7123999999999997</v>
      </c>
      <c r="G7" s="112">
        <v>5.6870000000000003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</row>
    <row r="8" spans="1:16" x14ac:dyDescent="0.15">
      <c r="B8" s="2" t="s">
        <v>63</v>
      </c>
      <c r="C8" s="2">
        <v>1999</v>
      </c>
      <c r="D8" s="2">
        <v>2</v>
      </c>
      <c r="E8" s="2">
        <v>1</v>
      </c>
      <c r="F8" s="112">
        <v>7.8536000000000001</v>
      </c>
      <c r="G8" s="112">
        <v>5.9939999999999998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</row>
    <row r="9" spans="1:16" x14ac:dyDescent="0.15">
      <c r="B9" s="2" t="s">
        <v>63</v>
      </c>
      <c r="C9" s="2">
        <v>2004</v>
      </c>
      <c r="D9" s="2">
        <v>2</v>
      </c>
      <c r="E9" s="2">
        <v>2</v>
      </c>
      <c r="F9" s="112">
        <v>7.9047000000000001</v>
      </c>
      <c r="G9" s="112">
        <v>5.9454000000000002</v>
      </c>
      <c r="H9" s="2">
        <v>0</v>
      </c>
      <c r="I9" s="2">
        <v>1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</row>
    <row r="10" spans="1:16" x14ac:dyDescent="0.15">
      <c r="B10" s="2" t="s">
        <v>63</v>
      </c>
      <c r="C10" s="2">
        <v>2009</v>
      </c>
      <c r="D10" s="2">
        <v>2</v>
      </c>
      <c r="E10" s="2">
        <v>3</v>
      </c>
      <c r="F10" s="112">
        <v>7.8860999999999999</v>
      </c>
      <c r="G10" s="112">
        <v>5.9054000000000002</v>
      </c>
      <c r="H10" s="2">
        <v>0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</row>
    <row r="11" spans="1:16" x14ac:dyDescent="0.15">
      <c r="B11" s="2" t="s">
        <v>64</v>
      </c>
      <c r="C11" s="2">
        <v>1999</v>
      </c>
      <c r="D11" s="2">
        <v>3</v>
      </c>
      <c r="E11" s="2">
        <v>1</v>
      </c>
      <c r="F11" s="112">
        <v>8.9106000000000005</v>
      </c>
      <c r="G11" s="112">
        <v>6.8803999999999998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</row>
    <row r="12" spans="1:16" x14ac:dyDescent="0.15">
      <c r="B12" s="2" t="s">
        <v>64</v>
      </c>
      <c r="C12" s="2">
        <v>2004</v>
      </c>
      <c r="D12" s="2">
        <v>3</v>
      </c>
      <c r="E12" s="2">
        <v>2</v>
      </c>
      <c r="F12" s="112">
        <v>8.9228000000000005</v>
      </c>
      <c r="G12" s="112">
        <v>6.8596000000000004</v>
      </c>
      <c r="H12" s="2">
        <v>0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</row>
    <row r="13" spans="1:16" x14ac:dyDescent="0.15">
      <c r="B13" s="2" t="s">
        <v>64</v>
      </c>
      <c r="C13" s="2">
        <v>2009</v>
      </c>
      <c r="D13" s="2">
        <v>3</v>
      </c>
      <c r="E13" s="2">
        <v>3</v>
      </c>
      <c r="F13" s="112">
        <v>8.9479000000000006</v>
      </c>
      <c r="G13" s="112">
        <v>6.8308999999999997</v>
      </c>
      <c r="H13" s="2">
        <v>0</v>
      </c>
      <c r="I13" s="2">
        <v>0</v>
      </c>
      <c r="J13" s="2">
        <v>1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</row>
    <row r="14" spans="1:16" x14ac:dyDescent="0.15">
      <c r="B14" s="2" t="s">
        <v>65</v>
      </c>
      <c r="C14" s="2">
        <v>1999</v>
      </c>
      <c r="D14" s="2">
        <v>4</v>
      </c>
      <c r="E14" s="2">
        <v>1</v>
      </c>
      <c r="F14" s="112">
        <v>9.327</v>
      </c>
      <c r="G14" s="112">
        <v>7.3005000000000004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</row>
    <row r="15" spans="1:16" x14ac:dyDescent="0.15">
      <c r="B15" s="2" t="s">
        <v>65</v>
      </c>
      <c r="C15" s="2">
        <v>2004</v>
      </c>
      <c r="D15" s="2">
        <v>4</v>
      </c>
      <c r="E15" s="2">
        <v>2</v>
      </c>
      <c r="F15" s="112">
        <v>9.3911999999999995</v>
      </c>
      <c r="G15" s="112">
        <v>7.2744999999999997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</row>
    <row r="16" spans="1:16" x14ac:dyDescent="0.15">
      <c r="B16" s="2" t="s">
        <v>65</v>
      </c>
      <c r="C16" s="2">
        <v>2009</v>
      </c>
      <c r="D16" s="2">
        <v>4</v>
      </c>
      <c r="E16" s="2">
        <v>3</v>
      </c>
      <c r="F16" s="112">
        <v>9.3861000000000008</v>
      </c>
      <c r="G16" s="112">
        <v>7.2778999999999998</v>
      </c>
      <c r="H16" s="2">
        <v>0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</row>
    <row r="17" spans="1:16" x14ac:dyDescent="0.15">
      <c r="B17" s="2" t="s">
        <v>66</v>
      </c>
      <c r="C17" s="2">
        <v>1999</v>
      </c>
      <c r="D17" s="2">
        <v>5</v>
      </c>
      <c r="E17" s="2">
        <v>1</v>
      </c>
      <c r="F17" s="112">
        <v>8.6415000000000006</v>
      </c>
      <c r="G17" s="112">
        <v>6.6386000000000003</v>
      </c>
      <c r="H17" s="2">
        <v>0</v>
      </c>
      <c r="I17" s="2">
        <v>0</v>
      </c>
      <c r="J17" s="2">
        <v>0</v>
      </c>
      <c r="K17" s="2">
        <v>0</v>
      </c>
      <c r="L17" s="2">
        <v>1</v>
      </c>
      <c r="M17" s="2">
        <v>0</v>
      </c>
      <c r="N17" s="2">
        <v>0</v>
      </c>
      <c r="O17" s="2">
        <v>0</v>
      </c>
      <c r="P17" s="2">
        <v>0</v>
      </c>
    </row>
    <row r="18" spans="1:16" x14ac:dyDescent="0.15">
      <c r="B18" s="2" t="s">
        <v>66</v>
      </c>
      <c r="C18" s="2">
        <v>2004</v>
      </c>
      <c r="D18" s="2">
        <v>5</v>
      </c>
      <c r="E18" s="2">
        <v>2</v>
      </c>
      <c r="F18" s="112">
        <v>8.7033000000000005</v>
      </c>
      <c r="G18" s="112">
        <v>6.5957999999999997</v>
      </c>
      <c r="H18" s="2">
        <v>0</v>
      </c>
      <c r="I18" s="2">
        <v>0</v>
      </c>
      <c r="J18" s="2">
        <v>0</v>
      </c>
      <c r="K18" s="2">
        <v>0</v>
      </c>
      <c r="L18" s="2">
        <v>1</v>
      </c>
      <c r="M18" s="2">
        <v>0</v>
      </c>
      <c r="N18" s="2">
        <v>0</v>
      </c>
      <c r="O18" s="2">
        <v>0</v>
      </c>
      <c r="P18" s="2">
        <v>0</v>
      </c>
    </row>
    <row r="19" spans="1:16" x14ac:dyDescent="0.15">
      <c r="B19" s="2" t="s">
        <v>66</v>
      </c>
      <c r="C19" s="2">
        <v>2009</v>
      </c>
      <c r="D19" s="2">
        <v>5</v>
      </c>
      <c r="E19" s="2">
        <v>3</v>
      </c>
      <c r="F19" s="112">
        <v>8.6950000000000003</v>
      </c>
      <c r="G19" s="112">
        <v>6.5903</v>
      </c>
      <c r="H19" s="2">
        <v>0</v>
      </c>
      <c r="I19" s="2">
        <v>0</v>
      </c>
      <c r="J19" s="2">
        <v>0</v>
      </c>
      <c r="K19" s="2">
        <v>0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</row>
    <row r="20" spans="1:16" x14ac:dyDescent="0.15">
      <c r="B20" s="2" t="s">
        <v>67</v>
      </c>
      <c r="C20" s="2">
        <v>1999</v>
      </c>
      <c r="D20" s="2">
        <v>6</v>
      </c>
      <c r="E20" s="2">
        <v>1</v>
      </c>
      <c r="F20" s="112">
        <v>7.9196999999999997</v>
      </c>
      <c r="G20" s="112">
        <v>6.0038999999999998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1</v>
      </c>
      <c r="N20" s="2">
        <v>0</v>
      </c>
      <c r="O20" s="2">
        <v>0</v>
      </c>
      <c r="P20" s="2">
        <v>0</v>
      </c>
    </row>
    <row r="21" spans="1:16" x14ac:dyDescent="0.15">
      <c r="B21" s="2" t="s">
        <v>67</v>
      </c>
      <c r="C21" s="2">
        <v>2004</v>
      </c>
      <c r="D21" s="2">
        <v>6</v>
      </c>
      <c r="E21" s="2">
        <v>2</v>
      </c>
      <c r="F21" s="112">
        <v>8.0366</v>
      </c>
      <c r="G21" s="112">
        <v>5.9584000000000001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1</v>
      </c>
      <c r="N21" s="2">
        <v>0</v>
      </c>
      <c r="O21" s="2">
        <v>0</v>
      </c>
      <c r="P21" s="2">
        <v>0</v>
      </c>
    </row>
    <row r="22" spans="1:16" x14ac:dyDescent="0.15">
      <c r="B22" s="2" t="s">
        <v>67</v>
      </c>
      <c r="C22" s="2">
        <v>2009</v>
      </c>
      <c r="D22" s="2">
        <v>6</v>
      </c>
      <c r="E22" s="2">
        <v>3</v>
      </c>
      <c r="F22" s="112">
        <v>8.0079999999999991</v>
      </c>
      <c r="G22" s="112">
        <v>5.9268999999999998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1</v>
      </c>
      <c r="N22" s="2">
        <v>0</v>
      </c>
      <c r="O22" s="2">
        <v>0</v>
      </c>
      <c r="P22" s="2">
        <v>0</v>
      </c>
    </row>
    <row r="23" spans="1:16" x14ac:dyDescent="0.15">
      <c r="B23" s="2" t="s">
        <v>68</v>
      </c>
      <c r="C23" s="2">
        <v>1999</v>
      </c>
      <c r="D23" s="2">
        <v>7</v>
      </c>
      <c r="E23" s="2">
        <v>1</v>
      </c>
      <c r="F23" s="112">
        <v>8.2199000000000009</v>
      </c>
      <c r="G23" s="112">
        <v>6.2785000000000002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1</v>
      </c>
      <c r="O23" s="2">
        <v>0</v>
      </c>
      <c r="P23" s="2">
        <v>0</v>
      </c>
    </row>
    <row r="24" spans="1:16" x14ac:dyDescent="0.15">
      <c r="B24" s="2" t="s">
        <v>68</v>
      </c>
      <c r="C24" s="2">
        <v>2004</v>
      </c>
      <c r="D24" s="2">
        <v>7</v>
      </c>
      <c r="E24" s="2">
        <v>2</v>
      </c>
      <c r="F24" s="112">
        <v>8.2664000000000009</v>
      </c>
      <c r="G24" s="112">
        <v>6.2285000000000004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1</v>
      </c>
      <c r="O24" s="2">
        <v>0</v>
      </c>
      <c r="P24" s="2">
        <v>0</v>
      </c>
    </row>
    <row r="25" spans="1:16" x14ac:dyDescent="0.15">
      <c r="B25" s="2" t="s">
        <v>68</v>
      </c>
      <c r="C25" s="2">
        <v>2009</v>
      </c>
      <c r="D25" s="2">
        <v>7</v>
      </c>
      <c r="E25" s="2">
        <v>3</v>
      </c>
      <c r="F25" s="112">
        <v>8.2620000000000005</v>
      </c>
      <c r="G25" s="112">
        <v>6.2004999999999999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</row>
    <row r="26" spans="1:16" x14ac:dyDescent="0.15">
      <c r="B26" s="2" t="s">
        <v>69</v>
      </c>
      <c r="C26" s="2">
        <v>1999</v>
      </c>
      <c r="D26" s="2">
        <v>8</v>
      </c>
      <c r="E26" s="2">
        <v>1</v>
      </c>
      <c r="F26" s="112">
        <v>8.5396999999999998</v>
      </c>
      <c r="G26" s="112">
        <v>6.6425000000000001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</v>
      </c>
      <c r="P26" s="2">
        <v>0</v>
      </c>
    </row>
    <row r="27" spans="1:16" x14ac:dyDescent="0.15">
      <c r="B27" s="2" t="s">
        <v>69</v>
      </c>
      <c r="C27" s="2">
        <v>2004</v>
      </c>
      <c r="D27" s="2">
        <v>8</v>
      </c>
      <c r="E27" s="2">
        <v>2</v>
      </c>
      <c r="F27" s="112">
        <v>8.5783000000000005</v>
      </c>
      <c r="G27" s="112">
        <v>6.5876000000000001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</v>
      </c>
      <c r="P27" s="2">
        <v>0</v>
      </c>
    </row>
    <row r="28" spans="1:16" x14ac:dyDescent="0.15">
      <c r="B28" s="2" t="s">
        <v>69</v>
      </c>
      <c r="C28" s="2">
        <v>2009</v>
      </c>
      <c r="D28" s="2">
        <v>8</v>
      </c>
      <c r="E28" s="2">
        <v>3</v>
      </c>
      <c r="F28" s="112">
        <v>8.5448000000000004</v>
      </c>
      <c r="G28" s="112">
        <v>6.5481999999999996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</v>
      </c>
      <c r="P28" s="2">
        <v>0</v>
      </c>
    </row>
    <row r="29" spans="1:16" x14ac:dyDescent="0.15">
      <c r="B29" s="2" t="s">
        <v>70</v>
      </c>
      <c r="C29" s="2">
        <v>1999</v>
      </c>
      <c r="D29" s="2">
        <v>9</v>
      </c>
      <c r="E29" s="2">
        <v>1</v>
      </c>
      <c r="F29" s="112">
        <v>7.8136000000000001</v>
      </c>
      <c r="G29" s="112">
        <v>6.0014000000000003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</row>
    <row r="30" spans="1:16" x14ac:dyDescent="0.15">
      <c r="B30" s="2" t="s">
        <v>70</v>
      </c>
      <c r="C30" s="2">
        <v>2004</v>
      </c>
      <c r="D30" s="2">
        <v>9</v>
      </c>
      <c r="E30" s="2">
        <v>2</v>
      </c>
      <c r="F30" s="112">
        <v>7.8083</v>
      </c>
      <c r="G30" s="112">
        <v>5.9428000000000001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</row>
    <row r="31" spans="1:16" x14ac:dyDescent="0.15">
      <c r="A31" s="2"/>
      <c r="B31" s="7" t="s">
        <v>70</v>
      </c>
      <c r="C31" s="7">
        <v>2009</v>
      </c>
      <c r="D31" s="7">
        <v>9</v>
      </c>
      <c r="E31" s="7">
        <v>3</v>
      </c>
      <c r="F31" s="114">
        <v>7.7667999999999999</v>
      </c>
      <c r="G31" s="114">
        <v>5.8860999999999999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</v>
      </c>
    </row>
    <row r="33" spans="1:1" x14ac:dyDescent="0.15">
      <c r="A33" t="s">
        <v>831</v>
      </c>
    </row>
  </sheetData>
  <phoneticPr fontId="3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2:G41"/>
  <sheetViews>
    <sheetView workbookViewId="0"/>
  </sheetViews>
  <sheetFormatPr defaultRowHeight="13.5" x14ac:dyDescent="0.15"/>
  <cols>
    <col min="2" max="2" width="3.5" bestFit="1" customWidth="1"/>
    <col min="4" max="4" width="24.125" bestFit="1" customWidth="1"/>
    <col min="5" max="5" width="12.5" bestFit="1" customWidth="1"/>
    <col min="6" max="6" width="10.375" bestFit="1" customWidth="1"/>
    <col min="7" max="7" width="11" bestFit="1" customWidth="1"/>
  </cols>
  <sheetData>
    <row r="2" spans="1:7" x14ac:dyDescent="0.15">
      <c r="A2" s="2" t="s">
        <v>667</v>
      </c>
      <c r="C2" s="2"/>
      <c r="D2" s="2"/>
      <c r="E2" s="2"/>
      <c r="F2" s="2"/>
      <c r="G2" s="2"/>
    </row>
    <row r="4" spans="1:7" ht="15.75" x14ac:dyDescent="0.15">
      <c r="B4" s="33" t="s">
        <v>668</v>
      </c>
      <c r="C4" s="35" t="s">
        <v>201</v>
      </c>
      <c r="D4" s="35" t="s">
        <v>669</v>
      </c>
      <c r="E4" s="35" t="s">
        <v>670</v>
      </c>
      <c r="F4" s="35" t="s">
        <v>671</v>
      </c>
      <c r="G4" s="35" t="s">
        <v>202</v>
      </c>
    </row>
    <row r="5" spans="1:7" x14ac:dyDescent="0.15">
      <c r="B5" s="2">
        <v>1</v>
      </c>
      <c r="C5" s="2">
        <v>2008</v>
      </c>
      <c r="D5" s="2">
        <v>25</v>
      </c>
      <c r="E5" s="2">
        <v>85</v>
      </c>
      <c r="F5" s="2">
        <v>60</v>
      </c>
      <c r="G5" s="2">
        <v>43</v>
      </c>
    </row>
    <row r="6" spans="1:7" x14ac:dyDescent="0.15">
      <c r="B6" s="2">
        <v>2</v>
      </c>
      <c r="C6" s="2">
        <v>2008</v>
      </c>
      <c r="D6" s="2">
        <v>19</v>
      </c>
      <c r="E6" s="2">
        <v>65</v>
      </c>
      <c r="F6" s="2">
        <v>110</v>
      </c>
      <c r="G6" s="2">
        <v>31</v>
      </c>
    </row>
    <row r="7" spans="1:7" x14ac:dyDescent="0.15">
      <c r="B7" s="2">
        <v>3</v>
      </c>
      <c r="C7" s="2">
        <v>2009</v>
      </c>
      <c r="D7" s="2">
        <v>43</v>
      </c>
      <c r="E7" s="2">
        <v>155</v>
      </c>
      <c r="F7" s="2">
        <v>60</v>
      </c>
      <c r="G7" s="2">
        <v>47</v>
      </c>
    </row>
    <row r="8" spans="1:7" x14ac:dyDescent="0.15">
      <c r="B8" s="2">
        <v>4</v>
      </c>
      <c r="C8" s="2">
        <v>2009</v>
      </c>
      <c r="D8" s="2">
        <v>39</v>
      </c>
      <c r="E8" s="2">
        <v>110</v>
      </c>
      <c r="F8" s="2">
        <v>100</v>
      </c>
      <c r="G8" s="2">
        <v>0</v>
      </c>
    </row>
    <row r="9" spans="1:7" x14ac:dyDescent="0.15">
      <c r="B9" s="2">
        <v>5</v>
      </c>
      <c r="C9" s="2">
        <v>2010</v>
      </c>
      <c r="D9" s="2">
        <v>16</v>
      </c>
      <c r="E9" s="2">
        <v>115</v>
      </c>
      <c r="F9" s="2">
        <v>115</v>
      </c>
      <c r="G9" s="2">
        <v>33</v>
      </c>
    </row>
    <row r="10" spans="1:7" x14ac:dyDescent="0.15">
      <c r="B10" s="2">
        <v>6</v>
      </c>
      <c r="C10" s="2">
        <v>2010</v>
      </c>
      <c r="D10" s="2">
        <v>38</v>
      </c>
      <c r="E10" s="2">
        <v>125</v>
      </c>
      <c r="F10" s="2">
        <v>100</v>
      </c>
      <c r="G10" s="2">
        <v>1</v>
      </c>
    </row>
    <row r="11" spans="1:7" x14ac:dyDescent="0.15">
      <c r="B11" s="2">
        <v>7</v>
      </c>
      <c r="C11" s="2">
        <v>2010</v>
      </c>
      <c r="D11" s="2">
        <v>24</v>
      </c>
      <c r="E11" s="2">
        <v>150</v>
      </c>
      <c r="F11" s="2">
        <v>155</v>
      </c>
      <c r="G11" s="2">
        <v>19</v>
      </c>
    </row>
    <row r="12" spans="1:7" x14ac:dyDescent="0.15">
      <c r="B12" s="2">
        <v>8</v>
      </c>
      <c r="C12" s="2">
        <v>2010</v>
      </c>
      <c r="D12" s="2">
        <v>30</v>
      </c>
      <c r="E12" s="2">
        <v>110</v>
      </c>
      <c r="F12" s="2">
        <v>105</v>
      </c>
      <c r="G12" s="2">
        <v>13</v>
      </c>
    </row>
    <row r="13" spans="1:7" x14ac:dyDescent="0.15">
      <c r="B13" s="2">
        <v>9</v>
      </c>
      <c r="C13" s="2">
        <v>2010</v>
      </c>
      <c r="D13" s="2">
        <v>40</v>
      </c>
      <c r="E13" s="2">
        <v>95</v>
      </c>
      <c r="F13" s="2">
        <v>100</v>
      </c>
      <c r="G13" s="2">
        <v>0</v>
      </c>
    </row>
    <row r="14" spans="1:7" x14ac:dyDescent="0.15">
      <c r="B14" s="2">
        <v>10</v>
      </c>
      <c r="C14" s="2">
        <v>2010</v>
      </c>
      <c r="D14" s="2">
        <v>60</v>
      </c>
      <c r="E14" s="2">
        <v>130</v>
      </c>
      <c r="F14" s="2">
        <v>90</v>
      </c>
      <c r="G14" s="2">
        <v>0</v>
      </c>
    </row>
    <row r="15" spans="1:7" x14ac:dyDescent="0.15">
      <c r="B15" s="2">
        <v>11</v>
      </c>
      <c r="C15" s="2">
        <v>2011</v>
      </c>
      <c r="D15" s="2">
        <v>37</v>
      </c>
      <c r="E15" s="2">
        <v>105</v>
      </c>
      <c r="F15" s="2">
        <v>115</v>
      </c>
      <c r="G15" s="2">
        <v>0</v>
      </c>
    </row>
    <row r="16" spans="1:7" x14ac:dyDescent="0.15">
      <c r="B16" s="2">
        <v>12</v>
      </c>
      <c r="C16" s="2">
        <v>2011</v>
      </c>
      <c r="D16" s="2">
        <v>42</v>
      </c>
      <c r="E16" s="2">
        <v>90</v>
      </c>
      <c r="F16" s="2">
        <v>100</v>
      </c>
      <c r="G16" s="2">
        <v>0</v>
      </c>
    </row>
    <row r="17" spans="2:7" x14ac:dyDescent="0.15">
      <c r="B17" s="2">
        <v>13</v>
      </c>
      <c r="C17" s="2">
        <v>2011</v>
      </c>
      <c r="D17" s="2">
        <v>37</v>
      </c>
      <c r="E17" s="2">
        <v>95</v>
      </c>
      <c r="F17" s="2">
        <v>105</v>
      </c>
      <c r="G17" s="2">
        <v>0</v>
      </c>
    </row>
    <row r="18" spans="2:7" x14ac:dyDescent="0.15">
      <c r="B18" s="2">
        <v>14</v>
      </c>
      <c r="C18" s="2">
        <v>2011</v>
      </c>
      <c r="D18" s="2">
        <v>42</v>
      </c>
      <c r="E18" s="2">
        <v>120</v>
      </c>
      <c r="F18" s="2">
        <v>100</v>
      </c>
      <c r="G18" s="2">
        <v>0</v>
      </c>
    </row>
    <row r="19" spans="2:7" x14ac:dyDescent="0.15">
      <c r="B19" s="2">
        <v>15</v>
      </c>
      <c r="C19" s="2">
        <v>2011</v>
      </c>
      <c r="D19" s="2">
        <v>57</v>
      </c>
      <c r="E19" s="2">
        <v>145</v>
      </c>
      <c r="F19" s="2">
        <v>105</v>
      </c>
      <c r="G19" s="2">
        <v>0</v>
      </c>
    </row>
    <row r="20" spans="2:7" x14ac:dyDescent="0.15">
      <c r="B20" s="2">
        <v>16</v>
      </c>
      <c r="C20" s="2">
        <v>2011</v>
      </c>
      <c r="D20" s="2">
        <v>53</v>
      </c>
      <c r="E20" s="2">
        <v>120</v>
      </c>
      <c r="F20" s="2">
        <v>100</v>
      </c>
      <c r="G20" s="2">
        <v>0</v>
      </c>
    </row>
    <row r="21" spans="2:7" x14ac:dyDescent="0.15">
      <c r="B21" s="2">
        <v>17</v>
      </c>
      <c r="C21" s="2">
        <v>2011</v>
      </c>
      <c r="D21" s="2">
        <v>49</v>
      </c>
      <c r="E21" s="2">
        <v>120</v>
      </c>
      <c r="F21" s="2">
        <v>110</v>
      </c>
      <c r="G21" s="2">
        <v>0</v>
      </c>
    </row>
    <row r="22" spans="2:7" x14ac:dyDescent="0.15">
      <c r="B22" s="2">
        <v>18</v>
      </c>
      <c r="C22" s="2">
        <v>2011</v>
      </c>
      <c r="D22" s="2">
        <v>53</v>
      </c>
      <c r="E22" s="2">
        <v>120</v>
      </c>
      <c r="F22" s="2">
        <v>100</v>
      </c>
      <c r="G22" s="2">
        <v>0</v>
      </c>
    </row>
    <row r="23" spans="2:7" x14ac:dyDescent="0.15">
      <c r="B23" s="2">
        <v>19</v>
      </c>
      <c r="C23" s="2">
        <v>2011</v>
      </c>
      <c r="D23" s="2">
        <v>55</v>
      </c>
      <c r="E23" s="2">
        <v>145</v>
      </c>
      <c r="F23" s="2">
        <v>100</v>
      </c>
      <c r="G23" s="2">
        <v>0</v>
      </c>
    </row>
    <row r="24" spans="2:7" x14ac:dyDescent="0.15">
      <c r="B24" s="2">
        <v>20</v>
      </c>
      <c r="C24" s="2">
        <v>2011</v>
      </c>
      <c r="D24" s="2">
        <v>55</v>
      </c>
      <c r="E24" s="2">
        <v>160</v>
      </c>
      <c r="F24" s="2">
        <v>100</v>
      </c>
      <c r="G24" s="2">
        <v>0</v>
      </c>
    </row>
    <row r="25" spans="2:7" x14ac:dyDescent="0.15">
      <c r="B25" s="2">
        <v>21</v>
      </c>
      <c r="C25" s="2">
        <v>2011</v>
      </c>
      <c r="D25" s="2">
        <v>57</v>
      </c>
      <c r="E25" s="2">
        <v>135</v>
      </c>
      <c r="F25" s="2">
        <v>100</v>
      </c>
      <c r="G25" s="2">
        <v>0</v>
      </c>
    </row>
    <row r="26" spans="2:7" x14ac:dyDescent="0.15">
      <c r="B26" s="2">
        <v>22</v>
      </c>
      <c r="C26" s="2">
        <v>2011</v>
      </c>
      <c r="D26" s="2">
        <v>47</v>
      </c>
      <c r="E26" s="2">
        <v>125</v>
      </c>
      <c r="F26" s="2">
        <v>100</v>
      </c>
      <c r="G26" s="2">
        <v>0</v>
      </c>
    </row>
    <row r="27" spans="2:7" x14ac:dyDescent="0.15">
      <c r="B27" s="2">
        <v>23</v>
      </c>
      <c r="C27" s="2">
        <v>2011</v>
      </c>
      <c r="D27" s="2">
        <v>53</v>
      </c>
      <c r="E27" s="2">
        <v>120</v>
      </c>
      <c r="F27" s="2">
        <v>100</v>
      </c>
      <c r="G27" s="2">
        <v>0</v>
      </c>
    </row>
    <row r="28" spans="2:7" x14ac:dyDescent="0.15">
      <c r="B28" s="2">
        <v>24</v>
      </c>
      <c r="C28" s="2">
        <v>2011</v>
      </c>
      <c r="D28" s="2">
        <v>24</v>
      </c>
      <c r="E28" s="2">
        <v>65</v>
      </c>
      <c r="F28" s="2">
        <v>100</v>
      </c>
      <c r="G28" s="2">
        <v>12</v>
      </c>
    </row>
    <row r="29" spans="2:7" x14ac:dyDescent="0.15">
      <c r="B29" s="2">
        <v>25</v>
      </c>
      <c r="C29" s="2">
        <v>2012</v>
      </c>
      <c r="D29" s="2">
        <v>57</v>
      </c>
      <c r="E29" s="2">
        <v>120</v>
      </c>
      <c r="F29" s="2">
        <v>100</v>
      </c>
      <c r="G29" s="2">
        <v>0</v>
      </c>
    </row>
    <row r="30" spans="2:7" x14ac:dyDescent="0.15">
      <c r="B30" s="2">
        <v>26</v>
      </c>
      <c r="C30" s="2">
        <v>2012</v>
      </c>
      <c r="D30" s="2">
        <v>20</v>
      </c>
      <c r="E30" s="2">
        <v>85</v>
      </c>
      <c r="F30" s="2">
        <v>125</v>
      </c>
      <c r="G30" s="2">
        <v>17</v>
      </c>
    </row>
    <row r="31" spans="2:7" x14ac:dyDescent="0.15">
      <c r="B31" s="2">
        <v>27</v>
      </c>
      <c r="C31" s="2">
        <v>2012</v>
      </c>
      <c r="D31" s="2">
        <v>58</v>
      </c>
      <c r="E31" s="2">
        <v>125</v>
      </c>
      <c r="F31" s="2">
        <v>100</v>
      </c>
      <c r="G31" s="2">
        <v>0</v>
      </c>
    </row>
    <row r="32" spans="2:7" x14ac:dyDescent="0.15">
      <c r="B32" s="2">
        <v>28</v>
      </c>
      <c r="C32" s="2">
        <v>2012</v>
      </c>
      <c r="D32" s="2">
        <v>57</v>
      </c>
      <c r="E32" s="2">
        <v>120</v>
      </c>
      <c r="F32" s="2">
        <v>105</v>
      </c>
      <c r="G32" s="2">
        <v>0</v>
      </c>
    </row>
    <row r="33" spans="1:7" x14ac:dyDescent="0.15">
      <c r="B33" s="2">
        <v>29</v>
      </c>
      <c r="C33" s="2">
        <v>2012</v>
      </c>
      <c r="D33" s="2">
        <v>52</v>
      </c>
      <c r="E33" s="2">
        <v>120</v>
      </c>
      <c r="F33" s="2">
        <v>100</v>
      </c>
      <c r="G33" s="2">
        <v>0</v>
      </c>
    </row>
    <row r="34" spans="1:7" x14ac:dyDescent="0.15">
      <c r="B34" s="2">
        <v>30</v>
      </c>
      <c r="C34" s="2">
        <v>2012</v>
      </c>
      <c r="D34" s="2">
        <v>57</v>
      </c>
      <c r="E34" s="2">
        <v>120</v>
      </c>
      <c r="F34" s="2">
        <v>105</v>
      </c>
      <c r="G34" s="2">
        <v>0</v>
      </c>
    </row>
    <row r="35" spans="1:7" x14ac:dyDescent="0.15">
      <c r="B35" s="2">
        <v>31</v>
      </c>
      <c r="C35" s="2">
        <v>2012</v>
      </c>
      <c r="D35" s="2">
        <v>52</v>
      </c>
      <c r="E35" s="2">
        <v>120</v>
      </c>
      <c r="F35" s="2">
        <v>100</v>
      </c>
      <c r="G35" s="2">
        <v>0</v>
      </c>
    </row>
    <row r="36" spans="1:7" x14ac:dyDescent="0.15">
      <c r="B36" s="2">
        <v>32</v>
      </c>
      <c r="C36" s="2">
        <v>2012</v>
      </c>
      <c r="D36" s="2">
        <v>56</v>
      </c>
      <c r="E36" s="2">
        <v>120</v>
      </c>
      <c r="F36" s="2">
        <v>100</v>
      </c>
      <c r="G36" s="2">
        <v>0</v>
      </c>
    </row>
    <row r="37" spans="1:7" x14ac:dyDescent="0.15">
      <c r="B37" s="2">
        <v>33</v>
      </c>
      <c r="C37" s="2">
        <v>2012</v>
      </c>
      <c r="D37" s="2">
        <v>53</v>
      </c>
      <c r="E37" s="2">
        <v>120</v>
      </c>
      <c r="F37" s="2">
        <v>100</v>
      </c>
      <c r="G37" s="2">
        <v>0</v>
      </c>
    </row>
    <row r="38" spans="1:7" x14ac:dyDescent="0.15">
      <c r="B38" s="2">
        <v>34</v>
      </c>
      <c r="C38" s="2">
        <v>2012</v>
      </c>
      <c r="D38" s="2">
        <v>58</v>
      </c>
      <c r="E38" s="2">
        <v>155</v>
      </c>
      <c r="F38" s="2">
        <v>100</v>
      </c>
      <c r="G38" s="2">
        <v>0</v>
      </c>
    </row>
    <row r="39" spans="1:7" x14ac:dyDescent="0.15">
      <c r="B39" s="7">
        <v>35</v>
      </c>
      <c r="C39" s="7">
        <v>2012</v>
      </c>
      <c r="D39" s="7">
        <v>45</v>
      </c>
      <c r="E39" s="7">
        <v>300</v>
      </c>
      <c r="F39" s="7">
        <v>95</v>
      </c>
      <c r="G39" s="7">
        <v>53</v>
      </c>
    </row>
    <row r="41" spans="1:7" x14ac:dyDescent="0.15">
      <c r="A41" t="s">
        <v>672</v>
      </c>
    </row>
  </sheetData>
  <phoneticPr fontId="3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2:E9"/>
  <sheetViews>
    <sheetView workbookViewId="0">
      <selection activeCell="R16" sqref="R16"/>
    </sheetView>
  </sheetViews>
  <sheetFormatPr defaultRowHeight="13.5" x14ac:dyDescent="0.15"/>
  <cols>
    <col min="2" max="2" width="3" bestFit="1" customWidth="1"/>
    <col min="3" max="3" width="4.5" bestFit="1" customWidth="1"/>
    <col min="4" max="5" width="4.375" bestFit="1" customWidth="1"/>
  </cols>
  <sheetData>
    <row r="2" spans="1:5" x14ac:dyDescent="0.15">
      <c r="A2" s="2" t="s">
        <v>673</v>
      </c>
      <c r="B2" s="2"/>
      <c r="C2" s="2"/>
      <c r="D2" s="2"/>
      <c r="E2" s="2"/>
    </row>
    <row r="3" spans="1:5" x14ac:dyDescent="0.15">
      <c r="A3" s="2"/>
    </row>
    <row r="4" spans="1:5" ht="18.75" x14ac:dyDescent="0.15">
      <c r="A4" s="2"/>
      <c r="B4" s="33" t="s">
        <v>648</v>
      </c>
      <c r="C4" s="68" t="s">
        <v>622</v>
      </c>
      <c r="D4" s="67" t="s">
        <v>674</v>
      </c>
      <c r="E4" s="67" t="s">
        <v>585</v>
      </c>
    </row>
    <row r="5" spans="1:5" ht="15" x14ac:dyDescent="0.25">
      <c r="A5" s="2"/>
      <c r="B5" s="154">
        <v>1</v>
      </c>
      <c r="C5" s="11">
        <v>3</v>
      </c>
      <c r="D5" s="11">
        <v>2</v>
      </c>
      <c r="E5" s="154">
        <v>0</v>
      </c>
    </row>
    <row r="6" spans="1:5" ht="15" x14ac:dyDescent="0.25">
      <c r="A6" s="2"/>
      <c r="B6" s="154">
        <v>2</v>
      </c>
      <c r="C6" s="11">
        <v>5</v>
      </c>
      <c r="D6" s="11">
        <v>4</v>
      </c>
      <c r="E6" s="154">
        <v>0</v>
      </c>
    </row>
    <row r="7" spans="1:5" ht="15" x14ac:dyDescent="0.25">
      <c r="A7" s="2"/>
      <c r="B7" s="154">
        <v>3</v>
      </c>
      <c r="C7" s="11">
        <v>6</v>
      </c>
      <c r="D7" s="11">
        <v>6</v>
      </c>
      <c r="E7" s="154">
        <v>0</v>
      </c>
    </row>
    <row r="8" spans="1:5" ht="15" x14ac:dyDescent="0.25">
      <c r="A8" s="2"/>
      <c r="B8" s="154">
        <v>4</v>
      </c>
      <c r="C8" s="11">
        <v>10</v>
      </c>
      <c r="D8" s="11">
        <v>8</v>
      </c>
      <c r="E8" s="154">
        <v>0</v>
      </c>
    </row>
    <row r="9" spans="1:5" ht="15" x14ac:dyDescent="0.25">
      <c r="B9" s="155">
        <v>5</v>
      </c>
      <c r="C9" s="153">
        <v>12</v>
      </c>
      <c r="D9" s="153">
        <v>1</v>
      </c>
      <c r="E9" s="155">
        <v>1</v>
      </c>
    </row>
  </sheetData>
  <phoneticPr fontId="3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2:J39"/>
  <sheetViews>
    <sheetView workbookViewId="0"/>
  </sheetViews>
  <sheetFormatPr defaultRowHeight="13.5" x14ac:dyDescent="0.15"/>
  <cols>
    <col min="2" max="2" width="3.5" bestFit="1" customWidth="1"/>
    <col min="3" max="5" width="5.25" bestFit="1" customWidth="1"/>
  </cols>
  <sheetData>
    <row r="2" spans="1:10" x14ac:dyDescent="0.15">
      <c r="A2" s="2" t="s">
        <v>675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F3" s="2"/>
      <c r="G3" s="2"/>
      <c r="H3" s="2"/>
      <c r="I3" s="2"/>
      <c r="J3" s="2"/>
    </row>
    <row r="4" spans="1:10" ht="14.25" x14ac:dyDescent="0.15">
      <c r="A4" s="2"/>
      <c r="B4" s="33" t="s">
        <v>676</v>
      </c>
      <c r="C4" s="35" t="s">
        <v>165</v>
      </c>
      <c r="D4" s="35" t="s">
        <v>17</v>
      </c>
      <c r="E4" s="35" t="s">
        <v>29</v>
      </c>
      <c r="F4" s="2"/>
    </row>
    <row r="5" spans="1:10" x14ac:dyDescent="0.15">
      <c r="A5" s="2"/>
      <c r="B5" s="2">
        <v>1</v>
      </c>
      <c r="C5" s="2" t="s">
        <v>203</v>
      </c>
      <c r="D5" s="2">
        <v>420</v>
      </c>
      <c r="E5" s="2">
        <v>23</v>
      </c>
      <c r="F5" s="2"/>
    </row>
    <row r="6" spans="1:10" x14ac:dyDescent="0.15">
      <c r="A6" s="2"/>
      <c r="B6" s="2">
        <v>2</v>
      </c>
      <c r="C6" s="2" t="s">
        <v>203</v>
      </c>
      <c r="D6" s="2">
        <v>280</v>
      </c>
      <c r="E6" s="2">
        <v>23</v>
      </c>
      <c r="F6" s="2"/>
    </row>
    <row r="7" spans="1:10" x14ac:dyDescent="0.15">
      <c r="A7" s="2"/>
      <c r="B7" s="2">
        <v>3</v>
      </c>
      <c r="C7" s="2" t="s">
        <v>203</v>
      </c>
      <c r="D7" s="2">
        <v>400</v>
      </c>
      <c r="E7" s="2">
        <v>24</v>
      </c>
      <c r="F7" s="2"/>
    </row>
    <row r="8" spans="1:10" x14ac:dyDescent="0.15">
      <c r="A8" s="2"/>
      <c r="B8" s="2">
        <v>4</v>
      </c>
      <c r="C8" s="2" t="s">
        <v>203</v>
      </c>
      <c r="D8" s="2">
        <v>300</v>
      </c>
      <c r="E8" s="2">
        <v>26</v>
      </c>
      <c r="F8" s="2"/>
    </row>
    <row r="9" spans="1:10" x14ac:dyDescent="0.15">
      <c r="A9" s="2"/>
      <c r="B9" s="2">
        <v>5</v>
      </c>
      <c r="C9" s="2" t="s">
        <v>204</v>
      </c>
      <c r="D9" s="2">
        <v>400</v>
      </c>
      <c r="E9" s="2">
        <v>27</v>
      </c>
      <c r="F9" s="2"/>
    </row>
    <row r="10" spans="1:10" x14ac:dyDescent="0.15">
      <c r="A10" s="2"/>
      <c r="B10" s="2">
        <v>6</v>
      </c>
      <c r="C10" s="2" t="s">
        <v>203</v>
      </c>
      <c r="D10" s="2">
        <v>380</v>
      </c>
      <c r="E10" s="2">
        <v>27</v>
      </c>
      <c r="F10" s="2"/>
    </row>
    <row r="11" spans="1:10" x14ac:dyDescent="0.15">
      <c r="A11" s="2"/>
      <c r="B11" s="2">
        <v>7</v>
      </c>
      <c r="C11" s="2" t="s">
        <v>204</v>
      </c>
      <c r="D11" s="2">
        <v>380</v>
      </c>
      <c r="E11" s="2">
        <v>27</v>
      </c>
      <c r="F11" s="2"/>
    </row>
    <row r="12" spans="1:10" x14ac:dyDescent="0.15">
      <c r="A12" s="2"/>
      <c r="B12" s="2">
        <v>8</v>
      </c>
      <c r="C12" s="2" t="s">
        <v>203</v>
      </c>
      <c r="D12" s="2">
        <v>396</v>
      </c>
      <c r="E12" s="2">
        <v>28</v>
      </c>
      <c r="F12" s="2"/>
    </row>
    <row r="13" spans="1:10" x14ac:dyDescent="0.15">
      <c r="A13" s="2"/>
      <c r="B13" s="2">
        <v>9</v>
      </c>
      <c r="C13" s="2" t="s">
        <v>203</v>
      </c>
      <c r="D13" s="2">
        <v>550</v>
      </c>
      <c r="E13" s="2">
        <v>28</v>
      </c>
      <c r="F13" s="2"/>
    </row>
    <row r="14" spans="1:10" x14ac:dyDescent="0.15">
      <c r="A14" s="2"/>
      <c r="B14" s="2">
        <v>10</v>
      </c>
      <c r="C14" s="2" t="s">
        <v>204</v>
      </c>
      <c r="D14" s="2">
        <v>341</v>
      </c>
      <c r="E14" s="2">
        <v>28</v>
      </c>
      <c r="F14" s="2"/>
    </row>
    <row r="15" spans="1:10" x14ac:dyDescent="0.15">
      <c r="A15" s="2"/>
      <c r="B15" s="2">
        <v>11</v>
      </c>
      <c r="C15" s="2" t="s">
        <v>203</v>
      </c>
      <c r="D15" s="2">
        <v>480</v>
      </c>
      <c r="E15" s="2">
        <v>29</v>
      </c>
      <c r="F15" s="2"/>
    </row>
    <row r="16" spans="1:10" x14ac:dyDescent="0.15">
      <c r="A16" s="2"/>
      <c r="B16" s="2">
        <v>12</v>
      </c>
      <c r="C16" s="2" t="s">
        <v>203</v>
      </c>
      <c r="D16" s="2">
        <v>420</v>
      </c>
      <c r="E16" s="2">
        <v>29</v>
      </c>
      <c r="F16" s="2"/>
    </row>
    <row r="17" spans="1:10" x14ac:dyDescent="0.15">
      <c r="A17" s="2"/>
      <c r="B17" s="2">
        <v>13</v>
      </c>
      <c r="C17" s="2" t="s">
        <v>203</v>
      </c>
      <c r="D17" s="2">
        <v>360</v>
      </c>
      <c r="E17" s="2">
        <v>29</v>
      </c>
      <c r="F17" s="2"/>
    </row>
    <row r="18" spans="1:10" x14ac:dyDescent="0.15">
      <c r="A18" s="2"/>
      <c r="B18" s="2">
        <v>14</v>
      </c>
      <c r="C18" s="2" t="s">
        <v>204</v>
      </c>
      <c r="D18" s="2">
        <v>450</v>
      </c>
      <c r="E18" s="2">
        <v>29</v>
      </c>
      <c r="F18" s="2"/>
    </row>
    <row r="19" spans="1:10" x14ac:dyDescent="0.15">
      <c r="A19" s="2"/>
      <c r="B19" s="2">
        <v>15</v>
      </c>
      <c r="C19" s="2" t="s">
        <v>203</v>
      </c>
      <c r="D19" s="2">
        <v>475</v>
      </c>
      <c r="E19" s="2">
        <v>30</v>
      </c>
      <c r="F19" s="2"/>
    </row>
    <row r="20" spans="1:10" x14ac:dyDescent="0.15">
      <c r="A20" s="2"/>
      <c r="B20" s="2">
        <v>16</v>
      </c>
      <c r="C20" s="2" t="s">
        <v>203</v>
      </c>
      <c r="D20" s="2">
        <v>530</v>
      </c>
      <c r="E20" s="2">
        <v>30</v>
      </c>
      <c r="F20" s="2"/>
    </row>
    <row r="21" spans="1:10" x14ac:dyDescent="0.15">
      <c r="A21" s="2"/>
      <c r="B21" s="2">
        <v>17</v>
      </c>
      <c r="C21" s="2" t="s">
        <v>203</v>
      </c>
      <c r="D21" s="2">
        <v>300</v>
      </c>
      <c r="E21" s="2">
        <v>30</v>
      </c>
      <c r="F21" s="2"/>
      <c r="G21" s="2"/>
      <c r="H21" s="2"/>
      <c r="I21" s="2"/>
      <c r="J21" s="2"/>
    </row>
    <row r="22" spans="1:10" x14ac:dyDescent="0.15">
      <c r="B22" s="2">
        <v>18</v>
      </c>
      <c r="C22" s="2" t="s">
        <v>203</v>
      </c>
      <c r="D22" s="2">
        <v>500</v>
      </c>
      <c r="E22" s="2">
        <v>30</v>
      </c>
    </row>
    <row r="23" spans="1:10" x14ac:dyDescent="0.15">
      <c r="B23" s="2">
        <v>19</v>
      </c>
      <c r="C23" s="2" t="s">
        <v>203</v>
      </c>
      <c r="D23" s="2">
        <v>380</v>
      </c>
      <c r="E23" s="2">
        <v>30</v>
      </c>
    </row>
    <row r="24" spans="1:10" x14ac:dyDescent="0.15">
      <c r="B24" s="2">
        <v>20</v>
      </c>
      <c r="C24" s="2" t="s">
        <v>204</v>
      </c>
      <c r="D24" s="2">
        <v>280</v>
      </c>
      <c r="E24" s="2">
        <v>31</v>
      </c>
    </row>
    <row r="25" spans="1:10" x14ac:dyDescent="0.15">
      <c r="B25" s="2">
        <v>21</v>
      </c>
      <c r="C25" s="2" t="s">
        <v>203</v>
      </c>
      <c r="D25" s="2">
        <v>490</v>
      </c>
      <c r="E25" s="2">
        <v>31</v>
      </c>
    </row>
    <row r="26" spans="1:10" x14ac:dyDescent="0.15">
      <c r="B26" s="2">
        <v>22</v>
      </c>
      <c r="C26" s="2" t="s">
        <v>203</v>
      </c>
      <c r="D26" s="2">
        <v>520</v>
      </c>
      <c r="E26" s="2">
        <v>31</v>
      </c>
    </row>
    <row r="27" spans="1:10" x14ac:dyDescent="0.15">
      <c r="B27" s="2">
        <v>23</v>
      </c>
      <c r="C27" s="2" t="s">
        <v>203</v>
      </c>
      <c r="D27" s="2">
        <v>580</v>
      </c>
      <c r="E27" s="2">
        <v>32</v>
      </c>
    </row>
    <row r="28" spans="1:10" x14ac:dyDescent="0.15">
      <c r="B28" s="2">
        <v>24</v>
      </c>
      <c r="C28" s="2" t="s">
        <v>203</v>
      </c>
      <c r="D28" s="2">
        <v>530</v>
      </c>
      <c r="E28" s="2">
        <v>32</v>
      </c>
    </row>
    <row r="29" spans="1:10" x14ac:dyDescent="0.15">
      <c r="B29" s="2">
        <v>25</v>
      </c>
      <c r="C29" s="2" t="s">
        <v>204</v>
      </c>
      <c r="D29" s="2">
        <v>420</v>
      </c>
      <c r="E29" s="2">
        <v>32</v>
      </c>
    </row>
    <row r="30" spans="1:10" x14ac:dyDescent="0.15">
      <c r="B30" s="2">
        <v>26</v>
      </c>
      <c r="C30" s="2" t="s">
        <v>204</v>
      </c>
      <c r="D30" s="2">
        <v>330</v>
      </c>
      <c r="E30" s="2">
        <v>32</v>
      </c>
    </row>
    <row r="31" spans="1:10" x14ac:dyDescent="0.15">
      <c r="B31" s="2">
        <v>27</v>
      </c>
      <c r="C31" s="2" t="s">
        <v>203</v>
      </c>
      <c r="D31" s="2">
        <v>500</v>
      </c>
      <c r="E31" s="2">
        <v>33</v>
      </c>
    </row>
    <row r="32" spans="1:10" x14ac:dyDescent="0.15">
      <c r="B32" s="2">
        <v>28</v>
      </c>
      <c r="C32" s="2" t="s">
        <v>204</v>
      </c>
      <c r="D32" s="2">
        <v>468</v>
      </c>
      <c r="E32" s="2">
        <v>33</v>
      </c>
    </row>
    <row r="33" spans="2:5" x14ac:dyDescent="0.15">
      <c r="B33" s="2">
        <v>29</v>
      </c>
      <c r="C33" s="2" t="s">
        <v>203</v>
      </c>
      <c r="D33" s="2">
        <v>500</v>
      </c>
      <c r="E33" s="2">
        <v>34</v>
      </c>
    </row>
    <row r="34" spans="2:5" x14ac:dyDescent="0.15">
      <c r="B34" s="2">
        <v>30</v>
      </c>
      <c r="C34" s="2" t="s">
        <v>204</v>
      </c>
      <c r="D34" s="2">
        <v>530</v>
      </c>
      <c r="E34" s="2">
        <v>34</v>
      </c>
    </row>
    <row r="35" spans="2:5" x14ac:dyDescent="0.15">
      <c r="B35" s="2">
        <v>31</v>
      </c>
      <c r="C35" s="2" t="s">
        <v>203</v>
      </c>
      <c r="D35" s="2">
        <v>600</v>
      </c>
      <c r="E35" s="2">
        <v>37</v>
      </c>
    </row>
    <row r="36" spans="2:5" x14ac:dyDescent="0.15">
      <c r="B36" s="2">
        <v>32</v>
      </c>
      <c r="C36" s="2" t="s">
        <v>203</v>
      </c>
      <c r="D36" s="2">
        <v>720</v>
      </c>
      <c r="E36" s="2">
        <v>39</v>
      </c>
    </row>
    <row r="37" spans="2:5" x14ac:dyDescent="0.15">
      <c r="B37" s="2">
        <v>33</v>
      </c>
      <c r="C37" s="2" t="s">
        <v>203</v>
      </c>
      <c r="D37" s="2">
        <v>450</v>
      </c>
      <c r="E37" s="2">
        <v>43</v>
      </c>
    </row>
    <row r="38" spans="2:5" x14ac:dyDescent="0.15">
      <c r="B38" s="2">
        <v>34</v>
      </c>
      <c r="C38" s="2" t="s">
        <v>203</v>
      </c>
      <c r="D38" s="2">
        <v>724</v>
      </c>
      <c r="E38" s="2">
        <v>48</v>
      </c>
    </row>
    <row r="39" spans="2:5" x14ac:dyDescent="0.15">
      <c r="B39" s="7">
        <v>35</v>
      </c>
      <c r="C39" s="7" t="s">
        <v>203</v>
      </c>
      <c r="D39" s="7">
        <v>820</v>
      </c>
      <c r="E39" s="7">
        <v>54</v>
      </c>
    </row>
  </sheetData>
  <phoneticPr fontId="3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2:J35"/>
  <sheetViews>
    <sheetView workbookViewId="0"/>
  </sheetViews>
  <sheetFormatPr defaultRowHeight="13.5" x14ac:dyDescent="0.15"/>
  <cols>
    <col min="2" max="2" width="3.5" bestFit="1" customWidth="1"/>
    <col min="3" max="3" width="8.25" bestFit="1" customWidth="1"/>
    <col min="5" max="5" width="5.25" bestFit="1" customWidth="1"/>
  </cols>
  <sheetData>
    <row r="2" spans="1:10" x14ac:dyDescent="0.15">
      <c r="A2" s="2" t="s">
        <v>677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2"/>
      <c r="E3" s="2"/>
      <c r="F3" s="2"/>
      <c r="G3" s="2"/>
      <c r="H3" s="2"/>
      <c r="I3" s="2"/>
      <c r="J3" s="2"/>
    </row>
    <row r="4" spans="1:10" ht="18.75" x14ac:dyDescent="0.35">
      <c r="B4" s="33" t="s">
        <v>676</v>
      </c>
      <c r="C4" s="35" t="s">
        <v>678</v>
      </c>
      <c r="D4" s="35" t="s">
        <v>205</v>
      </c>
      <c r="E4" s="35" t="s">
        <v>206</v>
      </c>
      <c r="F4" s="2"/>
      <c r="G4" s="2"/>
      <c r="H4" s="2"/>
      <c r="I4" s="2"/>
      <c r="J4" s="2"/>
    </row>
    <row r="5" spans="1:10" x14ac:dyDescent="0.15">
      <c r="B5" s="2">
        <v>1</v>
      </c>
      <c r="C5" s="2">
        <v>260</v>
      </c>
      <c r="D5" s="2">
        <v>3</v>
      </c>
      <c r="E5" s="2">
        <v>29</v>
      </c>
      <c r="J5" s="2"/>
    </row>
    <row r="6" spans="1:10" x14ac:dyDescent="0.15">
      <c r="B6" s="2">
        <v>2</v>
      </c>
      <c r="C6" s="2">
        <v>428</v>
      </c>
      <c r="D6" s="2">
        <v>5</v>
      </c>
      <c r="E6" s="2">
        <v>28</v>
      </c>
      <c r="J6" s="2"/>
    </row>
    <row r="7" spans="1:10" x14ac:dyDescent="0.15">
      <c r="B7" s="2">
        <v>3</v>
      </c>
      <c r="C7" s="2">
        <v>290</v>
      </c>
      <c r="D7" s="2">
        <v>10</v>
      </c>
      <c r="E7" s="2">
        <v>25</v>
      </c>
      <c r="J7" s="2"/>
    </row>
    <row r="8" spans="1:10" x14ac:dyDescent="0.15">
      <c r="B8" s="2">
        <v>4</v>
      </c>
      <c r="C8" s="2">
        <v>200</v>
      </c>
      <c r="D8" s="2">
        <v>30</v>
      </c>
      <c r="E8" s="2">
        <v>25</v>
      </c>
      <c r="J8" s="2"/>
    </row>
    <row r="9" spans="1:10" x14ac:dyDescent="0.15">
      <c r="B9" s="2">
        <v>5</v>
      </c>
      <c r="C9" s="2">
        <v>430</v>
      </c>
      <c r="D9" s="2">
        <v>30</v>
      </c>
      <c r="E9" s="2">
        <v>27</v>
      </c>
      <c r="J9" s="2"/>
    </row>
    <row r="10" spans="1:10" x14ac:dyDescent="0.15">
      <c r="B10" s="2">
        <v>6</v>
      </c>
      <c r="C10" s="2">
        <v>250</v>
      </c>
      <c r="D10" s="2">
        <v>80</v>
      </c>
      <c r="E10" s="2">
        <v>25</v>
      </c>
      <c r="J10" s="2"/>
    </row>
    <row r="11" spans="1:10" x14ac:dyDescent="0.15">
      <c r="B11" s="2">
        <v>7</v>
      </c>
      <c r="C11" s="2">
        <v>300</v>
      </c>
      <c r="D11" s="2">
        <v>90</v>
      </c>
      <c r="E11" s="2">
        <v>27</v>
      </c>
      <c r="J11" s="2"/>
    </row>
    <row r="12" spans="1:10" x14ac:dyDescent="0.15">
      <c r="B12" s="2">
        <v>8</v>
      </c>
      <c r="C12" s="2">
        <v>280</v>
      </c>
      <c r="D12" s="2">
        <v>100</v>
      </c>
      <c r="E12" s="2">
        <v>26</v>
      </c>
      <c r="J12" s="2"/>
    </row>
    <row r="13" spans="1:10" x14ac:dyDescent="0.15">
      <c r="B13" s="2">
        <v>9</v>
      </c>
      <c r="C13" s="2">
        <v>445</v>
      </c>
      <c r="D13" s="2">
        <v>104</v>
      </c>
      <c r="E13" s="2">
        <v>32</v>
      </c>
      <c r="J13" s="2"/>
    </row>
    <row r="14" spans="1:10" x14ac:dyDescent="0.15">
      <c r="B14" s="2">
        <v>10</v>
      </c>
      <c r="C14" s="2">
        <v>280</v>
      </c>
      <c r="D14" s="2">
        <v>150</v>
      </c>
      <c r="E14" s="2">
        <v>26</v>
      </c>
      <c r="J14" s="2"/>
    </row>
    <row r="15" spans="1:10" x14ac:dyDescent="0.15">
      <c r="B15" s="2">
        <v>11</v>
      </c>
      <c r="C15" s="2">
        <v>750</v>
      </c>
      <c r="D15" s="2">
        <v>150</v>
      </c>
      <c r="E15" s="2">
        <v>38</v>
      </c>
      <c r="J15" s="2"/>
    </row>
    <row r="16" spans="1:10" x14ac:dyDescent="0.15">
      <c r="B16" s="2">
        <v>12</v>
      </c>
      <c r="C16" s="2">
        <v>450</v>
      </c>
      <c r="D16" s="2">
        <v>190</v>
      </c>
      <c r="E16" s="2">
        <v>27</v>
      </c>
      <c r="J16" s="2"/>
    </row>
    <row r="17" spans="2:10" x14ac:dyDescent="0.15">
      <c r="B17" s="2">
        <v>13</v>
      </c>
      <c r="C17" s="2">
        <v>190</v>
      </c>
      <c r="D17" s="2">
        <v>200</v>
      </c>
      <c r="E17" s="2">
        <v>23</v>
      </c>
      <c r="J17" s="2"/>
    </row>
    <row r="18" spans="2:10" x14ac:dyDescent="0.15">
      <c r="B18" s="2">
        <v>14</v>
      </c>
      <c r="C18" s="2">
        <v>250</v>
      </c>
      <c r="D18" s="2">
        <v>200</v>
      </c>
      <c r="E18" s="2">
        <v>24</v>
      </c>
      <c r="J18" s="2"/>
    </row>
    <row r="19" spans="2:10" x14ac:dyDescent="0.15">
      <c r="B19" s="2">
        <v>15</v>
      </c>
      <c r="C19" s="2">
        <v>380</v>
      </c>
      <c r="D19" s="2">
        <v>230</v>
      </c>
      <c r="E19" s="2">
        <v>27</v>
      </c>
      <c r="J19" s="2"/>
    </row>
    <row r="20" spans="2:10" x14ac:dyDescent="0.15">
      <c r="B20" s="2">
        <v>16</v>
      </c>
      <c r="C20" s="2">
        <v>350</v>
      </c>
      <c r="D20" s="2">
        <v>250</v>
      </c>
      <c r="E20" s="2">
        <v>24</v>
      </c>
      <c r="F20" s="2"/>
      <c r="G20" s="2"/>
      <c r="H20" s="2"/>
      <c r="I20" s="2"/>
      <c r="J20" s="2"/>
    </row>
    <row r="21" spans="2:10" x14ac:dyDescent="0.15">
      <c r="B21" s="2">
        <v>17</v>
      </c>
      <c r="C21" s="2">
        <v>340</v>
      </c>
      <c r="D21" s="2">
        <v>250</v>
      </c>
      <c r="E21" s="2">
        <v>29</v>
      </c>
      <c r="F21" s="2"/>
      <c r="G21" s="2"/>
      <c r="H21" s="2"/>
      <c r="I21" s="2"/>
      <c r="J21" s="2"/>
    </row>
    <row r="22" spans="2:10" x14ac:dyDescent="0.15">
      <c r="B22" s="2">
        <v>18</v>
      </c>
      <c r="C22" s="2">
        <v>250</v>
      </c>
      <c r="D22" s="2">
        <v>300</v>
      </c>
      <c r="E22" s="2">
        <v>25</v>
      </c>
    </row>
    <row r="23" spans="2:10" x14ac:dyDescent="0.15">
      <c r="B23" s="2">
        <v>19</v>
      </c>
      <c r="C23" s="2">
        <v>250</v>
      </c>
      <c r="D23" s="2">
        <v>300</v>
      </c>
      <c r="E23" s="2">
        <v>27</v>
      </c>
    </row>
    <row r="24" spans="2:10" x14ac:dyDescent="0.15">
      <c r="B24" s="2">
        <v>20</v>
      </c>
      <c r="C24" s="2">
        <v>290</v>
      </c>
      <c r="D24" s="2">
        <v>300</v>
      </c>
      <c r="E24" s="2">
        <v>30</v>
      </c>
    </row>
    <row r="25" spans="2:10" x14ac:dyDescent="0.15">
      <c r="B25" s="2">
        <v>21</v>
      </c>
      <c r="C25" s="2">
        <v>560</v>
      </c>
      <c r="D25" s="2">
        <v>300</v>
      </c>
      <c r="E25" s="2">
        <v>37</v>
      </c>
    </row>
    <row r="26" spans="2:10" x14ac:dyDescent="0.15">
      <c r="B26" s="2">
        <v>22</v>
      </c>
      <c r="C26" s="2">
        <v>390</v>
      </c>
      <c r="D26" s="2">
        <v>1000</v>
      </c>
      <c r="E26" s="2">
        <v>31</v>
      </c>
    </row>
    <row r="27" spans="2:10" x14ac:dyDescent="0.15">
      <c r="B27" s="2">
        <v>23</v>
      </c>
      <c r="C27" s="2">
        <v>500</v>
      </c>
      <c r="D27" s="2">
        <v>1200</v>
      </c>
      <c r="E27" s="2">
        <v>26</v>
      </c>
    </row>
    <row r="28" spans="2:10" x14ac:dyDescent="0.15">
      <c r="B28" s="2">
        <v>24</v>
      </c>
      <c r="C28" s="2">
        <v>620</v>
      </c>
      <c r="D28" s="2">
        <v>1300</v>
      </c>
      <c r="E28" s="2">
        <v>26</v>
      </c>
    </row>
    <row r="29" spans="2:10" x14ac:dyDescent="0.15">
      <c r="B29" s="2">
        <v>25</v>
      </c>
      <c r="C29" s="2">
        <v>555</v>
      </c>
      <c r="D29" s="2">
        <v>1362</v>
      </c>
      <c r="E29" s="2">
        <v>27</v>
      </c>
    </row>
    <row r="30" spans="2:10" x14ac:dyDescent="0.15">
      <c r="B30" s="2">
        <v>26</v>
      </c>
      <c r="C30" s="2">
        <v>350</v>
      </c>
      <c r="D30" s="2">
        <v>2122</v>
      </c>
      <c r="E30" s="2">
        <v>24</v>
      </c>
    </row>
    <row r="31" spans="2:10" x14ac:dyDescent="0.15">
      <c r="B31" s="2">
        <v>27</v>
      </c>
      <c r="C31" s="2">
        <v>660</v>
      </c>
      <c r="D31" s="2">
        <v>5000</v>
      </c>
      <c r="E31" s="2">
        <v>31</v>
      </c>
    </row>
    <row r="32" spans="2:10" x14ac:dyDescent="0.15">
      <c r="B32" s="2">
        <v>28</v>
      </c>
      <c r="C32" s="2">
        <v>740</v>
      </c>
      <c r="D32" s="2">
        <v>9646</v>
      </c>
      <c r="E32" s="2">
        <v>30</v>
      </c>
    </row>
    <row r="33" spans="2:5" x14ac:dyDescent="0.15">
      <c r="B33" s="2">
        <v>29</v>
      </c>
      <c r="C33" s="2">
        <v>430</v>
      </c>
      <c r="D33" s="2">
        <v>12000</v>
      </c>
      <c r="E33" s="2">
        <v>25</v>
      </c>
    </row>
    <row r="34" spans="2:5" x14ac:dyDescent="0.15">
      <c r="B34" s="2">
        <v>30</v>
      </c>
      <c r="C34" s="2">
        <v>600</v>
      </c>
      <c r="D34" s="2">
        <v>20000</v>
      </c>
      <c r="E34" s="2">
        <v>28</v>
      </c>
    </row>
    <row r="35" spans="2:5" x14ac:dyDescent="0.15">
      <c r="B35" s="7">
        <v>31</v>
      </c>
      <c r="C35" s="7">
        <v>750</v>
      </c>
      <c r="D35" s="7">
        <v>70000</v>
      </c>
      <c r="E35" s="7">
        <v>34</v>
      </c>
    </row>
  </sheetData>
  <phoneticPr fontId="3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2:E38"/>
  <sheetViews>
    <sheetView workbookViewId="0"/>
  </sheetViews>
  <sheetFormatPr defaultRowHeight="13.5" x14ac:dyDescent="0.15"/>
  <cols>
    <col min="2" max="2" width="5.5" bestFit="1" customWidth="1"/>
    <col min="3" max="3" width="10" bestFit="1" customWidth="1"/>
    <col min="4" max="4" width="7.125" bestFit="1" customWidth="1"/>
    <col min="5" max="5" width="11" bestFit="1" customWidth="1"/>
  </cols>
  <sheetData>
    <row r="2" spans="1:5" x14ac:dyDescent="0.15">
      <c r="A2" s="2" t="s">
        <v>679</v>
      </c>
      <c r="B2" s="2"/>
      <c r="C2" s="2"/>
      <c r="D2" s="2"/>
      <c r="E2" s="2"/>
    </row>
    <row r="3" spans="1:5" x14ac:dyDescent="0.15">
      <c r="A3" s="2"/>
      <c r="B3" s="7"/>
      <c r="C3" s="7"/>
      <c r="D3" s="7"/>
      <c r="E3" s="7"/>
    </row>
    <row r="4" spans="1:5" x14ac:dyDescent="0.15">
      <c r="A4" s="2"/>
      <c r="D4" s="2" t="s">
        <v>207</v>
      </c>
      <c r="E4" s="2" t="s">
        <v>208</v>
      </c>
    </row>
    <row r="5" spans="1:5" ht="18.75" x14ac:dyDescent="0.15">
      <c r="A5" s="2"/>
      <c r="B5" s="7" t="s">
        <v>27</v>
      </c>
      <c r="C5" s="7" t="s">
        <v>189</v>
      </c>
      <c r="D5" s="66" t="s">
        <v>680</v>
      </c>
      <c r="E5" s="65" t="s">
        <v>681</v>
      </c>
    </row>
    <row r="6" spans="1:5" x14ac:dyDescent="0.15">
      <c r="A6" s="2"/>
      <c r="B6" s="2" t="s">
        <v>209</v>
      </c>
      <c r="C6" s="2" t="s">
        <v>210</v>
      </c>
      <c r="D6" s="8">
        <v>10.4</v>
      </c>
      <c r="E6" s="8">
        <v>401.9</v>
      </c>
    </row>
    <row r="7" spans="1:5" x14ac:dyDescent="0.15">
      <c r="A7" s="2"/>
      <c r="B7" s="2" t="s">
        <v>212</v>
      </c>
      <c r="C7" s="2" t="s">
        <v>191</v>
      </c>
      <c r="D7" s="8">
        <v>8.3000000000000007</v>
      </c>
      <c r="E7" s="8">
        <v>471.4</v>
      </c>
    </row>
    <row r="8" spans="1:5" x14ac:dyDescent="0.15">
      <c r="A8" s="2"/>
      <c r="B8" s="2" t="s">
        <v>212</v>
      </c>
      <c r="C8" s="2" t="s">
        <v>192</v>
      </c>
      <c r="D8" s="8">
        <v>9.6</v>
      </c>
      <c r="E8" s="8">
        <v>446.5</v>
      </c>
    </row>
    <row r="9" spans="1:5" x14ac:dyDescent="0.15">
      <c r="A9" s="2"/>
      <c r="B9" s="2" t="s">
        <v>212</v>
      </c>
      <c r="C9" s="2" t="s">
        <v>193</v>
      </c>
      <c r="D9" s="8">
        <v>8</v>
      </c>
      <c r="E9" s="8">
        <v>571.4</v>
      </c>
    </row>
    <row r="10" spans="1:5" x14ac:dyDescent="0.15">
      <c r="A10" s="2"/>
      <c r="B10" s="2" t="s">
        <v>213</v>
      </c>
      <c r="C10" s="2" t="s">
        <v>210</v>
      </c>
      <c r="D10" s="8">
        <v>10.199999999999999</v>
      </c>
      <c r="E10" s="8">
        <v>394.3</v>
      </c>
    </row>
    <row r="11" spans="1:5" x14ac:dyDescent="0.15">
      <c r="A11" s="2"/>
      <c r="B11" s="2" t="s">
        <v>212</v>
      </c>
      <c r="C11" s="2" t="s">
        <v>191</v>
      </c>
      <c r="D11" s="8">
        <v>7.9</v>
      </c>
      <c r="E11" s="8">
        <v>469.5</v>
      </c>
    </row>
    <row r="12" spans="1:5" x14ac:dyDescent="0.15">
      <c r="A12" s="2"/>
      <c r="B12" s="2" t="s">
        <v>212</v>
      </c>
      <c r="C12" s="2" t="s">
        <v>192</v>
      </c>
      <c r="D12" s="8">
        <v>9.3000000000000007</v>
      </c>
      <c r="E12" s="8">
        <v>434.2</v>
      </c>
    </row>
    <row r="13" spans="1:5" x14ac:dyDescent="0.15">
      <c r="A13" s="2"/>
      <c r="B13" s="2" t="s">
        <v>212</v>
      </c>
      <c r="C13" s="2" t="s">
        <v>193</v>
      </c>
      <c r="D13" s="8">
        <v>7.9</v>
      </c>
      <c r="E13" s="8">
        <v>560.9</v>
      </c>
    </row>
    <row r="14" spans="1:5" x14ac:dyDescent="0.15">
      <c r="A14" s="2"/>
      <c r="B14" s="2" t="s">
        <v>215</v>
      </c>
      <c r="C14" s="2" t="s">
        <v>210</v>
      </c>
      <c r="D14" s="8">
        <v>10.4</v>
      </c>
      <c r="E14" s="8">
        <v>399.6</v>
      </c>
    </row>
    <row r="15" spans="1:5" x14ac:dyDescent="0.15">
      <c r="A15" s="2"/>
      <c r="B15" s="2" t="s">
        <v>212</v>
      </c>
      <c r="C15" s="2" t="s">
        <v>191</v>
      </c>
      <c r="D15" s="8">
        <v>7.7</v>
      </c>
      <c r="E15" s="8">
        <v>455.5</v>
      </c>
    </row>
    <row r="16" spans="1:5" x14ac:dyDescent="0.15">
      <c r="A16" s="2"/>
      <c r="B16" s="2" t="s">
        <v>212</v>
      </c>
      <c r="C16" s="2" t="s">
        <v>192</v>
      </c>
      <c r="D16" s="8">
        <v>9.1999999999999993</v>
      </c>
      <c r="E16" s="8">
        <v>420.1</v>
      </c>
    </row>
    <row r="17" spans="1:5" x14ac:dyDescent="0.15">
      <c r="A17" s="2"/>
      <c r="B17" s="2" t="s">
        <v>212</v>
      </c>
      <c r="C17" s="2" t="s">
        <v>193</v>
      </c>
      <c r="D17" s="8">
        <v>7.9</v>
      </c>
      <c r="E17" s="8">
        <v>534.70000000000005</v>
      </c>
    </row>
    <row r="18" spans="1:5" x14ac:dyDescent="0.15">
      <c r="A18" s="2"/>
      <c r="B18" s="2" t="s">
        <v>217</v>
      </c>
      <c r="C18" s="2" t="s">
        <v>210</v>
      </c>
      <c r="D18" s="8">
        <v>10.3</v>
      </c>
      <c r="E18" s="8">
        <v>374.8</v>
      </c>
    </row>
    <row r="19" spans="1:5" x14ac:dyDescent="0.15">
      <c r="A19" s="2"/>
      <c r="B19" s="2" t="s">
        <v>212</v>
      </c>
      <c r="C19" s="2" t="s">
        <v>191</v>
      </c>
      <c r="D19" s="8">
        <v>7.9</v>
      </c>
      <c r="E19" s="8">
        <v>444.3</v>
      </c>
    </row>
    <row r="20" spans="1:5" x14ac:dyDescent="0.15">
      <c r="A20" s="2"/>
      <c r="B20" s="2" t="s">
        <v>212</v>
      </c>
      <c r="C20" s="2" t="s">
        <v>192</v>
      </c>
      <c r="D20" s="8">
        <v>8.1999999999999993</v>
      </c>
      <c r="E20" s="8">
        <v>415.9</v>
      </c>
    </row>
    <row r="21" spans="1:5" x14ac:dyDescent="0.15">
      <c r="A21" s="2"/>
      <c r="B21" s="2" t="s">
        <v>212</v>
      </c>
      <c r="C21" s="2" t="s">
        <v>193</v>
      </c>
      <c r="D21" s="8">
        <v>8</v>
      </c>
      <c r="E21" s="8">
        <v>526.9</v>
      </c>
    </row>
    <row r="22" spans="1:5" x14ac:dyDescent="0.15">
      <c r="B22" s="2" t="s">
        <v>211</v>
      </c>
      <c r="C22" s="2" t="s">
        <v>210</v>
      </c>
      <c r="D22" s="8">
        <v>10.4</v>
      </c>
      <c r="E22" s="8">
        <v>388.6</v>
      </c>
    </row>
    <row r="23" spans="1:5" x14ac:dyDescent="0.15">
      <c r="B23" s="2" t="s">
        <v>212</v>
      </c>
      <c r="C23" s="2" t="s">
        <v>191</v>
      </c>
      <c r="D23" s="8">
        <v>8</v>
      </c>
      <c r="E23" s="8">
        <v>448.4</v>
      </c>
    </row>
    <row r="24" spans="1:5" x14ac:dyDescent="0.15">
      <c r="B24" s="2" t="s">
        <v>212</v>
      </c>
      <c r="C24" s="2" t="s">
        <v>192</v>
      </c>
      <c r="D24" s="8">
        <v>9.1999999999999993</v>
      </c>
      <c r="E24" s="8">
        <v>423.3</v>
      </c>
    </row>
    <row r="25" spans="1:5" x14ac:dyDescent="0.15">
      <c r="B25" s="2" t="s">
        <v>212</v>
      </c>
      <c r="C25" s="2" t="s">
        <v>193</v>
      </c>
      <c r="D25" s="8">
        <v>8</v>
      </c>
      <c r="E25" s="8">
        <v>519.6</v>
      </c>
    </row>
    <row r="26" spans="1:5" x14ac:dyDescent="0.15">
      <c r="B26" s="2" t="s">
        <v>214</v>
      </c>
      <c r="C26" s="2" t="s">
        <v>210</v>
      </c>
      <c r="D26" s="8">
        <v>10.5</v>
      </c>
      <c r="E26" s="8">
        <v>388.2</v>
      </c>
    </row>
    <row r="27" spans="1:5" x14ac:dyDescent="0.15">
      <c r="B27" s="2" t="s">
        <v>212</v>
      </c>
      <c r="C27" s="2" t="s">
        <v>191</v>
      </c>
      <c r="D27" s="8">
        <v>8.1</v>
      </c>
      <c r="E27" s="8">
        <v>449.8</v>
      </c>
    </row>
    <row r="28" spans="1:5" x14ac:dyDescent="0.15">
      <c r="B28" s="2" t="s">
        <v>212</v>
      </c>
      <c r="C28" s="2" t="s">
        <v>192</v>
      </c>
      <c r="D28" s="8">
        <v>8.6</v>
      </c>
      <c r="E28" s="8">
        <v>409.8</v>
      </c>
    </row>
    <row r="29" spans="1:5" x14ac:dyDescent="0.15">
      <c r="B29" s="2" t="s">
        <v>212</v>
      </c>
      <c r="C29" s="2" t="s">
        <v>193</v>
      </c>
      <c r="D29" s="8">
        <v>8</v>
      </c>
      <c r="E29" s="8">
        <v>510.9</v>
      </c>
    </row>
    <row r="30" spans="1:5" x14ac:dyDescent="0.15">
      <c r="B30" s="2" t="s">
        <v>216</v>
      </c>
      <c r="C30" s="2" t="s">
        <v>210</v>
      </c>
      <c r="D30" s="8">
        <v>11.1</v>
      </c>
      <c r="E30" s="8">
        <v>373.3</v>
      </c>
    </row>
    <row r="31" spans="1:5" x14ac:dyDescent="0.15">
      <c r="B31" s="2" t="s">
        <v>212</v>
      </c>
      <c r="C31" s="2" t="s">
        <v>191</v>
      </c>
      <c r="D31" s="8">
        <v>8.4</v>
      </c>
      <c r="E31" s="8">
        <v>431</v>
      </c>
    </row>
    <row r="32" spans="1:5" x14ac:dyDescent="0.15">
      <c r="B32" s="2" t="s">
        <v>212</v>
      </c>
      <c r="C32" s="2" t="s">
        <v>192</v>
      </c>
      <c r="D32" s="8">
        <v>8.6</v>
      </c>
      <c r="E32" s="8">
        <v>427.2</v>
      </c>
    </row>
    <row r="33" spans="1:5" x14ac:dyDescent="0.15">
      <c r="B33" s="2" t="s">
        <v>212</v>
      </c>
      <c r="C33" s="2" t="s">
        <v>193</v>
      </c>
      <c r="D33" s="8">
        <v>7.9</v>
      </c>
      <c r="E33" s="8">
        <v>532.79999999999995</v>
      </c>
    </row>
    <row r="34" spans="1:5" x14ac:dyDescent="0.15">
      <c r="B34" s="2" t="s">
        <v>218</v>
      </c>
      <c r="C34" s="2" t="s">
        <v>210</v>
      </c>
      <c r="D34" s="8">
        <v>10.1</v>
      </c>
      <c r="E34" s="8">
        <v>384.1</v>
      </c>
    </row>
    <row r="35" spans="1:5" x14ac:dyDescent="0.15">
      <c r="B35" s="2" t="s">
        <v>212</v>
      </c>
      <c r="C35" s="2" t="s">
        <v>191</v>
      </c>
      <c r="D35" s="8">
        <v>8.1999999999999993</v>
      </c>
      <c r="E35" s="8">
        <v>444.6</v>
      </c>
    </row>
    <row r="36" spans="1:5" x14ac:dyDescent="0.15">
      <c r="B36" s="7" t="s">
        <v>212</v>
      </c>
      <c r="C36" s="7" t="s">
        <v>192</v>
      </c>
      <c r="D36" s="88">
        <v>8.5</v>
      </c>
      <c r="E36" s="88">
        <v>413.9</v>
      </c>
    </row>
    <row r="38" spans="1:5" x14ac:dyDescent="0.15">
      <c r="A38" t="s">
        <v>682</v>
      </c>
    </row>
  </sheetData>
  <phoneticPr fontId="3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2:I155"/>
  <sheetViews>
    <sheetView workbookViewId="0"/>
  </sheetViews>
  <sheetFormatPr defaultRowHeight="13.5" x14ac:dyDescent="0.15"/>
  <cols>
    <col min="2" max="2" width="3.5" bestFit="1" customWidth="1"/>
    <col min="4" max="4" width="9" bestFit="1" customWidth="1"/>
    <col min="5" max="5" width="18.625" bestFit="1" customWidth="1"/>
    <col min="6" max="7" width="13.375" bestFit="1" customWidth="1"/>
    <col min="8" max="8" width="11" bestFit="1" customWidth="1"/>
    <col min="9" max="9" width="21.125" bestFit="1" customWidth="1"/>
  </cols>
  <sheetData>
    <row r="2" spans="1:9" x14ac:dyDescent="0.15">
      <c r="A2" s="2" t="s">
        <v>683</v>
      </c>
      <c r="B2" s="2"/>
      <c r="C2" s="2"/>
      <c r="D2" s="2"/>
      <c r="E2" s="2"/>
      <c r="F2" s="2"/>
      <c r="G2" s="2"/>
      <c r="H2" s="2"/>
    </row>
    <row r="4" spans="1:9" ht="15.75" x14ac:dyDescent="0.15">
      <c r="B4" s="33" t="s">
        <v>594</v>
      </c>
      <c r="C4" s="131" t="s">
        <v>219</v>
      </c>
      <c r="D4" s="132" t="s">
        <v>684</v>
      </c>
      <c r="E4" s="132" t="s">
        <v>685</v>
      </c>
      <c r="F4" s="132" t="s">
        <v>686</v>
      </c>
      <c r="G4" s="131" t="s">
        <v>687</v>
      </c>
      <c r="H4" s="132" t="s">
        <v>688</v>
      </c>
      <c r="I4" s="132" t="s">
        <v>689</v>
      </c>
    </row>
    <row r="5" spans="1:9" x14ac:dyDescent="0.15">
      <c r="B5" s="113">
        <v>1</v>
      </c>
      <c r="C5" s="113" t="s">
        <v>220</v>
      </c>
      <c r="D5" s="113">
        <v>2008</v>
      </c>
      <c r="E5" s="113">
        <v>25</v>
      </c>
      <c r="F5" s="113">
        <v>85</v>
      </c>
      <c r="G5" s="113">
        <v>60</v>
      </c>
      <c r="H5" s="113">
        <v>43</v>
      </c>
      <c r="I5" s="113">
        <v>13</v>
      </c>
    </row>
    <row r="6" spans="1:9" x14ac:dyDescent="0.15">
      <c r="B6" s="113">
        <v>2</v>
      </c>
      <c r="C6" s="113" t="s">
        <v>220</v>
      </c>
      <c r="D6" s="113">
        <v>2008</v>
      </c>
      <c r="E6" s="113">
        <v>19</v>
      </c>
      <c r="F6" s="113">
        <v>65</v>
      </c>
      <c r="G6" s="113">
        <v>110</v>
      </c>
      <c r="H6" s="113">
        <v>31</v>
      </c>
      <c r="I6" s="113">
        <v>10</v>
      </c>
    </row>
    <row r="7" spans="1:9" x14ac:dyDescent="0.15">
      <c r="B7" s="113">
        <v>3</v>
      </c>
      <c r="C7" s="113" t="s">
        <v>220</v>
      </c>
      <c r="D7" s="113">
        <v>2009</v>
      </c>
      <c r="E7" s="113">
        <v>43</v>
      </c>
      <c r="F7" s="113">
        <v>155</v>
      </c>
      <c r="G7" s="113">
        <v>60</v>
      </c>
      <c r="H7" s="113">
        <v>47</v>
      </c>
      <c r="I7" s="113">
        <v>13</v>
      </c>
    </row>
    <row r="8" spans="1:9" x14ac:dyDescent="0.15">
      <c r="B8" s="113">
        <v>4</v>
      </c>
      <c r="C8" s="113" t="s">
        <v>220</v>
      </c>
      <c r="D8" s="113">
        <v>2009</v>
      </c>
      <c r="E8" s="113">
        <v>39</v>
      </c>
      <c r="F8" s="113">
        <v>110</v>
      </c>
      <c r="G8" s="113">
        <v>100</v>
      </c>
      <c r="H8" s="113">
        <v>0</v>
      </c>
      <c r="I8" s="113">
        <v>11</v>
      </c>
    </row>
    <row r="9" spans="1:9" x14ac:dyDescent="0.15">
      <c r="B9" s="113">
        <v>5</v>
      </c>
      <c r="C9" s="113" t="s">
        <v>220</v>
      </c>
      <c r="D9" s="113">
        <v>2010</v>
      </c>
      <c r="E9" s="113">
        <v>16</v>
      </c>
      <c r="F9" s="113">
        <v>115</v>
      </c>
      <c r="G9" s="113">
        <v>115</v>
      </c>
      <c r="H9" s="113">
        <v>33</v>
      </c>
      <c r="I9" s="113">
        <v>8</v>
      </c>
    </row>
    <row r="10" spans="1:9" x14ac:dyDescent="0.15">
      <c r="B10" s="113">
        <v>6</v>
      </c>
      <c r="C10" s="113" t="s">
        <v>220</v>
      </c>
      <c r="D10" s="113">
        <v>2010</v>
      </c>
      <c r="E10" s="113">
        <v>38</v>
      </c>
      <c r="F10" s="113">
        <v>125</v>
      </c>
      <c r="G10" s="113">
        <v>100</v>
      </c>
      <c r="H10" s="113">
        <v>1</v>
      </c>
      <c r="I10" s="113">
        <v>8</v>
      </c>
    </row>
    <row r="11" spans="1:9" x14ac:dyDescent="0.15">
      <c r="B11" s="113">
        <v>7</v>
      </c>
      <c r="C11" s="113" t="s">
        <v>220</v>
      </c>
      <c r="D11" s="113">
        <v>2010</v>
      </c>
      <c r="E11" s="113">
        <v>24</v>
      </c>
      <c r="F11" s="113">
        <v>150</v>
      </c>
      <c r="G11" s="113">
        <v>155</v>
      </c>
      <c r="H11" s="113">
        <v>19</v>
      </c>
      <c r="I11" s="113">
        <v>10</v>
      </c>
    </row>
    <row r="12" spans="1:9" x14ac:dyDescent="0.15">
      <c r="B12" s="113">
        <v>8</v>
      </c>
      <c r="C12" s="113" t="s">
        <v>220</v>
      </c>
      <c r="D12" s="113">
        <v>2010</v>
      </c>
      <c r="E12" s="113">
        <v>30</v>
      </c>
      <c r="F12" s="113">
        <v>110</v>
      </c>
      <c r="G12" s="113">
        <v>105</v>
      </c>
      <c r="H12" s="113">
        <v>13</v>
      </c>
      <c r="I12" s="113">
        <v>13</v>
      </c>
    </row>
    <row r="13" spans="1:9" x14ac:dyDescent="0.15">
      <c r="B13" s="113">
        <v>9</v>
      </c>
      <c r="C13" s="113" t="s">
        <v>220</v>
      </c>
      <c r="D13" s="113">
        <v>2010</v>
      </c>
      <c r="E13" s="113">
        <v>40</v>
      </c>
      <c r="F13" s="113">
        <v>95</v>
      </c>
      <c r="G13" s="113">
        <v>100</v>
      </c>
      <c r="H13" s="113">
        <v>0</v>
      </c>
      <c r="I13" s="113">
        <v>9</v>
      </c>
    </row>
    <row r="14" spans="1:9" x14ac:dyDescent="0.15">
      <c r="B14" s="113">
        <v>10</v>
      </c>
      <c r="C14" s="113" t="s">
        <v>220</v>
      </c>
      <c r="D14" s="113">
        <v>2010</v>
      </c>
      <c r="E14" s="113">
        <v>60</v>
      </c>
      <c r="F14" s="113">
        <v>130</v>
      </c>
      <c r="G14" s="113">
        <v>90</v>
      </c>
      <c r="H14" s="113">
        <v>0</v>
      </c>
      <c r="I14" s="113">
        <v>14</v>
      </c>
    </row>
    <row r="15" spans="1:9" x14ac:dyDescent="0.15">
      <c r="B15" s="113">
        <v>11</v>
      </c>
      <c r="C15" s="113" t="s">
        <v>220</v>
      </c>
      <c r="D15" s="113">
        <v>2011</v>
      </c>
      <c r="E15" s="113">
        <v>37</v>
      </c>
      <c r="F15" s="113">
        <v>105</v>
      </c>
      <c r="G15" s="113">
        <v>115</v>
      </c>
      <c r="H15" s="113">
        <v>0</v>
      </c>
      <c r="I15" s="113">
        <v>8</v>
      </c>
    </row>
    <row r="16" spans="1:9" x14ac:dyDescent="0.15">
      <c r="B16" s="113">
        <v>12</v>
      </c>
      <c r="C16" s="113" t="s">
        <v>220</v>
      </c>
      <c r="D16" s="113">
        <v>2011</v>
      </c>
      <c r="E16" s="113">
        <v>42</v>
      </c>
      <c r="F16" s="113">
        <v>90</v>
      </c>
      <c r="G16" s="113">
        <v>100</v>
      </c>
      <c r="H16" s="113">
        <v>0</v>
      </c>
      <c r="I16" s="113">
        <v>10</v>
      </c>
    </row>
    <row r="17" spans="2:9" x14ac:dyDescent="0.15">
      <c r="B17" s="113">
        <v>13</v>
      </c>
      <c r="C17" s="113" t="s">
        <v>220</v>
      </c>
      <c r="D17" s="113">
        <v>2011</v>
      </c>
      <c r="E17" s="113">
        <v>37</v>
      </c>
      <c r="F17" s="113">
        <v>95</v>
      </c>
      <c r="G17" s="113">
        <v>105</v>
      </c>
      <c r="H17" s="113">
        <v>0</v>
      </c>
      <c r="I17" s="113">
        <v>8</v>
      </c>
    </row>
    <row r="18" spans="2:9" x14ac:dyDescent="0.15">
      <c r="B18" s="113">
        <v>14</v>
      </c>
      <c r="C18" s="113" t="s">
        <v>220</v>
      </c>
      <c r="D18" s="113">
        <v>2011</v>
      </c>
      <c r="E18" s="113">
        <v>42</v>
      </c>
      <c r="F18" s="113">
        <v>120</v>
      </c>
      <c r="G18" s="113">
        <v>100</v>
      </c>
      <c r="H18" s="113">
        <v>0</v>
      </c>
      <c r="I18" s="113">
        <v>8</v>
      </c>
    </row>
    <row r="19" spans="2:9" x14ac:dyDescent="0.15">
      <c r="B19" s="113">
        <v>15</v>
      </c>
      <c r="C19" s="113" t="s">
        <v>220</v>
      </c>
      <c r="D19" s="113">
        <v>2011</v>
      </c>
      <c r="E19" s="113">
        <v>57</v>
      </c>
      <c r="F19" s="113">
        <v>145</v>
      </c>
      <c r="G19" s="113">
        <v>105</v>
      </c>
      <c r="H19" s="113">
        <v>0</v>
      </c>
      <c r="I19" s="113">
        <v>10</v>
      </c>
    </row>
    <row r="20" spans="2:9" x14ac:dyDescent="0.15">
      <c r="B20" s="113">
        <v>16</v>
      </c>
      <c r="C20" s="113" t="s">
        <v>220</v>
      </c>
      <c r="D20" s="113">
        <v>2011</v>
      </c>
      <c r="E20" s="113">
        <v>53</v>
      </c>
      <c r="F20" s="113">
        <v>120</v>
      </c>
      <c r="G20" s="113">
        <v>100</v>
      </c>
      <c r="H20" s="113">
        <v>0</v>
      </c>
      <c r="I20" s="113">
        <v>9</v>
      </c>
    </row>
    <row r="21" spans="2:9" x14ac:dyDescent="0.15">
      <c r="B21" s="113">
        <v>17</v>
      </c>
      <c r="C21" s="113" t="s">
        <v>220</v>
      </c>
      <c r="D21" s="113">
        <v>2011</v>
      </c>
      <c r="E21" s="113">
        <v>49</v>
      </c>
      <c r="F21" s="113">
        <v>120</v>
      </c>
      <c r="G21" s="113">
        <v>110</v>
      </c>
      <c r="H21" s="113">
        <v>0</v>
      </c>
      <c r="I21" s="113">
        <v>9</v>
      </c>
    </row>
    <row r="22" spans="2:9" x14ac:dyDescent="0.15">
      <c r="B22" s="113">
        <v>18</v>
      </c>
      <c r="C22" s="113" t="s">
        <v>220</v>
      </c>
      <c r="D22" s="113">
        <v>2011</v>
      </c>
      <c r="E22" s="113">
        <v>53</v>
      </c>
      <c r="F22" s="113">
        <v>120</v>
      </c>
      <c r="G22" s="113">
        <v>100</v>
      </c>
      <c r="H22" s="113">
        <v>0</v>
      </c>
      <c r="I22" s="113">
        <v>9</v>
      </c>
    </row>
    <row r="23" spans="2:9" x14ac:dyDescent="0.15">
      <c r="B23" s="113">
        <v>19</v>
      </c>
      <c r="C23" s="113" t="s">
        <v>220</v>
      </c>
      <c r="D23" s="113">
        <v>2011</v>
      </c>
      <c r="E23" s="113">
        <v>55</v>
      </c>
      <c r="F23" s="113">
        <v>145</v>
      </c>
      <c r="G23" s="113">
        <v>100</v>
      </c>
      <c r="H23" s="113">
        <v>0</v>
      </c>
      <c r="I23" s="113">
        <v>7</v>
      </c>
    </row>
    <row r="24" spans="2:9" x14ac:dyDescent="0.15">
      <c r="B24" s="113">
        <v>20</v>
      </c>
      <c r="C24" s="113" t="s">
        <v>220</v>
      </c>
      <c r="D24" s="113">
        <v>2011</v>
      </c>
      <c r="E24" s="113">
        <v>55</v>
      </c>
      <c r="F24" s="113">
        <v>160</v>
      </c>
      <c r="G24" s="113">
        <v>100</v>
      </c>
      <c r="H24" s="113">
        <v>0</v>
      </c>
      <c r="I24" s="113">
        <v>9</v>
      </c>
    </row>
    <row r="25" spans="2:9" x14ac:dyDescent="0.15">
      <c r="B25" s="113">
        <v>21</v>
      </c>
      <c r="C25" s="113" t="s">
        <v>220</v>
      </c>
      <c r="D25" s="113">
        <v>2011</v>
      </c>
      <c r="E25" s="113">
        <v>57</v>
      </c>
      <c r="F25" s="113">
        <v>135</v>
      </c>
      <c r="G25" s="113">
        <v>100</v>
      </c>
      <c r="H25" s="113">
        <v>0</v>
      </c>
      <c r="I25" s="113">
        <v>9</v>
      </c>
    </row>
    <row r="26" spans="2:9" x14ac:dyDescent="0.15">
      <c r="B26" s="113">
        <v>22</v>
      </c>
      <c r="C26" s="113" t="s">
        <v>220</v>
      </c>
      <c r="D26" s="113">
        <v>2011</v>
      </c>
      <c r="E26" s="113">
        <v>47</v>
      </c>
      <c r="F26" s="113">
        <v>125</v>
      </c>
      <c r="G26" s="113">
        <v>100</v>
      </c>
      <c r="H26" s="113">
        <v>0</v>
      </c>
      <c r="I26" s="113">
        <v>14</v>
      </c>
    </row>
    <row r="27" spans="2:9" x14ac:dyDescent="0.15">
      <c r="B27" s="113">
        <v>23</v>
      </c>
      <c r="C27" s="113" t="s">
        <v>220</v>
      </c>
      <c r="D27" s="113">
        <v>2011</v>
      </c>
      <c r="E27" s="113">
        <v>53</v>
      </c>
      <c r="F27" s="113">
        <v>120</v>
      </c>
      <c r="G27" s="113">
        <v>100</v>
      </c>
      <c r="H27" s="113">
        <v>0</v>
      </c>
      <c r="I27" s="113">
        <v>13</v>
      </c>
    </row>
    <row r="28" spans="2:9" x14ac:dyDescent="0.15">
      <c r="B28" s="113">
        <v>24</v>
      </c>
      <c r="C28" s="113" t="s">
        <v>220</v>
      </c>
      <c r="D28" s="113">
        <v>2011</v>
      </c>
      <c r="E28" s="113">
        <v>24</v>
      </c>
      <c r="F28" s="113">
        <v>65</v>
      </c>
      <c r="G28" s="113">
        <v>100</v>
      </c>
      <c r="H28" s="113">
        <v>12</v>
      </c>
      <c r="I28" s="113">
        <v>11</v>
      </c>
    </row>
    <row r="29" spans="2:9" x14ac:dyDescent="0.15">
      <c r="B29" s="113">
        <v>25</v>
      </c>
      <c r="C29" s="113" t="s">
        <v>220</v>
      </c>
      <c r="D29" s="113">
        <v>2012</v>
      </c>
      <c r="E29" s="113">
        <v>57</v>
      </c>
      <c r="F29" s="113">
        <v>120</v>
      </c>
      <c r="G29" s="113">
        <v>100</v>
      </c>
      <c r="H29" s="113">
        <v>0</v>
      </c>
      <c r="I29" s="113">
        <v>9</v>
      </c>
    </row>
    <row r="30" spans="2:9" x14ac:dyDescent="0.15">
      <c r="B30" s="113">
        <v>26</v>
      </c>
      <c r="C30" s="113" t="s">
        <v>220</v>
      </c>
      <c r="D30" s="113">
        <v>2012</v>
      </c>
      <c r="E30" s="113">
        <v>20</v>
      </c>
      <c r="F30" s="113">
        <v>85</v>
      </c>
      <c r="G30" s="113">
        <v>125</v>
      </c>
      <c r="H30" s="113">
        <v>17</v>
      </c>
      <c r="I30" s="113">
        <v>11</v>
      </c>
    </row>
    <row r="31" spans="2:9" x14ac:dyDescent="0.15">
      <c r="B31" s="113">
        <v>27</v>
      </c>
      <c r="C31" s="113" t="s">
        <v>220</v>
      </c>
      <c r="D31" s="113">
        <v>2012</v>
      </c>
      <c r="E31" s="113">
        <v>58</v>
      </c>
      <c r="F31" s="113">
        <v>125</v>
      </c>
      <c r="G31" s="113">
        <v>100</v>
      </c>
      <c r="H31" s="113">
        <v>0</v>
      </c>
      <c r="I31" s="113">
        <v>9</v>
      </c>
    </row>
    <row r="32" spans="2:9" x14ac:dyDescent="0.15">
      <c r="B32" s="113">
        <v>28</v>
      </c>
      <c r="C32" s="113" t="s">
        <v>220</v>
      </c>
      <c r="D32" s="113">
        <v>2012</v>
      </c>
      <c r="E32" s="113">
        <v>57</v>
      </c>
      <c r="F32" s="113">
        <v>120</v>
      </c>
      <c r="G32" s="113">
        <v>105</v>
      </c>
      <c r="H32" s="113">
        <v>0</v>
      </c>
      <c r="I32" s="113">
        <v>9</v>
      </c>
    </row>
    <row r="33" spans="2:9" x14ac:dyDescent="0.15">
      <c r="B33" s="113">
        <v>29</v>
      </c>
      <c r="C33" s="113" t="s">
        <v>220</v>
      </c>
      <c r="D33" s="113">
        <v>2012</v>
      </c>
      <c r="E33" s="113">
        <v>52</v>
      </c>
      <c r="F33" s="113">
        <v>120</v>
      </c>
      <c r="G33" s="113">
        <v>100</v>
      </c>
      <c r="H33" s="113">
        <v>0</v>
      </c>
      <c r="I33" s="113">
        <v>13</v>
      </c>
    </row>
    <row r="34" spans="2:9" x14ac:dyDescent="0.15">
      <c r="B34" s="113">
        <v>30</v>
      </c>
      <c r="C34" s="113" t="s">
        <v>220</v>
      </c>
      <c r="D34" s="113">
        <v>2012</v>
      </c>
      <c r="E34" s="113">
        <v>57</v>
      </c>
      <c r="F34" s="113">
        <v>120</v>
      </c>
      <c r="G34" s="113">
        <v>105</v>
      </c>
      <c r="H34" s="113">
        <v>0</v>
      </c>
      <c r="I34" s="113">
        <v>9</v>
      </c>
    </row>
    <row r="35" spans="2:9" x14ac:dyDescent="0.15">
      <c r="B35" s="113">
        <v>31</v>
      </c>
      <c r="C35" s="113" t="s">
        <v>220</v>
      </c>
      <c r="D35" s="113">
        <v>2012</v>
      </c>
      <c r="E35" s="113">
        <v>52</v>
      </c>
      <c r="F35" s="113">
        <v>120</v>
      </c>
      <c r="G35" s="113">
        <v>100</v>
      </c>
      <c r="H35" s="113">
        <v>0</v>
      </c>
      <c r="I35" s="113">
        <v>9</v>
      </c>
    </row>
    <row r="36" spans="2:9" x14ac:dyDescent="0.15">
      <c r="B36" s="113">
        <v>32</v>
      </c>
      <c r="C36" s="113" t="s">
        <v>220</v>
      </c>
      <c r="D36" s="113">
        <v>2012</v>
      </c>
      <c r="E36" s="113">
        <v>56</v>
      </c>
      <c r="F36" s="113">
        <v>120</v>
      </c>
      <c r="G36" s="113">
        <v>100</v>
      </c>
      <c r="H36" s="113">
        <v>0</v>
      </c>
      <c r="I36" s="113">
        <v>8</v>
      </c>
    </row>
    <row r="37" spans="2:9" x14ac:dyDescent="0.15">
      <c r="B37" s="113">
        <v>33</v>
      </c>
      <c r="C37" s="113" t="s">
        <v>220</v>
      </c>
      <c r="D37" s="113">
        <v>2012</v>
      </c>
      <c r="E37" s="113">
        <v>53</v>
      </c>
      <c r="F37" s="113">
        <v>120</v>
      </c>
      <c r="G37" s="113">
        <v>100</v>
      </c>
      <c r="H37" s="113">
        <v>0</v>
      </c>
      <c r="I37" s="113">
        <v>9</v>
      </c>
    </row>
    <row r="38" spans="2:9" x14ac:dyDescent="0.15">
      <c r="B38" s="113">
        <v>34</v>
      </c>
      <c r="C38" s="113" t="s">
        <v>220</v>
      </c>
      <c r="D38" s="113">
        <v>2012</v>
      </c>
      <c r="E38" s="113">
        <v>58</v>
      </c>
      <c r="F38" s="113">
        <v>155</v>
      </c>
      <c r="G38" s="113">
        <v>100</v>
      </c>
      <c r="H38" s="113">
        <v>0</v>
      </c>
      <c r="I38" s="113">
        <v>10</v>
      </c>
    </row>
    <row r="39" spans="2:9" x14ac:dyDescent="0.15">
      <c r="B39" s="113">
        <v>35</v>
      </c>
      <c r="C39" s="113" t="s">
        <v>220</v>
      </c>
      <c r="D39" s="113">
        <v>2012</v>
      </c>
      <c r="E39" s="113">
        <v>45</v>
      </c>
      <c r="F39" s="113">
        <v>300</v>
      </c>
      <c r="G39" s="113">
        <v>95</v>
      </c>
      <c r="H39" s="113">
        <v>53</v>
      </c>
      <c r="I39" s="113">
        <v>13</v>
      </c>
    </row>
    <row r="40" spans="2:9" x14ac:dyDescent="0.15">
      <c r="B40" s="113">
        <v>36</v>
      </c>
      <c r="C40" s="113" t="s">
        <v>221</v>
      </c>
      <c r="D40" s="113">
        <v>2008</v>
      </c>
      <c r="E40" s="113">
        <v>36</v>
      </c>
      <c r="F40" s="113">
        <v>115</v>
      </c>
      <c r="G40" s="113">
        <v>95</v>
      </c>
      <c r="H40" s="113">
        <v>1</v>
      </c>
      <c r="I40" s="113">
        <v>6</v>
      </c>
    </row>
    <row r="41" spans="2:9" x14ac:dyDescent="0.15">
      <c r="B41" s="113">
        <v>37</v>
      </c>
      <c r="C41" s="113" t="s">
        <v>221</v>
      </c>
      <c r="D41" s="113">
        <v>2008</v>
      </c>
      <c r="E41" s="113">
        <v>26</v>
      </c>
      <c r="F41" s="113">
        <v>110</v>
      </c>
      <c r="G41" s="113">
        <v>70</v>
      </c>
      <c r="H41" s="113">
        <v>35</v>
      </c>
      <c r="I41" s="113">
        <v>7</v>
      </c>
    </row>
    <row r="42" spans="2:9" x14ac:dyDescent="0.15">
      <c r="B42" s="113">
        <v>38</v>
      </c>
      <c r="C42" s="113" t="s">
        <v>221</v>
      </c>
      <c r="D42" s="113">
        <v>2009</v>
      </c>
      <c r="E42" s="113">
        <v>17</v>
      </c>
      <c r="F42" s="113">
        <v>45</v>
      </c>
      <c r="G42" s="113">
        <v>45</v>
      </c>
      <c r="H42" s="113">
        <v>42</v>
      </c>
      <c r="I42" s="113">
        <v>7</v>
      </c>
    </row>
    <row r="43" spans="2:9" x14ac:dyDescent="0.15">
      <c r="B43" s="113">
        <v>39</v>
      </c>
      <c r="C43" s="113" t="s">
        <v>221</v>
      </c>
      <c r="D43" s="113">
        <v>2010</v>
      </c>
      <c r="E43" s="113">
        <v>34</v>
      </c>
      <c r="F43" s="113">
        <v>125</v>
      </c>
      <c r="G43" s="113">
        <v>100</v>
      </c>
      <c r="H43" s="113">
        <v>0</v>
      </c>
      <c r="I43" s="113">
        <v>7</v>
      </c>
    </row>
    <row r="44" spans="2:9" x14ac:dyDescent="0.15">
      <c r="B44" s="113">
        <v>40</v>
      </c>
      <c r="C44" s="113" t="s">
        <v>221</v>
      </c>
      <c r="D44" s="113">
        <v>2010</v>
      </c>
      <c r="E44" s="113">
        <v>34</v>
      </c>
      <c r="F44" s="113">
        <v>75</v>
      </c>
      <c r="G44" s="113">
        <v>110</v>
      </c>
      <c r="H44" s="113">
        <v>0</v>
      </c>
      <c r="I44" s="113">
        <v>7</v>
      </c>
    </row>
    <row r="45" spans="2:9" x14ac:dyDescent="0.15">
      <c r="B45" s="113">
        <v>41</v>
      </c>
      <c r="C45" s="113" t="s">
        <v>221</v>
      </c>
      <c r="D45" s="113">
        <v>2010</v>
      </c>
      <c r="E45" s="113">
        <v>25</v>
      </c>
      <c r="F45" s="113">
        <v>80</v>
      </c>
      <c r="G45" s="113">
        <v>115</v>
      </c>
      <c r="H45" s="113">
        <v>0</v>
      </c>
      <c r="I45" s="113">
        <v>8</v>
      </c>
    </row>
    <row r="46" spans="2:9" x14ac:dyDescent="0.15">
      <c r="B46" s="113">
        <v>42</v>
      </c>
      <c r="C46" s="113" t="s">
        <v>221</v>
      </c>
      <c r="D46" s="113">
        <v>2010</v>
      </c>
      <c r="E46" s="113">
        <v>9</v>
      </c>
      <c r="F46" s="113">
        <v>75</v>
      </c>
      <c r="G46" s="113">
        <v>70</v>
      </c>
      <c r="H46" s="113">
        <v>32</v>
      </c>
      <c r="I46" s="113">
        <v>8</v>
      </c>
    </row>
    <row r="47" spans="2:9" x14ac:dyDescent="0.15">
      <c r="B47" s="113">
        <v>43</v>
      </c>
      <c r="C47" s="113" t="s">
        <v>221</v>
      </c>
      <c r="D47" s="113">
        <v>2010</v>
      </c>
      <c r="E47" s="113">
        <v>13</v>
      </c>
      <c r="F47" s="113">
        <v>50</v>
      </c>
      <c r="G47" s="113">
        <v>50</v>
      </c>
      <c r="H47" s="113">
        <v>41</v>
      </c>
      <c r="I47" s="113">
        <v>4</v>
      </c>
    </row>
    <row r="48" spans="2:9" x14ac:dyDescent="0.15">
      <c r="B48" s="113">
        <v>44</v>
      </c>
      <c r="C48" s="113" t="s">
        <v>221</v>
      </c>
      <c r="D48" s="113">
        <v>2010</v>
      </c>
      <c r="E48" s="113">
        <v>42</v>
      </c>
      <c r="F48" s="113">
        <v>115</v>
      </c>
      <c r="G48" s="113">
        <v>105</v>
      </c>
      <c r="H48" s="113">
        <v>0</v>
      </c>
      <c r="I48" s="113">
        <v>6</v>
      </c>
    </row>
    <row r="49" spans="2:9" x14ac:dyDescent="0.15">
      <c r="B49" s="113">
        <v>45</v>
      </c>
      <c r="C49" s="113" t="s">
        <v>221</v>
      </c>
      <c r="D49" s="113">
        <v>2010</v>
      </c>
      <c r="E49" s="113">
        <v>38</v>
      </c>
      <c r="F49" s="113">
        <v>80</v>
      </c>
      <c r="G49" s="113">
        <v>90</v>
      </c>
      <c r="H49" s="113">
        <v>0</v>
      </c>
      <c r="I49" s="113">
        <v>6</v>
      </c>
    </row>
    <row r="50" spans="2:9" x14ac:dyDescent="0.15">
      <c r="B50" s="113">
        <v>46</v>
      </c>
      <c r="C50" s="113" t="s">
        <v>221</v>
      </c>
      <c r="D50" s="113">
        <v>2011</v>
      </c>
      <c r="E50" s="113">
        <v>40</v>
      </c>
      <c r="F50" s="113">
        <v>105</v>
      </c>
      <c r="G50" s="113">
        <v>100</v>
      </c>
      <c r="H50" s="113">
        <v>1</v>
      </c>
      <c r="I50" s="113">
        <v>5</v>
      </c>
    </row>
    <row r="51" spans="2:9" x14ac:dyDescent="0.15">
      <c r="B51" s="113">
        <v>47</v>
      </c>
      <c r="C51" s="113" t="s">
        <v>221</v>
      </c>
      <c r="D51" s="113">
        <v>2011</v>
      </c>
      <c r="E51" s="113">
        <v>36</v>
      </c>
      <c r="F51" s="113">
        <v>80</v>
      </c>
      <c r="G51" s="113">
        <v>90</v>
      </c>
      <c r="H51" s="113">
        <v>0</v>
      </c>
      <c r="I51" s="113">
        <v>5</v>
      </c>
    </row>
    <row r="52" spans="2:9" x14ac:dyDescent="0.15">
      <c r="B52" s="113">
        <v>48</v>
      </c>
      <c r="C52" s="113" t="s">
        <v>221</v>
      </c>
      <c r="D52" s="113">
        <v>2011</v>
      </c>
      <c r="E52" s="113">
        <v>37</v>
      </c>
      <c r="F52" s="113">
        <v>85</v>
      </c>
      <c r="G52" s="113">
        <v>100</v>
      </c>
      <c r="H52" s="113">
        <v>0</v>
      </c>
      <c r="I52" s="113">
        <v>7</v>
      </c>
    </row>
    <row r="53" spans="2:9" x14ac:dyDescent="0.15">
      <c r="B53" s="113">
        <v>49</v>
      </c>
      <c r="C53" s="113" t="s">
        <v>221</v>
      </c>
      <c r="D53" s="113">
        <v>2011</v>
      </c>
      <c r="E53" s="113">
        <v>28</v>
      </c>
      <c r="F53" s="113">
        <v>95</v>
      </c>
      <c r="G53" s="113">
        <v>90</v>
      </c>
      <c r="H53" s="113">
        <v>0</v>
      </c>
      <c r="I53" s="113">
        <v>6</v>
      </c>
    </row>
    <row r="54" spans="2:9" x14ac:dyDescent="0.15">
      <c r="B54" s="113">
        <v>50</v>
      </c>
      <c r="C54" s="113" t="s">
        <v>221</v>
      </c>
      <c r="D54" s="113">
        <v>2011</v>
      </c>
      <c r="E54" s="113">
        <v>26</v>
      </c>
      <c r="F54" s="113">
        <v>50</v>
      </c>
      <c r="G54" s="113">
        <v>85</v>
      </c>
      <c r="H54" s="113">
        <v>0</v>
      </c>
      <c r="I54" s="113">
        <v>5</v>
      </c>
    </row>
    <row r="55" spans="2:9" x14ac:dyDescent="0.15">
      <c r="B55" s="113">
        <v>51</v>
      </c>
      <c r="C55" s="113" t="s">
        <v>221</v>
      </c>
      <c r="D55" s="113">
        <v>2012</v>
      </c>
      <c r="E55" s="113">
        <v>21</v>
      </c>
      <c r="F55" s="113">
        <v>70</v>
      </c>
      <c r="G55" s="113">
        <v>70</v>
      </c>
      <c r="H55" s="113">
        <v>37</v>
      </c>
      <c r="I55" s="113">
        <v>8</v>
      </c>
    </row>
    <row r="56" spans="2:9" x14ac:dyDescent="0.15">
      <c r="B56" s="113">
        <v>52</v>
      </c>
      <c r="C56" s="113" t="s">
        <v>221</v>
      </c>
      <c r="D56" s="113">
        <v>2012</v>
      </c>
      <c r="E56" s="113">
        <v>36</v>
      </c>
      <c r="F56" s="113">
        <v>100</v>
      </c>
      <c r="G56" s="113">
        <v>95</v>
      </c>
      <c r="H56" s="113">
        <v>0</v>
      </c>
      <c r="I56" s="113">
        <v>8</v>
      </c>
    </row>
    <row r="57" spans="2:9" x14ac:dyDescent="0.15">
      <c r="B57" s="113">
        <v>53</v>
      </c>
      <c r="C57" s="113" t="s">
        <v>222</v>
      </c>
      <c r="D57" s="113">
        <v>2009</v>
      </c>
      <c r="E57" s="113">
        <v>31</v>
      </c>
      <c r="F57" s="113">
        <v>95</v>
      </c>
      <c r="G57" s="113">
        <v>105</v>
      </c>
      <c r="H57" s="113">
        <v>0</v>
      </c>
      <c r="I57" s="113">
        <v>6</v>
      </c>
    </row>
    <row r="58" spans="2:9" x14ac:dyDescent="0.15">
      <c r="B58" s="113">
        <v>54</v>
      </c>
      <c r="C58" s="113" t="s">
        <v>222</v>
      </c>
      <c r="D58" s="113">
        <v>2009</v>
      </c>
      <c r="E58" s="113">
        <v>12</v>
      </c>
      <c r="F58" s="113">
        <v>75</v>
      </c>
      <c r="G58" s="113">
        <v>85</v>
      </c>
      <c r="H58" s="113">
        <v>24</v>
      </c>
      <c r="I58" s="113">
        <v>5</v>
      </c>
    </row>
    <row r="59" spans="2:9" x14ac:dyDescent="0.15">
      <c r="B59" s="113">
        <v>55</v>
      </c>
      <c r="C59" s="113" t="s">
        <v>222</v>
      </c>
      <c r="D59" s="113">
        <v>2009</v>
      </c>
      <c r="E59" s="113">
        <v>34</v>
      </c>
      <c r="F59" s="113">
        <v>65</v>
      </c>
      <c r="G59" s="113">
        <v>100</v>
      </c>
      <c r="H59" s="113">
        <v>0</v>
      </c>
      <c r="I59" s="113">
        <v>2</v>
      </c>
    </row>
    <row r="60" spans="2:9" x14ac:dyDescent="0.15">
      <c r="B60" s="113">
        <v>56</v>
      </c>
      <c r="C60" s="113" t="s">
        <v>222</v>
      </c>
      <c r="D60" s="113">
        <v>2010</v>
      </c>
      <c r="E60" s="113">
        <v>20</v>
      </c>
      <c r="F60" s="113">
        <v>65</v>
      </c>
      <c r="G60" s="113">
        <v>65</v>
      </c>
      <c r="H60" s="113">
        <v>32</v>
      </c>
      <c r="I60" s="113">
        <v>4</v>
      </c>
    </row>
    <row r="61" spans="2:9" x14ac:dyDescent="0.15">
      <c r="B61" s="113">
        <v>57</v>
      </c>
      <c r="C61" s="113" t="s">
        <v>222</v>
      </c>
      <c r="D61" s="113">
        <v>2011</v>
      </c>
      <c r="E61" s="113">
        <v>33</v>
      </c>
      <c r="F61" s="113">
        <v>85</v>
      </c>
      <c r="G61" s="113">
        <v>100</v>
      </c>
      <c r="H61" s="113">
        <v>0</v>
      </c>
      <c r="I61" s="113">
        <v>4</v>
      </c>
    </row>
    <row r="62" spans="2:9" x14ac:dyDescent="0.15">
      <c r="B62" s="113">
        <v>58</v>
      </c>
      <c r="C62" s="113" t="s">
        <v>222</v>
      </c>
      <c r="D62" s="113">
        <v>2011</v>
      </c>
      <c r="E62" s="113">
        <v>35</v>
      </c>
      <c r="F62" s="113">
        <v>85</v>
      </c>
      <c r="G62" s="113">
        <v>95</v>
      </c>
      <c r="H62" s="113">
        <v>0</v>
      </c>
      <c r="I62" s="113">
        <v>3</v>
      </c>
    </row>
    <row r="63" spans="2:9" x14ac:dyDescent="0.15">
      <c r="B63" s="113">
        <v>59</v>
      </c>
      <c r="C63" s="113" t="s">
        <v>223</v>
      </c>
      <c r="D63" s="113">
        <v>2008</v>
      </c>
      <c r="E63" s="113">
        <v>24</v>
      </c>
      <c r="F63" s="113">
        <v>120</v>
      </c>
      <c r="G63" s="113">
        <v>130</v>
      </c>
      <c r="H63" s="113">
        <v>31</v>
      </c>
      <c r="I63" s="113">
        <v>6</v>
      </c>
    </row>
    <row r="64" spans="2:9" x14ac:dyDescent="0.15">
      <c r="B64" s="113">
        <v>60</v>
      </c>
      <c r="C64" s="113" t="s">
        <v>223</v>
      </c>
      <c r="D64" s="113">
        <v>2008</v>
      </c>
      <c r="E64" s="113">
        <v>44</v>
      </c>
      <c r="F64" s="113">
        <v>120</v>
      </c>
      <c r="G64" s="113">
        <v>100</v>
      </c>
      <c r="H64" s="113">
        <v>1</v>
      </c>
      <c r="I64" s="113">
        <v>3</v>
      </c>
    </row>
    <row r="65" spans="2:9" x14ac:dyDescent="0.15">
      <c r="B65" s="113">
        <v>61</v>
      </c>
      <c r="C65" s="113" t="s">
        <v>223</v>
      </c>
      <c r="D65" s="113">
        <v>2009</v>
      </c>
      <c r="E65" s="113">
        <v>45</v>
      </c>
      <c r="F65" s="113">
        <v>125</v>
      </c>
      <c r="G65" s="113">
        <v>110</v>
      </c>
      <c r="H65" s="113">
        <v>0</v>
      </c>
      <c r="I65" s="113">
        <v>5</v>
      </c>
    </row>
    <row r="66" spans="2:9" x14ac:dyDescent="0.15">
      <c r="B66" s="113">
        <v>62</v>
      </c>
      <c r="C66" s="113" t="s">
        <v>223</v>
      </c>
      <c r="D66" s="113">
        <v>2009</v>
      </c>
      <c r="E66" s="113">
        <v>27</v>
      </c>
      <c r="F66" s="113">
        <v>110</v>
      </c>
      <c r="G66" s="113">
        <v>110</v>
      </c>
      <c r="H66" s="113">
        <v>19</v>
      </c>
      <c r="I66" s="113">
        <v>3</v>
      </c>
    </row>
    <row r="67" spans="2:9" x14ac:dyDescent="0.15">
      <c r="B67" s="113">
        <v>63</v>
      </c>
      <c r="C67" s="113" t="s">
        <v>223</v>
      </c>
      <c r="D67" s="113">
        <v>2010</v>
      </c>
      <c r="E67" s="113">
        <v>36</v>
      </c>
      <c r="F67" s="113">
        <v>100</v>
      </c>
      <c r="G67" s="113">
        <v>100</v>
      </c>
      <c r="H67" s="113">
        <v>0</v>
      </c>
      <c r="I67" s="113">
        <v>5</v>
      </c>
    </row>
    <row r="68" spans="2:9" x14ac:dyDescent="0.15">
      <c r="B68" s="113">
        <v>64</v>
      </c>
      <c r="C68" s="113" t="s">
        <v>223</v>
      </c>
      <c r="D68" s="113">
        <v>2010</v>
      </c>
      <c r="E68" s="113">
        <v>15</v>
      </c>
      <c r="F68" s="113">
        <v>65</v>
      </c>
      <c r="G68" s="113">
        <v>105</v>
      </c>
      <c r="H68" s="113">
        <v>15</v>
      </c>
      <c r="I68" s="113">
        <v>4</v>
      </c>
    </row>
    <row r="69" spans="2:9" x14ac:dyDescent="0.15">
      <c r="B69" s="113">
        <v>65</v>
      </c>
      <c r="C69" s="113" t="s">
        <v>223</v>
      </c>
      <c r="D69" s="113">
        <v>2010</v>
      </c>
      <c r="E69" s="113">
        <v>24</v>
      </c>
      <c r="F69" s="113">
        <v>65</v>
      </c>
      <c r="G69" s="113">
        <v>105</v>
      </c>
      <c r="H69" s="113">
        <v>15</v>
      </c>
      <c r="I69" s="113">
        <v>4</v>
      </c>
    </row>
    <row r="70" spans="2:9" x14ac:dyDescent="0.15">
      <c r="B70" s="113">
        <v>66</v>
      </c>
      <c r="C70" s="113" t="s">
        <v>223</v>
      </c>
      <c r="D70" s="113">
        <v>2012</v>
      </c>
      <c r="E70" s="113">
        <v>31</v>
      </c>
      <c r="F70" s="113">
        <v>95</v>
      </c>
      <c r="G70" s="113">
        <v>95</v>
      </c>
      <c r="H70" s="113">
        <v>0</v>
      </c>
      <c r="I70" s="113">
        <v>10</v>
      </c>
    </row>
    <row r="71" spans="2:9" x14ac:dyDescent="0.15">
      <c r="B71" s="113">
        <v>67</v>
      </c>
      <c r="C71" s="113" t="s">
        <v>224</v>
      </c>
      <c r="D71" s="113">
        <v>2009</v>
      </c>
      <c r="E71" s="113">
        <v>37</v>
      </c>
      <c r="F71" s="113">
        <v>55</v>
      </c>
      <c r="G71" s="113">
        <v>65</v>
      </c>
      <c r="H71" s="113">
        <v>0</v>
      </c>
      <c r="I71" s="113">
        <v>9</v>
      </c>
    </row>
    <row r="72" spans="2:9" x14ac:dyDescent="0.15">
      <c r="B72" s="113">
        <v>68</v>
      </c>
      <c r="C72" s="113" t="s">
        <v>224</v>
      </c>
      <c r="D72" s="113">
        <v>2010</v>
      </c>
      <c r="E72" s="113">
        <v>30</v>
      </c>
      <c r="F72" s="113">
        <v>85</v>
      </c>
      <c r="G72" s="113">
        <v>100</v>
      </c>
      <c r="H72" s="113">
        <v>1</v>
      </c>
      <c r="I72" s="113">
        <v>8</v>
      </c>
    </row>
    <row r="73" spans="2:9" x14ac:dyDescent="0.15">
      <c r="B73" s="113">
        <v>69</v>
      </c>
      <c r="C73" s="113" t="s">
        <v>224</v>
      </c>
      <c r="D73" s="113">
        <v>2010</v>
      </c>
      <c r="E73" s="113">
        <v>6</v>
      </c>
      <c r="F73" s="113">
        <v>30</v>
      </c>
      <c r="G73" s="113">
        <v>40</v>
      </c>
      <c r="H73" s="113">
        <v>45</v>
      </c>
      <c r="I73" s="113">
        <v>9</v>
      </c>
    </row>
    <row r="74" spans="2:9" x14ac:dyDescent="0.15">
      <c r="B74" s="113">
        <v>70</v>
      </c>
      <c r="C74" s="113" t="s">
        <v>224</v>
      </c>
      <c r="D74" s="113">
        <v>2011</v>
      </c>
      <c r="E74" s="113">
        <v>27</v>
      </c>
      <c r="F74" s="113">
        <v>115</v>
      </c>
      <c r="G74" s="113">
        <v>95</v>
      </c>
      <c r="H74" s="113">
        <v>0</v>
      </c>
      <c r="I74" s="113">
        <v>10</v>
      </c>
    </row>
    <row r="75" spans="2:9" x14ac:dyDescent="0.15">
      <c r="B75" s="113">
        <v>71</v>
      </c>
      <c r="C75" s="113" t="s">
        <v>224</v>
      </c>
      <c r="D75" s="113">
        <v>2011</v>
      </c>
      <c r="E75" s="113">
        <v>29</v>
      </c>
      <c r="F75" s="113">
        <v>115</v>
      </c>
      <c r="G75" s="113">
        <v>110</v>
      </c>
      <c r="H75" s="113">
        <v>0</v>
      </c>
      <c r="I75" s="113">
        <v>9</v>
      </c>
    </row>
    <row r="76" spans="2:9" x14ac:dyDescent="0.15">
      <c r="B76" s="113">
        <v>72</v>
      </c>
      <c r="C76" s="113" t="s">
        <v>224</v>
      </c>
      <c r="D76" s="113">
        <v>2011</v>
      </c>
      <c r="E76" s="113">
        <v>19</v>
      </c>
      <c r="F76" s="113">
        <v>70</v>
      </c>
      <c r="G76" s="113">
        <v>95</v>
      </c>
      <c r="H76" s="113">
        <v>14</v>
      </c>
      <c r="I76" s="113">
        <v>11</v>
      </c>
    </row>
    <row r="77" spans="2:9" x14ac:dyDescent="0.15">
      <c r="B77" s="113">
        <v>73</v>
      </c>
      <c r="C77" s="113" t="s">
        <v>224</v>
      </c>
      <c r="D77" s="113">
        <v>2011</v>
      </c>
      <c r="E77" s="113">
        <v>27</v>
      </c>
      <c r="F77" s="113">
        <v>80</v>
      </c>
      <c r="G77" s="113">
        <v>100</v>
      </c>
      <c r="H77" s="113">
        <v>0</v>
      </c>
      <c r="I77" s="113">
        <v>8</v>
      </c>
    </row>
    <row r="78" spans="2:9" x14ac:dyDescent="0.15">
      <c r="B78" s="113">
        <v>74</v>
      </c>
      <c r="C78" s="113" t="s">
        <v>224</v>
      </c>
      <c r="D78" s="113">
        <v>2012</v>
      </c>
      <c r="E78" s="113">
        <v>33</v>
      </c>
      <c r="F78" s="113">
        <v>100</v>
      </c>
      <c r="G78" s="113">
        <v>95</v>
      </c>
      <c r="H78" s="113">
        <v>0</v>
      </c>
      <c r="I78" s="113">
        <v>9</v>
      </c>
    </row>
    <row r="79" spans="2:9" x14ac:dyDescent="0.15">
      <c r="B79" s="113">
        <v>75</v>
      </c>
      <c r="C79" s="113" t="s">
        <v>224</v>
      </c>
      <c r="D79" s="113">
        <v>2012</v>
      </c>
      <c r="E79" s="113">
        <v>35</v>
      </c>
      <c r="F79" s="113">
        <v>85</v>
      </c>
      <c r="G79" s="113">
        <v>95</v>
      </c>
      <c r="H79" s="113">
        <v>0</v>
      </c>
      <c r="I79" s="113">
        <v>9</v>
      </c>
    </row>
    <row r="80" spans="2:9" x14ac:dyDescent="0.15">
      <c r="B80" s="113">
        <v>76</v>
      </c>
      <c r="C80" s="113" t="s">
        <v>225</v>
      </c>
      <c r="D80" s="113">
        <v>2008</v>
      </c>
      <c r="E80" s="113">
        <v>42</v>
      </c>
      <c r="F80" s="113">
        <v>45</v>
      </c>
      <c r="G80" s="113">
        <v>45</v>
      </c>
      <c r="H80" s="113">
        <v>40</v>
      </c>
      <c r="I80" s="113">
        <v>6</v>
      </c>
    </row>
    <row r="81" spans="1:9" x14ac:dyDescent="0.15">
      <c r="B81" s="113">
        <v>77</v>
      </c>
      <c r="C81" s="113" t="s">
        <v>225</v>
      </c>
      <c r="D81" s="113">
        <v>2008</v>
      </c>
      <c r="E81" s="113">
        <v>20</v>
      </c>
      <c r="F81" s="113">
        <v>155</v>
      </c>
      <c r="G81" s="113">
        <v>165</v>
      </c>
      <c r="H81" s="113">
        <v>32</v>
      </c>
      <c r="I81" s="113">
        <v>7</v>
      </c>
    </row>
    <row r="82" spans="1:9" x14ac:dyDescent="0.15">
      <c r="B82" s="113">
        <v>78</v>
      </c>
      <c r="C82" s="113" t="s">
        <v>225</v>
      </c>
      <c r="D82" s="113">
        <v>2009</v>
      </c>
      <c r="E82" s="113">
        <v>6</v>
      </c>
      <c r="F82" s="113">
        <v>30</v>
      </c>
      <c r="G82" s="113">
        <v>35</v>
      </c>
      <c r="H82" s="113">
        <v>45</v>
      </c>
      <c r="I82" s="113">
        <v>12</v>
      </c>
    </row>
    <row r="83" spans="1:9" x14ac:dyDescent="0.15">
      <c r="B83" s="113">
        <v>79</v>
      </c>
      <c r="C83" s="113" t="s">
        <v>225</v>
      </c>
      <c r="D83" s="113">
        <v>2010</v>
      </c>
      <c r="E83" s="113">
        <v>9</v>
      </c>
      <c r="F83" s="113">
        <v>35</v>
      </c>
      <c r="G83" s="113">
        <v>45</v>
      </c>
      <c r="H83" s="113">
        <v>39</v>
      </c>
      <c r="I83" s="113">
        <v>9</v>
      </c>
    </row>
    <row r="84" spans="1:9" x14ac:dyDescent="0.15">
      <c r="B84" s="113">
        <v>80</v>
      </c>
      <c r="C84" s="113" t="s">
        <v>225</v>
      </c>
      <c r="D84" s="113">
        <v>2010</v>
      </c>
      <c r="E84" s="113">
        <v>33</v>
      </c>
      <c r="F84" s="113">
        <v>105</v>
      </c>
      <c r="G84" s="113">
        <v>90</v>
      </c>
      <c r="H84" s="113">
        <v>0</v>
      </c>
      <c r="I84" s="113">
        <v>7</v>
      </c>
    </row>
    <row r="85" spans="1:9" x14ac:dyDescent="0.15">
      <c r="B85" s="113">
        <v>81</v>
      </c>
      <c r="C85" s="113" t="s">
        <v>225</v>
      </c>
      <c r="D85" s="113">
        <v>2010</v>
      </c>
      <c r="E85" s="113">
        <v>35</v>
      </c>
      <c r="F85" s="113">
        <v>100</v>
      </c>
      <c r="G85" s="113">
        <v>105</v>
      </c>
      <c r="H85" s="113">
        <v>0</v>
      </c>
      <c r="I85" s="113">
        <v>9</v>
      </c>
    </row>
    <row r="86" spans="1:9" x14ac:dyDescent="0.15">
      <c r="B86" s="113">
        <v>82</v>
      </c>
      <c r="C86" s="113" t="s">
        <v>225</v>
      </c>
      <c r="D86" s="113">
        <v>2011</v>
      </c>
      <c r="E86" s="113">
        <v>33</v>
      </c>
      <c r="F86" s="113">
        <v>100</v>
      </c>
      <c r="G86" s="113">
        <v>100</v>
      </c>
      <c r="H86" s="113">
        <v>1</v>
      </c>
      <c r="I86" s="113">
        <v>4</v>
      </c>
    </row>
    <row r="87" spans="1:9" x14ac:dyDescent="0.15">
      <c r="B87" s="113">
        <v>83</v>
      </c>
      <c r="C87" s="113" t="s">
        <v>225</v>
      </c>
      <c r="D87" s="113">
        <v>2011</v>
      </c>
      <c r="E87" s="113">
        <v>14</v>
      </c>
      <c r="F87" s="113">
        <v>85</v>
      </c>
      <c r="G87" s="113">
        <v>90</v>
      </c>
      <c r="H87" s="113">
        <v>15</v>
      </c>
      <c r="I87" s="113">
        <v>8</v>
      </c>
    </row>
    <row r="88" spans="1:9" x14ac:dyDescent="0.15">
      <c r="B88" s="113">
        <v>84</v>
      </c>
      <c r="C88" s="113" t="s">
        <v>225</v>
      </c>
      <c r="D88" s="113">
        <v>2011</v>
      </c>
      <c r="E88" s="113">
        <v>27</v>
      </c>
      <c r="F88" s="113">
        <v>85</v>
      </c>
      <c r="G88" s="113">
        <v>110</v>
      </c>
      <c r="H88" s="113">
        <v>0</v>
      </c>
      <c r="I88" s="113">
        <v>11</v>
      </c>
    </row>
    <row r="89" spans="1:9" x14ac:dyDescent="0.15">
      <c r="B89" s="113">
        <v>85</v>
      </c>
      <c r="C89" s="113" t="s">
        <v>225</v>
      </c>
      <c r="D89" s="113">
        <v>2012</v>
      </c>
      <c r="E89" s="113">
        <v>29</v>
      </c>
      <c r="F89" s="113">
        <v>105</v>
      </c>
      <c r="G89" s="113">
        <v>95</v>
      </c>
      <c r="H89" s="113">
        <v>0</v>
      </c>
      <c r="I89" s="113">
        <v>5</v>
      </c>
    </row>
    <row r="90" spans="1:9" x14ac:dyDescent="0.15">
      <c r="B90" s="113">
        <v>86</v>
      </c>
      <c r="C90" s="113" t="s">
        <v>225</v>
      </c>
      <c r="D90" s="113">
        <v>2012</v>
      </c>
      <c r="E90" s="113">
        <v>7</v>
      </c>
      <c r="F90" s="113">
        <v>60</v>
      </c>
      <c r="G90" s="113">
        <v>45</v>
      </c>
      <c r="H90" s="113">
        <v>48</v>
      </c>
      <c r="I90" s="113">
        <v>12</v>
      </c>
    </row>
    <row r="91" spans="1:9" x14ac:dyDescent="0.15">
      <c r="B91" s="113">
        <v>87</v>
      </c>
      <c r="C91" s="113" t="s">
        <v>225</v>
      </c>
      <c r="D91" s="113">
        <v>2012</v>
      </c>
      <c r="E91" s="113">
        <v>14</v>
      </c>
      <c r="F91" s="113">
        <v>200</v>
      </c>
      <c r="G91" s="113">
        <v>160</v>
      </c>
      <c r="H91" s="113">
        <v>27</v>
      </c>
      <c r="I91" s="113">
        <v>10</v>
      </c>
    </row>
    <row r="92" spans="1:9" x14ac:dyDescent="0.15">
      <c r="A92" s="2"/>
      <c r="B92" s="130">
        <v>88</v>
      </c>
      <c r="C92" s="130" t="s">
        <v>225</v>
      </c>
      <c r="D92" s="130">
        <v>2012</v>
      </c>
      <c r="E92" s="130">
        <v>34</v>
      </c>
      <c r="F92" s="130">
        <v>90</v>
      </c>
      <c r="G92" s="130">
        <v>95</v>
      </c>
      <c r="H92" s="130">
        <v>0</v>
      </c>
      <c r="I92" s="130">
        <v>9</v>
      </c>
    </row>
    <row r="93" spans="1:9" x14ac:dyDescent="0.15">
      <c r="A93" s="2"/>
      <c r="B93" s="2"/>
      <c r="C93" s="2"/>
      <c r="D93" s="2"/>
      <c r="E93" s="2"/>
      <c r="F93" s="2"/>
      <c r="G93" s="2"/>
      <c r="H93" s="2"/>
    </row>
    <row r="94" spans="1:9" x14ac:dyDescent="0.15">
      <c r="A94" t="s">
        <v>672</v>
      </c>
      <c r="B94" s="2"/>
      <c r="C94" s="2"/>
      <c r="D94" s="2"/>
      <c r="E94" s="2"/>
      <c r="F94" s="2"/>
      <c r="G94" s="2"/>
      <c r="H94" s="2"/>
    </row>
    <row r="95" spans="1:9" x14ac:dyDescent="0.15">
      <c r="A95" s="2"/>
      <c r="B95" s="2"/>
      <c r="C95" s="2"/>
      <c r="D95" s="2"/>
      <c r="E95" s="2"/>
      <c r="F95" s="2"/>
      <c r="G95" s="2"/>
      <c r="H95" s="2"/>
    </row>
    <row r="96" spans="1:9" x14ac:dyDescent="0.15">
      <c r="A96" s="2"/>
      <c r="B96" s="2"/>
      <c r="C96" s="2"/>
      <c r="D96" s="2"/>
      <c r="E96" s="2"/>
      <c r="F96" s="2"/>
      <c r="G96" s="2"/>
      <c r="H96" s="2"/>
    </row>
    <row r="97" spans="1:8" x14ac:dyDescent="0.15">
      <c r="A97" s="2"/>
      <c r="B97" s="2"/>
      <c r="C97" s="2"/>
      <c r="D97" s="2"/>
      <c r="E97" s="2"/>
      <c r="F97" s="2"/>
      <c r="G97" s="2"/>
      <c r="H97" s="2"/>
    </row>
    <row r="98" spans="1:8" x14ac:dyDescent="0.15">
      <c r="A98" s="2"/>
      <c r="B98" s="2"/>
      <c r="C98" s="2"/>
      <c r="D98" s="2"/>
      <c r="E98" s="2"/>
      <c r="F98" s="2"/>
      <c r="G98" s="2"/>
      <c r="H98" s="2"/>
    </row>
    <row r="99" spans="1:8" x14ac:dyDescent="0.15">
      <c r="A99" s="2"/>
      <c r="B99" s="2"/>
      <c r="C99" s="2"/>
      <c r="D99" s="2"/>
      <c r="E99" s="2"/>
      <c r="F99" s="2"/>
      <c r="G99" s="2"/>
      <c r="H99" s="2"/>
    </row>
    <row r="100" spans="1:8" x14ac:dyDescent="0.15">
      <c r="A100" s="2"/>
      <c r="B100" s="2"/>
      <c r="C100" s="2"/>
      <c r="D100" s="2"/>
      <c r="E100" s="2"/>
      <c r="F100" s="2"/>
      <c r="G100" s="2"/>
      <c r="H100" s="2"/>
    </row>
    <row r="101" spans="1:8" x14ac:dyDescent="0.15">
      <c r="A101" s="2"/>
      <c r="B101" s="2"/>
      <c r="C101" s="2"/>
      <c r="D101" s="2"/>
      <c r="E101" s="2"/>
      <c r="F101" s="2"/>
      <c r="G101" s="2"/>
      <c r="H101" s="2"/>
    </row>
    <row r="102" spans="1:8" x14ac:dyDescent="0.15">
      <c r="A102" s="2"/>
      <c r="B102" s="2"/>
      <c r="C102" s="2"/>
      <c r="D102" s="2"/>
      <c r="E102" s="2"/>
      <c r="F102" s="2"/>
      <c r="G102" s="2"/>
      <c r="H102" s="2"/>
    </row>
    <row r="103" spans="1:8" x14ac:dyDescent="0.15">
      <c r="A103" s="2"/>
      <c r="B103" s="2"/>
      <c r="C103" s="2"/>
      <c r="D103" s="2"/>
      <c r="E103" s="2"/>
      <c r="F103" s="2"/>
      <c r="G103" s="2"/>
      <c r="H103" s="2"/>
    </row>
    <row r="104" spans="1:8" x14ac:dyDescent="0.15">
      <c r="A104" s="2"/>
      <c r="B104" s="2"/>
      <c r="C104" s="2"/>
      <c r="D104" s="2"/>
      <c r="E104" s="2"/>
      <c r="F104" s="2"/>
      <c r="G104" s="2"/>
      <c r="H104" s="2"/>
    </row>
    <row r="105" spans="1:8" x14ac:dyDescent="0.15">
      <c r="A105" s="2"/>
      <c r="B105" s="2"/>
      <c r="C105" s="2"/>
      <c r="D105" s="2"/>
      <c r="E105" s="2"/>
      <c r="F105" s="2"/>
      <c r="G105" s="2"/>
      <c r="H105" s="2"/>
    </row>
    <row r="106" spans="1:8" x14ac:dyDescent="0.15">
      <c r="A106" s="2"/>
      <c r="B106" s="2"/>
      <c r="C106" s="2"/>
      <c r="D106" s="2"/>
      <c r="E106" s="2"/>
      <c r="F106" s="2"/>
      <c r="G106" s="2"/>
      <c r="H106" s="2"/>
    </row>
    <row r="107" spans="1:8" x14ac:dyDescent="0.15">
      <c r="A107" s="2"/>
      <c r="B107" s="2"/>
      <c r="C107" s="2"/>
      <c r="D107" s="2"/>
      <c r="E107" s="2"/>
      <c r="F107" s="2"/>
      <c r="G107" s="2"/>
      <c r="H107" s="2"/>
    </row>
    <row r="108" spans="1:8" x14ac:dyDescent="0.15">
      <c r="A108" s="2"/>
      <c r="B108" s="2"/>
      <c r="C108" s="2"/>
      <c r="D108" s="2"/>
      <c r="E108" s="2"/>
      <c r="F108" s="2"/>
      <c r="G108" s="2"/>
      <c r="H108" s="2"/>
    </row>
    <row r="109" spans="1:8" x14ac:dyDescent="0.15">
      <c r="A109" s="2"/>
      <c r="B109" s="2"/>
      <c r="C109" s="2"/>
      <c r="D109" s="2"/>
      <c r="E109" s="2"/>
      <c r="F109" s="2"/>
      <c r="G109" s="2"/>
      <c r="H109" s="2"/>
    </row>
    <row r="110" spans="1:8" x14ac:dyDescent="0.15">
      <c r="A110" s="2"/>
      <c r="B110" s="2"/>
      <c r="C110" s="2"/>
      <c r="D110" s="2"/>
      <c r="E110" s="2"/>
      <c r="F110" s="2"/>
      <c r="G110" s="2"/>
      <c r="H110" s="2"/>
    </row>
    <row r="111" spans="1:8" x14ac:dyDescent="0.15">
      <c r="A111" s="2"/>
      <c r="B111" s="2"/>
      <c r="C111" s="2"/>
      <c r="D111" s="2"/>
      <c r="E111" s="2"/>
      <c r="F111" s="2"/>
      <c r="G111" s="2"/>
      <c r="H111" s="2"/>
    </row>
    <row r="112" spans="1:8" x14ac:dyDescent="0.15">
      <c r="A112" s="2"/>
      <c r="B112" s="2"/>
      <c r="C112" s="2"/>
      <c r="D112" s="2"/>
      <c r="E112" s="2"/>
      <c r="F112" s="2"/>
      <c r="G112" s="2"/>
      <c r="H112" s="2"/>
    </row>
    <row r="113" spans="1:8" x14ac:dyDescent="0.15">
      <c r="A113" s="2"/>
      <c r="B113" s="2"/>
      <c r="C113" s="2"/>
      <c r="D113" s="2"/>
      <c r="E113" s="2"/>
      <c r="F113" s="2"/>
      <c r="G113" s="2"/>
      <c r="H113" s="2"/>
    </row>
    <row r="114" spans="1:8" x14ac:dyDescent="0.15">
      <c r="A114" s="2"/>
      <c r="B114" s="2"/>
      <c r="C114" s="2"/>
      <c r="D114" s="2"/>
      <c r="E114" s="2"/>
      <c r="F114" s="2"/>
      <c r="G114" s="2"/>
      <c r="H114" s="2"/>
    </row>
    <row r="115" spans="1:8" x14ac:dyDescent="0.15">
      <c r="A115" s="2"/>
      <c r="B115" s="2"/>
      <c r="C115" s="2"/>
      <c r="D115" s="2"/>
      <c r="E115" s="2"/>
      <c r="F115" s="2"/>
      <c r="G115" s="2"/>
      <c r="H115" s="2"/>
    </row>
    <row r="116" spans="1:8" x14ac:dyDescent="0.15">
      <c r="A116" s="2"/>
      <c r="B116" s="2"/>
      <c r="C116" s="2"/>
      <c r="D116" s="2"/>
      <c r="E116" s="2"/>
      <c r="F116" s="2"/>
      <c r="G116" s="2"/>
      <c r="H116" s="2"/>
    </row>
    <row r="117" spans="1:8" x14ac:dyDescent="0.15">
      <c r="A117" s="2"/>
      <c r="B117" s="2"/>
      <c r="C117" s="2"/>
      <c r="D117" s="2"/>
      <c r="E117" s="2"/>
      <c r="F117" s="2"/>
      <c r="G117" s="2"/>
      <c r="H117" s="2"/>
    </row>
    <row r="118" spans="1:8" x14ac:dyDescent="0.15">
      <c r="A118" s="2"/>
      <c r="B118" s="2"/>
      <c r="C118" s="2"/>
      <c r="D118" s="2"/>
      <c r="E118" s="2"/>
      <c r="F118" s="2"/>
      <c r="G118" s="2"/>
      <c r="H118" s="2"/>
    </row>
    <row r="119" spans="1:8" x14ac:dyDescent="0.15">
      <c r="A119" s="2"/>
      <c r="B119" s="2"/>
      <c r="C119" s="2"/>
      <c r="D119" s="2"/>
      <c r="E119" s="2"/>
      <c r="F119" s="2"/>
      <c r="G119" s="2"/>
      <c r="H119" s="2"/>
    </row>
    <row r="120" spans="1:8" x14ac:dyDescent="0.15">
      <c r="A120" s="2"/>
      <c r="B120" s="2"/>
      <c r="C120" s="2"/>
      <c r="D120" s="2"/>
      <c r="E120" s="2"/>
      <c r="F120" s="2"/>
      <c r="G120" s="2"/>
      <c r="H120" s="2"/>
    </row>
    <row r="121" spans="1:8" x14ac:dyDescent="0.15">
      <c r="A121" s="2"/>
      <c r="B121" s="2"/>
      <c r="C121" s="2"/>
      <c r="D121" s="2"/>
      <c r="E121" s="2"/>
      <c r="F121" s="2"/>
      <c r="G121" s="2"/>
      <c r="H121" s="2"/>
    </row>
    <row r="122" spans="1:8" x14ac:dyDescent="0.15">
      <c r="A122" s="2"/>
      <c r="B122" s="2"/>
      <c r="C122" s="2"/>
      <c r="D122" s="2"/>
      <c r="E122" s="2"/>
      <c r="F122" s="2"/>
      <c r="G122" s="2"/>
      <c r="H122" s="2"/>
    </row>
    <row r="123" spans="1:8" x14ac:dyDescent="0.15">
      <c r="A123" s="2"/>
      <c r="B123" s="2"/>
      <c r="C123" s="2"/>
      <c r="D123" s="2"/>
      <c r="E123" s="2"/>
      <c r="F123" s="2"/>
      <c r="G123" s="2"/>
      <c r="H123" s="2"/>
    </row>
    <row r="124" spans="1:8" x14ac:dyDescent="0.15">
      <c r="A124" s="2"/>
      <c r="B124" s="2"/>
      <c r="C124" s="2"/>
      <c r="D124" s="2"/>
      <c r="E124" s="2"/>
      <c r="F124" s="2"/>
      <c r="G124" s="2"/>
      <c r="H124" s="2"/>
    </row>
    <row r="125" spans="1:8" x14ac:dyDescent="0.15">
      <c r="A125" s="2"/>
      <c r="B125" s="2"/>
      <c r="C125" s="2"/>
      <c r="D125" s="2"/>
      <c r="E125" s="2"/>
      <c r="F125" s="2"/>
      <c r="G125" s="2"/>
      <c r="H125" s="2"/>
    </row>
    <row r="126" spans="1:8" x14ac:dyDescent="0.15">
      <c r="A126" s="2"/>
      <c r="B126" s="2"/>
      <c r="C126" s="2"/>
      <c r="D126" s="2"/>
      <c r="E126" s="2"/>
      <c r="F126" s="2"/>
      <c r="G126" s="2"/>
      <c r="H126" s="2"/>
    </row>
    <row r="127" spans="1:8" x14ac:dyDescent="0.15">
      <c r="A127" s="2"/>
      <c r="B127" s="2"/>
      <c r="C127" s="2"/>
      <c r="D127" s="2"/>
      <c r="E127" s="2"/>
      <c r="F127" s="2"/>
      <c r="G127" s="2"/>
      <c r="H127" s="2"/>
    </row>
    <row r="128" spans="1:8" x14ac:dyDescent="0.15">
      <c r="A128" s="2"/>
      <c r="B128" s="2"/>
      <c r="C128" s="2"/>
      <c r="D128" s="2"/>
      <c r="E128" s="2"/>
      <c r="F128" s="2"/>
      <c r="G128" s="2"/>
      <c r="H128" s="2"/>
    </row>
    <row r="129" spans="1:8" x14ac:dyDescent="0.15">
      <c r="A129" s="2"/>
      <c r="B129" s="2"/>
      <c r="C129" s="2"/>
      <c r="D129" s="2"/>
      <c r="E129" s="2"/>
      <c r="F129" s="2"/>
      <c r="G129" s="2"/>
      <c r="H129" s="2"/>
    </row>
    <row r="130" spans="1:8" x14ac:dyDescent="0.15">
      <c r="A130" s="2"/>
      <c r="B130" s="2"/>
      <c r="C130" s="2"/>
      <c r="D130" s="2"/>
      <c r="E130" s="2"/>
      <c r="F130" s="2"/>
      <c r="G130" s="2"/>
      <c r="H130" s="2"/>
    </row>
    <row r="131" spans="1:8" x14ac:dyDescent="0.15">
      <c r="A131" s="2"/>
      <c r="B131" s="2"/>
      <c r="C131" s="2"/>
      <c r="D131" s="2"/>
      <c r="E131" s="2"/>
      <c r="F131" s="2"/>
      <c r="G131" s="2"/>
      <c r="H131" s="2"/>
    </row>
    <row r="132" spans="1:8" x14ac:dyDescent="0.15">
      <c r="A132" s="2"/>
      <c r="B132" s="2"/>
      <c r="C132" s="2"/>
      <c r="D132" s="2"/>
      <c r="E132" s="2"/>
      <c r="F132" s="2"/>
      <c r="G132" s="2"/>
      <c r="H132" s="2"/>
    </row>
    <row r="133" spans="1:8" x14ac:dyDescent="0.15">
      <c r="A133" s="2"/>
      <c r="B133" s="2"/>
      <c r="C133" s="2"/>
      <c r="D133" s="2"/>
      <c r="E133" s="2"/>
      <c r="F133" s="2"/>
      <c r="G133" s="2"/>
      <c r="H133" s="2"/>
    </row>
    <row r="134" spans="1:8" x14ac:dyDescent="0.15">
      <c r="A134" s="2"/>
      <c r="B134" s="2"/>
      <c r="C134" s="2"/>
      <c r="D134" s="2"/>
      <c r="E134" s="2"/>
      <c r="F134" s="2"/>
      <c r="G134" s="2"/>
      <c r="H134" s="2"/>
    </row>
    <row r="135" spans="1:8" x14ac:dyDescent="0.15">
      <c r="A135" s="2"/>
      <c r="B135" s="2"/>
      <c r="C135" s="2"/>
      <c r="D135" s="2"/>
      <c r="E135" s="2"/>
      <c r="F135" s="2"/>
      <c r="G135" s="2"/>
      <c r="H135" s="2"/>
    </row>
    <row r="136" spans="1:8" x14ac:dyDescent="0.15">
      <c r="A136" s="2"/>
      <c r="B136" s="2"/>
      <c r="C136" s="2"/>
      <c r="D136" s="2"/>
      <c r="E136" s="2"/>
      <c r="F136" s="2"/>
      <c r="G136" s="2"/>
      <c r="H136" s="2"/>
    </row>
    <row r="137" spans="1:8" x14ac:dyDescent="0.15">
      <c r="A137" s="2"/>
      <c r="B137" s="2"/>
      <c r="C137" s="2"/>
      <c r="D137" s="2"/>
      <c r="E137" s="2"/>
      <c r="F137" s="2"/>
      <c r="G137" s="2"/>
      <c r="H137" s="2"/>
    </row>
    <row r="138" spans="1:8" x14ac:dyDescent="0.15">
      <c r="A138" s="2"/>
      <c r="B138" s="2"/>
      <c r="C138" s="2"/>
      <c r="D138" s="2"/>
      <c r="E138" s="2"/>
      <c r="F138" s="2"/>
      <c r="G138" s="2"/>
      <c r="H138" s="2"/>
    </row>
    <row r="139" spans="1:8" x14ac:dyDescent="0.15">
      <c r="A139" s="2"/>
      <c r="B139" s="2"/>
      <c r="C139" s="2"/>
      <c r="D139" s="2"/>
      <c r="E139" s="2"/>
      <c r="F139" s="2"/>
      <c r="G139" s="2"/>
      <c r="H139" s="2"/>
    </row>
    <row r="140" spans="1:8" x14ac:dyDescent="0.15">
      <c r="A140" s="2"/>
      <c r="B140" s="2"/>
      <c r="C140" s="2"/>
      <c r="D140" s="2"/>
      <c r="E140" s="2"/>
      <c r="F140" s="2"/>
      <c r="G140" s="2"/>
      <c r="H140" s="2"/>
    </row>
    <row r="141" spans="1:8" x14ac:dyDescent="0.15">
      <c r="A141" s="2"/>
      <c r="B141" s="2"/>
      <c r="C141" s="2"/>
      <c r="D141" s="2"/>
      <c r="E141" s="2"/>
      <c r="F141" s="2"/>
      <c r="G141" s="2"/>
      <c r="H141" s="2"/>
    </row>
    <row r="142" spans="1:8" x14ac:dyDescent="0.15">
      <c r="A142" s="2"/>
      <c r="B142" s="2"/>
      <c r="C142" s="2"/>
      <c r="D142" s="2"/>
      <c r="E142" s="2"/>
      <c r="F142" s="2"/>
      <c r="G142" s="2"/>
      <c r="H142" s="2"/>
    </row>
    <row r="143" spans="1:8" x14ac:dyDescent="0.15">
      <c r="A143" s="2"/>
      <c r="B143" s="2"/>
      <c r="C143" s="2"/>
      <c r="D143" s="2"/>
      <c r="E143" s="2"/>
      <c r="F143" s="2"/>
      <c r="G143" s="2"/>
      <c r="H143" s="2"/>
    </row>
    <row r="144" spans="1:8" x14ac:dyDescent="0.15">
      <c r="A144" s="2"/>
      <c r="B144" s="2"/>
      <c r="C144" s="2"/>
      <c r="D144" s="2"/>
      <c r="E144" s="2"/>
      <c r="F144" s="2"/>
      <c r="G144" s="2"/>
      <c r="H144" s="2"/>
    </row>
    <row r="145" spans="1:8" x14ac:dyDescent="0.15">
      <c r="A145" s="2"/>
      <c r="B145" s="2"/>
      <c r="C145" s="2"/>
      <c r="D145" s="2"/>
      <c r="E145" s="2"/>
      <c r="F145" s="2"/>
      <c r="G145" s="2"/>
      <c r="H145" s="2"/>
    </row>
    <row r="146" spans="1:8" x14ac:dyDescent="0.15">
      <c r="A146" s="2"/>
      <c r="B146" s="2"/>
      <c r="C146" s="2"/>
      <c r="D146" s="2"/>
      <c r="E146" s="2"/>
      <c r="F146" s="2"/>
      <c r="G146" s="2"/>
      <c r="H146" s="2"/>
    </row>
    <row r="147" spans="1:8" x14ac:dyDescent="0.15">
      <c r="A147" s="2"/>
      <c r="B147" s="2"/>
      <c r="C147" s="2"/>
      <c r="D147" s="2"/>
      <c r="E147" s="2"/>
      <c r="F147" s="2"/>
      <c r="G147" s="2"/>
      <c r="H147" s="2"/>
    </row>
    <row r="148" spans="1:8" x14ac:dyDescent="0.15">
      <c r="A148" s="2"/>
      <c r="B148" s="2"/>
      <c r="C148" s="2"/>
      <c r="D148" s="2"/>
      <c r="E148" s="2"/>
      <c r="F148" s="2"/>
      <c r="G148" s="2"/>
      <c r="H148" s="2"/>
    </row>
    <row r="149" spans="1:8" x14ac:dyDescent="0.15">
      <c r="A149" s="2"/>
      <c r="B149" s="2"/>
      <c r="C149" s="2"/>
      <c r="D149" s="2"/>
      <c r="E149" s="2"/>
      <c r="F149" s="2"/>
      <c r="G149" s="2"/>
      <c r="H149" s="2"/>
    </row>
    <row r="150" spans="1:8" x14ac:dyDescent="0.15">
      <c r="A150" s="2"/>
      <c r="B150" s="2"/>
      <c r="C150" s="2"/>
      <c r="D150" s="2"/>
      <c r="E150" s="2"/>
      <c r="F150" s="2"/>
      <c r="G150" s="2"/>
      <c r="H150" s="2"/>
    </row>
    <row r="151" spans="1:8" x14ac:dyDescent="0.15">
      <c r="A151" s="2"/>
      <c r="B151" s="2"/>
      <c r="C151" s="2"/>
      <c r="D151" s="2"/>
      <c r="E151" s="2"/>
      <c r="F151" s="2"/>
      <c r="G151" s="2"/>
      <c r="H151" s="2"/>
    </row>
    <row r="152" spans="1:8" x14ac:dyDescent="0.15">
      <c r="A152" s="2"/>
      <c r="B152" s="2"/>
      <c r="C152" s="2"/>
      <c r="D152" s="2"/>
      <c r="E152" s="2"/>
      <c r="F152" s="2"/>
      <c r="G152" s="2"/>
      <c r="H152" s="2"/>
    </row>
    <row r="153" spans="1:8" x14ac:dyDescent="0.15">
      <c r="A153" s="2"/>
      <c r="B153" s="2"/>
      <c r="C153" s="2"/>
      <c r="D153" s="2"/>
      <c r="E153" s="2"/>
      <c r="F153" s="2"/>
      <c r="G153" s="2"/>
      <c r="H153" s="2"/>
    </row>
    <row r="154" spans="1:8" x14ac:dyDescent="0.15">
      <c r="A154" s="2"/>
      <c r="B154" s="2"/>
      <c r="C154" s="2"/>
      <c r="D154" s="2"/>
      <c r="E154" s="2"/>
      <c r="F154" s="2"/>
      <c r="G154" s="2"/>
      <c r="H154" s="2"/>
    </row>
    <row r="155" spans="1:8" x14ac:dyDescent="0.15">
      <c r="A155" s="2"/>
      <c r="B155" s="2"/>
      <c r="C155" s="2"/>
      <c r="D155" s="2"/>
      <c r="E155" s="2"/>
      <c r="F155" s="2"/>
      <c r="G155" s="2"/>
      <c r="H155" s="2"/>
    </row>
  </sheetData>
  <phoneticPr fontId="3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F37"/>
  <sheetViews>
    <sheetView workbookViewId="0"/>
  </sheetViews>
  <sheetFormatPr defaultRowHeight="13.5" x14ac:dyDescent="0.15"/>
  <sheetData>
    <row r="2" spans="1:6" x14ac:dyDescent="0.15">
      <c r="A2" s="2" t="s">
        <v>690</v>
      </c>
      <c r="B2" s="2"/>
      <c r="C2" s="2"/>
      <c r="D2" s="2"/>
      <c r="E2" s="2"/>
      <c r="F2" s="2"/>
    </row>
    <row r="3" spans="1:6" x14ac:dyDescent="0.15">
      <c r="A3" s="2"/>
      <c r="B3" s="19"/>
      <c r="C3" s="19"/>
      <c r="D3" s="19"/>
      <c r="E3" s="19"/>
      <c r="F3" s="2"/>
    </row>
    <row r="4" spans="1:6" x14ac:dyDescent="0.15">
      <c r="A4" s="2"/>
      <c r="D4" s="2" t="s">
        <v>226</v>
      </c>
      <c r="E4" s="2" t="s">
        <v>22</v>
      </c>
      <c r="F4" s="2"/>
    </row>
    <row r="5" spans="1:6" ht="18.75" x14ac:dyDescent="0.15">
      <c r="A5" s="2"/>
      <c r="B5" s="39" t="s">
        <v>691</v>
      </c>
      <c r="C5" s="39" t="s">
        <v>200</v>
      </c>
      <c r="D5" s="65" t="s">
        <v>692</v>
      </c>
      <c r="E5" s="39" t="s">
        <v>693</v>
      </c>
      <c r="F5" s="2"/>
    </row>
    <row r="6" spans="1:6" x14ac:dyDescent="0.15">
      <c r="A6" s="2"/>
      <c r="B6" s="2">
        <v>1</v>
      </c>
      <c r="C6" s="2">
        <v>2008</v>
      </c>
      <c r="D6" s="8">
        <v>44.7</v>
      </c>
      <c r="E6" s="8">
        <v>48.3</v>
      </c>
      <c r="F6" s="2"/>
    </row>
    <row r="7" spans="1:6" x14ac:dyDescent="0.15">
      <c r="A7" s="2"/>
      <c r="B7" s="2">
        <v>1</v>
      </c>
      <c r="C7" s="2">
        <v>2009</v>
      </c>
      <c r="D7" s="8">
        <v>46.1</v>
      </c>
      <c r="E7" s="8">
        <v>47.7</v>
      </c>
      <c r="F7" s="2"/>
    </row>
    <row r="8" spans="1:6" x14ac:dyDescent="0.15">
      <c r="A8" s="2"/>
      <c r="B8" s="2">
        <v>1</v>
      </c>
      <c r="C8" s="2">
        <v>2010</v>
      </c>
      <c r="D8" s="8">
        <v>35</v>
      </c>
      <c r="E8" s="8">
        <v>34.9</v>
      </c>
      <c r="F8" s="2"/>
    </row>
    <row r="9" spans="1:6" x14ac:dyDescent="0.15">
      <c r="A9" s="2"/>
      <c r="B9" s="2">
        <v>1</v>
      </c>
      <c r="C9" s="2">
        <v>2011</v>
      </c>
      <c r="D9" s="8">
        <v>40.200000000000003</v>
      </c>
      <c r="E9" s="8">
        <v>41.1</v>
      </c>
      <c r="F9" s="2"/>
    </row>
    <row r="10" spans="1:6" x14ac:dyDescent="0.15">
      <c r="A10" s="2"/>
      <c r="B10" s="2">
        <v>1</v>
      </c>
      <c r="C10" s="2">
        <v>2012</v>
      </c>
      <c r="D10" s="8">
        <v>40.299999999999997</v>
      </c>
      <c r="E10" s="8">
        <v>40.9</v>
      </c>
      <c r="F10" s="2"/>
    </row>
    <row r="11" spans="1:6" x14ac:dyDescent="0.15">
      <c r="A11" s="2"/>
      <c r="B11" s="2">
        <v>2</v>
      </c>
      <c r="C11" s="2">
        <v>2008</v>
      </c>
      <c r="D11" s="8">
        <v>32.799999999999997</v>
      </c>
      <c r="E11" s="8">
        <v>35.4</v>
      </c>
      <c r="F11" s="2"/>
    </row>
    <row r="12" spans="1:6" x14ac:dyDescent="0.15">
      <c r="A12" s="2"/>
      <c r="B12" s="2">
        <v>2</v>
      </c>
      <c r="C12" s="2">
        <v>2009</v>
      </c>
      <c r="D12" s="8">
        <v>37.1</v>
      </c>
      <c r="E12" s="8">
        <v>39.1</v>
      </c>
      <c r="F12" s="2"/>
    </row>
    <row r="13" spans="1:6" x14ac:dyDescent="0.15">
      <c r="A13" s="2"/>
      <c r="B13" s="2">
        <v>2</v>
      </c>
      <c r="C13" s="2">
        <v>2010</v>
      </c>
      <c r="D13" s="8">
        <v>28</v>
      </c>
      <c r="E13" s="8">
        <v>28.4</v>
      </c>
      <c r="F13" s="2"/>
    </row>
    <row r="14" spans="1:6" x14ac:dyDescent="0.15">
      <c r="A14" s="2"/>
      <c r="B14" s="2">
        <v>2</v>
      </c>
      <c r="C14" s="2">
        <v>2011</v>
      </c>
      <c r="D14" s="8">
        <v>31.4</v>
      </c>
      <c r="E14" s="8">
        <v>32</v>
      </c>
      <c r="F14" s="2"/>
    </row>
    <row r="15" spans="1:6" x14ac:dyDescent="0.15">
      <c r="A15" s="2"/>
      <c r="B15" s="2">
        <v>2</v>
      </c>
      <c r="C15" s="2">
        <v>2012</v>
      </c>
      <c r="D15" s="8">
        <v>32</v>
      </c>
      <c r="E15" s="8">
        <v>31.7</v>
      </c>
      <c r="F15" s="2"/>
    </row>
    <row r="16" spans="1:6" x14ac:dyDescent="0.15">
      <c r="A16" s="2"/>
      <c r="B16" s="2">
        <v>3</v>
      </c>
      <c r="C16" s="2">
        <v>2008</v>
      </c>
      <c r="D16" s="8">
        <v>20.399999999999999</v>
      </c>
      <c r="E16" s="8">
        <v>21.3</v>
      </c>
      <c r="F16" s="2"/>
    </row>
    <row r="17" spans="1:6" x14ac:dyDescent="0.15">
      <c r="A17" s="2"/>
      <c r="B17" s="2">
        <v>3</v>
      </c>
      <c r="C17" s="2">
        <v>2009</v>
      </c>
      <c r="D17" s="8">
        <v>22.1</v>
      </c>
      <c r="E17" s="8">
        <v>21.8</v>
      </c>
      <c r="F17" s="2"/>
    </row>
    <row r="18" spans="1:6" x14ac:dyDescent="0.15">
      <c r="A18" s="2"/>
      <c r="B18" s="2">
        <v>3</v>
      </c>
      <c r="C18" s="2">
        <v>2010</v>
      </c>
      <c r="D18" s="8">
        <v>16.600000000000001</v>
      </c>
      <c r="E18" s="8">
        <v>16.7</v>
      </c>
      <c r="F18" s="2"/>
    </row>
    <row r="19" spans="1:6" x14ac:dyDescent="0.15">
      <c r="B19" s="2">
        <v>3</v>
      </c>
      <c r="C19" s="2">
        <v>2011</v>
      </c>
      <c r="D19" s="8">
        <v>18.100000000000001</v>
      </c>
      <c r="E19" s="8">
        <v>18.600000000000001</v>
      </c>
    </row>
    <row r="20" spans="1:6" x14ac:dyDescent="0.15">
      <c r="B20" s="2">
        <v>3</v>
      </c>
      <c r="C20" s="2">
        <v>2012</v>
      </c>
      <c r="D20" s="8">
        <v>18.8</v>
      </c>
      <c r="E20" s="8">
        <v>18.600000000000001</v>
      </c>
    </row>
    <row r="21" spans="1:6" x14ac:dyDescent="0.15">
      <c r="B21" s="2">
        <v>4</v>
      </c>
      <c r="C21" s="2">
        <v>2008</v>
      </c>
      <c r="D21" s="8">
        <v>6.7</v>
      </c>
      <c r="E21" s="8">
        <v>7</v>
      </c>
    </row>
    <row r="22" spans="1:6" x14ac:dyDescent="0.15">
      <c r="B22" s="2">
        <v>4</v>
      </c>
      <c r="C22" s="2">
        <v>2009</v>
      </c>
      <c r="D22" s="8">
        <v>5.9</v>
      </c>
      <c r="E22" s="8">
        <v>5.9</v>
      </c>
    </row>
    <row r="23" spans="1:6" x14ac:dyDescent="0.15">
      <c r="B23" s="2">
        <v>4</v>
      </c>
      <c r="C23" s="2">
        <v>2010</v>
      </c>
      <c r="D23" s="8">
        <v>4.3</v>
      </c>
      <c r="E23" s="8">
        <v>4.3</v>
      </c>
    </row>
    <row r="24" spans="1:6" x14ac:dyDescent="0.15">
      <c r="B24" s="2">
        <v>4</v>
      </c>
      <c r="C24" s="2">
        <v>2011</v>
      </c>
      <c r="D24" s="8">
        <v>5</v>
      </c>
      <c r="E24" s="8">
        <v>5.2</v>
      </c>
    </row>
    <row r="25" spans="1:6" x14ac:dyDescent="0.15">
      <c r="B25" s="2">
        <v>4</v>
      </c>
      <c r="C25" s="2">
        <v>2012</v>
      </c>
      <c r="D25" s="8">
        <v>5.4</v>
      </c>
      <c r="E25" s="8">
        <v>5.6</v>
      </c>
    </row>
    <row r="26" spans="1:6" x14ac:dyDescent="0.15">
      <c r="B26" s="2">
        <v>5</v>
      </c>
      <c r="C26" s="2">
        <v>2008</v>
      </c>
      <c r="D26" s="8">
        <v>5.8</v>
      </c>
      <c r="E26" s="8">
        <v>5.9</v>
      </c>
    </row>
    <row r="27" spans="1:6" x14ac:dyDescent="0.15">
      <c r="B27" s="2">
        <v>5</v>
      </c>
      <c r="C27" s="2">
        <v>2009</v>
      </c>
      <c r="D27" s="8">
        <v>5.4</v>
      </c>
      <c r="E27" s="8">
        <v>5.3</v>
      </c>
    </row>
    <row r="28" spans="1:6" x14ac:dyDescent="0.15">
      <c r="B28" s="2">
        <v>5</v>
      </c>
      <c r="C28" s="2">
        <v>2010</v>
      </c>
      <c r="D28" s="8">
        <v>3.8</v>
      </c>
      <c r="E28" s="8">
        <v>3.6</v>
      </c>
    </row>
    <row r="29" spans="1:6" x14ac:dyDescent="0.15">
      <c r="B29" s="2">
        <v>5</v>
      </c>
      <c r="C29" s="2">
        <v>2011</v>
      </c>
      <c r="D29" s="8">
        <v>4.5</v>
      </c>
      <c r="E29" s="8">
        <v>4.7</v>
      </c>
    </row>
    <row r="30" spans="1:6" x14ac:dyDescent="0.15">
      <c r="B30" s="2">
        <v>5</v>
      </c>
      <c r="C30" s="2">
        <v>2012</v>
      </c>
      <c r="D30" s="8">
        <v>4.7</v>
      </c>
      <c r="E30" s="8">
        <v>4.9000000000000004</v>
      </c>
    </row>
    <row r="31" spans="1:6" x14ac:dyDescent="0.15">
      <c r="B31" s="2">
        <v>6</v>
      </c>
      <c r="C31" s="2">
        <v>2008</v>
      </c>
      <c r="D31" s="8">
        <v>2.5</v>
      </c>
      <c r="E31" s="8">
        <v>2.5</v>
      </c>
    </row>
    <row r="32" spans="1:6" x14ac:dyDescent="0.15">
      <c r="B32" s="2">
        <v>6</v>
      </c>
      <c r="C32" s="2">
        <v>2009</v>
      </c>
      <c r="D32" s="8">
        <v>2.4</v>
      </c>
      <c r="E32" s="8">
        <v>2.2000000000000002</v>
      </c>
    </row>
    <row r="33" spans="1:5" x14ac:dyDescent="0.15">
      <c r="B33" s="2">
        <v>6</v>
      </c>
      <c r="C33" s="2">
        <v>2010</v>
      </c>
      <c r="D33" s="8">
        <v>1.7</v>
      </c>
      <c r="E33" s="8">
        <v>1.7</v>
      </c>
    </row>
    <row r="34" spans="1:5" x14ac:dyDescent="0.15">
      <c r="B34" s="2">
        <v>6</v>
      </c>
      <c r="C34" s="2">
        <v>2011</v>
      </c>
      <c r="D34" s="8">
        <v>2</v>
      </c>
      <c r="E34" s="8">
        <v>2.2000000000000002</v>
      </c>
    </row>
    <row r="35" spans="1:5" x14ac:dyDescent="0.15">
      <c r="B35" s="7">
        <v>6</v>
      </c>
      <c r="C35" s="7">
        <v>2012</v>
      </c>
      <c r="D35" s="88">
        <v>2.2000000000000002</v>
      </c>
      <c r="E35" s="88">
        <v>2.2999999999999998</v>
      </c>
    </row>
    <row r="37" spans="1:5" x14ac:dyDescent="0.15">
      <c r="A37" t="s">
        <v>694</v>
      </c>
    </row>
  </sheetData>
  <phoneticPr fontId="3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D24"/>
  <sheetViews>
    <sheetView workbookViewId="0"/>
  </sheetViews>
  <sheetFormatPr defaultRowHeight="13.5" x14ac:dyDescent="0.15"/>
  <sheetData>
    <row r="1" spans="1:4" ht="18.75" x14ac:dyDescent="0.25">
      <c r="A1" s="39" t="s">
        <v>720</v>
      </c>
      <c r="B1" s="123" t="s">
        <v>702</v>
      </c>
      <c r="C1" s="65" t="s">
        <v>722</v>
      </c>
      <c r="D1" s="66" t="s">
        <v>784</v>
      </c>
    </row>
    <row r="2" spans="1:4" x14ac:dyDescent="0.15">
      <c r="A2" s="12">
        <v>1</v>
      </c>
      <c r="B2" s="12">
        <v>50</v>
      </c>
      <c r="C2" s="112">
        <f ca="1">4*RAND()-2</f>
        <v>-1.6764514809281583</v>
      </c>
      <c r="D2" s="112">
        <f ca="1">B2+C2</f>
        <v>48.323548519071842</v>
      </c>
    </row>
    <row r="3" spans="1:4" x14ac:dyDescent="0.15">
      <c r="A3" s="12">
        <v>2</v>
      </c>
      <c r="B3" s="12">
        <v>50</v>
      </c>
      <c r="C3" s="112">
        <f t="shared" ref="C3:C21" ca="1" si="0">4*RAND()-2</f>
        <v>-0.45100484215147985</v>
      </c>
      <c r="D3" s="112">
        <f t="shared" ref="D3:D21" ca="1" si="1">B3+C3</f>
        <v>49.548995157848523</v>
      </c>
    </row>
    <row r="4" spans="1:4" x14ac:dyDescent="0.15">
      <c r="A4" s="12">
        <v>3</v>
      </c>
      <c r="B4" s="12">
        <v>50</v>
      </c>
      <c r="C4" s="112">
        <f t="shared" ca="1" si="0"/>
        <v>0.44077728217538548</v>
      </c>
      <c r="D4" s="112">
        <f t="shared" ca="1" si="1"/>
        <v>50.440777282175382</v>
      </c>
    </row>
    <row r="5" spans="1:4" x14ac:dyDescent="0.15">
      <c r="A5" s="12">
        <v>4</v>
      </c>
      <c r="B5" s="12">
        <v>50</v>
      </c>
      <c r="C5" s="112">
        <f t="shared" ca="1" si="0"/>
        <v>-0.52734448185615745</v>
      </c>
      <c r="D5" s="112">
        <f t="shared" ca="1" si="1"/>
        <v>49.472655518143846</v>
      </c>
    </row>
    <row r="6" spans="1:4" x14ac:dyDescent="0.15">
      <c r="A6" s="12">
        <v>5</v>
      </c>
      <c r="B6" s="12">
        <v>50</v>
      </c>
      <c r="C6" s="112">
        <f t="shared" ca="1" si="0"/>
        <v>-1.6940168327799898</v>
      </c>
      <c r="D6" s="112">
        <f t="shared" ca="1" si="1"/>
        <v>48.305983167220013</v>
      </c>
    </row>
    <row r="7" spans="1:4" x14ac:dyDescent="0.15">
      <c r="A7" s="12">
        <v>6</v>
      </c>
      <c r="B7" s="12">
        <v>50</v>
      </c>
      <c r="C7" s="112">
        <f t="shared" ca="1" si="0"/>
        <v>0.47394121564771519</v>
      </c>
      <c r="D7" s="112">
        <f t="shared" ca="1" si="1"/>
        <v>50.473941215647713</v>
      </c>
    </row>
    <row r="8" spans="1:4" x14ac:dyDescent="0.15">
      <c r="A8" s="12">
        <v>7</v>
      </c>
      <c r="B8" s="12">
        <v>50</v>
      </c>
      <c r="C8" s="112">
        <f t="shared" ca="1" si="0"/>
        <v>1.4092110241889215</v>
      </c>
      <c r="D8" s="112">
        <f t="shared" ca="1" si="1"/>
        <v>51.40921102418892</v>
      </c>
    </row>
    <row r="9" spans="1:4" x14ac:dyDescent="0.15">
      <c r="A9" s="12">
        <v>8</v>
      </c>
      <c r="B9" s="12">
        <v>50</v>
      </c>
      <c r="C9" s="112">
        <f t="shared" ca="1" si="0"/>
        <v>1.8750301519186539</v>
      </c>
      <c r="D9" s="112">
        <f t="shared" ca="1" si="1"/>
        <v>51.875030151918651</v>
      </c>
    </row>
    <row r="10" spans="1:4" x14ac:dyDescent="0.15">
      <c r="A10" s="12">
        <v>9</v>
      </c>
      <c r="B10" s="12">
        <v>50</v>
      </c>
      <c r="C10" s="112">
        <f t="shared" ca="1" si="0"/>
        <v>-0.94245353728949599</v>
      </c>
      <c r="D10" s="112">
        <f t="shared" ca="1" si="1"/>
        <v>49.057546462710505</v>
      </c>
    </row>
    <row r="11" spans="1:4" x14ac:dyDescent="0.15">
      <c r="A11" s="12">
        <v>10</v>
      </c>
      <c r="B11" s="12">
        <v>50</v>
      </c>
      <c r="C11" s="112">
        <f t="shared" ca="1" si="0"/>
        <v>1.207137205747804</v>
      </c>
      <c r="D11" s="112">
        <f t="shared" ca="1" si="1"/>
        <v>51.207137205747806</v>
      </c>
    </row>
    <row r="12" spans="1:4" x14ac:dyDescent="0.15">
      <c r="A12" s="12">
        <v>11</v>
      </c>
      <c r="B12" s="12">
        <v>50</v>
      </c>
      <c r="C12" s="112">
        <f t="shared" ca="1" si="0"/>
        <v>1.6787087875017339</v>
      </c>
      <c r="D12" s="112">
        <f t="shared" ca="1" si="1"/>
        <v>51.678708787501733</v>
      </c>
    </row>
    <row r="13" spans="1:4" x14ac:dyDescent="0.15">
      <c r="A13" s="12">
        <v>12</v>
      </c>
      <c r="B13" s="12">
        <v>50</v>
      </c>
      <c r="C13" s="112">
        <f t="shared" ca="1" si="0"/>
        <v>1.3037058412051956</v>
      </c>
      <c r="D13" s="112">
        <f t="shared" ca="1" si="1"/>
        <v>51.303705841205193</v>
      </c>
    </row>
    <row r="14" spans="1:4" x14ac:dyDescent="0.15">
      <c r="A14" s="12">
        <v>13</v>
      </c>
      <c r="B14" s="12">
        <v>50</v>
      </c>
      <c r="C14" s="112">
        <f t="shared" ca="1" si="0"/>
        <v>-1.1782317051498659</v>
      </c>
      <c r="D14" s="112">
        <f t="shared" ca="1" si="1"/>
        <v>48.821768294850131</v>
      </c>
    </row>
    <row r="15" spans="1:4" x14ac:dyDescent="0.15">
      <c r="A15" s="12">
        <v>14</v>
      </c>
      <c r="B15" s="12">
        <v>50</v>
      </c>
      <c r="C15" s="112">
        <f t="shared" ca="1" si="0"/>
        <v>-0.49282786572693293</v>
      </c>
      <c r="D15" s="112">
        <f t="shared" ca="1" si="1"/>
        <v>49.50717213427307</v>
      </c>
    </row>
    <row r="16" spans="1:4" x14ac:dyDescent="0.15">
      <c r="A16" s="12">
        <v>15</v>
      </c>
      <c r="B16" s="12">
        <v>50</v>
      </c>
      <c r="C16" s="112">
        <f t="shared" ca="1" si="0"/>
        <v>-1.7497338177784183</v>
      </c>
      <c r="D16" s="112">
        <f t="shared" ca="1" si="1"/>
        <v>48.25026618222158</v>
      </c>
    </row>
    <row r="17" spans="1:4" x14ac:dyDescent="0.15">
      <c r="A17" s="12">
        <v>16</v>
      </c>
      <c r="B17" s="12">
        <v>50</v>
      </c>
      <c r="C17" s="112">
        <f t="shared" ca="1" si="0"/>
        <v>-0.59131221165887471</v>
      </c>
      <c r="D17" s="112">
        <f t="shared" ca="1" si="1"/>
        <v>49.408687788341126</v>
      </c>
    </row>
    <row r="18" spans="1:4" x14ac:dyDescent="0.15">
      <c r="A18" s="12">
        <v>17</v>
      </c>
      <c r="B18" s="12">
        <v>50</v>
      </c>
      <c r="C18" s="112">
        <f t="shared" ca="1" si="0"/>
        <v>-0.57087265153771805</v>
      </c>
      <c r="D18" s="112">
        <f t="shared" ca="1" si="1"/>
        <v>49.429127348462281</v>
      </c>
    </row>
    <row r="19" spans="1:4" x14ac:dyDescent="0.15">
      <c r="A19" s="12">
        <v>18</v>
      </c>
      <c r="B19" s="12">
        <v>50</v>
      </c>
      <c r="C19" s="112">
        <f t="shared" ca="1" si="0"/>
        <v>-1.3346537748152527</v>
      </c>
      <c r="D19" s="112">
        <f t="shared" ca="1" si="1"/>
        <v>48.665346225184749</v>
      </c>
    </row>
    <row r="20" spans="1:4" x14ac:dyDescent="0.15">
      <c r="A20" s="12">
        <v>19</v>
      </c>
      <c r="B20" s="12">
        <v>50</v>
      </c>
      <c r="C20" s="112">
        <f t="shared" ca="1" si="0"/>
        <v>-5.1407700043526905E-2</v>
      </c>
      <c r="D20" s="112">
        <f t="shared" ca="1" si="1"/>
        <v>49.948592299956474</v>
      </c>
    </row>
    <row r="21" spans="1:4" x14ac:dyDescent="0.15">
      <c r="A21" s="12">
        <v>20</v>
      </c>
      <c r="B21" s="12">
        <v>50</v>
      </c>
      <c r="C21" s="112">
        <f t="shared" ca="1" si="0"/>
        <v>0.67055962212434661</v>
      </c>
      <c r="D21" s="112">
        <f t="shared" ca="1" si="1"/>
        <v>50.670559622124344</v>
      </c>
    </row>
    <row r="22" spans="1:4" x14ac:dyDescent="0.15">
      <c r="A22" s="2"/>
      <c r="B22" s="2"/>
      <c r="C22" s="112"/>
      <c r="D22" s="112"/>
    </row>
    <row r="23" spans="1:4" x14ac:dyDescent="0.15">
      <c r="A23" s="2" t="s">
        <v>695</v>
      </c>
      <c r="B23" s="2"/>
      <c r="C23" s="112">
        <f ca="1">AVERAGE(C2:C21)</f>
        <v>-0.11006198856030573</v>
      </c>
      <c r="D23" s="112">
        <f ca="1">AVERAGE(D2:D21)</f>
        <v>49.889938011439696</v>
      </c>
    </row>
    <row r="24" spans="1:4" x14ac:dyDescent="0.15">
      <c r="A24" s="7" t="s">
        <v>696</v>
      </c>
      <c r="B24" s="7"/>
      <c r="C24" s="114">
        <f ca="1">VAR(C2:C21)</f>
        <v>1.3844660047584274</v>
      </c>
      <c r="D24" s="114">
        <f ca="1">VAR(D2:D21)</f>
        <v>1.3844660047584256</v>
      </c>
    </row>
  </sheetData>
  <phoneticPr fontId="3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509"/>
  <sheetViews>
    <sheetView workbookViewId="0"/>
  </sheetViews>
  <sheetFormatPr defaultRowHeight="13.5" x14ac:dyDescent="0.15"/>
  <cols>
    <col min="1" max="1" width="4.5" bestFit="1" customWidth="1"/>
    <col min="2" max="7" width="8.75" customWidth="1"/>
    <col min="10" max="10" width="6.5" bestFit="1" customWidth="1"/>
    <col min="11" max="11" width="2.5" bestFit="1" customWidth="1"/>
    <col min="12" max="12" width="6.5" bestFit="1" customWidth="1"/>
    <col min="13" max="15" width="5.5" bestFit="1" customWidth="1"/>
  </cols>
  <sheetData>
    <row r="1" spans="1:15" ht="18.75" x14ac:dyDescent="0.15">
      <c r="A1" s="39" t="s">
        <v>720</v>
      </c>
      <c r="B1" s="66" t="s">
        <v>730</v>
      </c>
      <c r="C1" s="66" t="s">
        <v>731</v>
      </c>
      <c r="D1" s="66" t="s">
        <v>732</v>
      </c>
      <c r="E1" s="41" t="s">
        <v>697</v>
      </c>
      <c r="F1" s="41" t="s">
        <v>698</v>
      </c>
      <c r="G1" s="41" t="s">
        <v>699</v>
      </c>
    </row>
    <row r="2" spans="1:15" x14ac:dyDescent="0.15">
      <c r="A2" s="12">
        <v>1</v>
      </c>
      <c r="B2" s="77">
        <f ca="1">50+4*RAND()-2</f>
        <v>49.951566516949775</v>
      </c>
      <c r="C2" s="77">
        <f t="shared" ref="C2:D17" ca="1" si="0">50+4*RAND()-2</f>
        <v>51.907371613187479</v>
      </c>
      <c r="D2" s="77">
        <f t="shared" ca="1" si="0"/>
        <v>51.230008592597883</v>
      </c>
      <c r="E2" s="112">
        <f ca="1">AVERAGE(B2:D2)</f>
        <v>51.029648907578384</v>
      </c>
      <c r="F2" s="112">
        <f ca="1">(1/8)*B2+(1/8)*C2+(6/8)*D2</f>
        <v>51.154873710715577</v>
      </c>
      <c r="G2" s="112">
        <f ca="1">(1/2)*B2+(1/3)*C2+(1/4)*D2</f>
        <v>55.08574261102018</v>
      </c>
      <c r="I2" t="s">
        <v>717</v>
      </c>
    </row>
    <row r="3" spans="1:15" x14ac:dyDescent="0.15">
      <c r="A3" s="12">
        <v>2</v>
      </c>
      <c r="B3" s="77">
        <f t="shared" ref="B3:D66" ca="1" si="1">50+4*RAND()-2</f>
        <v>48.899870091331607</v>
      </c>
      <c r="C3" s="77">
        <f t="shared" ca="1" si="0"/>
        <v>50.455360974740401</v>
      </c>
      <c r="D3" s="77">
        <f t="shared" ca="1" si="0"/>
        <v>50.423648768732527</v>
      </c>
      <c r="E3" s="112">
        <f t="shared" ref="E3:E66" ca="1" si="2">AVERAGE(B3:D3)</f>
        <v>49.926293278268183</v>
      </c>
      <c r="F3" s="112">
        <f t="shared" ref="F3:F66" ca="1" si="3">(1/8)*B3+(1/8)*C3+(6/8)*D3</f>
        <v>50.237140459808394</v>
      </c>
      <c r="G3" s="112">
        <f t="shared" ref="G3:G66" ca="1" si="4">(1/2)*B3+(1/3)*C3+(1/4)*D3</f>
        <v>53.87430089609574</v>
      </c>
    </row>
    <row r="4" spans="1:15" ht="15" x14ac:dyDescent="0.15">
      <c r="A4" s="12">
        <v>3</v>
      </c>
      <c r="B4" s="77">
        <f t="shared" ca="1" si="1"/>
        <v>49.783268747252087</v>
      </c>
      <c r="C4" s="77">
        <f t="shared" ca="1" si="0"/>
        <v>51.233267761591669</v>
      </c>
      <c r="D4" s="77">
        <f t="shared" ca="1" si="0"/>
        <v>50.251954290330431</v>
      </c>
      <c r="E4" s="112">
        <f t="shared" ca="1" si="2"/>
        <v>50.422830266391394</v>
      </c>
      <c r="F4" s="112">
        <f t="shared" ca="1" si="3"/>
        <v>50.316032781353286</v>
      </c>
      <c r="G4" s="112">
        <f t="shared" ca="1" si="4"/>
        <v>54.532378866739208</v>
      </c>
      <c r="J4" s="169" t="s">
        <v>708</v>
      </c>
      <c r="K4" s="169"/>
      <c r="L4" s="169"/>
      <c r="M4" s="115" t="s">
        <v>709</v>
      </c>
      <c r="N4" s="115" t="s">
        <v>710</v>
      </c>
      <c r="O4" s="115" t="s">
        <v>711</v>
      </c>
    </row>
    <row r="5" spans="1:15" x14ac:dyDescent="0.15">
      <c r="A5" s="12">
        <v>4</v>
      </c>
      <c r="B5" s="77">
        <f t="shared" ca="1" si="1"/>
        <v>50.719616196167692</v>
      </c>
      <c r="C5" s="77">
        <f t="shared" ca="1" si="0"/>
        <v>49.07803654121556</v>
      </c>
      <c r="D5" s="77">
        <f t="shared" ca="1" si="0"/>
        <v>51.700293797098887</v>
      </c>
      <c r="E5" s="112">
        <f t="shared" ca="1" si="2"/>
        <v>50.499315511494046</v>
      </c>
      <c r="F5" s="112">
        <f t="shared" ca="1" si="3"/>
        <v>51.249926939997074</v>
      </c>
      <c r="G5" s="112">
        <f t="shared" ca="1" si="4"/>
        <v>54.644227061097084</v>
      </c>
      <c r="J5" s="47"/>
      <c r="K5" s="47"/>
      <c r="L5" s="47">
        <v>47.25</v>
      </c>
      <c r="M5" s="117">
        <f t="array" aca="1" ref="M5:M27" ca="1">FREQUENCY(E2:E501,L5:L27)</f>
        <v>0</v>
      </c>
      <c r="N5" s="117">
        <f t="array" aca="1" ref="N5:N27" ca="1">FREQUENCY(F2:F501,L5:L27)</f>
        <v>0</v>
      </c>
      <c r="O5" s="117">
        <f t="array" aca="1" ref="O5:O27" ca="1">FREQUENCY(G2:G501,L5:L27)</f>
        <v>0</v>
      </c>
    </row>
    <row r="6" spans="1:15" x14ac:dyDescent="0.15">
      <c r="A6" s="12">
        <v>5</v>
      </c>
      <c r="B6" s="77">
        <f t="shared" ca="1" si="1"/>
        <v>51.104740320999355</v>
      </c>
      <c r="C6" s="77">
        <f t="shared" ca="1" si="0"/>
        <v>48.253426233893961</v>
      </c>
      <c r="D6" s="77">
        <f t="shared" ca="1" si="0"/>
        <v>49.843382876264435</v>
      </c>
      <c r="E6" s="112">
        <f t="shared" ca="1" si="2"/>
        <v>49.733849810385919</v>
      </c>
      <c r="F6" s="112">
        <f t="shared" ca="1" si="3"/>
        <v>49.802307976559995</v>
      </c>
      <c r="G6" s="112">
        <f t="shared" ca="1" si="4"/>
        <v>54.097691290863771</v>
      </c>
      <c r="J6" s="47">
        <v>47.25</v>
      </c>
      <c r="K6" s="47" t="s">
        <v>707</v>
      </c>
      <c r="L6" s="47">
        <v>47.75</v>
      </c>
      <c r="M6" s="117">
        <f ca="1"/>
        <v>0</v>
      </c>
      <c r="N6" s="117">
        <f ca="1"/>
        <v>0</v>
      </c>
      <c r="O6" s="117">
        <f ca="1"/>
        <v>0</v>
      </c>
    </row>
    <row r="7" spans="1:15" x14ac:dyDescent="0.15">
      <c r="A7" s="12">
        <v>6</v>
      </c>
      <c r="B7" s="77">
        <f t="shared" ca="1" si="1"/>
        <v>49.179301966017931</v>
      </c>
      <c r="C7" s="77">
        <f t="shared" ca="1" si="0"/>
        <v>51.035896940654432</v>
      </c>
      <c r="D7" s="77">
        <f t="shared" ca="1" si="0"/>
        <v>51.0724507705241</v>
      </c>
      <c r="E7" s="112">
        <f t="shared" ca="1" si="2"/>
        <v>50.42921655906548</v>
      </c>
      <c r="F7" s="112">
        <f t="shared" ca="1" si="3"/>
        <v>50.831237941227123</v>
      </c>
      <c r="G7" s="112">
        <f t="shared" ca="1" si="4"/>
        <v>54.369729322524805</v>
      </c>
      <c r="J7" s="3">
        <v>47.75</v>
      </c>
      <c r="K7" s="3" t="s">
        <v>707</v>
      </c>
      <c r="L7" s="3">
        <v>48.25</v>
      </c>
      <c r="M7" s="9">
        <f ca="1"/>
        <v>1</v>
      </c>
      <c r="N7" s="9">
        <f ca="1"/>
        <v>2</v>
      </c>
      <c r="O7" s="9">
        <f ca="1"/>
        <v>0</v>
      </c>
    </row>
    <row r="8" spans="1:15" x14ac:dyDescent="0.15">
      <c r="A8" s="12">
        <v>7</v>
      </c>
      <c r="B8" s="77">
        <f t="shared" ca="1" si="1"/>
        <v>50.672136634645177</v>
      </c>
      <c r="C8" s="77">
        <f t="shared" ca="1" si="0"/>
        <v>51.618228767737705</v>
      </c>
      <c r="D8" s="77">
        <f t="shared" ca="1" si="0"/>
        <v>49.145743821491699</v>
      </c>
      <c r="E8" s="112">
        <f t="shared" ca="1" si="2"/>
        <v>50.47870307462486</v>
      </c>
      <c r="F8" s="112">
        <f t="shared" ca="1" si="3"/>
        <v>49.645603541416634</v>
      </c>
      <c r="G8" s="112">
        <f t="shared" ca="1" si="4"/>
        <v>54.828580528608079</v>
      </c>
      <c r="J8" s="3">
        <v>48.25</v>
      </c>
      <c r="K8" s="3" t="s">
        <v>707</v>
      </c>
      <c r="L8" s="3">
        <v>48.75</v>
      </c>
      <c r="M8" s="9">
        <f ca="1"/>
        <v>8</v>
      </c>
      <c r="N8" s="9">
        <f ca="1"/>
        <v>34</v>
      </c>
      <c r="O8" s="9">
        <f ca="1"/>
        <v>0</v>
      </c>
    </row>
    <row r="9" spans="1:15" x14ac:dyDescent="0.15">
      <c r="A9" s="12">
        <v>8</v>
      </c>
      <c r="B9" s="77">
        <f t="shared" ca="1" si="1"/>
        <v>48.714394881991048</v>
      </c>
      <c r="C9" s="77">
        <f t="shared" ca="1" si="0"/>
        <v>50.115433204811431</v>
      </c>
      <c r="D9" s="77">
        <f t="shared" ca="1" si="0"/>
        <v>51.736021886664552</v>
      </c>
      <c r="E9" s="112">
        <f t="shared" ca="1" si="2"/>
        <v>50.188616657822344</v>
      </c>
      <c r="F9" s="112">
        <f t="shared" ca="1" si="3"/>
        <v>51.155744925848722</v>
      </c>
      <c r="G9" s="112">
        <f t="shared" ca="1" si="4"/>
        <v>53.996347314265478</v>
      </c>
      <c r="J9" s="3">
        <v>48.75</v>
      </c>
      <c r="K9" s="3" t="s">
        <v>707</v>
      </c>
      <c r="L9" s="3">
        <v>49.25</v>
      </c>
      <c r="M9" s="9">
        <f ca="1"/>
        <v>67</v>
      </c>
      <c r="N9" s="9">
        <f ca="1"/>
        <v>89</v>
      </c>
      <c r="O9" s="9">
        <f ca="1"/>
        <v>0</v>
      </c>
    </row>
    <row r="10" spans="1:15" x14ac:dyDescent="0.15">
      <c r="A10" s="12">
        <v>9</v>
      </c>
      <c r="B10" s="77">
        <f t="shared" ca="1" si="1"/>
        <v>50.028265417734588</v>
      </c>
      <c r="C10" s="77">
        <f t="shared" ca="1" si="0"/>
        <v>50.877117879998515</v>
      </c>
      <c r="D10" s="77">
        <f t="shared" ca="1" si="0"/>
        <v>50.084119160436472</v>
      </c>
      <c r="E10" s="112">
        <f t="shared" ca="1" si="2"/>
        <v>50.329834152723187</v>
      </c>
      <c r="F10" s="112">
        <f t="shared" ca="1" si="3"/>
        <v>50.176262282543988</v>
      </c>
      <c r="G10" s="112">
        <f t="shared" ca="1" si="4"/>
        <v>54.494201792309248</v>
      </c>
      <c r="J10" s="3">
        <v>49.25</v>
      </c>
      <c r="K10" s="3" t="s">
        <v>707</v>
      </c>
      <c r="L10" s="3">
        <v>49.75</v>
      </c>
      <c r="M10" s="9">
        <f ca="1"/>
        <v>119</v>
      </c>
      <c r="N10" s="9">
        <f ca="1"/>
        <v>80</v>
      </c>
      <c r="O10" s="9">
        <f ca="1"/>
        <v>0</v>
      </c>
    </row>
    <row r="11" spans="1:15" x14ac:dyDescent="0.15">
      <c r="A11" s="12">
        <v>10</v>
      </c>
      <c r="B11" s="77">
        <f t="shared" ca="1" si="1"/>
        <v>49.051252211450105</v>
      </c>
      <c r="C11" s="77">
        <f t="shared" ca="1" si="0"/>
        <v>50.876521830287864</v>
      </c>
      <c r="D11" s="77">
        <f t="shared" ca="1" si="0"/>
        <v>48.226131419016468</v>
      </c>
      <c r="E11" s="112">
        <f t="shared" ca="1" si="2"/>
        <v>49.38463515358481</v>
      </c>
      <c r="F11" s="112">
        <f t="shared" ca="1" si="3"/>
        <v>48.660570319479596</v>
      </c>
      <c r="G11" s="112">
        <f t="shared" ca="1" si="4"/>
        <v>53.540999570575124</v>
      </c>
      <c r="J11" s="3">
        <v>49.75</v>
      </c>
      <c r="K11" s="3" t="s">
        <v>707</v>
      </c>
      <c r="L11" s="3">
        <v>50.25</v>
      </c>
      <c r="M11" s="9">
        <f ca="1"/>
        <v>130</v>
      </c>
      <c r="N11" s="9">
        <f ca="1"/>
        <v>98</v>
      </c>
      <c r="O11" s="9">
        <f ca="1"/>
        <v>0</v>
      </c>
    </row>
    <row r="12" spans="1:15" x14ac:dyDescent="0.15">
      <c r="A12" s="12">
        <v>11</v>
      </c>
      <c r="B12" s="77">
        <f t="shared" ca="1" si="1"/>
        <v>49.953789832384814</v>
      </c>
      <c r="C12" s="77">
        <f t="shared" ca="1" si="0"/>
        <v>50.350476439122218</v>
      </c>
      <c r="D12" s="77">
        <f t="shared" ca="1" si="0"/>
        <v>49.725844484807133</v>
      </c>
      <c r="E12" s="112">
        <f t="shared" ca="1" si="2"/>
        <v>50.010036918771391</v>
      </c>
      <c r="F12" s="112">
        <f t="shared" ca="1" si="3"/>
        <v>49.832416647543724</v>
      </c>
      <c r="G12" s="112">
        <f t="shared" ca="1" si="4"/>
        <v>54.191848183768265</v>
      </c>
      <c r="J12" s="3">
        <v>50.25</v>
      </c>
      <c r="K12" s="3" t="s">
        <v>707</v>
      </c>
      <c r="L12" s="3">
        <v>50.75</v>
      </c>
      <c r="M12" s="9">
        <f ca="1"/>
        <v>100</v>
      </c>
      <c r="N12" s="9">
        <f ca="1"/>
        <v>78</v>
      </c>
      <c r="O12" s="9">
        <f ca="1"/>
        <v>0</v>
      </c>
    </row>
    <row r="13" spans="1:15" x14ac:dyDescent="0.15">
      <c r="A13" s="12">
        <v>12</v>
      </c>
      <c r="B13" s="77">
        <f t="shared" ca="1" si="1"/>
        <v>48.013175598101554</v>
      </c>
      <c r="C13" s="77">
        <f t="shared" ca="1" si="0"/>
        <v>48.423817504489932</v>
      </c>
      <c r="D13" s="77">
        <f t="shared" ca="1" si="0"/>
        <v>50.823744711239669</v>
      </c>
      <c r="E13" s="112">
        <f t="shared" ca="1" si="2"/>
        <v>49.086912604610383</v>
      </c>
      <c r="F13" s="112">
        <f t="shared" ca="1" si="3"/>
        <v>50.172432671253688</v>
      </c>
      <c r="G13" s="112">
        <f t="shared" ca="1" si="4"/>
        <v>52.853796478357339</v>
      </c>
      <c r="J13" s="3">
        <v>50.75</v>
      </c>
      <c r="K13" s="3" t="s">
        <v>707</v>
      </c>
      <c r="L13" s="3">
        <v>51.25</v>
      </c>
      <c r="M13" s="9">
        <f ca="1"/>
        <v>57</v>
      </c>
      <c r="N13" s="9">
        <f ca="1"/>
        <v>77</v>
      </c>
      <c r="O13" s="9">
        <f ca="1"/>
        <v>0</v>
      </c>
    </row>
    <row r="14" spans="1:15" x14ac:dyDescent="0.15">
      <c r="A14" s="12">
        <v>13</v>
      </c>
      <c r="B14" s="77">
        <f t="shared" ca="1" si="1"/>
        <v>51.063807052542572</v>
      </c>
      <c r="C14" s="77">
        <f t="shared" ca="1" si="0"/>
        <v>48.569899895937738</v>
      </c>
      <c r="D14" s="77">
        <f t="shared" ca="1" si="0"/>
        <v>48.816400129579151</v>
      </c>
      <c r="E14" s="112">
        <f t="shared" ca="1" si="2"/>
        <v>49.483369026019822</v>
      </c>
      <c r="F14" s="112">
        <f t="shared" ca="1" si="3"/>
        <v>49.0665134657444</v>
      </c>
      <c r="G14" s="112">
        <f t="shared" ca="1" si="4"/>
        <v>53.925970190645316</v>
      </c>
      <c r="J14" s="3">
        <v>51.25</v>
      </c>
      <c r="K14" s="3" t="s">
        <v>707</v>
      </c>
      <c r="L14" s="3">
        <v>51.75</v>
      </c>
      <c r="M14" s="9">
        <f ca="1"/>
        <v>18</v>
      </c>
      <c r="N14" s="9">
        <f ca="1"/>
        <v>39</v>
      </c>
      <c r="O14" s="9">
        <f ca="1"/>
        <v>0</v>
      </c>
    </row>
    <row r="15" spans="1:15" x14ac:dyDescent="0.15">
      <c r="A15" s="12">
        <v>14</v>
      </c>
      <c r="B15" s="77">
        <f t="shared" ca="1" si="1"/>
        <v>50.992031492335819</v>
      </c>
      <c r="C15" s="77">
        <f t="shared" ca="1" si="0"/>
        <v>50.053607052549928</v>
      </c>
      <c r="D15" s="77">
        <f t="shared" ca="1" si="0"/>
        <v>48.868645036146006</v>
      </c>
      <c r="E15" s="112">
        <f t="shared" ca="1" si="2"/>
        <v>49.971427860343915</v>
      </c>
      <c r="F15" s="112">
        <f t="shared" ca="1" si="3"/>
        <v>49.282188595220219</v>
      </c>
      <c r="G15" s="112">
        <f t="shared" ca="1" si="4"/>
        <v>54.397712689387717</v>
      </c>
      <c r="J15" s="3">
        <v>51.75</v>
      </c>
      <c r="K15" s="3" t="s">
        <v>707</v>
      </c>
      <c r="L15" s="3">
        <v>52.25</v>
      </c>
      <c r="M15" s="9">
        <f ca="1"/>
        <v>0</v>
      </c>
      <c r="N15" s="9">
        <f ca="1"/>
        <v>3</v>
      </c>
      <c r="O15" s="9">
        <f ca="1"/>
        <v>0</v>
      </c>
    </row>
    <row r="16" spans="1:15" x14ac:dyDescent="0.15">
      <c r="A16" s="12">
        <v>15</v>
      </c>
      <c r="B16" s="77">
        <f t="shared" ca="1" si="1"/>
        <v>48.498658069386984</v>
      </c>
      <c r="C16" s="77">
        <f t="shared" ca="1" si="0"/>
        <v>48.528014081761391</v>
      </c>
      <c r="D16" s="77">
        <f t="shared" ca="1" si="0"/>
        <v>48.736747121135949</v>
      </c>
      <c r="E16" s="112">
        <f t="shared" ca="1" si="2"/>
        <v>48.587806424094772</v>
      </c>
      <c r="F16" s="112">
        <f t="shared" ca="1" si="3"/>
        <v>48.680894359745508</v>
      </c>
      <c r="G16" s="112">
        <f t="shared" ca="1" si="4"/>
        <v>52.609520508897937</v>
      </c>
      <c r="J16" s="3">
        <v>52.25</v>
      </c>
      <c r="K16" s="3" t="s">
        <v>707</v>
      </c>
      <c r="L16" s="3">
        <v>52.75</v>
      </c>
      <c r="M16" s="9">
        <f ca="1"/>
        <v>0</v>
      </c>
      <c r="N16" s="9">
        <f ca="1"/>
        <v>0</v>
      </c>
      <c r="O16" s="9">
        <f ca="1"/>
        <v>11</v>
      </c>
    </row>
    <row r="17" spans="1:15" x14ac:dyDescent="0.15">
      <c r="A17" s="12">
        <v>16</v>
      </c>
      <c r="B17" s="77">
        <f t="shared" ca="1" si="1"/>
        <v>51.450570616502823</v>
      </c>
      <c r="C17" s="77">
        <f t="shared" ca="1" si="0"/>
        <v>49.627931790870683</v>
      </c>
      <c r="D17" s="77">
        <f t="shared" ca="1" si="0"/>
        <v>48.722374746061838</v>
      </c>
      <c r="E17" s="112">
        <f t="shared" ca="1" si="2"/>
        <v>49.933625717811786</v>
      </c>
      <c r="F17" s="112">
        <f t="shared" ca="1" si="3"/>
        <v>49.176593860468067</v>
      </c>
      <c r="G17" s="112">
        <f t="shared" ca="1" si="4"/>
        <v>54.448522925057098</v>
      </c>
      <c r="J17" s="3">
        <v>52.75</v>
      </c>
      <c r="K17" s="3" t="s">
        <v>707</v>
      </c>
      <c r="L17" s="3">
        <v>53.25</v>
      </c>
      <c r="M17" s="9">
        <f ca="1"/>
        <v>0</v>
      </c>
      <c r="N17" s="9">
        <f ca="1"/>
        <v>0</v>
      </c>
      <c r="O17" s="9">
        <f ca="1"/>
        <v>55</v>
      </c>
    </row>
    <row r="18" spans="1:15" x14ac:dyDescent="0.15">
      <c r="A18" s="12">
        <v>17</v>
      </c>
      <c r="B18" s="77">
        <f t="shared" ca="1" si="1"/>
        <v>48.20262502580573</v>
      </c>
      <c r="C18" s="77">
        <f t="shared" ca="1" si="1"/>
        <v>49.427136742910179</v>
      </c>
      <c r="D18" s="77">
        <f t="shared" ca="1" si="1"/>
        <v>49.302165407654556</v>
      </c>
      <c r="E18" s="112">
        <f t="shared" ca="1" si="2"/>
        <v>48.977309058790155</v>
      </c>
      <c r="F18" s="112">
        <f t="shared" ca="1" si="3"/>
        <v>49.180344276830404</v>
      </c>
      <c r="G18" s="112">
        <f t="shared" ca="1" si="4"/>
        <v>52.902566112453229</v>
      </c>
      <c r="J18" s="3">
        <v>53.25</v>
      </c>
      <c r="K18" s="3" t="s">
        <v>707</v>
      </c>
      <c r="L18" s="3">
        <v>53.75</v>
      </c>
      <c r="M18" s="9">
        <f ca="1"/>
        <v>0</v>
      </c>
      <c r="N18" s="9">
        <f ca="1"/>
        <v>0</v>
      </c>
      <c r="O18" s="9">
        <f ca="1"/>
        <v>106</v>
      </c>
    </row>
    <row r="19" spans="1:15" x14ac:dyDescent="0.15">
      <c r="A19" s="12">
        <v>18</v>
      </c>
      <c r="B19" s="77">
        <f t="shared" ca="1" si="1"/>
        <v>50.367620497643557</v>
      </c>
      <c r="C19" s="77">
        <f t="shared" ca="1" si="1"/>
        <v>50.239716088140412</v>
      </c>
      <c r="D19" s="77">
        <f t="shared" ca="1" si="1"/>
        <v>51.0725694049205</v>
      </c>
      <c r="E19" s="112">
        <f t="shared" ca="1" si="2"/>
        <v>50.559968663568156</v>
      </c>
      <c r="F19" s="112">
        <f t="shared" ca="1" si="3"/>
        <v>50.880344126913371</v>
      </c>
      <c r="G19" s="112">
        <f t="shared" ca="1" si="4"/>
        <v>54.698524629432043</v>
      </c>
      <c r="J19" s="3">
        <v>53.75</v>
      </c>
      <c r="K19" s="3" t="s">
        <v>707</v>
      </c>
      <c r="L19" s="3">
        <v>54.25</v>
      </c>
      <c r="M19" s="9">
        <f ca="1"/>
        <v>0</v>
      </c>
      <c r="N19" s="9">
        <f ca="1"/>
        <v>0</v>
      </c>
      <c r="O19" s="9">
        <f ca="1"/>
        <v>97</v>
      </c>
    </row>
    <row r="20" spans="1:15" x14ac:dyDescent="0.15">
      <c r="A20" s="12">
        <v>19</v>
      </c>
      <c r="B20" s="77">
        <f t="shared" ca="1" si="1"/>
        <v>48.541809336969358</v>
      </c>
      <c r="C20" s="77">
        <f t="shared" ca="1" si="1"/>
        <v>49.03370511184265</v>
      </c>
      <c r="D20" s="77">
        <f t="shared" ca="1" si="1"/>
        <v>50.781599667527004</v>
      </c>
      <c r="E20" s="112">
        <f t="shared" ca="1" si="2"/>
        <v>49.452371372112999</v>
      </c>
      <c r="F20" s="112">
        <f t="shared" ca="1" si="3"/>
        <v>50.283139056746748</v>
      </c>
      <c r="G20" s="112">
        <f t="shared" ca="1" si="4"/>
        <v>53.310872955980642</v>
      </c>
      <c r="J20" s="3">
        <v>54.25</v>
      </c>
      <c r="K20" s="3" t="s">
        <v>707</v>
      </c>
      <c r="L20" s="3">
        <v>54.75</v>
      </c>
      <c r="M20" s="9">
        <f ca="1"/>
        <v>0</v>
      </c>
      <c r="N20" s="9">
        <f ca="1"/>
        <v>0</v>
      </c>
      <c r="O20" s="9">
        <f ca="1"/>
        <v>111</v>
      </c>
    </row>
    <row r="21" spans="1:15" x14ac:dyDescent="0.15">
      <c r="A21" s="12">
        <v>20</v>
      </c>
      <c r="B21" s="77">
        <f t="shared" ca="1" si="1"/>
        <v>49.388019781108817</v>
      </c>
      <c r="C21" s="77">
        <f t="shared" ca="1" si="1"/>
        <v>49.515813760900279</v>
      </c>
      <c r="D21" s="77">
        <f t="shared" ca="1" si="1"/>
        <v>49.810659766854165</v>
      </c>
      <c r="E21" s="112">
        <f t="shared" ca="1" si="2"/>
        <v>49.571497769621089</v>
      </c>
      <c r="F21" s="112">
        <f t="shared" ca="1" si="3"/>
        <v>49.720974017891763</v>
      </c>
      <c r="G21" s="112">
        <f t="shared" ca="1" si="4"/>
        <v>53.651946085901379</v>
      </c>
      <c r="J21" s="3">
        <v>54.75</v>
      </c>
      <c r="K21" s="3" t="s">
        <v>707</v>
      </c>
      <c r="L21" s="3">
        <v>55.25</v>
      </c>
      <c r="M21" s="9">
        <f ca="1"/>
        <v>0</v>
      </c>
      <c r="N21" s="9">
        <f ca="1"/>
        <v>0</v>
      </c>
      <c r="O21" s="9">
        <f ca="1"/>
        <v>73</v>
      </c>
    </row>
    <row r="22" spans="1:15" x14ac:dyDescent="0.15">
      <c r="A22" s="12">
        <v>21</v>
      </c>
      <c r="B22" s="77">
        <f t="shared" ca="1" si="1"/>
        <v>48.879133464968547</v>
      </c>
      <c r="C22" s="77">
        <f t="shared" ca="1" si="1"/>
        <v>49.265725411963849</v>
      </c>
      <c r="D22" s="77">
        <f t="shared" ca="1" si="1"/>
        <v>51.596717176203029</v>
      </c>
      <c r="E22" s="112">
        <f t="shared" ca="1" si="2"/>
        <v>49.913858684378475</v>
      </c>
      <c r="F22" s="112">
        <f t="shared" ca="1" si="3"/>
        <v>50.965645241768826</v>
      </c>
      <c r="G22" s="112">
        <f t="shared" ca="1" si="4"/>
        <v>53.760654497189648</v>
      </c>
      <c r="J22" s="3">
        <v>55.25</v>
      </c>
      <c r="K22" s="3" t="s">
        <v>707</v>
      </c>
      <c r="L22" s="3">
        <v>55.75</v>
      </c>
      <c r="M22" s="9">
        <f ca="1"/>
        <v>0</v>
      </c>
      <c r="N22" s="9">
        <f ca="1"/>
        <v>0</v>
      </c>
      <c r="O22" s="9">
        <f ca="1"/>
        <v>43</v>
      </c>
    </row>
    <row r="23" spans="1:15" x14ac:dyDescent="0.15">
      <c r="A23" s="12">
        <v>22</v>
      </c>
      <c r="B23" s="77">
        <f t="shared" ca="1" si="1"/>
        <v>49.115568137356732</v>
      </c>
      <c r="C23" s="77">
        <f t="shared" ca="1" si="1"/>
        <v>49.954394188526081</v>
      </c>
      <c r="D23" s="77">
        <f t="shared" ca="1" si="1"/>
        <v>49.379793790530158</v>
      </c>
      <c r="E23" s="112">
        <f t="shared" ca="1" si="2"/>
        <v>49.483252038804324</v>
      </c>
      <c r="F23" s="112">
        <f t="shared" ca="1" si="3"/>
        <v>49.418590633632974</v>
      </c>
      <c r="G23" s="112">
        <f t="shared" ca="1" si="4"/>
        <v>53.554197245819601</v>
      </c>
      <c r="J23" s="3">
        <v>55.75</v>
      </c>
      <c r="K23" s="3" t="s">
        <v>707</v>
      </c>
      <c r="L23" s="3">
        <v>56.25</v>
      </c>
      <c r="M23" s="9">
        <f ca="1"/>
        <v>0</v>
      </c>
      <c r="N23" s="9">
        <f ca="1"/>
        <v>0</v>
      </c>
      <c r="O23" s="9">
        <f ca="1"/>
        <v>4</v>
      </c>
    </row>
    <row r="24" spans="1:15" x14ac:dyDescent="0.15">
      <c r="A24" s="12">
        <v>23</v>
      </c>
      <c r="B24" s="77">
        <f t="shared" ca="1" si="1"/>
        <v>49.449812464233332</v>
      </c>
      <c r="C24" s="77">
        <f t="shared" ca="1" si="1"/>
        <v>49.437955969253316</v>
      </c>
      <c r="D24" s="77">
        <f t="shared" ca="1" si="1"/>
        <v>48.183866163511283</v>
      </c>
      <c r="E24" s="112">
        <f t="shared" ca="1" si="2"/>
        <v>49.023878198999313</v>
      </c>
      <c r="F24" s="112">
        <f t="shared" ca="1" si="3"/>
        <v>48.498870676819294</v>
      </c>
      <c r="G24" s="112">
        <f t="shared" ca="1" si="4"/>
        <v>53.250191429412261</v>
      </c>
      <c r="J24" s="3">
        <v>56.25</v>
      </c>
      <c r="K24" s="3" t="s">
        <v>707</v>
      </c>
      <c r="L24" s="3">
        <v>56.75</v>
      </c>
      <c r="M24" s="9">
        <f ca="1"/>
        <v>0</v>
      </c>
      <c r="N24" s="9">
        <f ca="1"/>
        <v>0</v>
      </c>
      <c r="O24" s="9">
        <f ca="1"/>
        <v>0</v>
      </c>
    </row>
    <row r="25" spans="1:15" x14ac:dyDescent="0.15">
      <c r="A25" s="12">
        <v>24</v>
      </c>
      <c r="B25" s="77">
        <f t="shared" ca="1" si="1"/>
        <v>48.809426313460335</v>
      </c>
      <c r="C25" s="77">
        <f t="shared" ca="1" si="1"/>
        <v>48.638699440222375</v>
      </c>
      <c r="D25" s="77">
        <f t="shared" ca="1" si="1"/>
        <v>49.015279701828852</v>
      </c>
      <c r="E25" s="112">
        <f t="shared" ca="1" si="2"/>
        <v>48.82113515183719</v>
      </c>
      <c r="F25" s="112">
        <f t="shared" ca="1" si="3"/>
        <v>48.942475495581974</v>
      </c>
      <c r="G25" s="112">
        <f t="shared" ca="1" si="4"/>
        <v>52.871432895594843</v>
      </c>
      <c r="J25" s="3">
        <v>56.75</v>
      </c>
      <c r="K25" s="2"/>
      <c r="L25" s="3">
        <v>57.25</v>
      </c>
      <c r="M25" s="9">
        <f ca="1"/>
        <v>0</v>
      </c>
      <c r="N25" s="9">
        <f ca="1"/>
        <v>0</v>
      </c>
      <c r="O25" s="9">
        <f ca="1"/>
        <v>0</v>
      </c>
    </row>
    <row r="26" spans="1:15" x14ac:dyDescent="0.15">
      <c r="A26" s="12">
        <v>25</v>
      </c>
      <c r="B26" s="77">
        <f t="shared" ca="1" si="1"/>
        <v>50.545522593314558</v>
      </c>
      <c r="C26" s="77">
        <f t="shared" ca="1" si="1"/>
        <v>51.097325871816253</v>
      </c>
      <c r="D26" s="77">
        <f t="shared" ca="1" si="1"/>
        <v>50.501843659000436</v>
      </c>
      <c r="E26" s="112">
        <f t="shared" ca="1" si="2"/>
        <v>50.714897374710411</v>
      </c>
      <c r="F26" s="112">
        <f t="shared" ca="1" si="3"/>
        <v>50.581738802391683</v>
      </c>
      <c r="G26" s="112">
        <f t="shared" ca="1" si="4"/>
        <v>54.930664168679471</v>
      </c>
      <c r="J26" s="3">
        <v>57.25</v>
      </c>
      <c r="K26" s="2"/>
      <c r="L26" s="3">
        <v>57.75</v>
      </c>
      <c r="M26" s="9">
        <f ca="1"/>
        <v>0</v>
      </c>
      <c r="N26" s="9">
        <f ca="1"/>
        <v>0</v>
      </c>
      <c r="O26" s="9">
        <f ca="1"/>
        <v>0</v>
      </c>
    </row>
    <row r="27" spans="1:15" x14ac:dyDescent="0.15">
      <c r="A27" s="12">
        <v>26</v>
      </c>
      <c r="B27" s="77">
        <f t="shared" ca="1" si="1"/>
        <v>49.014610150880721</v>
      </c>
      <c r="C27" s="77">
        <f t="shared" ca="1" si="1"/>
        <v>49.059381791148674</v>
      </c>
      <c r="D27" s="77">
        <f t="shared" ca="1" si="1"/>
        <v>49.610945659485736</v>
      </c>
      <c r="E27" s="112">
        <f t="shared" ca="1" si="2"/>
        <v>49.22831253383837</v>
      </c>
      <c r="F27" s="112">
        <f t="shared" ca="1" si="3"/>
        <v>49.467458237367978</v>
      </c>
      <c r="G27" s="112">
        <f t="shared" ca="1" si="4"/>
        <v>53.263168754028023</v>
      </c>
      <c r="J27" s="2">
        <v>57.75</v>
      </c>
      <c r="K27" s="2" t="s">
        <v>707</v>
      </c>
      <c r="L27" s="2">
        <v>58.25</v>
      </c>
      <c r="M27" s="9">
        <f ca="1"/>
        <v>0</v>
      </c>
      <c r="N27" s="9">
        <f ca="1"/>
        <v>0</v>
      </c>
      <c r="O27" s="9">
        <f ca="1"/>
        <v>0</v>
      </c>
    </row>
    <row r="28" spans="1:15" x14ac:dyDescent="0.15">
      <c r="A28" s="12">
        <v>27</v>
      </c>
      <c r="B28" s="77">
        <f t="shared" ca="1" si="1"/>
        <v>48.780529768551311</v>
      </c>
      <c r="C28" s="77">
        <f t="shared" ca="1" si="1"/>
        <v>49.935971386758297</v>
      </c>
      <c r="D28" s="77">
        <f t="shared" ca="1" si="1"/>
        <v>49.98561756599841</v>
      </c>
      <c r="E28" s="112">
        <f t="shared" ca="1" si="2"/>
        <v>49.567372907102673</v>
      </c>
      <c r="F28" s="112">
        <f t="shared" ca="1" si="3"/>
        <v>49.828775818912504</v>
      </c>
      <c r="G28" s="112">
        <f t="shared" ca="1" si="4"/>
        <v>53.531993071361356</v>
      </c>
      <c r="J28" s="103"/>
      <c r="K28" s="103"/>
      <c r="L28" s="35" t="s">
        <v>298</v>
      </c>
      <c r="M28" s="35">
        <f ca="1">SUM(M7:M27)</f>
        <v>500</v>
      </c>
      <c r="N28" s="35">
        <f ca="1">SUM(N7:N27)</f>
        <v>500</v>
      </c>
      <c r="O28" s="35">
        <f ca="1">SUM(O7:O27)</f>
        <v>500</v>
      </c>
    </row>
    <row r="29" spans="1:15" x14ac:dyDescent="0.15">
      <c r="A29" s="12">
        <v>28</v>
      </c>
      <c r="B29" s="77">
        <f t="shared" ca="1" si="1"/>
        <v>49.828402659396566</v>
      </c>
      <c r="C29" s="77">
        <f t="shared" ca="1" si="1"/>
        <v>48.575376702390813</v>
      </c>
      <c r="D29" s="77">
        <f t="shared" ca="1" si="1"/>
        <v>49.638544110427368</v>
      </c>
      <c r="E29" s="112">
        <f t="shared" ca="1" si="2"/>
        <v>49.347441157404916</v>
      </c>
      <c r="F29" s="112">
        <f t="shared" ca="1" si="3"/>
        <v>49.529380503043946</v>
      </c>
      <c r="G29" s="112">
        <f t="shared" ca="1" si="4"/>
        <v>53.515629591435392</v>
      </c>
    </row>
    <row r="30" spans="1:15" x14ac:dyDescent="0.15">
      <c r="A30" s="12">
        <v>29</v>
      </c>
      <c r="B30" s="77">
        <f t="shared" ca="1" si="1"/>
        <v>51.361942183076415</v>
      </c>
      <c r="C30" s="77">
        <f t="shared" ca="1" si="1"/>
        <v>51.922761558501918</v>
      </c>
      <c r="D30" s="77">
        <f t="shared" ca="1" si="1"/>
        <v>50.880897957915032</v>
      </c>
      <c r="E30" s="112">
        <f t="shared" ca="1" si="2"/>
        <v>51.388533899831124</v>
      </c>
      <c r="F30" s="112">
        <f t="shared" ca="1" si="3"/>
        <v>51.071261436133568</v>
      </c>
      <c r="G30" s="112">
        <f t="shared" ca="1" si="4"/>
        <v>55.708782767184267</v>
      </c>
    </row>
    <row r="31" spans="1:15" x14ac:dyDescent="0.15">
      <c r="A31" s="12">
        <v>30</v>
      </c>
      <c r="B31" s="77">
        <f t="shared" ca="1" si="1"/>
        <v>48.369681565272344</v>
      </c>
      <c r="C31" s="77">
        <f t="shared" ca="1" si="1"/>
        <v>50.505615939465336</v>
      </c>
      <c r="D31" s="77">
        <f t="shared" ca="1" si="1"/>
        <v>50.860001452723452</v>
      </c>
      <c r="E31" s="112">
        <f t="shared" ca="1" si="2"/>
        <v>49.911766319153713</v>
      </c>
      <c r="F31" s="112">
        <f t="shared" ca="1" si="3"/>
        <v>50.504413277634796</v>
      </c>
      <c r="G31" s="112">
        <f t="shared" ca="1" si="4"/>
        <v>53.73504645897215</v>
      </c>
    </row>
    <row r="32" spans="1:15" x14ac:dyDescent="0.15">
      <c r="A32" s="12">
        <v>31</v>
      </c>
      <c r="B32" s="77">
        <f t="shared" ca="1" si="1"/>
        <v>48.882714865128065</v>
      </c>
      <c r="C32" s="77">
        <f t="shared" ca="1" si="1"/>
        <v>49.397055327962029</v>
      </c>
      <c r="D32" s="77">
        <f t="shared" ca="1" si="1"/>
        <v>48.07941747233231</v>
      </c>
      <c r="E32" s="112">
        <f t="shared" ca="1" si="2"/>
        <v>48.786395888474125</v>
      </c>
      <c r="F32" s="112">
        <f t="shared" ca="1" si="3"/>
        <v>48.344534378385497</v>
      </c>
      <c r="G32" s="112">
        <f t="shared" ca="1" si="4"/>
        <v>52.92689690996778</v>
      </c>
    </row>
    <row r="33" spans="1:7" x14ac:dyDescent="0.15">
      <c r="A33" s="12">
        <v>32</v>
      </c>
      <c r="B33" s="77">
        <f t="shared" ca="1" si="1"/>
        <v>50.910046227457428</v>
      </c>
      <c r="C33" s="77">
        <f t="shared" ca="1" si="1"/>
        <v>50.485302906083476</v>
      </c>
      <c r="D33" s="77">
        <f t="shared" ca="1" si="1"/>
        <v>50.108846437991375</v>
      </c>
      <c r="E33" s="112">
        <f t="shared" ca="1" si="2"/>
        <v>50.501398523844095</v>
      </c>
      <c r="F33" s="112">
        <f t="shared" ca="1" si="3"/>
        <v>50.256053470186146</v>
      </c>
      <c r="G33" s="112">
        <f t="shared" ca="1" si="4"/>
        <v>54.810669025254384</v>
      </c>
    </row>
    <row r="34" spans="1:7" x14ac:dyDescent="0.15">
      <c r="A34" s="12">
        <v>33</v>
      </c>
      <c r="B34" s="77">
        <f t="shared" ca="1" si="1"/>
        <v>49.045117295556828</v>
      </c>
      <c r="C34" s="77">
        <f t="shared" ca="1" si="1"/>
        <v>49.45215344685473</v>
      </c>
      <c r="D34" s="77">
        <f t="shared" ca="1" si="1"/>
        <v>50.007940461361009</v>
      </c>
      <c r="E34" s="112">
        <f t="shared" ca="1" si="2"/>
        <v>49.501737067924189</v>
      </c>
      <c r="F34" s="112">
        <f t="shared" ca="1" si="3"/>
        <v>49.8181141888222</v>
      </c>
      <c r="G34" s="112">
        <f t="shared" ca="1" si="4"/>
        <v>53.508594912070244</v>
      </c>
    </row>
    <row r="35" spans="1:7" x14ac:dyDescent="0.15">
      <c r="A35" s="12">
        <v>34</v>
      </c>
      <c r="B35" s="77">
        <f t="shared" ca="1" si="1"/>
        <v>48.590804878109964</v>
      </c>
      <c r="C35" s="77">
        <f t="shared" ca="1" si="1"/>
        <v>48.79949691312116</v>
      </c>
      <c r="D35" s="77">
        <f t="shared" ca="1" si="1"/>
        <v>49.653165526644294</v>
      </c>
      <c r="E35" s="112">
        <f t="shared" ca="1" si="2"/>
        <v>49.014489105958468</v>
      </c>
      <c r="F35" s="112">
        <f t="shared" ca="1" si="3"/>
        <v>49.413661868887111</v>
      </c>
      <c r="G35" s="112">
        <f t="shared" ca="1" si="4"/>
        <v>52.975192791756442</v>
      </c>
    </row>
    <row r="36" spans="1:7" x14ac:dyDescent="0.15">
      <c r="A36" s="12">
        <v>35</v>
      </c>
      <c r="B36" s="77">
        <f t="shared" ca="1" si="1"/>
        <v>48.758430442399927</v>
      </c>
      <c r="C36" s="77">
        <f t="shared" ca="1" si="1"/>
        <v>51.340804458777932</v>
      </c>
      <c r="D36" s="77">
        <f t="shared" ca="1" si="1"/>
        <v>51.145854202790623</v>
      </c>
      <c r="E36" s="112">
        <f t="shared" ca="1" si="2"/>
        <v>50.415029701322823</v>
      </c>
      <c r="F36" s="112">
        <f t="shared" ca="1" si="3"/>
        <v>50.871795014740201</v>
      </c>
      <c r="G36" s="112">
        <f t="shared" ca="1" si="4"/>
        <v>54.279280258156923</v>
      </c>
    </row>
    <row r="37" spans="1:7" x14ac:dyDescent="0.15">
      <c r="A37" s="12">
        <v>36</v>
      </c>
      <c r="B37" s="77">
        <f t="shared" ca="1" si="1"/>
        <v>48.082469743665307</v>
      </c>
      <c r="C37" s="77">
        <f t="shared" ca="1" si="1"/>
        <v>48.325477582125949</v>
      </c>
      <c r="D37" s="77">
        <f t="shared" ca="1" si="1"/>
        <v>51.067725587715458</v>
      </c>
      <c r="E37" s="112">
        <f t="shared" ca="1" si="2"/>
        <v>49.158557637835571</v>
      </c>
      <c r="F37" s="112">
        <f t="shared" ca="1" si="3"/>
        <v>50.351787606510499</v>
      </c>
      <c r="G37" s="112">
        <f t="shared" ca="1" si="4"/>
        <v>52.916658796136829</v>
      </c>
    </row>
    <row r="38" spans="1:7" x14ac:dyDescent="0.15">
      <c r="A38" s="12">
        <v>37</v>
      </c>
      <c r="B38" s="77">
        <f t="shared" ca="1" si="1"/>
        <v>48.711952786499857</v>
      </c>
      <c r="C38" s="77">
        <f t="shared" ca="1" si="1"/>
        <v>48.694157112256818</v>
      </c>
      <c r="D38" s="77">
        <f t="shared" ca="1" si="1"/>
        <v>51.219635035297053</v>
      </c>
      <c r="E38" s="112">
        <f t="shared" ca="1" si="2"/>
        <v>49.541914978017907</v>
      </c>
      <c r="F38" s="112">
        <f t="shared" ca="1" si="3"/>
        <v>50.590490013817373</v>
      </c>
      <c r="G38" s="112">
        <f t="shared" ca="1" si="4"/>
        <v>53.39227085615979</v>
      </c>
    </row>
    <row r="39" spans="1:7" x14ac:dyDescent="0.15">
      <c r="A39" s="12">
        <v>38</v>
      </c>
      <c r="B39" s="77">
        <f t="shared" ca="1" si="1"/>
        <v>49.045776818754454</v>
      </c>
      <c r="C39" s="77">
        <f t="shared" ca="1" si="1"/>
        <v>51.16513937532801</v>
      </c>
      <c r="D39" s="77">
        <f t="shared" ca="1" si="1"/>
        <v>50.375552007457486</v>
      </c>
      <c r="E39" s="112">
        <f t="shared" ca="1" si="2"/>
        <v>50.195489400513317</v>
      </c>
      <c r="F39" s="112">
        <f t="shared" ca="1" si="3"/>
        <v>50.308028529853424</v>
      </c>
      <c r="G39" s="112">
        <f t="shared" ca="1" si="4"/>
        <v>54.171822869684263</v>
      </c>
    </row>
    <row r="40" spans="1:7" x14ac:dyDescent="0.15">
      <c r="A40" s="12">
        <v>39</v>
      </c>
      <c r="B40" s="77">
        <f t="shared" ca="1" si="1"/>
        <v>49.098502604961439</v>
      </c>
      <c r="C40" s="77">
        <f t="shared" ca="1" si="1"/>
        <v>51.209804475508939</v>
      </c>
      <c r="D40" s="77">
        <f t="shared" ca="1" si="1"/>
        <v>50.726581421817585</v>
      </c>
      <c r="E40" s="112">
        <f t="shared" ca="1" si="2"/>
        <v>50.344962834095988</v>
      </c>
      <c r="F40" s="112">
        <f t="shared" ca="1" si="3"/>
        <v>50.583474451421992</v>
      </c>
      <c r="G40" s="112">
        <f t="shared" ca="1" si="4"/>
        <v>54.300831483104758</v>
      </c>
    </row>
    <row r="41" spans="1:7" x14ac:dyDescent="0.15">
      <c r="A41" s="12">
        <v>40</v>
      </c>
      <c r="B41" s="77">
        <f t="shared" ca="1" si="1"/>
        <v>50.481607780711272</v>
      </c>
      <c r="C41" s="77">
        <f t="shared" ca="1" si="1"/>
        <v>49.885544094008736</v>
      </c>
      <c r="D41" s="77">
        <f t="shared" ca="1" si="1"/>
        <v>48.135520823133383</v>
      </c>
      <c r="E41" s="112">
        <f t="shared" ca="1" si="2"/>
        <v>49.500890899284464</v>
      </c>
      <c r="F41" s="112">
        <f t="shared" ca="1" si="3"/>
        <v>48.64753460169004</v>
      </c>
      <c r="G41" s="112">
        <f t="shared" ca="1" si="4"/>
        <v>53.903198794141893</v>
      </c>
    </row>
    <row r="42" spans="1:7" x14ac:dyDescent="0.15">
      <c r="A42" s="12">
        <v>41</v>
      </c>
      <c r="B42" s="77">
        <f t="shared" ca="1" si="1"/>
        <v>48.780710712126137</v>
      </c>
      <c r="C42" s="77">
        <f t="shared" ca="1" si="1"/>
        <v>51.920230659202396</v>
      </c>
      <c r="D42" s="77">
        <f t="shared" ca="1" si="1"/>
        <v>49.254933111361225</v>
      </c>
      <c r="E42" s="112">
        <f t="shared" ca="1" si="2"/>
        <v>49.985291494229919</v>
      </c>
      <c r="F42" s="112">
        <f t="shared" ca="1" si="3"/>
        <v>49.528817504936981</v>
      </c>
      <c r="G42" s="112">
        <f t="shared" ca="1" si="4"/>
        <v>54.010832186970838</v>
      </c>
    </row>
    <row r="43" spans="1:7" x14ac:dyDescent="0.15">
      <c r="A43" s="12">
        <v>42</v>
      </c>
      <c r="B43" s="77">
        <f t="shared" ca="1" si="1"/>
        <v>48.908043675077387</v>
      </c>
      <c r="C43" s="77">
        <f t="shared" ca="1" si="1"/>
        <v>48.321956294134694</v>
      </c>
      <c r="D43" s="77">
        <f t="shared" ca="1" si="1"/>
        <v>50.942971045906461</v>
      </c>
      <c r="E43" s="112">
        <f t="shared" ca="1" si="2"/>
        <v>49.390990338372852</v>
      </c>
      <c r="F43" s="112">
        <f t="shared" ca="1" si="3"/>
        <v>50.360978280581357</v>
      </c>
      <c r="G43" s="112">
        <f t="shared" ca="1" si="4"/>
        <v>53.29708336372687</v>
      </c>
    </row>
    <row r="44" spans="1:7" x14ac:dyDescent="0.15">
      <c r="A44" s="12">
        <v>43</v>
      </c>
      <c r="B44" s="77">
        <f t="shared" ca="1" si="1"/>
        <v>49.748393712428289</v>
      </c>
      <c r="C44" s="77">
        <f t="shared" ca="1" si="1"/>
        <v>51.610563415240414</v>
      </c>
      <c r="D44" s="77">
        <f t="shared" ca="1" si="1"/>
        <v>51.857374827285035</v>
      </c>
      <c r="E44" s="112">
        <f t="shared" ca="1" si="2"/>
        <v>51.072110651651251</v>
      </c>
      <c r="F44" s="112">
        <f t="shared" ca="1" si="3"/>
        <v>51.562900761422362</v>
      </c>
      <c r="G44" s="112">
        <f t="shared" ca="1" si="4"/>
        <v>55.04206170144888</v>
      </c>
    </row>
    <row r="45" spans="1:7" x14ac:dyDescent="0.15">
      <c r="A45" s="12">
        <v>44</v>
      </c>
      <c r="B45" s="77">
        <f t="shared" ca="1" si="1"/>
        <v>48.229466175688053</v>
      </c>
      <c r="C45" s="77">
        <f t="shared" ca="1" si="1"/>
        <v>48.942166724645098</v>
      </c>
      <c r="D45" s="77">
        <f t="shared" ca="1" si="1"/>
        <v>48.652074374279806</v>
      </c>
      <c r="E45" s="112">
        <f t="shared" ca="1" si="2"/>
        <v>48.607902424870986</v>
      </c>
      <c r="F45" s="112">
        <f t="shared" ca="1" si="3"/>
        <v>48.635509893251495</v>
      </c>
      <c r="G45" s="112">
        <f t="shared" ca="1" si="4"/>
        <v>52.591807256295674</v>
      </c>
    </row>
    <row r="46" spans="1:7" x14ac:dyDescent="0.15">
      <c r="A46" s="12">
        <v>45</v>
      </c>
      <c r="B46" s="77">
        <f t="shared" ca="1" si="1"/>
        <v>48.149950284280976</v>
      </c>
      <c r="C46" s="77">
        <f t="shared" ca="1" si="1"/>
        <v>51.064703931903736</v>
      </c>
      <c r="D46" s="77">
        <f t="shared" ca="1" si="1"/>
        <v>50.382752692532911</v>
      </c>
      <c r="E46" s="112">
        <f t="shared" ca="1" si="2"/>
        <v>49.865802302905877</v>
      </c>
      <c r="F46" s="112">
        <f t="shared" ca="1" si="3"/>
        <v>50.188896296422776</v>
      </c>
      <c r="G46" s="112">
        <f t="shared" ca="1" si="4"/>
        <v>53.692231292574959</v>
      </c>
    </row>
    <row r="47" spans="1:7" x14ac:dyDescent="0.15">
      <c r="A47" s="12">
        <v>46</v>
      </c>
      <c r="B47" s="77">
        <f t="shared" ca="1" si="1"/>
        <v>49.82088586362142</v>
      </c>
      <c r="C47" s="77">
        <f t="shared" ca="1" si="1"/>
        <v>49.103169843032703</v>
      </c>
      <c r="D47" s="77">
        <f t="shared" ca="1" si="1"/>
        <v>49.858923981283375</v>
      </c>
      <c r="E47" s="112">
        <f t="shared" ca="1" si="2"/>
        <v>49.594326562645826</v>
      </c>
      <c r="F47" s="112">
        <f t="shared" ca="1" si="3"/>
        <v>49.759699949294301</v>
      </c>
      <c r="G47" s="112">
        <f t="shared" ca="1" si="4"/>
        <v>53.742897208142452</v>
      </c>
    </row>
    <row r="48" spans="1:7" x14ac:dyDescent="0.15">
      <c r="A48" s="12">
        <v>47</v>
      </c>
      <c r="B48" s="77">
        <f t="shared" ca="1" si="1"/>
        <v>49.148103979513024</v>
      </c>
      <c r="C48" s="77">
        <f t="shared" ca="1" si="1"/>
        <v>49.117370921028261</v>
      </c>
      <c r="D48" s="77">
        <f t="shared" ca="1" si="1"/>
        <v>49.076862380880719</v>
      </c>
      <c r="E48" s="112">
        <f t="shared" ca="1" si="2"/>
        <v>49.114112427140668</v>
      </c>
      <c r="F48" s="112">
        <f t="shared" ca="1" si="3"/>
        <v>49.090831148228197</v>
      </c>
      <c r="G48" s="112">
        <f t="shared" ca="1" si="4"/>
        <v>53.215724558652781</v>
      </c>
    </row>
    <row r="49" spans="1:7" x14ac:dyDescent="0.15">
      <c r="A49" s="12">
        <v>48</v>
      </c>
      <c r="B49" s="77">
        <f t="shared" ca="1" si="1"/>
        <v>49.924364210774883</v>
      </c>
      <c r="C49" s="77">
        <f t="shared" ca="1" si="1"/>
        <v>48.875208075028766</v>
      </c>
      <c r="D49" s="77">
        <f t="shared" ca="1" si="1"/>
        <v>49.972017385193126</v>
      </c>
      <c r="E49" s="112">
        <f t="shared" ca="1" si="2"/>
        <v>49.590529890332256</v>
      </c>
      <c r="F49" s="112">
        <f t="shared" ca="1" si="3"/>
        <v>49.828959574620306</v>
      </c>
      <c r="G49" s="112">
        <f t="shared" ca="1" si="4"/>
        <v>53.746922476695303</v>
      </c>
    </row>
    <row r="50" spans="1:7" x14ac:dyDescent="0.15">
      <c r="A50" s="12">
        <v>49</v>
      </c>
      <c r="B50" s="77">
        <f t="shared" ca="1" si="1"/>
        <v>51.263799011218389</v>
      </c>
      <c r="C50" s="77">
        <f t="shared" ca="1" si="1"/>
        <v>50.560053337238628</v>
      </c>
      <c r="D50" s="77">
        <f t="shared" ca="1" si="1"/>
        <v>50.245255378094683</v>
      </c>
      <c r="E50" s="112">
        <f t="shared" ca="1" si="2"/>
        <v>50.689702575517231</v>
      </c>
      <c r="F50" s="112">
        <f t="shared" ca="1" si="3"/>
        <v>50.411923077128144</v>
      </c>
      <c r="G50" s="112">
        <f t="shared" ca="1" si="4"/>
        <v>55.046564462545732</v>
      </c>
    </row>
    <row r="51" spans="1:7" x14ac:dyDescent="0.15">
      <c r="A51" s="12">
        <v>50</v>
      </c>
      <c r="B51" s="77">
        <f t="shared" ca="1" si="1"/>
        <v>48.550749958228273</v>
      </c>
      <c r="C51" s="77">
        <f t="shared" ca="1" si="1"/>
        <v>51.655513039862498</v>
      </c>
      <c r="D51" s="77">
        <f t="shared" ca="1" si="1"/>
        <v>48.335931795893494</v>
      </c>
      <c r="E51" s="112">
        <f t="shared" ca="1" si="2"/>
        <v>49.514064931328086</v>
      </c>
      <c r="F51" s="112">
        <f t="shared" ca="1" si="3"/>
        <v>48.777731721681469</v>
      </c>
      <c r="G51" s="112">
        <f t="shared" ca="1" si="4"/>
        <v>53.577862274708338</v>
      </c>
    </row>
    <row r="52" spans="1:7" x14ac:dyDescent="0.15">
      <c r="A52" s="12">
        <v>51</v>
      </c>
      <c r="B52" s="77">
        <f t="shared" ca="1" si="1"/>
        <v>50.044960328315362</v>
      </c>
      <c r="C52" s="77">
        <f t="shared" ca="1" si="1"/>
        <v>49.466253871413777</v>
      </c>
      <c r="D52" s="77">
        <f t="shared" ca="1" si="1"/>
        <v>50.496582434868678</v>
      </c>
      <c r="E52" s="112">
        <f t="shared" ca="1" si="2"/>
        <v>50.002598878199272</v>
      </c>
      <c r="F52" s="112">
        <f t="shared" ca="1" si="3"/>
        <v>50.311338601117647</v>
      </c>
      <c r="G52" s="112">
        <f t="shared" ca="1" si="4"/>
        <v>54.135377063346112</v>
      </c>
    </row>
    <row r="53" spans="1:7" x14ac:dyDescent="0.15">
      <c r="A53" s="12">
        <v>52</v>
      </c>
      <c r="B53" s="77">
        <f t="shared" ca="1" si="1"/>
        <v>51.292281947881293</v>
      </c>
      <c r="C53" s="77">
        <f t="shared" ca="1" si="1"/>
        <v>49.66901660731024</v>
      </c>
      <c r="D53" s="77">
        <f t="shared" ca="1" si="1"/>
        <v>49.193747005522745</v>
      </c>
      <c r="E53" s="112">
        <f t="shared" ca="1" si="2"/>
        <v>50.051681853571431</v>
      </c>
      <c r="F53" s="112">
        <f t="shared" ca="1" si="3"/>
        <v>49.515472573541004</v>
      </c>
      <c r="G53" s="112">
        <f t="shared" ca="1" si="4"/>
        <v>54.500916594424744</v>
      </c>
    </row>
    <row r="54" spans="1:7" x14ac:dyDescent="0.15">
      <c r="A54" s="12">
        <v>53</v>
      </c>
      <c r="B54" s="77">
        <f t="shared" ca="1" si="1"/>
        <v>50.691702159789209</v>
      </c>
      <c r="C54" s="77">
        <f t="shared" ca="1" si="1"/>
        <v>49.107569315446938</v>
      </c>
      <c r="D54" s="77">
        <f t="shared" ca="1" si="1"/>
        <v>50.209677496560481</v>
      </c>
      <c r="E54" s="112">
        <f t="shared" ca="1" si="2"/>
        <v>50.002982990598873</v>
      </c>
      <c r="F54" s="112">
        <f t="shared" ca="1" si="3"/>
        <v>50.132167056824876</v>
      </c>
      <c r="G54" s="112">
        <f t="shared" ca="1" si="4"/>
        <v>54.267460225850371</v>
      </c>
    </row>
    <row r="55" spans="1:7" x14ac:dyDescent="0.15">
      <c r="A55" s="12">
        <v>54</v>
      </c>
      <c r="B55" s="77">
        <f t="shared" ca="1" si="1"/>
        <v>48.448954344247468</v>
      </c>
      <c r="C55" s="77">
        <f t="shared" ca="1" si="1"/>
        <v>49.902360725504977</v>
      </c>
      <c r="D55" s="77">
        <f t="shared" ca="1" si="1"/>
        <v>48.24218732696157</v>
      </c>
      <c r="E55" s="112">
        <f t="shared" ca="1" si="2"/>
        <v>48.864500798904679</v>
      </c>
      <c r="F55" s="112">
        <f t="shared" ca="1" si="3"/>
        <v>48.47555487894023</v>
      </c>
      <c r="G55" s="112">
        <f t="shared" ca="1" si="4"/>
        <v>52.919144245699115</v>
      </c>
    </row>
    <row r="56" spans="1:7" x14ac:dyDescent="0.15">
      <c r="A56" s="12">
        <v>55</v>
      </c>
      <c r="B56" s="77">
        <f t="shared" ca="1" si="1"/>
        <v>49.170074773081211</v>
      </c>
      <c r="C56" s="77">
        <f t="shared" ca="1" si="1"/>
        <v>51.187067156055903</v>
      </c>
      <c r="D56" s="77">
        <f t="shared" ca="1" si="1"/>
        <v>49.029544552164765</v>
      </c>
      <c r="E56" s="112">
        <f t="shared" ca="1" si="2"/>
        <v>49.795562160433953</v>
      </c>
      <c r="F56" s="112">
        <f t="shared" ca="1" si="3"/>
        <v>49.316801155265715</v>
      </c>
      <c r="G56" s="112">
        <f t="shared" ca="1" si="4"/>
        <v>53.904779243267093</v>
      </c>
    </row>
    <row r="57" spans="1:7" x14ac:dyDescent="0.15">
      <c r="A57" s="12">
        <v>56</v>
      </c>
      <c r="B57" s="77">
        <f t="shared" ca="1" si="1"/>
        <v>51.015597762443051</v>
      </c>
      <c r="C57" s="77">
        <f t="shared" ca="1" si="1"/>
        <v>50.60327961071021</v>
      </c>
      <c r="D57" s="77">
        <f t="shared" ca="1" si="1"/>
        <v>48.526667642037772</v>
      </c>
      <c r="E57" s="112">
        <f t="shared" ca="1" si="2"/>
        <v>50.048515005063678</v>
      </c>
      <c r="F57" s="112">
        <f t="shared" ca="1" si="3"/>
        <v>49.097360403172488</v>
      </c>
      <c r="G57" s="112">
        <f t="shared" ca="1" si="4"/>
        <v>54.507225661967702</v>
      </c>
    </row>
    <row r="58" spans="1:7" x14ac:dyDescent="0.15">
      <c r="A58" s="12">
        <v>57</v>
      </c>
      <c r="B58" s="77">
        <f t="shared" ca="1" si="1"/>
        <v>50.426925344050929</v>
      </c>
      <c r="C58" s="77">
        <f t="shared" ca="1" si="1"/>
        <v>49.956635224562689</v>
      </c>
      <c r="D58" s="77">
        <f t="shared" ca="1" si="1"/>
        <v>51.301933154057991</v>
      </c>
      <c r="E58" s="112">
        <f t="shared" ca="1" si="2"/>
        <v>50.561831240890534</v>
      </c>
      <c r="F58" s="112">
        <f t="shared" ca="1" si="3"/>
        <v>51.024394936620197</v>
      </c>
      <c r="G58" s="112">
        <f t="shared" ca="1" si="4"/>
        <v>54.691157702060856</v>
      </c>
    </row>
    <row r="59" spans="1:7" x14ac:dyDescent="0.15">
      <c r="A59" s="12">
        <v>58</v>
      </c>
      <c r="B59" s="77">
        <f t="shared" ca="1" si="1"/>
        <v>48.275214079720051</v>
      </c>
      <c r="C59" s="77">
        <f t="shared" ca="1" si="1"/>
        <v>49.499084405965526</v>
      </c>
      <c r="D59" s="77">
        <f t="shared" ca="1" si="1"/>
        <v>50.329951428682982</v>
      </c>
      <c r="E59" s="112">
        <f t="shared" ca="1" si="2"/>
        <v>49.368083304789515</v>
      </c>
      <c r="F59" s="112">
        <f t="shared" ca="1" si="3"/>
        <v>49.96925088222293</v>
      </c>
      <c r="G59" s="112">
        <f t="shared" ca="1" si="4"/>
        <v>53.21978969901928</v>
      </c>
    </row>
    <row r="60" spans="1:7" x14ac:dyDescent="0.15">
      <c r="A60" s="12">
        <v>59</v>
      </c>
      <c r="B60" s="77">
        <f t="shared" ca="1" si="1"/>
        <v>49.515167761822497</v>
      </c>
      <c r="C60" s="77">
        <f t="shared" ca="1" si="1"/>
        <v>48.784670064805475</v>
      </c>
      <c r="D60" s="77">
        <f t="shared" ca="1" si="1"/>
        <v>48.224588327225852</v>
      </c>
      <c r="E60" s="112">
        <f t="shared" ca="1" si="2"/>
        <v>48.841475384617944</v>
      </c>
      <c r="F60" s="112">
        <f t="shared" ca="1" si="3"/>
        <v>48.45592097374788</v>
      </c>
      <c r="G60" s="112">
        <f t="shared" ca="1" si="4"/>
        <v>53.075287650986205</v>
      </c>
    </row>
    <row r="61" spans="1:7" x14ac:dyDescent="0.15">
      <c r="A61" s="12">
        <v>60</v>
      </c>
      <c r="B61" s="77">
        <f t="shared" ca="1" si="1"/>
        <v>48.559261141089998</v>
      </c>
      <c r="C61" s="77">
        <f t="shared" ca="1" si="1"/>
        <v>51.88426250953016</v>
      </c>
      <c r="D61" s="77">
        <f t="shared" ca="1" si="1"/>
        <v>51.297896074649074</v>
      </c>
      <c r="E61" s="112">
        <f t="shared" ca="1" si="2"/>
        <v>50.580473241756408</v>
      </c>
      <c r="F61" s="112">
        <f t="shared" ca="1" si="3"/>
        <v>51.028862512314319</v>
      </c>
      <c r="G61" s="112">
        <f t="shared" ca="1" si="4"/>
        <v>54.398858759050654</v>
      </c>
    </row>
    <row r="62" spans="1:7" x14ac:dyDescent="0.15">
      <c r="A62" s="12">
        <v>61</v>
      </c>
      <c r="B62" s="77">
        <f t="shared" ca="1" si="1"/>
        <v>49.206203811016941</v>
      </c>
      <c r="C62" s="77">
        <f t="shared" ca="1" si="1"/>
        <v>51.278207883535742</v>
      </c>
      <c r="D62" s="77">
        <f t="shared" ca="1" si="1"/>
        <v>50.994381323867344</v>
      </c>
      <c r="E62" s="112">
        <f t="shared" ca="1" si="2"/>
        <v>50.492931006140005</v>
      </c>
      <c r="F62" s="112">
        <f t="shared" ca="1" si="3"/>
        <v>50.806337454719596</v>
      </c>
      <c r="G62" s="112">
        <f t="shared" ca="1" si="4"/>
        <v>54.444433197653886</v>
      </c>
    </row>
    <row r="63" spans="1:7" x14ac:dyDescent="0.15">
      <c r="A63" s="12">
        <v>62</v>
      </c>
      <c r="B63" s="77">
        <f t="shared" ca="1" si="1"/>
        <v>51.774950408095712</v>
      </c>
      <c r="C63" s="77">
        <f t="shared" ca="1" si="1"/>
        <v>51.327805544976115</v>
      </c>
      <c r="D63" s="77">
        <f t="shared" ca="1" si="1"/>
        <v>50.520686036155787</v>
      </c>
      <c r="E63" s="112">
        <f t="shared" ca="1" si="2"/>
        <v>51.207813996409207</v>
      </c>
      <c r="F63" s="112">
        <f t="shared" ca="1" si="3"/>
        <v>50.778359021250822</v>
      </c>
      <c r="G63" s="112">
        <f t="shared" ca="1" si="4"/>
        <v>55.626915228078843</v>
      </c>
    </row>
    <row r="64" spans="1:7" x14ac:dyDescent="0.15">
      <c r="A64" s="12">
        <v>63</v>
      </c>
      <c r="B64" s="77">
        <f t="shared" ca="1" si="1"/>
        <v>51.058275286471606</v>
      </c>
      <c r="C64" s="77">
        <f t="shared" ca="1" si="1"/>
        <v>50.949533160480364</v>
      </c>
      <c r="D64" s="77">
        <f t="shared" ca="1" si="1"/>
        <v>51.846652764938078</v>
      </c>
      <c r="E64" s="112">
        <f t="shared" ca="1" si="2"/>
        <v>51.284820403963352</v>
      </c>
      <c r="F64" s="112">
        <f t="shared" ca="1" si="3"/>
        <v>51.635965629572553</v>
      </c>
      <c r="G64" s="112">
        <f t="shared" ca="1" si="4"/>
        <v>55.473978554630449</v>
      </c>
    </row>
    <row r="65" spans="1:7" x14ac:dyDescent="0.15">
      <c r="A65" s="12">
        <v>64</v>
      </c>
      <c r="B65" s="77">
        <f t="shared" ca="1" si="1"/>
        <v>49.542953458722899</v>
      </c>
      <c r="C65" s="77">
        <f t="shared" ca="1" si="1"/>
        <v>50.976904895480878</v>
      </c>
      <c r="D65" s="77">
        <f t="shared" ca="1" si="1"/>
        <v>48.144910241124386</v>
      </c>
      <c r="E65" s="112">
        <f t="shared" ca="1" si="2"/>
        <v>49.554922865109383</v>
      </c>
      <c r="F65" s="112">
        <f t="shared" ca="1" si="3"/>
        <v>48.673664975118761</v>
      </c>
      <c r="G65" s="112">
        <f t="shared" ca="1" si="4"/>
        <v>53.800005921469506</v>
      </c>
    </row>
    <row r="66" spans="1:7" x14ac:dyDescent="0.15">
      <c r="A66" s="12">
        <v>65</v>
      </c>
      <c r="B66" s="77">
        <f t="shared" ca="1" si="1"/>
        <v>51.792824573673698</v>
      </c>
      <c r="C66" s="77">
        <f t="shared" ca="1" si="1"/>
        <v>51.508527381424798</v>
      </c>
      <c r="D66" s="77">
        <f t="shared" ca="1" si="1"/>
        <v>49.480152592914116</v>
      </c>
      <c r="E66" s="112">
        <f t="shared" ca="1" si="2"/>
        <v>50.927168182670869</v>
      </c>
      <c r="F66" s="112">
        <f t="shared" ca="1" si="3"/>
        <v>50.022783439072896</v>
      </c>
      <c r="G66" s="112">
        <f t="shared" ca="1" si="4"/>
        <v>55.435959562206975</v>
      </c>
    </row>
    <row r="67" spans="1:7" x14ac:dyDescent="0.15">
      <c r="A67" s="12">
        <v>66</v>
      </c>
      <c r="B67" s="77">
        <f t="shared" ref="B67:D130" ca="1" si="5">50+4*RAND()-2</f>
        <v>49.343679568168866</v>
      </c>
      <c r="C67" s="77">
        <f t="shared" ca="1" si="5"/>
        <v>48.839683824432484</v>
      </c>
      <c r="D67" s="77">
        <f t="shared" ca="1" si="5"/>
        <v>48.90309749925413</v>
      </c>
      <c r="E67" s="112">
        <f t="shared" ref="E67:E130" ca="1" si="6">AVERAGE(B67:D67)</f>
        <v>49.028820297285165</v>
      </c>
      <c r="F67" s="112">
        <f t="shared" ref="F67:F130" ca="1" si="7">(1/8)*B67+(1/8)*C67+(6/8)*D67</f>
        <v>48.950243548515765</v>
      </c>
      <c r="G67" s="112">
        <f t="shared" ref="G67:G130" ca="1" si="8">(1/2)*B67+(1/3)*C67+(1/4)*D67</f>
        <v>53.177508767042127</v>
      </c>
    </row>
    <row r="68" spans="1:7" x14ac:dyDescent="0.15">
      <c r="A68" s="12">
        <v>67</v>
      </c>
      <c r="B68" s="77">
        <f t="shared" ca="1" si="5"/>
        <v>48.899633502449014</v>
      </c>
      <c r="C68" s="77">
        <f t="shared" ca="1" si="5"/>
        <v>49.355832925656387</v>
      </c>
      <c r="D68" s="77">
        <f t="shared" ca="1" si="5"/>
        <v>50.189849393513292</v>
      </c>
      <c r="E68" s="112">
        <f t="shared" ca="1" si="6"/>
        <v>49.481771940539566</v>
      </c>
      <c r="F68" s="112">
        <f t="shared" ca="1" si="7"/>
        <v>49.924320348648138</v>
      </c>
      <c r="G68" s="112">
        <f t="shared" ca="1" si="8"/>
        <v>53.449223408154957</v>
      </c>
    </row>
    <row r="69" spans="1:7" x14ac:dyDescent="0.15">
      <c r="A69" s="12">
        <v>68</v>
      </c>
      <c r="B69" s="77">
        <f t="shared" ca="1" si="5"/>
        <v>50.112214849583324</v>
      </c>
      <c r="C69" s="77">
        <f t="shared" ca="1" si="5"/>
        <v>51.171831747478336</v>
      </c>
      <c r="D69" s="77">
        <f t="shared" ca="1" si="5"/>
        <v>48.24115602592876</v>
      </c>
      <c r="E69" s="112">
        <f t="shared" ca="1" si="6"/>
        <v>49.841734207663478</v>
      </c>
      <c r="F69" s="112">
        <f t="shared" ca="1" si="7"/>
        <v>48.841372844079274</v>
      </c>
      <c r="G69" s="112">
        <f t="shared" ca="1" si="8"/>
        <v>54.173673680433296</v>
      </c>
    </row>
    <row r="70" spans="1:7" x14ac:dyDescent="0.15">
      <c r="A70" s="12">
        <v>69</v>
      </c>
      <c r="B70" s="77">
        <f t="shared" ca="1" si="5"/>
        <v>49.144156740260271</v>
      </c>
      <c r="C70" s="77">
        <f t="shared" ca="1" si="5"/>
        <v>50.455692589811441</v>
      </c>
      <c r="D70" s="77">
        <f t="shared" ca="1" si="5"/>
        <v>51.553174290043671</v>
      </c>
      <c r="E70" s="112">
        <f t="shared" ca="1" si="6"/>
        <v>50.38434120670513</v>
      </c>
      <c r="F70" s="112">
        <f t="shared" ca="1" si="7"/>
        <v>51.114861883791718</v>
      </c>
      <c r="G70" s="112">
        <f t="shared" ca="1" si="8"/>
        <v>54.278936139244863</v>
      </c>
    </row>
    <row r="71" spans="1:7" x14ac:dyDescent="0.15">
      <c r="A71" s="12">
        <v>70</v>
      </c>
      <c r="B71" s="77">
        <f t="shared" ca="1" si="5"/>
        <v>49.341729619658125</v>
      </c>
      <c r="C71" s="77">
        <f t="shared" ca="1" si="5"/>
        <v>48.283262697723458</v>
      </c>
      <c r="D71" s="77">
        <f t="shared" ca="1" si="5"/>
        <v>48.906391002332022</v>
      </c>
      <c r="E71" s="112">
        <f t="shared" ca="1" si="6"/>
        <v>48.843794439904535</v>
      </c>
      <c r="F71" s="112">
        <f t="shared" ca="1" si="7"/>
        <v>48.88291729142172</v>
      </c>
      <c r="G71" s="112">
        <f t="shared" ca="1" si="8"/>
        <v>52.991883459653216</v>
      </c>
    </row>
    <row r="72" spans="1:7" x14ac:dyDescent="0.15">
      <c r="A72" s="12">
        <v>71</v>
      </c>
      <c r="B72" s="77">
        <f t="shared" ca="1" si="5"/>
        <v>49.285708838245903</v>
      </c>
      <c r="C72" s="77">
        <f t="shared" ca="1" si="5"/>
        <v>49.191411661801531</v>
      </c>
      <c r="D72" s="77">
        <f t="shared" ca="1" si="5"/>
        <v>48.866125531640215</v>
      </c>
      <c r="E72" s="112">
        <f t="shared" ca="1" si="6"/>
        <v>49.114415343895878</v>
      </c>
      <c r="F72" s="112">
        <f t="shared" ca="1" si="7"/>
        <v>48.959234211236087</v>
      </c>
      <c r="G72" s="112">
        <f t="shared" ca="1" si="8"/>
        <v>53.256523022633516</v>
      </c>
    </row>
    <row r="73" spans="1:7" x14ac:dyDescent="0.15">
      <c r="A73" s="12">
        <v>72</v>
      </c>
      <c r="B73" s="77">
        <f t="shared" ca="1" si="5"/>
        <v>49.896134462104072</v>
      </c>
      <c r="C73" s="77">
        <f t="shared" ca="1" si="5"/>
        <v>48.506262047277886</v>
      </c>
      <c r="D73" s="77">
        <f t="shared" ca="1" si="5"/>
        <v>49.544070085714608</v>
      </c>
      <c r="E73" s="112">
        <f t="shared" ca="1" si="6"/>
        <v>49.315488865032194</v>
      </c>
      <c r="F73" s="112">
        <f t="shared" ca="1" si="7"/>
        <v>49.458352127958698</v>
      </c>
      <c r="G73" s="112">
        <f t="shared" ca="1" si="8"/>
        <v>53.502838768239982</v>
      </c>
    </row>
    <row r="74" spans="1:7" x14ac:dyDescent="0.15">
      <c r="A74" s="12">
        <v>73</v>
      </c>
      <c r="B74" s="77">
        <f t="shared" ca="1" si="5"/>
        <v>49.302938181878808</v>
      </c>
      <c r="C74" s="77">
        <f t="shared" ca="1" si="5"/>
        <v>49.170009358784874</v>
      </c>
      <c r="D74" s="77">
        <f t="shared" ca="1" si="5"/>
        <v>51.095877610189781</v>
      </c>
      <c r="E74" s="112">
        <f t="shared" ca="1" si="6"/>
        <v>49.856275050284488</v>
      </c>
      <c r="F74" s="112">
        <f t="shared" ca="1" si="7"/>
        <v>50.631026650225294</v>
      </c>
      <c r="G74" s="112">
        <f t="shared" ca="1" si="8"/>
        <v>53.815441613081809</v>
      </c>
    </row>
    <row r="75" spans="1:7" x14ac:dyDescent="0.15">
      <c r="A75" s="12">
        <v>74</v>
      </c>
      <c r="B75" s="77">
        <f t="shared" ca="1" si="5"/>
        <v>49.896354772186967</v>
      </c>
      <c r="C75" s="77">
        <f t="shared" ca="1" si="5"/>
        <v>48.124039974004333</v>
      </c>
      <c r="D75" s="77">
        <f t="shared" ca="1" si="5"/>
        <v>50.745958243491245</v>
      </c>
      <c r="E75" s="112">
        <f t="shared" ca="1" si="6"/>
        <v>49.588784329894189</v>
      </c>
      <c r="F75" s="112">
        <f t="shared" ca="1" si="7"/>
        <v>50.312018025892343</v>
      </c>
      <c r="G75" s="112">
        <f t="shared" ca="1" si="8"/>
        <v>53.676013604967736</v>
      </c>
    </row>
    <row r="76" spans="1:7" x14ac:dyDescent="0.15">
      <c r="A76" s="12">
        <v>75</v>
      </c>
      <c r="B76" s="77">
        <f t="shared" ca="1" si="5"/>
        <v>50.799380865576438</v>
      </c>
      <c r="C76" s="77">
        <f t="shared" ca="1" si="5"/>
        <v>48.409658161904616</v>
      </c>
      <c r="D76" s="77">
        <f t="shared" ca="1" si="5"/>
        <v>51.950748581583547</v>
      </c>
      <c r="E76" s="112">
        <f t="shared" ca="1" si="6"/>
        <v>50.3865958696882</v>
      </c>
      <c r="F76" s="112">
        <f t="shared" ca="1" si="7"/>
        <v>51.364191314622786</v>
      </c>
      <c r="G76" s="112">
        <f t="shared" ca="1" si="8"/>
        <v>54.523930298818975</v>
      </c>
    </row>
    <row r="77" spans="1:7" x14ac:dyDescent="0.15">
      <c r="A77" s="12">
        <v>76</v>
      </c>
      <c r="B77" s="77">
        <f t="shared" ca="1" si="5"/>
        <v>51.463156584990713</v>
      </c>
      <c r="C77" s="77">
        <f t="shared" ca="1" si="5"/>
        <v>50.488070769632152</v>
      </c>
      <c r="D77" s="77">
        <f t="shared" ca="1" si="5"/>
        <v>49.687601195641996</v>
      </c>
      <c r="E77" s="112">
        <f t="shared" ca="1" si="6"/>
        <v>50.546276183421618</v>
      </c>
      <c r="F77" s="112">
        <f t="shared" ca="1" si="7"/>
        <v>50.009604316059352</v>
      </c>
      <c r="G77" s="112">
        <f t="shared" ca="1" si="8"/>
        <v>54.982835514616575</v>
      </c>
    </row>
    <row r="78" spans="1:7" x14ac:dyDescent="0.15">
      <c r="A78" s="12">
        <v>77</v>
      </c>
      <c r="B78" s="77">
        <f t="shared" ca="1" si="5"/>
        <v>49.103034969765915</v>
      </c>
      <c r="C78" s="77">
        <f t="shared" ca="1" si="5"/>
        <v>48.087539032997022</v>
      </c>
      <c r="D78" s="77">
        <f t="shared" ca="1" si="5"/>
        <v>50.539743455832379</v>
      </c>
      <c r="E78" s="112">
        <f t="shared" ca="1" si="6"/>
        <v>49.243439152865108</v>
      </c>
      <c r="F78" s="112">
        <f t="shared" ca="1" si="7"/>
        <v>50.053629342219651</v>
      </c>
      <c r="G78" s="112">
        <f t="shared" ca="1" si="8"/>
        <v>53.215633026506723</v>
      </c>
    </row>
    <row r="79" spans="1:7" x14ac:dyDescent="0.15">
      <c r="A79" s="12">
        <v>78</v>
      </c>
      <c r="B79" s="77">
        <f t="shared" ca="1" si="5"/>
        <v>49.169692622621646</v>
      </c>
      <c r="C79" s="77">
        <f t="shared" ca="1" si="5"/>
        <v>49.11132522741746</v>
      </c>
      <c r="D79" s="77">
        <f t="shared" ca="1" si="5"/>
        <v>48.121087455068221</v>
      </c>
      <c r="E79" s="112">
        <f t="shared" ca="1" si="6"/>
        <v>48.800701768369116</v>
      </c>
      <c r="F79" s="112">
        <f t="shared" ca="1" si="7"/>
        <v>48.375942822556055</v>
      </c>
      <c r="G79" s="112">
        <f t="shared" ca="1" si="8"/>
        <v>52.985559917550361</v>
      </c>
    </row>
    <row r="80" spans="1:7" x14ac:dyDescent="0.15">
      <c r="A80" s="12">
        <v>79</v>
      </c>
      <c r="B80" s="77">
        <f t="shared" ca="1" si="5"/>
        <v>49.680312915541379</v>
      </c>
      <c r="C80" s="77">
        <f t="shared" ca="1" si="5"/>
        <v>48.252592368939936</v>
      </c>
      <c r="D80" s="77">
        <f t="shared" ca="1" si="5"/>
        <v>50.257508576955551</v>
      </c>
      <c r="E80" s="112">
        <f t="shared" ca="1" si="6"/>
        <v>49.396804620478953</v>
      </c>
      <c r="F80" s="112">
        <f t="shared" ca="1" si="7"/>
        <v>49.934744593276825</v>
      </c>
      <c r="G80" s="112">
        <f t="shared" ca="1" si="8"/>
        <v>53.488731058322891</v>
      </c>
    </row>
    <row r="81" spans="1:7" x14ac:dyDescent="0.15">
      <c r="A81" s="12">
        <v>80</v>
      </c>
      <c r="B81" s="77">
        <f t="shared" ca="1" si="5"/>
        <v>51.018190977957531</v>
      </c>
      <c r="C81" s="77">
        <f t="shared" ca="1" si="5"/>
        <v>49.735527841734573</v>
      </c>
      <c r="D81" s="77">
        <f t="shared" ca="1" si="5"/>
        <v>50.88329110476937</v>
      </c>
      <c r="E81" s="112">
        <f t="shared" ca="1" si="6"/>
        <v>50.545669974820491</v>
      </c>
      <c r="F81" s="112">
        <f t="shared" ca="1" si="7"/>
        <v>50.756683181038539</v>
      </c>
      <c r="G81" s="112">
        <f t="shared" ca="1" si="8"/>
        <v>54.808427545749296</v>
      </c>
    </row>
    <row r="82" spans="1:7" x14ac:dyDescent="0.15">
      <c r="A82" s="12">
        <v>81</v>
      </c>
      <c r="B82" s="77">
        <f t="shared" ca="1" si="5"/>
        <v>49.798876174033964</v>
      </c>
      <c r="C82" s="77">
        <f t="shared" ca="1" si="5"/>
        <v>51.634757283093279</v>
      </c>
      <c r="D82" s="77">
        <f t="shared" ca="1" si="5"/>
        <v>51.036509441062194</v>
      </c>
      <c r="E82" s="112">
        <f t="shared" ca="1" si="6"/>
        <v>50.823380966063148</v>
      </c>
      <c r="F82" s="112">
        <f t="shared" ca="1" si="7"/>
        <v>50.956586262937549</v>
      </c>
      <c r="G82" s="112">
        <f t="shared" ca="1" si="8"/>
        <v>54.870151208313629</v>
      </c>
    </row>
    <row r="83" spans="1:7" x14ac:dyDescent="0.15">
      <c r="A83" s="12">
        <v>82</v>
      </c>
      <c r="B83" s="77">
        <f t="shared" ca="1" si="5"/>
        <v>48.240419929271084</v>
      </c>
      <c r="C83" s="77">
        <f t="shared" ca="1" si="5"/>
        <v>48.444343948323976</v>
      </c>
      <c r="D83" s="77">
        <f t="shared" ca="1" si="5"/>
        <v>49.120932699987733</v>
      </c>
      <c r="E83" s="112">
        <f t="shared" ca="1" si="6"/>
        <v>48.601898859194272</v>
      </c>
      <c r="F83" s="112">
        <f t="shared" ca="1" si="7"/>
        <v>48.926295009690179</v>
      </c>
      <c r="G83" s="112">
        <f t="shared" ca="1" si="8"/>
        <v>52.548557789073797</v>
      </c>
    </row>
    <row r="84" spans="1:7" x14ac:dyDescent="0.15">
      <c r="A84" s="12">
        <v>83</v>
      </c>
      <c r="B84" s="77">
        <f t="shared" ca="1" si="5"/>
        <v>49.222551281211395</v>
      </c>
      <c r="C84" s="77">
        <f t="shared" ca="1" si="5"/>
        <v>48.997863096595339</v>
      </c>
      <c r="D84" s="77">
        <f t="shared" ca="1" si="5"/>
        <v>50.839543727586722</v>
      </c>
      <c r="E84" s="112">
        <f t="shared" ca="1" si="6"/>
        <v>49.686652701797819</v>
      </c>
      <c r="F84" s="112">
        <f t="shared" ca="1" si="7"/>
        <v>50.407209592915883</v>
      </c>
      <c r="G84" s="112">
        <f t="shared" ca="1" si="8"/>
        <v>53.653782604700822</v>
      </c>
    </row>
    <row r="85" spans="1:7" x14ac:dyDescent="0.15">
      <c r="A85" s="12">
        <v>84</v>
      </c>
      <c r="B85" s="77">
        <f t="shared" ca="1" si="5"/>
        <v>48.303453811056521</v>
      </c>
      <c r="C85" s="77">
        <f t="shared" ca="1" si="5"/>
        <v>50.534846994083409</v>
      </c>
      <c r="D85" s="77">
        <f t="shared" ca="1" si="5"/>
        <v>50.717427495110897</v>
      </c>
      <c r="E85" s="112">
        <f t="shared" ca="1" si="6"/>
        <v>49.851909433416949</v>
      </c>
      <c r="F85" s="112">
        <f t="shared" ca="1" si="7"/>
        <v>50.392858221975672</v>
      </c>
      <c r="G85" s="112">
        <f t="shared" ca="1" si="8"/>
        <v>53.676032777333788</v>
      </c>
    </row>
    <row r="86" spans="1:7" x14ac:dyDescent="0.15">
      <c r="A86" s="12">
        <v>85</v>
      </c>
      <c r="B86" s="77">
        <f t="shared" ca="1" si="5"/>
        <v>48.868863819014237</v>
      </c>
      <c r="C86" s="77">
        <f t="shared" ca="1" si="5"/>
        <v>51.801379199160664</v>
      </c>
      <c r="D86" s="77">
        <f t="shared" ca="1" si="5"/>
        <v>49.09415428852035</v>
      </c>
      <c r="E86" s="112">
        <f t="shared" ca="1" si="6"/>
        <v>49.921465768898422</v>
      </c>
      <c r="F86" s="112">
        <f t="shared" ca="1" si="7"/>
        <v>49.404396093662129</v>
      </c>
      <c r="G86" s="112">
        <f t="shared" ca="1" si="8"/>
        <v>53.975096881357423</v>
      </c>
    </row>
    <row r="87" spans="1:7" x14ac:dyDescent="0.15">
      <c r="A87" s="12">
        <v>86</v>
      </c>
      <c r="B87" s="77">
        <f t="shared" ca="1" si="5"/>
        <v>49.254650793405467</v>
      </c>
      <c r="C87" s="77">
        <f t="shared" ca="1" si="5"/>
        <v>48.040498216469715</v>
      </c>
      <c r="D87" s="77">
        <f t="shared" ca="1" si="5"/>
        <v>50.435358621048252</v>
      </c>
      <c r="E87" s="112">
        <f t="shared" ca="1" si="6"/>
        <v>49.243502543641149</v>
      </c>
      <c r="F87" s="112">
        <f t="shared" ca="1" si="7"/>
        <v>49.988412592020595</v>
      </c>
      <c r="G87" s="112">
        <f t="shared" ca="1" si="8"/>
        <v>53.249664457454699</v>
      </c>
    </row>
    <row r="88" spans="1:7" x14ac:dyDescent="0.15">
      <c r="A88" s="12">
        <v>87</v>
      </c>
      <c r="B88" s="77">
        <f t="shared" ca="1" si="5"/>
        <v>51.915720016529228</v>
      </c>
      <c r="C88" s="77">
        <f t="shared" ca="1" si="5"/>
        <v>50.611322993816451</v>
      </c>
      <c r="D88" s="77">
        <f t="shared" ca="1" si="5"/>
        <v>50.954739890029586</v>
      </c>
      <c r="E88" s="112">
        <f t="shared" ca="1" si="6"/>
        <v>51.160594300125091</v>
      </c>
      <c r="F88" s="112">
        <f t="shared" ca="1" si="7"/>
        <v>51.031935293815394</v>
      </c>
      <c r="G88" s="112">
        <f t="shared" ca="1" si="8"/>
        <v>55.566985978710832</v>
      </c>
    </row>
    <row r="89" spans="1:7" x14ac:dyDescent="0.15">
      <c r="A89" s="12">
        <v>88</v>
      </c>
      <c r="B89" s="77">
        <f t="shared" ca="1" si="5"/>
        <v>48.77303726832524</v>
      </c>
      <c r="C89" s="77">
        <f t="shared" ca="1" si="5"/>
        <v>49.258876848233882</v>
      </c>
      <c r="D89" s="77">
        <f t="shared" ca="1" si="5"/>
        <v>48.382291424649807</v>
      </c>
      <c r="E89" s="112">
        <f t="shared" ca="1" si="6"/>
        <v>48.804735180402979</v>
      </c>
      <c r="F89" s="112">
        <f t="shared" ca="1" si="7"/>
        <v>48.540707833057247</v>
      </c>
      <c r="G89" s="112">
        <f t="shared" ca="1" si="8"/>
        <v>52.901717106403026</v>
      </c>
    </row>
    <row r="90" spans="1:7" x14ac:dyDescent="0.15">
      <c r="A90" s="12">
        <v>89</v>
      </c>
      <c r="B90" s="77">
        <f t="shared" ca="1" si="5"/>
        <v>51.776500316110457</v>
      </c>
      <c r="C90" s="77">
        <f t="shared" ca="1" si="5"/>
        <v>50.084923175659853</v>
      </c>
      <c r="D90" s="77">
        <f t="shared" ca="1" si="5"/>
        <v>50.873188993425586</v>
      </c>
      <c r="E90" s="112">
        <f t="shared" ca="1" si="6"/>
        <v>50.911537495065296</v>
      </c>
      <c r="F90" s="112">
        <f t="shared" ca="1" si="7"/>
        <v>50.887569681540484</v>
      </c>
      <c r="G90" s="112">
        <f t="shared" ca="1" si="8"/>
        <v>55.301521798298239</v>
      </c>
    </row>
    <row r="91" spans="1:7" x14ac:dyDescent="0.15">
      <c r="A91" s="12">
        <v>90</v>
      </c>
      <c r="B91" s="77">
        <f t="shared" ca="1" si="5"/>
        <v>49.833619377931733</v>
      </c>
      <c r="C91" s="77">
        <f t="shared" ca="1" si="5"/>
        <v>48.039733367672135</v>
      </c>
      <c r="D91" s="77">
        <f t="shared" ca="1" si="5"/>
        <v>51.964489000197084</v>
      </c>
      <c r="E91" s="112">
        <f t="shared" ca="1" si="6"/>
        <v>49.945947248600312</v>
      </c>
      <c r="F91" s="112">
        <f t="shared" ca="1" si="7"/>
        <v>51.207535843348296</v>
      </c>
      <c r="G91" s="112">
        <f t="shared" ca="1" si="8"/>
        <v>53.921176394905849</v>
      </c>
    </row>
    <row r="92" spans="1:7" x14ac:dyDescent="0.15">
      <c r="A92" s="12">
        <v>91</v>
      </c>
      <c r="B92" s="77">
        <f t="shared" ca="1" si="5"/>
        <v>48.023939872665458</v>
      </c>
      <c r="C92" s="77">
        <f t="shared" ca="1" si="5"/>
        <v>49.706414049579948</v>
      </c>
      <c r="D92" s="77">
        <f t="shared" ca="1" si="5"/>
        <v>50.272157899238223</v>
      </c>
      <c r="E92" s="112">
        <f t="shared" ca="1" si="6"/>
        <v>49.334170607161205</v>
      </c>
      <c r="F92" s="112">
        <f t="shared" ca="1" si="7"/>
        <v>49.920412664709346</v>
      </c>
      <c r="G92" s="112">
        <f t="shared" ca="1" si="8"/>
        <v>53.148814094335592</v>
      </c>
    </row>
    <row r="93" spans="1:7" x14ac:dyDescent="0.15">
      <c r="A93" s="12">
        <v>92</v>
      </c>
      <c r="B93" s="77">
        <f t="shared" ca="1" si="5"/>
        <v>49.903306695984917</v>
      </c>
      <c r="C93" s="77">
        <f t="shared" ca="1" si="5"/>
        <v>50.172459420798106</v>
      </c>
      <c r="D93" s="77">
        <f t="shared" ca="1" si="5"/>
        <v>49.412242960458684</v>
      </c>
      <c r="E93" s="112">
        <f t="shared" ca="1" si="6"/>
        <v>49.829336359080571</v>
      </c>
      <c r="F93" s="112">
        <f t="shared" ca="1" si="7"/>
        <v>49.568652984941892</v>
      </c>
      <c r="G93" s="112">
        <f t="shared" ca="1" si="8"/>
        <v>54.028867228373159</v>
      </c>
    </row>
    <row r="94" spans="1:7" x14ac:dyDescent="0.15">
      <c r="A94" s="12">
        <v>93</v>
      </c>
      <c r="B94" s="77">
        <f t="shared" ca="1" si="5"/>
        <v>49.336180286327533</v>
      </c>
      <c r="C94" s="77">
        <f t="shared" ca="1" si="5"/>
        <v>50.696103291675684</v>
      </c>
      <c r="D94" s="77">
        <f t="shared" ca="1" si="5"/>
        <v>48.511150665388449</v>
      </c>
      <c r="E94" s="112">
        <f t="shared" ca="1" si="6"/>
        <v>49.514478081130555</v>
      </c>
      <c r="F94" s="112">
        <f t="shared" ca="1" si="7"/>
        <v>48.887398446291741</v>
      </c>
      <c r="G94" s="112">
        <f t="shared" ca="1" si="8"/>
        <v>53.694578906736105</v>
      </c>
    </row>
    <row r="95" spans="1:7" x14ac:dyDescent="0.15">
      <c r="A95" s="12">
        <v>94</v>
      </c>
      <c r="B95" s="77">
        <f t="shared" ca="1" si="5"/>
        <v>49.576420505219318</v>
      </c>
      <c r="C95" s="77">
        <f t="shared" ca="1" si="5"/>
        <v>50.96580139749279</v>
      </c>
      <c r="D95" s="77">
        <f t="shared" ca="1" si="5"/>
        <v>51.070501244056572</v>
      </c>
      <c r="E95" s="112">
        <f t="shared" ca="1" si="6"/>
        <v>50.537574382256224</v>
      </c>
      <c r="F95" s="112">
        <f t="shared" ca="1" si="7"/>
        <v>50.870653670881438</v>
      </c>
      <c r="G95" s="112">
        <f t="shared" ca="1" si="8"/>
        <v>54.544436029454729</v>
      </c>
    </row>
    <row r="96" spans="1:7" x14ac:dyDescent="0.15">
      <c r="A96" s="12">
        <v>95</v>
      </c>
      <c r="B96" s="77">
        <f t="shared" ca="1" si="5"/>
        <v>50.846126206841078</v>
      </c>
      <c r="C96" s="77">
        <f t="shared" ca="1" si="5"/>
        <v>50.218731157692254</v>
      </c>
      <c r="D96" s="77">
        <f t="shared" ca="1" si="5"/>
        <v>51.510772075208571</v>
      </c>
      <c r="E96" s="112">
        <f t="shared" ca="1" si="6"/>
        <v>50.858543146580637</v>
      </c>
      <c r="F96" s="112">
        <f t="shared" ca="1" si="7"/>
        <v>51.266186226973097</v>
      </c>
      <c r="G96" s="112">
        <f t="shared" ca="1" si="8"/>
        <v>55.04033317478676</v>
      </c>
    </row>
    <row r="97" spans="1:7" x14ac:dyDescent="0.15">
      <c r="A97" s="12">
        <v>96</v>
      </c>
      <c r="B97" s="77">
        <f t="shared" ca="1" si="5"/>
        <v>48.722443926166278</v>
      </c>
      <c r="C97" s="77">
        <f t="shared" ca="1" si="5"/>
        <v>49.880989252913466</v>
      </c>
      <c r="D97" s="77">
        <f t="shared" ca="1" si="5"/>
        <v>51.097416464248617</v>
      </c>
      <c r="E97" s="112">
        <f t="shared" ca="1" si="6"/>
        <v>49.900283214442787</v>
      </c>
      <c r="F97" s="112">
        <f t="shared" ca="1" si="7"/>
        <v>50.648491495571427</v>
      </c>
      <c r="G97" s="112">
        <f t="shared" ca="1" si="8"/>
        <v>53.762572496783115</v>
      </c>
    </row>
    <row r="98" spans="1:7" x14ac:dyDescent="0.15">
      <c r="A98" s="12">
        <v>97</v>
      </c>
      <c r="B98" s="77">
        <f t="shared" ca="1" si="5"/>
        <v>49.81621414067537</v>
      </c>
      <c r="C98" s="77">
        <f t="shared" ca="1" si="5"/>
        <v>51.208315011274095</v>
      </c>
      <c r="D98" s="77">
        <f t="shared" ca="1" si="5"/>
        <v>51.372377653151162</v>
      </c>
      <c r="E98" s="112">
        <f t="shared" ca="1" si="6"/>
        <v>50.798968935033542</v>
      </c>
      <c r="F98" s="112">
        <f t="shared" ca="1" si="7"/>
        <v>51.15734938385706</v>
      </c>
      <c r="G98" s="112">
        <f t="shared" ca="1" si="8"/>
        <v>54.820639820716835</v>
      </c>
    </row>
    <row r="99" spans="1:7" x14ac:dyDescent="0.15">
      <c r="A99" s="12">
        <v>98</v>
      </c>
      <c r="B99" s="77">
        <f t="shared" ca="1" si="5"/>
        <v>48.783245537867558</v>
      </c>
      <c r="C99" s="77">
        <f t="shared" ca="1" si="5"/>
        <v>48.438202342991659</v>
      </c>
      <c r="D99" s="77">
        <f t="shared" ca="1" si="5"/>
        <v>50.774911245535549</v>
      </c>
      <c r="E99" s="112">
        <f t="shared" ca="1" si="6"/>
        <v>49.332119708798253</v>
      </c>
      <c r="F99" s="112">
        <f t="shared" ca="1" si="7"/>
        <v>50.233864419259064</v>
      </c>
      <c r="G99" s="112">
        <f t="shared" ca="1" si="8"/>
        <v>53.231418027981555</v>
      </c>
    </row>
    <row r="100" spans="1:7" x14ac:dyDescent="0.15">
      <c r="A100" s="12">
        <v>99</v>
      </c>
      <c r="B100" s="77">
        <f t="shared" ca="1" si="5"/>
        <v>49.713807633925377</v>
      </c>
      <c r="C100" s="77">
        <f t="shared" ca="1" si="5"/>
        <v>51.17701698078961</v>
      </c>
      <c r="D100" s="77">
        <f t="shared" ca="1" si="5"/>
        <v>50.071746672039353</v>
      </c>
      <c r="E100" s="112">
        <f t="shared" ca="1" si="6"/>
        <v>50.320857095584778</v>
      </c>
      <c r="F100" s="112">
        <f t="shared" ca="1" si="7"/>
        <v>50.165163080868886</v>
      </c>
      <c r="G100" s="112">
        <f t="shared" ca="1" si="8"/>
        <v>54.433846145235734</v>
      </c>
    </row>
    <row r="101" spans="1:7" x14ac:dyDescent="0.15">
      <c r="A101" s="12">
        <v>100</v>
      </c>
      <c r="B101" s="77">
        <f t="shared" ca="1" si="5"/>
        <v>48.170462583027913</v>
      </c>
      <c r="C101" s="77">
        <f t="shared" ca="1" si="5"/>
        <v>48.975042646581088</v>
      </c>
      <c r="D101" s="77">
        <f t="shared" ca="1" si="5"/>
        <v>51.645741893319638</v>
      </c>
      <c r="E101" s="112">
        <f t="shared" ca="1" si="6"/>
        <v>49.597082374309544</v>
      </c>
      <c r="F101" s="112">
        <f t="shared" ca="1" si="7"/>
        <v>50.877494573690853</v>
      </c>
      <c r="G101" s="112">
        <f t="shared" ca="1" si="8"/>
        <v>53.321680980370893</v>
      </c>
    </row>
    <row r="102" spans="1:7" x14ac:dyDescent="0.15">
      <c r="A102" s="12">
        <v>101</v>
      </c>
      <c r="B102" s="77">
        <f t="shared" ca="1" si="5"/>
        <v>48.483288861145773</v>
      </c>
      <c r="C102" s="77">
        <f t="shared" ca="1" si="5"/>
        <v>51.125834139762574</v>
      </c>
      <c r="D102" s="77">
        <f t="shared" ca="1" si="5"/>
        <v>49.874384360152817</v>
      </c>
      <c r="E102" s="112">
        <f t="shared" ca="1" si="6"/>
        <v>49.827835787020383</v>
      </c>
      <c r="F102" s="112">
        <f t="shared" ca="1" si="7"/>
        <v>49.856928645228152</v>
      </c>
      <c r="G102" s="112">
        <f t="shared" ca="1" si="8"/>
        <v>53.752185233865276</v>
      </c>
    </row>
    <row r="103" spans="1:7" x14ac:dyDescent="0.15">
      <c r="A103" s="12">
        <v>102</v>
      </c>
      <c r="B103" s="77">
        <f t="shared" ca="1" si="5"/>
        <v>49.297567789534142</v>
      </c>
      <c r="C103" s="77">
        <f t="shared" ca="1" si="5"/>
        <v>48.735896471119702</v>
      </c>
      <c r="D103" s="77">
        <f t="shared" ca="1" si="5"/>
        <v>51.918222172463288</v>
      </c>
      <c r="E103" s="112">
        <f t="shared" ca="1" si="6"/>
        <v>49.983895477705708</v>
      </c>
      <c r="F103" s="112">
        <f t="shared" ca="1" si="7"/>
        <v>51.192849661929195</v>
      </c>
      <c r="G103" s="112">
        <f t="shared" ca="1" si="8"/>
        <v>53.873638261589463</v>
      </c>
    </row>
    <row r="104" spans="1:7" x14ac:dyDescent="0.15">
      <c r="A104" s="12">
        <v>103</v>
      </c>
      <c r="B104" s="77">
        <f t="shared" ca="1" si="5"/>
        <v>50.436816918404432</v>
      </c>
      <c r="C104" s="77">
        <f t="shared" ca="1" si="5"/>
        <v>49.405068602437851</v>
      </c>
      <c r="D104" s="77">
        <f t="shared" ca="1" si="5"/>
        <v>51.17845436744382</v>
      </c>
      <c r="E104" s="112">
        <f t="shared" ca="1" si="6"/>
        <v>50.340113296095375</v>
      </c>
      <c r="F104" s="112">
        <f t="shared" ca="1" si="7"/>
        <v>50.864076465688157</v>
      </c>
      <c r="G104" s="112">
        <f t="shared" ca="1" si="8"/>
        <v>54.481378251875782</v>
      </c>
    </row>
    <row r="105" spans="1:7" x14ac:dyDescent="0.15">
      <c r="A105" s="12">
        <v>104</v>
      </c>
      <c r="B105" s="77">
        <f t="shared" ca="1" si="5"/>
        <v>50.821280824307905</v>
      </c>
      <c r="C105" s="77">
        <f t="shared" ca="1" si="5"/>
        <v>48.72318467237104</v>
      </c>
      <c r="D105" s="77">
        <f t="shared" ca="1" si="5"/>
        <v>48.103388825963464</v>
      </c>
      <c r="E105" s="112">
        <f t="shared" ca="1" si="6"/>
        <v>49.215951440880808</v>
      </c>
      <c r="F105" s="112">
        <f t="shared" ca="1" si="7"/>
        <v>48.52059980655747</v>
      </c>
      <c r="G105" s="112">
        <f t="shared" ca="1" si="8"/>
        <v>53.677549176101834</v>
      </c>
    </row>
    <row r="106" spans="1:7" x14ac:dyDescent="0.15">
      <c r="A106" s="12">
        <v>105</v>
      </c>
      <c r="B106" s="77">
        <f t="shared" ca="1" si="5"/>
        <v>48.448345622672939</v>
      </c>
      <c r="C106" s="77">
        <f t="shared" ca="1" si="5"/>
        <v>48.881687571650218</v>
      </c>
      <c r="D106" s="77">
        <f t="shared" ca="1" si="5"/>
        <v>51.344522279071015</v>
      </c>
      <c r="E106" s="112">
        <f t="shared" ca="1" si="6"/>
        <v>49.558185157798057</v>
      </c>
      <c r="F106" s="112">
        <f t="shared" ca="1" si="7"/>
        <v>50.674645858593657</v>
      </c>
      <c r="G106" s="112">
        <f t="shared" ca="1" si="8"/>
        <v>53.354199238320966</v>
      </c>
    </row>
    <row r="107" spans="1:7" x14ac:dyDescent="0.15">
      <c r="A107" s="12">
        <v>106</v>
      </c>
      <c r="B107" s="77">
        <f t="shared" ca="1" si="5"/>
        <v>48.969427251579994</v>
      </c>
      <c r="C107" s="77">
        <f t="shared" ca="1" si="5"/>
        <v>50.127085977552312</v>
      </c>
      <c r="D107" s="77">
        <f t="shared" ca="1" si="5"/>
        <v>51.57991342862222</v>
      </c>
      <c r="E107" s="112">
        <f t="shared" ca="1" si="6"/>
        <v>50.22547555258484</v>
      </c>
      <c r="F107" s="112">
        <f t="shared" ca="1" si="7"/>
        <v>51.071999225108208</v>
      </c>
      <c r="G107" s="112">
        <f t="shared" ca="1" si="8"/>
        <v>54.088720642129658</v>
      </c>
    </row>
    <row r="108" spans="1:7" x14ac:dyDescent="0.15">
      <c r="A108" s="12">
        <v>107</v>
      </c>
      <c r="B108" s="77">
        <f t="shared" ca="1" si="5"/>
        <v>50.41147115068074</v>
      </c>
      <c r="C108" s="77">
        <f t="shared" ca="1" si="5"/>
        <v>48.781187219091272</v>
      </c>
      <c r="D108" s="77">
        <f t="shared" ca="1" si="5"/>
        <v>51.934235549674696</v>
      </c>
      <c r="E108" s="112">
        <f t="shared" ca="1" si="6"/>
        <v>50.375631306482234</v>
      </c>
      <c r="F108" s="112">
        <f t="shared" ca="1" si="7"/>
        <v>51.349758958477523</v>
      </c>
      <c r="G108" s="112">
        <f t="shared" ca="1" si="8"/>
        <v>54.449690202456132</v>
      </c>
    </row>
    <row r="109" spans="1:7" x14ac:dyDescent="0.15">
      <c r="A109" s="12">
        <v>108</v>
      </c>
      <c r="B109" s="77">
        <f t="shared" ca="1" si="5"/>
        <v>50.32315842385519</v>
      </c>
      <c r="C109" s="77">
        <f t="shared" ca="1" si="5"/>
        <v>49.405296553692573</v>
      </c>
      <c r="D109" s="77">
        <f t="shared" ca="1" si="5"/>
        <v>51.296354516533846</v>
      </c>
      <c r="E109" s="112">
        <f t="shared" ca="1" si="6"/>
        <v>50.341603164693872</v>
      </c>
      <c r="F109" s="112">
        <f t="shared" ca="1" si="7"/>
        <v>50.938322759593852</v>
      </c>
      <c r="G109" s="112">
        <f t="shared" ca="1" si="8"/>
        <v>54.454100025625245</v>
      </c>
    </row>
    <row r="110" spans="1:7" x14ac:dyDescent="0.15">
      <c r="A110" s="12">
        <v>109</v>
      </c>
      <c r="B110" s="77">
        <f t="shared" ca="1" si="5"/>
        <v>49.40116820090185</v>
      </c>
      <c r="C110" s="77">
        <f t="shared" ca="1" si="5"/>
        <v>51.512032767882744</v>
      </c>
      <c r="D110" s="77">
        <f t="shared" ca="1" si="5"/>
        <v>51.073808566049756</v>
      </c>
      <c r="E110" s="112">
        <f t="shared" ca="1" si="6"/>
        <v>50.66233651161145</v>
      </c>
      <c r="F110" s="112">
        <f t="shared" ca="1" si="7"/>
        <v>50.919506545635386</v>
      </c>
      <c r="G110" s="112">
        <f t="shared" ca="1" si="8"/>
        <v>54.639713831257609</v>
      </c>
    </row>
    <row r="111" spans="1:7" x14ac:dyDescent="0.15">
      <c r="A111" s="12">
        <v>110</v>
      </c>
      <c r="B111" s="77">
        <f t="shared" ca="1" si="5"/>
        <v>50.572805980617041</v>
      </c>
      <c r="C111" s="77">
        <f t="shared" ca="1" si="5"/>
        <v>48.547660841746101</v>
      </c>
      <c r="D111" s="77">
        <f t="shared" ca="1" si="5"/>
        <v>49.966945962112796</v>
      </c>
      <c r="E111" s="112">
        <f t="shared" ca="1" si="6"/>
        <v>49.695804261491979</v>
      </c>
      <c r="F111" s="112">
        <f t="shared" ca="1" si="7"/>
        <v>49.865267824379991</v>
      </c>
      <c r="G111" s="112">
        <f t="shared" ca="1" si="8"/>
        <v>53.960693094752088</v>
      </c>
    </row>
    <row r="112" spans="1:7" x14ac:dyDescent="0.15">
      <c r="A112" s="12">
        <v>111</v>
      </c>
      <c r="B112" s="77">
        <f t="shared" ca="1" si="5"/>
        <v>49.169575892614979</v>
      </c>
      <c r="C112" s="77">
        <f t="shared" ca="1" si="5"/>
        <v>51.544502366869388</v>
      </c>
      <c r="D112" s="77">
        <f t="shared" ca="1" si="5"/>
        <v>51.137151067554541</v>
      </c>
      <c r="E112" s="112">
        <f t="shared" ca="1" si="6"/>
        <v>50.617076442346303</v>
      </c>
      <c r="F112" s="112">
        <f t="shared" ca="1" si="7"/>
        <v>50.94212308310145</v>
      </c>
      <c r="G112" s="112">
        <f t="shared" ca="1" si="8"/>
        <v>54.550576502152595</v>
      </c>
    </row>
    <row r="113" spans="1:7" x14ac:dyDescent="0.15">
      <c r="A113" s="12">
        <v>112</v>
      </c>
      <c r="B113" s="77">
        <f t="shared" ca="1" si="5"/>
        <v>49.90820857219969</v>
      </c>
      <c r="C113" s="77">
        <f t="shared" ca="1" si="5"/>
        <v>51.55215530391753</v>
      </c>
      <c r="D113" s="77">
        <f t="shared" ca="1" si="5"/>
        <v>51.214972761308573</v>
      </c>
      <c r="E113" s="112">
        <f t="shared" ca="1" si="6"/>
        <v>50.891778879141931</v>
      </c>
      <c r="F113" s="112">
        <f t="shared" ca="1" si="7"/>
        <v>51.093775055496081</v>
      </c>
      <c r="G113" s="112">
        <f t="shared" ca="1" si="8"/>
        <v>54.941899244399494</v>
      </c>
    </row>
    <row r="114" spans="1:7" x14ac:dyDescent="0.15">
      <c r="A114" s="12">
        <v>113</v>
      </c>
      <c r="B114" s="77">
        <f t="shared" ca="1" si="5"/>
        <v>49.29400969597679</v>
      </c>
      <c r="C114" s="77">
        <f t="shared" ca="1" si="5"/>
        <v>48.739920134350314</v>
      </c>
      <c r="D114" s="77">
        <f t="shared" ca="1" si="5"/>
        <v>48.996875393114486</v>
      </c>
      <c r="E114" s="112">
        <f t="shared" ca="1" si="6"/>
        <v>49.010268407813868</v>
      </c>
      <c r="F114" s="112">
        <f t="shared" ca="1" si="7"/>
        <v>49.001897773626752</v>
      </c>
      <c r="G114" s="112">
        <f t="shared" ca="1" si="8"/>
        <v>53.142863741050455</v>
      </c>
    </row>
    <row r="115" spans="1:7" x14ac:dyDescent="0.15">
      <c r="A115" s="12">
        <v>114</v>
      </c>
      <c r="B115" s="77">
        <f t="shared" ca="1" si="5"/>
        <v>51.133058512127171</v>
      </c>
      <c r="C115" s="77">
        <f t="shared" ca="1" si="5"/>
        <v>49.955050809453283</v>
      </c>
      <c r="D115" s="77">
        <f t="shared" ca="1" si="5"/>
        <v>48.932755227845732</v>
      </c>
      <c r="E115" s="112">
        <f t="shared" ca="1" si="6"/>
        <v>50.006954849808722</v>
      </c>
      <c r="F115" s="112">
        <f t="shared" ca="1" si="7"/>
        <v>49.335580086081848</v>
      </c>
      <c r="G115" s="112">
        <f t="shared" ca="1" si="8"/>
        <v>54.45140166617611</v>
      </c>
    </row>
    <row r="116" spans="1:7" x14ac:dyDescent="0.15">
      <c r="A116" s="12">
        <v>115</v>
      </c>
      <c r="B116" s="77">
        <f t="shared" ca="1" si="5"/>
        <v>51.950703439773854</v>
      </c>
      <c r="C116" s="77">
        <f t="shared" ca="1" si="5"/>
        <v>51.930489868492572</v>
      </c>
      <c r="D116" s="77">
        <f t="shared" ca="1" si="5"/>
        <v>50.371308344265174</v>
      </c>
      <c r="E116" s="112">
        <f t="shared" ca="1" si="6"/>
        <v>51.417500550843869</v>
      </c>
      <c r="F116" s="112">
        <f t="shared" ca="1" si="7"/>
        <v>50.763630421732188</v>
      </c>
      <c r="G116" s="112">
        <f t="shared" ca="1" si="8"/>
        <v>55.878342095450748</v>
      </c>
    </row>
    <row r="117" spans="1:7" x14ac:dyDescent="0.15">
      <c r="A117" s="12">
        <v>116</v>
      </c>
      <c r="B117" s="77">
        <f t="shared" ca="1" si="5"/>
        <v>48.277549548384734</v>
      </c>
      <c r="C117" s="77">
        <f t="shared" ca="1" si="5"/>
        <v>50.533438892533226</v>
      </c>
      <c r="D117" s="77">
        <f t="shared" ca="1" si="5"/>
        <v>48.815859700627655</v>
      </c>
      <c r="E117" s="112">
        <f t="shared" ca="1" si="6"/>
        <v>49.208949380515207</v>
      </c>
      <c r="F117" s="112">
        <f t="shared" ca="1" si="7"/>
        <v>48.963268330585493</v>
      </c>
      <c r="G117" s="112">
        <f t="shared" ca="1" si="8"/>
        <v>53.187219330193685</v>
      </c>
    </row>
    <row r="118" spans="1:7" x14ac:dyDescent="0.15">
      <c r="A118" s="12">
        <v>117</v>
      </c>
      <c r="B118" s="77">
        <f t="shared" ca="1" si="5"/>
        <v>50.136295933411155</v>
      </c>
      <c r="C118" s="77">
        <f t="shared" ca="1" si="5"/>
        <v>49.189995759119292</v>
      </c>
      <c r="D118" s="77">
        <f t="shared" ca="1" si="5"/>
        <v>51.854821148596564</v>
      </c>
      <c r="E118" s="112">
        <f t="shared" ca="1" si="6"/>
        <v>50.393704280375665</v>
      </c>
      <c r="F118" s="112">
        <f t="shared" ca="1" si="7"/>
        <v>51.30690232301373</v>
      </c>
      <c r="G118" s="112">
        <f t="shared" ca="1" si="8"/>
        <v>54.428518506894477</v>
      </c>
    </row>
    <row r="119" spans="1:7" x14ac:dyDescent="0.15">
      <c r="A119" s="12">
        <v>118</v>
      </c>
      <c r="B119" s="77">
        <f t="shared" ca="1" si="5"/>
        <v>51.685173154199219</v>
      </c>
      <c r="C119" s="77">
        <f t="shared" ca="1" si="5"/>
        <v>51.223908652897954</v>
      </c>
      <c r="D119" s="77">
        <f t="shared" ca="1" si="5"/>
        <v>49.913158318500848</v>
      </c>
      <c r="E119" s="112">
        <f t="shared" ca="1" si="6"/>
        <v>50.940746708532679</v>
      </c>
      <c r="F119" s="112">
        <f t="shared" ca="1" si="7"/>
        <v>50.298503964762787</v>
      </c>
      <c r="G119" s="112">
        <f t="shared" ca="1" si="8"/>
        <v>55.395512374357473</v>
      </c>
    </row>
    <row r="120" spans="1:7" x14ac:dyDescent="0.15">
      <c r="A120" s="12">
        <v>119</v>
      </c>
      <c r="B120" s="77">
        <f t="shared" ca="1" si="5"/>
        <v>51.973344673818005</v>
      </c>
      <c r="C120" s="77">
        <f t="shared" ca="1" si="5"/>
        <v>51.470827479549335</v>
      </c>
      <c r="D120" s="77">
        <f t="shared" ca="1" si="5"/>
        <v>49.477051027980828</v>
      </c>
      <c r="E120" s="112">
        <f t="shared" ca="1" si="6"/>
        <v>50.973741060449385</v>
      </c>
      <c r="F120" s="112">
        <f t="shared" ca="1" si="7"/>
        <v>50.038309790156539</v>
      </c>
      <c r="G120" s="112">
        <f t="shared" ca="1" si="8"/>
        <v>55.512877587087317</v>
      </c>
    </row>
    <row r="121" spans="1:7" x14ac:dyDescent="0.15">
      <c r="A121" s="12">
        <v>120</v>
      </c>
      <c r="B121" s="77">
        <f t="shared" ca="1" si="5"/>
        <v>48.177522364957788</v>
      </c>
      <c r="C121" s="77">
        <f t="shared" ca="1" si="5"/>
        <v>48.032919795720765</v>
      </c>
      <c r="D121" s="77">
        <f t="shared" ca="1" si="5"/>
        <v>50.22047561479927</v>
      </c>
      <c r="E121" s="112">
        <f t="shared" ca="1" si="6"/>
        <v>48.810305925159277</v>
      </c>
      <c r="F121" s="112">
        <f t="shared" ca="1" si="7"/>
        <v>49.691661981184268</v>
      </c>
      <c r="G121" s="112">
        <f t="shared" ca="1" si="8"/>
        <v>52.654853351418964</v>
      </c>
    </row>
    <row r="122" spans="1:7" x14ac:dyDescent="0.15">
      <c r="A122" s="12">
        <v>121</v>
      </c>
      <c r="B122" s="77">
        <f t="shared" ca="1" si="5"/>
        <v>50.069476183933439</v>
      </c>
      <c r="C122" s="77">
        <f t="shared" ca="1" si="5"/>
        <v>49.308338203321568</v>
      </c>
      <c r="D122" s="77">
        <f t="shared" ca="1" si="5"/>
        <v>48.979689319572053</v>
      </c>
      <c r="E122" s="112">
        <f t="shared" ca="1" si="6"/>
        <v>49.45250123560902</v>
      </c>
      <c r="F122" s="112">
        <f t="shared" ca="1" si="7"/>
        <v>49.156993788085913</v>
      </c>
      <c r="G122" s="112">
        <f t="shared" ca="1" si="8"/>
        <v>53.715773156300259</v>
      </c>
    </row>
    <row r="123" spans="1:7" x14ac:dyDescent="0.15">
      <c r="A123" s="12">
        <v>122</v>
      </c>
      <c r="B123" s="77">
        <f t="shared" ca="1" si="5"/>
        <v>48.415932524999242</v>
      </c>
      <c r="C123" s="77">
        <f t="shared" ca="1" si="5"/>
        <v>48.377133177894777</v>
      </c>
      <c r="D123" s="77">
        <f t="shared" ca="1" si="5"/>
        <v>49.110999979733002</v>
      </c>
      <c r="E123" s="112">
        <f t="shared" ca="1" si="6"/>
        <v>48.634688560875674</v>
      </c>
      <c r="F123" s="112">
        <f t="shared" ca="1" si="7"/>
        <v>48.932383197661501</v>
      </c>
      <c r="G123" s="112">
        <f t="shared" ca="1" si="8"/>
        <v>52.611427316731131</v>
      </c>
    </row>
    <row r="124" spans="1:7" x14ac:dyDescent="0.15">
      <c r="A124" s="12">
        <v>123</v>
      </c>
      <c r="B124" s="77">
        <f t="shared" ca="1" si="5"/>
        <v>51.799115692999692</v>
      </c>
      <c r="C124" s="77">
        <f t="shared" ca="1" si="5"/>
        <v>48.31685560657457</v>
      </c>
      <c r="D124" s="77">
        <f t="shared" ca="1" si="5"/>
        <v>49.807420541958642</v>
      </c>
      <c r="E124" s="112">
        <f t="shared" ca="1" si="6"/>
        <v>49.974463947177632</v>
      </c>
      <c r="F124" s="112">
        <f t="shared" ca="1" si="7"/>
        <v>49.870061818915765</v>
      </c>
      <c r="G124" s="112">
        <f t="shared" ca="1" si="8"/>
        <v>54.457031517514359</v>
      </c>
    </row>
    <row r="125" spans="1:7" x14ac:dyDescent="0.15">
      <c r="A125" s="12">
        <v>124</v>
      </c>
      <c r="B125" s="77">
        <f t="shared" ca="1" si="5"/>
        <v>51.292143675793106</v>
      </c>
      <c r="C125" s="77">
        <f t="shared" ca="1" si="5"/>
        <v>49.551774061407464</v>
      </c>
      <c r="D125" s="77">
        <f t="shared" ca="1" si="5"/>
        <v>49.680099590317312</v>
      </c>
      <c r="E125" s="112">
        <f t="shared" ca="1" si="6"/>
        <v>50.174672442505958</v>
      </c>
      <c r="F125" s="112">
        <f t="shared" ca="1" si="7"/>
        <v>49.865564409888059</v>
      </c>
      <c r="G125" s="112">
        <f t="shared" ca="1" si="8"/>
        <v>54.583354755945038</v>
      </c>
    </row>
    <row r="126" spans="1:7" x14ac:dyDescent="0.15">
      <c r="A126" s="12">
        <v>125</v>
      </c>
      <c r="B126" s="77">
        <f t="shared" ca="1" si="5"/>
        <v>50.66578429719624</v>
      </c>
      <c r="C126" s="77">
        <f t="shared" ca="1" si="5"/>
        <v>50.19318491404151</v>
      </c>
      <c r="D126" s="77">
        <f t="shared" ca="1" si="5"/>
        <v>51.104164773462244</v>
      </c>
      <c r="E126" s="112">
        <f t="shared" ca="1" si="6"/>
        <v>50.654377994899995</v>
      </c>
      <c r="F126" s="112">
        <f t="shared" ca="1" si="7"/>
        <v>50.935494731501407</v>
      </c>
      <c r="G126" s="112">
        <f t="shared" ca="1" si="8"/>
        <v>54.839994979977519</v>
      </c>
    </row>
    <row r="127" spans="1:7" x14ac:dyDescent="0.15">
      <c r="A127" s="12">
        <v>126</v>
      </c>
      <c r="B127" s="77">
        <f t="shared" ca="1" si="5"/>
        <v>49.500054260955551</v>
      </c>
      <c r="C127" s="77">
        <f t="shared" ca="1" si="5"/>
        <v>51.818692396880657</v>
      </c>
      <c r="D127" s="77">
        <f t="shared" ca="1" si="5"/>
        <v>49.10907805355059</v>
      </c>
      <c r="E127" s="112">
        <f t="shared" ca="1" si="6"/>
        <v>50.142608237128933</v>
      </c>
      <c r="F127" s="112">
        <f t="shared" ca="1" si="7"/>
        <v>49.496651872392462</v>
      </c>
      <c r="G127" s="112">
        <f t="shared" ca="1" si="8"/>
        <v>54.30019410949231</v>
      </c>
    </row>
    <row r="128" spans="1:7" x14ac:dyDescent="0.15">
      <c r="A128" s="12">
        <v>127</v>
      </c>
      <c r="B128" s="77">
        <f t="shared" ca="1" si="5"/>
        <v>50.823899672899799</v>
      </c>
      <c r="C128" s="77">
        <f t="shared" ca="1" si="5"/>
        <v>48.866348119922243</v>
      </c>
      <c r="D128" s="77">
        <f t="shared" ca="1" si="5"/>
        <v>50.622122513543545</v>
      </c>
      <c r="E128" s="112">
        <f t="shared" ca="1" si="6"/>
        <v>50.1041234354552</v>
      </c>
      <c r="F128" s="112">
        <f t="shared" ca="1" si="7"/>
        <v>50.427872859260411</v>
      </c>
      <c r="G128" s="112">
        <f t="shared" ca="1" si="8"/>
        <v>54.356263171476527</v>
      </c>
    </row>
    <row r="129" spans="1:7" x14ac:dyDescent="0.15">
      <c r="A129" s="12">
        <v>128</v>
      </c>
      <c r="B129" s="77">
        <f t="shared" ca="1" si="5"/>
        <v>51.64644666659332</v>
      </c>
      <c r="C129" s="77">
        <f t="shared" ca="1" si="5"/>
        <v>51.468960382696437</v>
      </c>
      <c r="D129" s="77">
        <f t="shared" ca="1" si="5"/>
        <v>48.831336633845851</v>
      </c>
      <c r="E129" s="112">
        <f t="shared" ca="1" si="6"/>
        <v>50.648914561045196</v>
      </c>
      <c r="F129" s="112">
        <f t="shared" ca="1" si="7"/>
        <v>49.512928356545601</v>
      </c>
      <c r="G129" s="112">
        <f t="shared" ca="1" si="8"/>
        <v>55.187377619323598</v>
      </c>
    </row>
    <row r="130" spans="1:7" x14ac:dyDescent="0.15">
      <c r="A130" s="12">
        <v>129</v>
      </c>
      <c r="B130" s="77">
        <f t="shared" ca="1" si="5"/>
        <v>48.981743484248263</v>
      </c>
      <c r="C130" s="77">
        <f t="shared" ca="1" si="5"/>
        <v>49.749630275832359</v>
      </c>
      <c r="D130" s="77">
        <f t="shared" ca="1" si="5"/>
        <v>50.214696568630451</v>
      </c>
      <c r="E130" s="112">
        <f t="shared" ca="1" si="6"/>
        <v>49.64869010957036</v>
      </c>
      <c r="F130" s="112">
        <f t="shared" ca="1" si="7"/>
        <v>50.002444146482915</v>
      </c>
      <c r="G130" s="112">
        <f t="shared" ca="1" si="8"/>
        <v>53.627755976225863</v>
      </c>
    </row>
    <row r="131" spans="1:7" x14ac:dyDescent="0.15">
      <c r="A131" s="12">
        <v>130</v>
      </c>
      <c r="B131" s="77">
        <f t="shared" ref="B131:D194" ca="1" si="9">50+4*RAND()-2</f>
        <v>51.325460812524582</v>
      </c>
      <c r="C131" s="77">
        <f t="shared" ca="1" si="9"/>
        <v>50.910370820374666</v>
      </c>
      <c r="D131" s="77">
        <f t="shared" ca="1" si="9"/>
        <v>51.773879161295596</v>
      </c>
      <c r="E131" s="112">
        <f t="shared" ref="E131:E194" ca="1" si="10">AVERAGE(B131:D131)</f>
        <v>51.33657026473162</v>
      </c>
      <c r="F131" s="112">
        <f t="shared" ref="F131:F194" ca="1" si="11">(1/8)*B131+(1/8)*C131+(6/8)*D131</f>
        <v>51.6098883250841</v>
      </c>
      <c r="G131" s="112">
        <f t="shared" ref="G131:G194" ca="1" si="12">(1/2)*B131+(1/3)*C131+(1/4)*D131</f>
        <v>55.576323803377747</v>
      </c>
    </row>
    <row r="132" spans="1:7" x14ac:dyDescent="0.15">
      <c r="A132" s="12">
        <v>131</v>
      </c>
      <c r="B132" s="77">
        <f t="shared" ca="1" si="9"/>
        <v>49.123256600715742</v>
      </c>
      <c r="C132" s="77">
        <f t="shared" ca="1" si="9"/>
        <v>48.278180460345979</v>
      </c>
      <c r="D132" s="77">
        <f t="shared" ca="1" si="9"/>
        <v>49.665879753401839</v>
      </c>
      <c r="E132" s="112">
        <f t="shared" ca="1" si="10"/>
        <v>49.022438938154522</v>
      </c>
      <c r="F132" s="112">
        <f t="shared" ca="1" si="11"/>
        <v>49.424589447684099</v>
      </c>
      <c r="G132" s="112">
        <f t="shared" ca="1" si="12"/>
        <v>53.070825058823658</v>
      </c>
    </row>
    <row r="133" spans="1:7" x14ac:dyDescent="0.15">
      <c r="A133" s="12">
        <v>132</v>
      </c>
      <c r="B133" s="77">
        <f t="shared" ca="1" si="9"/>
        <v>51.32646350213102</v>
      </c>
      <c r="C133" s="77">
        <f t="shared" ca="1" si="9"/>
        <v>48.402636852872028</v>
      </c>
      <c r="D133" s="77">
        <f t="shared" ca="1" si="9"/>
        <v>50.378902619659328</v>
      </c>
      <c r="E133" s="112">
        <f t="shared" ca="1" si="10"/>
        <v>50.036000991554126</v>
      </c>
      <c r="F133" s="112">
        <f t="shared" ca="1" si="11"/>
        <v>50.250314509119875</v>
      </c>
      <c r="G133" s="112">
        <f t="shared" ca="1" si="12"/>
        <v>54.392169690271018</v>
      </c>
    </row>
    <row r="134" spans="1:7" x14ac:dyDescent="0.15">
      <c r="A134" s="12">
        <v>133</v>
      </c>
      <c r="B134" s="77">
        <f t="shared" ca="1" si="9"/>
        <v>49.300988519896492</v>
      </c>
      <c r="C134" s="77">
        <f t="shared" ca="1" si="9"/>
        <v>48.889813155238677</v>
      </c>
      <c r="D134" s="77">
        <f t="shared" ca="1" si="9"/>
        <v>48.270201120553551</v>
      </c>
      <c r="E134" s="112">
        <f t="shared" ca="1" si="10"/>
        <v>48.820334265229576</v>
      </c>
      <c r="F134" s="112">
        <f t="shared" ca="1" si="11"/>
        <v>48.476501049807055</v>
      </c>
      <c r="G134" s="112">
        <f t="shared" ca="1" si="12"/>
        <v>53.014648925166199</v>
      </c>
    </row>
    <row r="135" spans="1:7" x14ac:dyDescent="0.15">
      <c r="A135" s="12">
        <v>134</v>
      </c>
      <c r="B135" s="77">
        <f t="shared" ca="1" si="9"/>
        <v>49.96998680875484</v>
      </c>
      <c r="C135" s="77">
        <f t="shared" ca="1" si="9"/>
        <v>49.439106233449102</v>
      </c>
      <c r="D135" s="77">
        <f t="shared" ca="1" si="9"/>
        <v>50.905060105337341</v>
      </c>
      <c r="E135" s="112">
        <f t="shared" ca="1" si="10"/>
        <v>50.104717715847094</v>
      </c>
      <c r="F135" s="112">
        <f t="shared" ca="1" si="11"/>
        <v>50.604931709278503</v>
      </c>
      <c r="G135" s="112">
        <f t="shared" ca="1" si="12"/>
        <v>54.190960508528121</v>
      </c>
    </row>
    <row r="136" spans="1:7" x14ac:dyDescent="0.15">
      <c r="A136" s="12">
        <v>135</v>
      </c>
      <c r="B136" s="77">
        <f t="shared" ca="1" si="9"/>
        <v>49.384237997691628</v>
      </c>
      <c r="C136" s="77">
        <f t="shared" ca="1" si="9"/>
        <v>51.73954470491708</v>
      </c>
      <c r="D136" s="77">
        <f t="shared" ca="1" si="9"/>
        <v>48.123526751849752</v>
      </c>
      <c r="E136" s="112">
        <f t="shared" ca="1" si="10"/>
        <v>49.749103151486146</v>
      </c>
      <c r="F136" s="112">
        <f t="shared" ca="1" si="11"/>
        <v>48.733117901713406</v>
      </c>
      <c r="G136" s="112">
        <f t="shared" ca="1" si="12"/>
        <v>53.96951558844728</v>
      </c>
    </row>
    <row r="137" spans="1:7" x14ac:dyDescent="0.15">
      <c r="A137" s="12">
        <v>136</v>
      </c>
      <c r="B137" s="77">
        <f t="shared" ca="1" si="9"/>
        <v>50.92106149756858</v>
      </c>
      <c r="C137" s="77">
        <f t="shared" ca="1" si="9"/>
        <v>48.451685821670381</v>
      </c>
      <c r="D137" s="77">
        <f t="shared" ca="1" si="9"/>
        <v>48.633492340346997</v>
      </c>
      <c r="E137" s="112">
        <f t="shared" ca="1" si="10"/>
        <v>49.335413219861984</v>
      </c>
      <c r="F137" s="112">
        <f t="shared" ca="1" si="11"/>
        <v>48.896712670165115</v>
      </c>
      <c r="G137" s="112">
        <f t="shared" ca="1" si="12"/>
        <v>53.769465774427829</v>
      </c>
    </row>
    <row r="138" spans="1:7" x14ac:dyDescent="0.15">
      <c r="A138" s="12">
        <v>137</v>
      </c>
      <c r="B138" s="77">
        <f t="shared" ca="1" si="9"/>
        <v>51.992913015112819</v>
      </c>
      <c r="C138" s="77">
        <f t="shared" ca="1" si="9"/>
        <v>50.120092701612158</v>
      </c>
      <c r="D138" s="77">
        <f t="shared" ca="1" si="9"/>
        <v>48.699594702247779</v>
      </c>
      <c r="E138" s="112">
        <f t="shared" ca="1" si="10"/>
        <v>50.27086680632425</v>
      </c>
      <c r="F138" s="112">
        <f t="shared" ca="1" si="11"/>
        <v>49.28882174127645</v>
      </c>
      <c r="G138" s="112">
        <f t="shared" ca="1" si="12"/>
        <v>54.878052750322411</v>
      </c>
    </row>
    <row r="139" spans="1:7" x14ac:dyDescent="0.15">
      <c r="A139" s="12">
        <v>138</v>
      </c>
      <c r="B139" s="77">
        <f t="shared" ca="1" si="9"/>
        <v>49.712284244194365</v>
      </c>
      <c r="C139" s="77">
        <f t="shared" ca="1" si="9"/>
        <v>51.690850264154584</v>
      </c>
      <c r="D139" s="77">
        <f t="shared" ca="1" si="9"/>
        <v>51.938359302556528</v>
      </c>
      <c r="E139" s="112">
        <f t="shared" ca="1" si="10"/>
        <v>51.11383127030183</v>
      </c>
      <c r="F139" s="112">
        <f t="shared" ca="1" si="11"/>
        <v>51.629161290461013</v>
      </c>
      <c r="G139" s="112">
        <f t="shared" ca="1" si="12"/>
        <v>55.071015369121177</v>
      </c>
    </row>
    <row r="140" spans="1:7" x14ac:dyDescent="0.15">
      <c r="A140" s="12">
        <v>139</v>
      </c>
      <c r="B140" s="77">
        <f t="shared" ca="1" si="9"/>
        <v>51.559966118417805</v>
      </c>
      <c r="C140" s="77">
        <f t="shared" ca="1" si="9"/>
        <v>48.350945994573671</v>
      </c>
      <c r="D140" s="77">
        <f t="shared" ca="1" si="9"/>
        <v>51.766687386203294</v>
      </c>
      <c r="E140" s="112">
        <f t="shared" ca="1" si="10"/>
        <v>50.559199833064923</v>
      </c>
      <c r="F140" s="112">
        <f t="shared" ca="1" si="11"/>
        <v>51.313879553776403</v>
      </c>
      <c r="G140" s="112">
        <f t="shared" ca="1" si="12"/>
        <v>54.838636903950949</v>
      </c>
    </row>
    <row r="141" spans="1:7" x14ac:dyDescent="0.15">
      <c r="A141" s="12">
        <v>140</v>
      </c>
      <c r="B141" s="77">
        <f t="shared" ca="1" si="9"/>
        <v>49.280845934894984</v>
      </c>
      <c r="C141" s="77">
        <f t="shared" ca="1" si="9"/>
        <v>50.818827155760914</v>
      </c>
      <c r="D141" s="77">
        <f t="shared" ca="1" si="9"/>
        <v>48.812857056343006</v>
      </c>
      <c r="E141" s="112">
        <f t="shared" ca="1" si="10"/>
        <v>49.637510048999637</v>
      </c>
      <c r="F141" s="112">
        <f t="shared" ca="1" si="11"/>
        <v>49.122101928589245</v>
      </c>
      <c r="G141" s="112">
        <f t="shared" ca="1" si="12"/>
        <v>53.783246283453543</v>
      </c>
    </row>
    <row r="142" spans="1:7" x14ac:dyDescent="0.15">
      <c r="A142" s="12">
        <v>141</v>
      </c>
      <c r="B142" s="77">
        <f t="shared" ca="1" si="9"/>
        <v>48.134500075710257</v>
      </c>
      <c r="C142" s="77">
        <f t="shared" ca="1" si="9"/>
        <v>49.939583813583567</v>
      </c>
      <c r="D142" s="77">
        <f t="shared" ca="1" si="9"/>
        <v>51.72087944039238</v>
      </c>
      <c r="E142" s="112">
        <f t="shared" ca="1" si="10"/>
        <v>49.93165444322873</v>
      </c>
      <c r="F142" s="112">
        <f t="shared" ca="1" si="11"/>
        <v>51.049920066456018</v>
      </c>
      <c r="G142" s="112">
        <f t="shared" ca="1" si="12"/>
        <v>53.643997835814403</v>
      </c>
    </row>
    <row r="143" spans="1:7" x14ac:dyDescent="0.15">
      <c r="A143" s="12">
        <v>142</v>
      </c>
      <c r="B143" s="77">
        <f t="shared" ca="1" si="9"/>
        <v>51.144280252104913</v>
      </c>
      <c r="C143" s="77">
        <f t="shared" ca="1" si="9"/>
        <v>49.558754725497877</v>
      </c>
      <c r="D143" s="77">
        <f t="shared" ca="1" si="9"/>
        <v>48.434665667469446</v>
      </c>
      <c r="E143" s="112">
        <f t="shared" ca="1" si="10"/>
        <v>49.712566881690748</v>
      </c>
      <c r="F143" s="112">
        <f t="shared" ca="1" si="11"/>
        <v>48.913878622802429</v>
      </c>
      <c r="G143" s="112">
        <f t="shared" ca="1" si="12"/>
        <v>54.200391451419108</v>
      </c>
    </row>
    <row r="144" spans="1:7" x14ac:dyDescent="0.15">
      <c r="A144" s="12">
        <v>143</v>
      </c>
      <c r="B144" s="77">
        <f t="shared" ca="1" si="9"/>
        <v>51.747932603702623</v>
      </c>
      <c r="C144" s="77">
        <f t="shared" ca="1" si="9"/>
        <v>50.236675927103718</v>
      </c>
      <c r="D144" s="77">
        <f t="shared" ca="1" si="9"/>
        <v>50.599645095107199</v>
      </c>
      <c r="E144" s="112">
        <f t="shared" ca="1" si="10"/>
        <v>50.861417875304511</v>
      </c>
      <c r="F144" s="112">
        <f t="shared" ca="1" si="11"/>
        <v>50.697809887681188</v>
      </c>
      <c r="G144" s="112">
        <f t="shared" ca="1" si="12"/>
        <v>55.269436217996017</v>
      </c>
    </row>
    <row r="145" spans="1:7" x14ac:dyDescent="0.15">
      <c r="A145" s="12">
        <v>144</v>
      </c>
      <c r="B145" s="77">
        <f t="shared" ca="1" si="9"/>
        <v>51.673079105908194</v>
      </c>
      <c r="C145" s="77">
        <f t="shared" ca="1" si="9"/>
        <v>50.27921604144305</v>
      </c>
      <c r="D145" s="77">
        <f t="shared" ca="1" si="9"/>
        <v>51.234192700332422</v>
      </c>
      <c r="E145" s="112">
        <f t="shared" ca="1" si="10"/>
        <v>51.06216261589455</v>
      </c>
      <c r="F145" s="112">
        <f t="shared" ca="1" si="11"/>
        <v>51.169681418668219</v>
      </c>
      <c r="G145" s="112">
        <f t="shared" ca="1" si="12"/>
        <v>55.404826408518218</v>
      </c>
    </row>
    <row r="146" spans="1:7" x14ac:dyDescent="0.15">
      <c r="A146" s="12">
        <v>145</v>
      </c>
      <c r="B146" s="77">
        <f t="shared" ca="1" si="9"/>
        <v>50.28430748875406</v>
      </c>
      <c r="C146" s="77">
        <f t="shared" ca="1" si="9"/>
        <v>51.918617466392114</v>
      </c>
      <c r="D146" s="77">
        <f t="shared" ca="1" si="9"/>
        <v>51.791675708749587</v>
      </c>
      <c r="E146" s="112">
        <f t="shared" ca="1" si="10"/>
        <v>51.331533554631925</v>
      </c>
      <c r="F146" s="112">
        <f t="shared" ca="1" si="11"/>
        <v>51.619122400955462</v>
      </c>
      <c r="G146" s="112">
        <f t="shared" ca="1" si="12"/>
        <v>55.396278493695128</v>
      </c>
    </row>
    <row r="147" spans="1:7" x14ac:dyDescent="0.15">
      <c r="A147" s="12">
        <v>146</v>
      </c>
      <c r="B147" s="77">
        <f t="shared" ca="1" si="9"/>
        <v>50.30810396819362</v>
      </c>
      <c r="C147" s="77">
        <f t="shared" ca="1" si="9"/>
        <v>51.173038730621215</v>
      </c>
      <c r="D147" s="77">
        <f t="shared" ca="1" si="9"/>
        <v>49.01727961390808</v>
      </c>
      <c r="E147" s="112">
        <f t="shared" ca="1" si="10"/>
        <v>50.166140770907639</v>
      </c>
      <c r="F147" s="112">
        <f t="shared" ca="1" si="11"/>
        <v>49.448102547782916</v>
      </c>
      <c r="G147" s="112">
        <f t="shared" ca="1" si="12"/>
        <v>54.466051464447567</v>
      </c>
    </row>
    <row r="148" spans="1:7" x14ac:dyDescent="0.15">
      <c r="A148" s="12">
        <v>147</v>
      </c>
      <c r="B148" s="77">
        <f t="shared" ca="1" si="9"/>
        <v>51.623633532370754</v>
      </c>
      <c r="C148" s="77">
        <f t="shared" ca="1" si="9"/>
        <v>49.669119877312319</v>
      </c>
      <c r="D148" s="77">
        <f t="shared" ca="1" si="9"/>
        <v>49.547691954520033</v>
      </c>
      <c r="E148" s="112">
        <f t="shared" ca="1" si="10"/>
        <v>50.280148454734366</v>
      </c>
      <c r="F148" s="112">
        <f t="shared" ca="1" si="11"/>
        <v>49.822363142100414</v>
      </c>
      <c r="G148" s="112">
        <f t="shared" ca="1" si="12"/>
        <v>54.75511304725282</v>
      </c>
    </row>
    <row r="149" spans="1:7" x14ac:dyDescent="0.15">
      <c r="A149" s="12">
        <v>148</v>
      </c>
      <c r="B149" s="77">
        <f t="shared" ca="1" si="9"/>
        <v>50.010630142989619</v>
      </c>
      <c r="C149" s="77">
        <f t="shared" ca="1" si="9"/>
        <v>51.961041753979288</v>
      </c>
      <c r="D149" s="77">
        <f t="shared" ca="1" si="9"/>
        <v>48.880687481987238</v>
      </c>
      <c r="E149" s="112">
        <f t="shared" ca="1" si="10"/>
        <v>50.284119792985372</v>
      </c>
      <c r="F149" s="112">
        <f t="shared" ca="1" si="11"/>
        <v>49.406974598611541</v>
      </c>
      <c r="G149" s="112">
        <f t="shared" ca="1" si="12"/>
        <v>54.545834193318044</v>
      </c>
    </row>
    <row r="150" spans="1:7" x14ac:dyDescent="0.15">
      <c r="A150" s="12">
        <v>149</v>
      </c>
      <c r="B150" s="77">
        <f t="shared" ca="1" si="9"/>
        <v>50.889664540941638</v>
      </c>
      <c r="C150" s="77">
        <f t="shared" ca="1" si="9"/>
        <v>50.435138986355071</v>
      </c>
      <c r="D150" s="77">
        <f t="shared" ca="1" si="9"/>
        <v>49.35061490594039</v>
      </c>
      <c r="E150" s="112">
        <f t="shared" ca="1" si="10"/>
        <v>50.225139477745699</v>
      </c>
      <c r="F150" s="112">
        <f t="shared" ca="1" si="11"/>
        <v>49.678561620367375</v>
      </c>
      <c r="G150" s="112">
        <f t="shared" ca="1" si="12"/>
        <v>54.594198992407613</v>
      </c>
    </row>
    <row r="151" spans="1:7" x14ac:dyDescent="0.15">
      <c r="A151" s="12">
        <v>150</v>
      </c>
      <c r="B151" s="77">
        <f t="shared" ca="1" si="9"/>
        <v>49.127894434374632</v>
      </c>
      <c r="C151" s="77">
        <f t="shared" ca="1" si="9"/>
        <v>49.181656878854447</v>
      </c>
      <c r="D151" s="77">
        <f t="shared" ca="1" si="9"/>
        <v>50.995212146872682</v>
      </c>
      <c r="E151" s="112">
        <f t="shared" ca="1" si="10"/>
        <v>49.768254486700584</v>
      </c>
      <c r="F151" s="112">
        <f t="shared" ca="1" si="11"/>
        <v>50.535103024308142</v>
      </c>
      <c r="G151" s="112">
        <f t="shared" ca="1" si="12"/>
        <v>53.706635880190305</v>
      </c>
    </row>
    <row r="152" spans="1:7" x14ac:dyDescent="0.15">
      <c r="A152" s="12">
        <v>151</v>
      </c>
      <c r="B152" s="77">
        <f t="shared" ca="1" si="9"/>
        <v>50.094209835551688</v>
      </c>
      <c r="C152" s="77">
        <f t="shared" ca="1" si="9"/>
        <v>48.242648234232519</v>
      </c>
      <c r="D152" s="77">
        <f t="shared" ca="1" si="9"/>
        <v>49.278971148334819</v>
      </c>
      <c r="E152" s="112">
        <f t="shared" ca="1" si="10"/>
        <v>49.205276406039673</v>
      </c>
      <c r="F152" s="112">
        <f t="shared" ca="1" si="11"/>
        <v>49.251335619974142</v>
      </c>
      <c r="G152" s="112">
        <f t="shared" ca="1" si="12"/>
        <v>53.447730449603718</v>
      </c>
    </row>
    <row r="153" spans="1:7" x14ac:dyDescent="0.15">
      <c r="A153" s="12">
        <v>152</v>
      </c>
      <c r="B153" s="77">
        <f t="shared" ca="1" si="9"/>
        <v>48.390658109594057</v>
      </c>
      <c r="C153" s="77">
        <f t="shared" ca="1" si="9"/>
        <v>51.237206825379126</v>
      </c>
      <c r="D153" s="77">
        <f t="shared" ca="1" si="9"/>
        <v>48.871537914625691</v>
      </c>
      <c r="E153" s="112">
        <f t="shared" ca="1" si="10"/>
        <v>49.499800949866291</v>
      </c>
      <c r="F153" s="112">
        <f t="shared" ca="1" si="11"/>
        <v>49.107136552840913</v>
      </c>
      <c r="G153" s="112">
        <f t="shared" ca="1" si="12"/>
        <v>53.49228247524649</v>
      </c>
    </row>
    <row r="154" spans="1:7" x14ac:dyDescent="0.15">
      <c r="A154" s="12">
        <v>153</v>
      </c>
      <c r="B154" s="77">
        <f t="shared" ca="1" si="9"/>
        <v>49.590771022759455</v>
      </c>
      <c r="C154" s="77">
        <f t="shared" ca="1" si="9"/>
        <v>49.397119193073074</v>
      </c>
      <c r="D154" s="77">
        <f t="shared" ca="1" si="9"/>
        <v>49.725396766278301</v>
      </c>
      <c r="E154" s="112">
        <f t="shared" ca="1" si="10"/>
        <v>49.571095660703605</v>
      </c>
      <c r="F154" s="112">
        <f t="shared" ca="1" si="11"/>
        <v>49.667533851687793</v>
      </c>
      <c r="G154" s="112">
        <f t="shared" ca="1" si="12"/>
        <v>53.692441100640323</v>
      </c>
    </row>
    <row r="155" spans="1:7" x14ac:dyDescent="0.15">
      <c r="A155" s="12">
        <v>154</v>
      </c>
      <c r="B155" s="77">
        <f t="shared" ca="1" si="9"/>
        <v>51.549659171769662</v>
      </c>
      <c r="C155" s="77">
        <f t="shared" ca="1" si="9"/>
        <v>50.23409895037716</v>
      </c>
      <c r="D155" s="77">
        <f t="shared" ca="1" si="9"/>
        <v>48.873822850464798</v>
      </c>
      <c r="E155" s="112">
        <f t="shared" ca="1" si="10"/>
        <v>50.219193657537204</v>
      </c>
      <c r="F155" s="112">
        <f t="shared" ca="1" si="11"/>
        <v>49.378336903116953</v>
      </c>
      <c r="G155" s="112">
        <f t="shared" ca="1" si="12"/>
        <v>54.737984948626746</v>
      </c>
    </row>
    <row r="156" spans="1:7" x14ac:dyDescent="0.15">
      <c r="A156" s="12">
        <v>155</v>
      </c>
      <c r="B156" s="77">
        <f t="shared" ca="1" si="9"/>
        <v>50.55995807274612</v>
      </c>
      <c r="C156" s="77">
        <f t="shared" ca="1" si="9"/>
        <v>50.596555281704717</v>
      </c>
      <c r="D156" s="77">
        <f t="shared" ca="1" si="9"/>
        <v>49.888353406158785</v>
      </c>
      <c r="E156" s="112">
        <f t="shared" ca="1" si="10"/>
        <v>50.34828892020321</v>
      </c>
      <c r="F156" s="112">
        <f t="shared" ca="1" si="11"/>
        <v>50.060829223925445</v>
      </c>
      <c r="G156" s="112">
        <f t="shared" ca="1" si="12"/>
        <v>54.617585815147663</v>
      </c>
    </row>
    <row r="157" spans="1:7" x14ac:dyDescent="0.15">
      <c r="A157" s="12">
        <v>156</v>
      </c>
      <c r="B157" s="77">
        <f t="shared" ca="1" si="9"/>
        <v>49.895418993364281</v>
      </c>
      <c r="C157" s="77">
        <f t="shared" ca="1" si="9"/>
        <v>49.974824848984888</v>
      </c>
      <c r="D157" s="77">
        <f t="shared" ca="1" si="9"/>
        <v>49.150263583694489</v>
      </c>
      <c r="E157" s="112">
        <f t="shared" ca="1" si="10"/>
        <v>49.673502475347881</v>
      </c>
      <c r="F157" s="112">
        <f t="shared" ca="1" si="11"/>
        <v>49.346478168064515</v>
      </c>
      <c r="G157" s="112">
        <f t="shared" ca="1" si="12"/>
        <v>53.893550342267389</v>
      </c>
    </row>
    <row r="158" spans="1:7" x14ac:dyDescent="0.15">
      <c r="A158" s="12">
        <v>157</v>
      </c>
      <c r="B158" s="77">
        <f t="shared" ca="1" si="9"/>
        <v>51.578020034850454</v>
      </c>
      <c r="C158" s="77">
        <f t="shared" ca="1" si="9"/>
        <v>51.9731985087505</v>
      </c>
      <c r="D158" s="77">
        <f t="shared" ca="1" si="9"/>
        <v>48.726808431835877</v>
      </c>
      <c r="E158" s="112">
        <f t="shared" ca="1" si="10"/>
        <v>50.75934232514561</v>
      </c>
      <c r="F158" s="112">
        <f t="shared" ca="1" si="11"/>
        <v>49.489008641827027</v>
      </c>
      <c r="G158" s="112">
        <f t="shared" ca="1" si="12"/>
        <v>55.295111628301029</v>
      </c>
    </row>
    <row r="159" spans="1:7" x14ac:dyDescent="0.15">
      <c r="A159" s="12">
        <v>158</v>
      </c>
      <c r="B159" s="77">
        <f t="shared" ca="1" si="9"/>
        <v>48.176483788270119</v>
      </c>
      <c r="C159" s="77">
        <f t="shared" ca="1" si="9"/>
        <v>49.007241297610236</v>
      </c>
      <c r="D159" s="77">
        <f t="shared" ca="1" si="9"/>
        <v>51.199303954296873</v>
      </c>
      <c r="E159" s="112">
        <f t="shared" ca="1" si="10"/>
        <v>49.461009680059078</v>
      </c>
      <c r="F159" s="112">
        <f t="shared" ca="1" si="11"/>
        <v>50.547443601457701</v>
      </c>
      <c r="G159" s="112">
        <f t="shared" ca="1" si="12"/>
        <v>53.223814981912689</v>
      </c>
    </row>
    <row r="160" spans="1:7" x14ac:dyDescent="0.15">
      <c r="A160" s="12">
        <v>159</v>
      </c>
      <c r="B160" s="77">
        <f t="shared" ca="1" si="9"/>
        <v>49.569754528002491</v>
      </c>
      <c r="C160" s="77">
        <f t="shared" ca="1" si="9"/>
        <v>49.076899225843341</v>
      </c>
      <c r="D160" s="77">
        <f t="shared" ca="1" si="9"/>
        <v>50.440918360360392</v>
      </c>
      <c r="E160" s="112">
        <f t="shared" ca="1" si="10"/>
        <v>49.695857371402077</v>
      </c>
      <c r="F160" s="112">
        <f t="shared" ca="1" si="11"/>
        <v>50.161520489501022</v>
      </c>
      <c r="G160" s="112">
        <f t="shared" ca="1" si="12"/>
        <v>53.754073262705788</v>
      </c>
    </row>
    <row r="161" spans="1:7" x14ac:dyDescent="0.15">
      <c r="A161" s="12">
        <v>160</v>
      </c>
      <c r="B161" s="77">
        <f t="shared" ca="1" si="9"/>
        <v>48.574478682224395</v>
      </c>
      <c r="C161" s="77">
        <f t="shared" ca="1" si="9"/>
        <v>51.918968189099118</v>
      </c>
      <c r="D161" s="77">
        <f t="shared" ca="1" si="9"/>
        <v>50.621560625549641</v>
      </c>
      <c r="E161" s="112">
        <f t="shared" ca="1" si="10"/>
        <v>50.371669165624382</v>
      </c>
      <c r="F161" s="112">
        <f t="shared" ca="1" si="11"/>
        <v>50.527851328077666</v>
      </c>
      <c r="G161" s="112">
        <f t="shared" ca="1" si="12"/>
        <v>54.248952227199311</v>
      </c>
    </row>
    <row r="162" spans="1:7" x14ac:dyDescent="0.15">
      <c r="A162" s="12">
        <v>161</v>
      </c>
      <c r="B162" s="77">
        <f t="shared" ca="1" si="9"/>
        <v>49.070770941261536</v>
      </c>
      <c r="C162" s="77">
        <f t="shared" ca="1" si="9"/>
        <v>48.567649657122836</v>
      </c>
      <c r="D162" s="77">
        <f t="shared" ca="1" si="9"/>
        <v>49.849195389281228</v>
      </c>
      <c r="E162" s="112">
        <f t="shared" ca="1" si="10"/>
        <v>49.1625386625552</v>
      </c>
      <c r="F162" s="112">
        <f t="shared" ca="1" si="11"/>
        <v>49.591699116758967</v>
      </c>
      <c r="G162" s="112">
        <f t="shared" ca="1" si="12"/>
        <v>53.186900870325353</v>
      </c>
    </row>
    <row r="163" spans="1:7" x14ac:dyDescent="0.15">
      <c r="A163" s="12">
        <v>162</v>
      </c>
      <c r="B163" s="77">
        <f t="shared" ca="1" si="9"/>
        <v>49.345860959646949</v>
      </c>
      <c r="C163" s="77">
        <f t="shared" ca="1" si="9"/>
        <v>50.701706948423954</v>
      </c>
      <c r="D163" s="77">
        <f t="shared" ca="1" si="9"/>
        <v>50.344284706114941</v>
      </c>
      <c r="E163" s="112">
        <f t="shared" ca="1" si="10"/>
        <v>50.130617538061948</v>
      </c>
      <c r="F163" s="112">
        <f t="shared" ca="1" si="11"/>
        <v>50.26415951809507</v>
      </c>
      <c r="G163" s="112">
        <f t="shared" ca="1" si="12"/>
        <v>54.159570639160194</v>
      </c>
    </row>
    <row r="164" spans="1:7" x14ac:dyDescent="0.15">
      <c r="A164" s="12">
        <v>163</v>
      </c>
      <c r="B164" s="77">
        <f t="shared" ca="1" si="9"/>
        <v>50.546887978908082</v>
      </c>
      <c r="C164" s="77">
        <f t="shared" ca="1" si="9"/>
        <v>48.443080545896215</v>
      </c>
      <c r="D164" s="77">
        <f t="shared" ca="1" si="9"/>
        <v>50.350778017882988</v>
      </c>
      <c r="E164" s="112">
        <f t="shared" ca="1" si="10"/>
        <v>49.780248847562426</v>
      </c>
      <c r="F164" s="112">
        <f t="shared" ca="1" si="11"/>
        <v>50.136829579012776</v>
      </c>
      <c r="G164" s="112">
        <f t="shared" ca="1" si="12"/>
        <v>54.008832009223525</v>
      </c>
    </row>
    <row r="165" spans="1:7" x14ac:dyDescent="0.15">
      <c r="A165" s="12">
        <v>164</v>
      </c>
      <c r="B165" s="77">
        <f t="shared" ca="1" si="9"/>
        <v>50.813415932220913</v>
      </c>
      <c r="C165" s="77">
        <f t="shared" ca="1" si="9"/>
        <v>49.553592651167406</v>
      </c>
      <c r="D165" s="77">
        <f t="shared" ca="1" si="9"/>
        <v>49.156049959096286</v>
      </c>
      <c r="E165" s="112">
        <f t="shared" ca="1" si="10"/>
        <v>49.841019514161538</v>
      </c>
      <c r="F165" s="112">
        <f t="shared" ca="1" si="11"/>
        <v>49.412913542245754</v>
      </c>
      <c r="G165" s="112">
        <f t="shared" ca="1" si="12"/>
        <v>54.213584672940335</v>
      </c>
    </row>
    <row r="166" spans="1:7" x14ac:dyDescent="0.15">
      <c r="A166" s="12">
        <v>165</v>
      </c>
      <c r="B166" s="77">
        <f t="shared" ca="1" si="9"/>
        <v>50.49561376939964</v>
      </c>
      <c r="C166" s="77">
        <f t="shared" ca="1" si="9"/>
        <v>49.807734171949832</v>
      </c>
      <c r="D166" s="77">
        <f t="shared" ca="1" si="9"/>
        <v>51.93893063028051</v>
      </c>
      <c r="E166" s="112">
        <f t="shared" ca="1" si="10"/>
        <v>50.747426190543329</v>
      </c>
      <c r="F166" s="112">
        <f t="shared" ca="1" si="11"/>
        <v>51.49211646537907</v>
      </c>
      <c r="G166" s="112">
        <f t="shared" ca="1" si="12"/>
        <v>54.83511759958656</v>
      </c>
    </row>
    <row r="167" spans="1:7" x14ac:dyDescent="0.15">
      <c r="A167" s="12">
        <v>166</v>
      </c>
      <c r="B167" s="77">
        <f t="shared" ca="1" si="9"/>
        <v>48.222291474334625</v>
      </c>
      <c r="C167" s="77">
        <f t="shared" ca="1" si="9"/>
        <v>50.710572614521666</v>
      </c>
      <c r="D167" s="77">
        <f t="shared" ca="1" si="9"/>
        <v>48.602438490290602</v>
      </c>
      <c r="E167" s="112">
        <f t="shared" ca="1" si="10"/>
        <v>49.178434193048965</v>
      </c>
      <c r="F167" s="112">
        <f t="shared" ca="1" si="11"/>
        <v>48.818436878824983</v>
      </c>
      <c r="G167" s="112">
        <f t="shared" ca="1" si="12"/>
        <v>53.165279564580523</v>
      </c>
    </row>
    <row r="168" spans="1:7" x14ac:dyDescent="0.15">
      <c r="A168" s="12">
        <v>167</v>
      </c>
      <c r="B168" s="77">
        <f t="shared" ca="1" si="9"/>
        <v>48.929478228756352</v>
      </c>
      <c r="C168" s="77">
        <f t="shared" ca="1" si="9"/>
        <v>51.099257912029501</v>
      </c>
      <c r="D168" s="77">
        <f t="shared" ca="1" si="9"/>
        <v>49.727165366465769</v>
      </c>
      <c r="E168" s="112">
        <f t="shared" ca="1" si="10"/>
        <v>49.918633835750541</v>
      </c>
      <c r="F168" s="112">
        <f t="shared" ca="1" si="11"/>
        <v>49.798966042447553</v>
      </c>
      <c r="G168" s="112">
        <f t="shared" ca="1" si="12"/>
        <v>53.929616426671117</v>
      </c>
    </row>
    <row r="169" spans="1:7" x14ac:dyDescent="0.15">
      <c r="A169" s="12">
        <v>168</v>
      </c>
      <c r="B169" s="77">
        <f t="shared" ca="1" si="9"/>
        <v>51.595397927388426</v>
      </c>
      <c r="C169" s="77">
        <f t="shared" ca="1" si="9"/>
        <v>49.957593384665536</v>
      </c>
      <c r="D169" s="77">
        <f t="shared" ca="1" si="9"/>
        <v>50.96216251467601</v>
      </c>
      <c r="E169" s="112">
        <f t="shared" ca="1" si="10"/>
        <v>50.83838460890999</v>
      </c>
      <c r="F169" s="112">
        <f t="shared" ca="1" si="11"/>
        <v>50.915745800013752</v>
      </c>
      <c r="G169" s="112">
        <f t="shared" ca="1" si="12"/>
        <v>55.190770720585057</v>
      </c>
    </row>
    <row r="170" spans="1:7" x14ac:dyDescent="0.15">
      <c r="A170" s="12">
        <v>169</v>
      </c>
      <c r="B170" s="77">
        <f t="shared" ca="1" si="9"/>
        <v>51.186985188803476</v>
      </c>
      <c r="C170" s="77">
        <f t="shared" ca="1" si="9"/>
        <v>49.165451609863993</v>
      </c>
      <c r="D170" s="77">
        <f t="shared" ca="1" si="9"/>
        <v>48.838224295217195</v>
      </c>
      <c r="E170" s="112">
        <f t="shared" ca="1" si="10"/>
        <v>49.730220364628224</v>
      </c>
      <c r="F170" s="112">
        <f t="shared" ca="1" si="11"/>
        <v>49.172722821246325</v>
      </c>
      <c r="G170" s="112">
        <f t="shared" ca="1" si="12"/>
        <v>54.1915325381607</v>
      </c>
    </row>
    <row r="171" spans="1:7" x14ac:dyDescent="0.15">
      <c r="A171" s="12">
        <v>170</v>
      </c>
      <c r="B171" s="77">
        <f t="shared" ca="1" si="9"/>
        <v>48.094313998492268</v>
      </c>
      <c r="C171" s="77">
        <f t="shared" ca="1" si="9"/>
        <v>50.709801243320229</v>
      </c>
      <c r="D171" s="77">
        <f t="shared" ca="1" si="9"/>
        <v>48.50584390769761</v>
      </c>
      <c r="E171" s="112">
        <f t="shared" ca="1" si="10"/>
        <v>49.103319716503371</v>
      </c>
      <c r="F171" s="112">
        <f t="shared" ca="1" si="11"/>
        <v>48.729897335999766</v>
      </c>
      <c r="G171" s="112">
        <f t="shared" ca="1" si="12"/>
        <v>53.076885057277281</v>
      </c>
    </row>
    <row r="172" spans="1:7" x14ac:dyDescent="0.15">
      <c r="A172" s="12">
        <v>171</v>
      </c>
      <c r="B172" s="77">
        <f t="shared" ca="1" si="9"/>
        <v>50.477675604549653</v>
      </c>
      <c r="C172" s="77">
        <f t="shared" ca="1" si="9"/>
        <v>48.359458893865771</v>
      </c>
      <c r="D172" s="77">
        <f t="shared" ca="1" si="9"/>
        <v>49.291984006646025</v>
      </c>
      <c r="E172" s="112">
        <f t="shared" ca="1" si="10"/>
        <v>49.376372835020483</v>
      </c>
      <c r="F172" s="112">
        <f t="shared" ca="1" si="11"/>
        <v>49.323629817286445</v>
      </c>
      <c r="G172" s="112">
        <f t="shared" ca="1" si="12"/>
        <v>53.681653435224923</v>
      </c>
    </row>
    <row r="173" spans="1:7" x14ac:dyDescent="0.15">
      <c r="A173" s="12">
        <v>172</v>
      </c>
      <c r="B173" s="77">
        <f t="shared" ca="1" si="9"/>
        <v>50.591298696300505</v>
      </c>
      <c r="C173" s="77">
        <f t="shared" ca="1" si="9"/>
        <v>49.27141241580776</v>
      </c>
      <c r="D173" s="77">
        <f t="shared" ca="1" si="9"/>
        <v>51.312548674331595</v>
      </c>
      <c r="E173" s="112">
        <f t="shared" ca="1" si="10"/>
        <v>50.391753262146615</v>
      </c>
      <c r="F173" s="112">
        <f t="shared" ca="1" si="11"/>
        <v>50.967250394762232</v>
      </c>
      <c r="G173" s="112">
        <f t="shared" ca="1" si="12"/>
        <v>54.547590655335739</v>
      </c>
    </row>
    <row r="174" spans="1:7" x14ac:dyDescent="0.15">
      <c r="A174" s="12">
        <v>173</v>
      </c>
      <c r="B174" s="77">
        <f t="shared" ca="1" si="9"/>
        <v>48.444414021435421</v>
      </c>
      <c r="C174" s="77">
        <f t="shared" ca="1" si="9"/>
        <v>51.856174895226751</v>
      </c>
      <c r="D174" s="77">
        <f t="shared" ca="1" si="9"/>
        <v>50.482496512968879</v>
      </c>
      <c r="E174" s="112">
        <f t="shared" ca="1" si="10"/>
        <v>50.261028476543686</v>
      </c>
      <c r="F174" s="112">
        <f t="shared" ca="1" si="11"/>
        <v>50.399445999309435</v>
      </c>
      <c r="G174" s="112">
        <f t="shared" ca="1" si="12"/>
        <v>54.12822277070218</v>
      </c>
    </row>
    <row r="175" spans="1:7" x14ac:dyDescent="0.15">
      <c r="A175" s="12">
        <v>174</v>
      </c>
      <c r="B175" s="77">
        <f t="shared" ca="1" si="9"/>
        <v>51.544437781605794</v>
      </c>
      <c r="C175" s="77">
        <f t="shared" ca="1" si="9"/>
        <v>51.183918653222435</v>
      </c>
      <c r="D175" s="77">
        <f t="shared" ca="1" si="9"/>
        <v>50.043280068645373</v>
      </c>
      <c r="E175" s="112">
        <f t="shared" ca="1" si="10"/>
        <v>50.923878834491198</v>
      </c>
      <c r="F175" s="112">
        <f t="shared" ca="1" si="11"/>
        <v>50.37350460583756</v>
      </c>
      <c r="G175" s="112">
        <f t="shared" ca="1" si="12"/>
        <v>55.344345125705054</v>
      </c>
    </row>
    <row r="176" spans="1:7" x14ac:dyDescent="0.15">
      <c r="A176" s="12">
        <v>175</v>
      </c>
      <c r="B176" s="77">
        <f t="shared" ca="1" si="9"/>
        <v>51.768267589396274</v>
      </c>
      <c r="C176" s="77">
        <f t="shared" ca="1" si="9"/>
        <v>49.342130958860714</v>
      </c>
      <c r="D176" s="77">
        <f t="shared" ca="1" si="9"/>
        <v>48.562641390975983</v>
      </c>
      <c r="E176" s="112">
        <f t="shared" ca="1" si="10"/>
        <v>49.891013313077657</v>
      </c>
      <c r="F176" s="112">
        <f t="shared" ca="1" si="11"/>
        <v>49.060780861764115</v>
      </c>
      <c r="G176" s="112">
        <f t="shared" ca="1" si="12"/>
        <v>54.472171128729038</v>
      </c>
    </row>
    <row r="177" spans="1:7" x14ac:dyDescent="0.15">
      <c r="A177" s="12">
        <v>176</v>
      </c>
      <c r="B177" s="77">
        <f t="shared" ca="1" si="9"/>
        <v>49.233702813007753</v>
      </c>
      <c r="C177" s="77">
        <f t="shared" ca="1" si="9"/>
        <v>50.723272449973742</v>
      </c>
      <c r="D177" s="77">
        <f t="shared" ca="1" si="9"/>
        <v>51.667053574067729</v>
      </c>
      <c r="E177" s="112">
        <f t="shared" ca="1" si="10"/>
        <v>50.541342945683077</v>
      </c>
      <c r="F177" s="112">
        <f t="shared" ca="1" si="11"/>
        <v>51.24491208842349</v>
      </c>
      <c r="G177" s="112">
        <f t="shared" ca="1" si="12"/>
        <v>54.441372283345387</v>
      </c>
    </row>
    <row r="178" spans="1:7" x14ac:dyDescent="0.15">
      <c r="A178" s="12">
        <v>177</v>
      </c>
      <c r="B178" s="77">
        <f t="shared" ca="1" si="9"/>
        <v>48.19620063543114</v>
      </c>
      <c r="C178" s="77">
        <f t="shared" ca="1" si="9"/>
        <v>50.713379031555334</v>
      </c>
      <c r="D178" s="77">
        <f t="shared" ca="1" si="9"/>
        <v>48.375039537054001</v>
      </c>
      <c r="E178" s="112">
        <f t="shared" ca="1" si="10"/>
        <v>49.094873068013491</v>
      </c>
      <c r="F178" s="112">
        <f t="shared" ca="1" si="11"/>
        <v>48.644977111163811</v>
      </c>
      <c r="G178" s="112">
        <f t="shared" ca="1" si="12"/>
        <v>53.096319879164177</v>
      </c>
    </row>
    <row r="179" spans="1:7" x14ac:dyDescent="0.15">
      <c r="A179" s="12">
        <v>178</v>
      </c>
      <c r="B179" s="77">
        <f t="shared" ca="1" si="9"/>
        <v>51.751059909222029</v>
      </c>
      <c r="C179" s="77">
        <f t="shared" ca="1" si="9"/>
        <v>49.635765848865695</v>
      </c>
      <c r="D179" s="77">
        <f t="shared" ca="1" si="9"/>
        <v>48.438177739431048</v>
      </c>
      <c r="E179" s="112">
        <f t="shared" ca="1" si="10"/>
        <v>49.941667832506255</v>
      </c>
      <c r="F179" s="112">
        <f t="shared" ca="1" si="11"/>
        <v>49.001986524334257</v>
      </c>
      <c r="G179" s="112">
        <f t="shared" ca="1" si="12"/>
        <v>54.53032967242401</v>
      </c>
    </row>
    <row r="180" spans="1:7" x14ac:dyDescent="0.15">
      <c r="A180" s="12">
        <v>179</v>
      </c>
      <c r="B180" s="77">
        <f t="shared" ca="1" si="9"/>
        <v>48.772868423075771</v>
      </c>
      <c r="C180" s="77">
        <f t="shared" ca="1" si="9"/>
        <v>50.467511962791001</v>
      </c>
      <c r="D180" s="77">
        <f t="shared" ca="1" si="9"/>
        <v>51.817138576905293</v>
      </c>
      <c r="E180" s="112">
        <f t="shared" ca="1" si="10"/>
        <v>50.352506320924022</v>
      </c>
      <c r="F180" s="112">
        <f t="shared" ca="1" si="11"/>
        <v>51.267901480912322</v>
      </c>
      <c r="G180" s="112">
        <f t="shared" ca="1" si="12"/>
        <v>54.163222843361211</v>
      </c>
    </row>
    <row r="181" spans="1:7" x14ac:dyDescent="0.15">
      <c r="A181" s="12">
        <v>180</v>
      </c>
      <c r="B181" s="77">
        <f t="shared" ca="1" si="9"/>
        <v>49.518540310413954</v>
      </c>
      <c r="C181" s="77">
        <f t="shared" ca="1" si="9"/>
        <v>48.9597369114298</v>
      </c>
      <c r="D181" s="77">
        <f t="shared" ca="1" si="9"/>
        <v>51.133183391538218</v>
      </c>
      <c r="E181" s="112">
        <f t="shared" ca="1" si="10"/>
        <v>49.870486871127326</v>
      </c>
      <c r="F181" s="112">
        <f t="shared" ca="1" si="11"/>
        <v>50.659672196384136</v>
      </c>
      <c r="G181" s="112">
        <f t="shared" ca="1" si="12"/>
        <v>53.862478306901458</v>
      </c>
    </row>
    <row r="182" spans="1:7" x14ac:dyDescent="0.15">
      <c r="A182" s="12">
        <v>181</v>
      </c>
      <c r="B182" s="77">
        <f t="shared" ca="1" si="9"/>
        <v>51.191806972841171</v>
      </c>
      <c r="C182" s="77">
        <f t="shared" ca="1" si="9"/>
        <v>51.985887139477008</v>
      </c>
      <c r="D182" s="77">
        <f t="shared" ca="1" si="9"/>
        <v>48.776760545444503</v>
      </c>
      <c r="E182" s="112">
        <f t="shared" ca="1" si="10"/>
        <v>50.651484885920894</v>
      </c>
      <c r="F182" s="112">
        <f t="shared" ca="1" si="11"/>
        <v>49.479782173123148</v>
      </c>
      <c r="G182" s="112">
        <f t="shared" ca="1" si="12"/>
        <v>55.11872266927405</v>
      </c>
    </row>
    <row r="183" spans="1:7" x14ac:dyDescent="0.15">
      <c r="A183" s="12">
        <v>182</v>
      </c>
      <c r="B183" s="77">
        <f t="shared" ca="1" si="9"/>
        <v>48.567838269073334</v>
      </c>
      <c r="C183" s="77">
        <f t="shared" ca="1" si="9"/>
        <v>50.881126941601423</v>
      </c>
      <c r="D183" s="77">
        <f t="shared" ca="1" si="9"/>
        <v>49.444757029109084</v>
      </c>
      <c r="E183" s="112">
        <f t="shared" ca="1" si="10"/>
        <v>49.631240746594614</v>
      </c>
      <c r="F183" s="112">
        <f t="shared" ca="1" si="11"/>
        <v>49.514688423166156</v>
      </c>
      <c r="G183" s="112">
        <f t="shared" ca="1" si="12"/>
        <v>53.605484039014414</v>
      </c>
    </row>
    <row r="184" spans="1:7" x14ac:dyDescent="0.15">
      <c r="A184" s="12">
        <v>183</v>
      </c>
      <c r="B184" s="77">
        <f t="shared" ca="1" si="9"/>
        <v>51.832347587587734</v>
      </c>
      <c r="C184" s="77">
        <f t="shared" ca="1" si="9"/>
        <v>50.421143577606415</v>
      </c>
      <c r="D184" s="77">
        <f t="shared" ca="1" si="9"/>
        <v>49.427726970681277</v>
      </c>
      <c r="E184" s="112">
        <f t="shared" ca="1" si="10"/>
        <v>50.560406045291813</v>
      </c>
      <c r="F184" s="112">
        <f t="shared" ca="1" si="11"/>
        <v>49.852481623660225</v>
      </c>
      <c r="G184" s="112">
        <f t="shared" ca="1" si="12"/>
        <v>55.080153395666322</v>
      </c>
    </row>
    <row r="185" spans="1:7" x14ac:dyDescent="0.15">
      <c r="A185" s="12">
        <v>184</v>
      </c>
      <c r="B185" s="77">
        <f t="shared" ca="1" si="9"/>
        <v>51.914742468917098</v>
      </c>
      <c r="C185" s="77">
        <f t="shared" ca="1" si="9"/>
        <v>50.803460801759186</v>
      </c>
      <c r="D185" s="77">
        <f t="shared" ca="1" si="9"/>
        <v>51.029821149597844</v>
      </c>
      <c r="E185" s="112">
        <f t="shared" ca="1" si="10"/>
        <v>51.249341473424714</v>
      </c>
      <c r="F185" s="112">
        <f t="shared" ca="1" si="11"/>
        <v>51.112141271032918</v>
      </c>
      <c r="G185" s="112">
        <f t="shared" ca="1" si="12"/>
        <v>55.649313455777737</v>
      </c>
    </row>
    <row r="186" spans="1:7" x14ac:dyDescent="0.15">
      <c r="A186" s="12">
        <v>185</v>
      </c>
      <c r="B186" s="77">
        <f t="shared" ca="1" si="9"/>
        <v>51.078946728133417</v>
      </c>
      <c r="C186" s="77">
        <f t="shared" ca="1" si="9"/>
        <v>49.24476423338465</v>
      </c>
      <c r="D186" s="77">
        <f t="shared" ca="1" si="9"/>
        <v>51.581016367422095</v>
      </c>
      <c r="E186" s="112">
        <f t="shared" ca="1" si="10"/>
        <v>50.634909109646721</v>
      </c>
      <c r="F186" s="112">
        <f t="shared" ca="1" si="11"/>
        <v>51.226226145756328</v>
      </c>
      <c r="G186" s="112">
        <f t="shared" ca="1" si="12"/>
        <v>54.849648867050448</v>
      </c>
    </row>
    <row r="187" spans="1:7" x14ac:dyDescent="0.15">
      <c r="A187" s="12">
        <v>186</v>
      </c>
      <c r="B187" s="77">
        <f t="shared" ca="1" si="9"/>
        <v>51.104044088295616</v>
      </c>
      <c r="C187" s="77">
        <f t="shared" ca="1" si="9"/>
        <v>50.983516061891578</v>
      </c>
      <c r="D187" s="77">
        <f t="shared" ca="1" si="9"/>
        <v>51.809204240441872</v>
      </c>
      <c r="E187" s="112">
        <f t="shared" ca="1" si="10"/>
        <v>51.298921463543024</v>
      </c>
      <c r="F187" s="112">
        <f t="shared" ca="1" si="11"/>
        <v>51.617848199104799</v>
      </c>
      <c r="G187" s="112">
        <f t="shared" ca="1" si="12"/>
        <v>55.498828458222135</v>
      </c>
    </row>
    <row r="188" spans="1:7" x14ac:dyDescent="0.15">
      <c r="A188" s="12">
        <v>187</v>
      </c>
      <c r="B188" s="77">
        <f t="shared" ca="1" si="9"/>
        <v>50.637147435035104</v>
      </c>
      <c r="C188" s="77">
        <f t="shared" ca="1" si="9"/>
        <v>48.504240492225676</v>
      </c>
      <c r="D188" s="77">
        <f t="shared" ca="1" si="9"/>
        <v>50.1845629617901</v>
      </c>
      <c r="E188" s="112">
        <f t="shared" ca="1" si="10"/>
        <v>49.775316963016962</v>
      </c>
      <c r="F188" s="112">
        <f t="shared" ca="1" si="11"/>
        <v>50.03109571225017</v>
      </c>
      <c r="G188" s="112">
        <f t="shared" ca="1" si="12"/>
        <v>54.032794622040299</v>
      </c>
    </row>
    <row r="189" spans="1:7" x14ac:dyDescent="0.15">
      <c r="A189" s="12">
        <v>188</v>
      </c>
      <c r="B189" s="77">
        <f t="shared" ca="1" si="9"/>
        <v>48.013340314021512</v>
      </c>
      <c r="C189" s="77">
        <f t="shared" ca="1" si="9"/>
        <v>48.008364279515227</v>
      </c>
      <c r="D189" s="77">
        <f t="shared" ca="1" si="9"/>
        <v>51.766601442276063</v>
      </c>
      <c r="E189" s="112">
        <f t="shared" ca="1" si="10"/>
        <v>49.262768678604267</v>
      </c>
      <c r="F189" s="112">
        <f t="shared" ca="1" si="11"/>
        <v>50.827664155899143</v>
      </c>
      <c r="G189" s="112">
        <f t="shared" ca="1" si="12"/>
        <v>52.951108610751511</v>
      </c>
    </row>
    <row r="190" spans="1:7" x14ac:dyDescent="0.15">
      <c r="A190" s="12">
        <v>189</v>
      </c>
      <c r="B190" s="77">
        <f t="shared" ca="1" si="9"/>
        <v>49.446367750239865</v>
      </c>
      <c r="C190" s="77">
        <f t="shared" ca="1" si="9"/>
        <v>50.516955020789574</v>
      </c>
      <c r="D190" s="77">
        <f t="shared" ca="1" si="9"/>
        <v>49.698665212843743</v>
      </c>
      <c r="E190" s="112">
        <f t="shared" ca="1" si="10"/>
        <v>49.88732932795773</v>
      </c>
      <c r="F190" s="112">
        <f t="shared" ca="1" si="11"/>
        <v>49.769414256011487</v>
      </c>
      <c r="G190" s="112">
        <f t="shared" ca="1" si="12"/>
        <v>53.986835185260723</v>
      </c>
    </row>
    <row r="191" spans="1:7" x14ac:dyDescent="0.15">
      <c r="A191" s="12">
        <v>190</v>
      </c>
      <c r="B191" s="77">
        <f t="shared" ca="1" si="9"/>
        <v>50.000652954522728</v>
      </c>
      <c r="C191" s="77">
        <f t="shared" ca="1" si="9"/>
        <v>51.60572025952856</v>
      </c>
      <c r="D191" s="77">
        <f t="shared" ca="1" si="9"/>
        <v>51.720637844229394</v>
      </c>
      <c r="E191" s="112">
        <f t="shared" ca="1" si="10"/>
        <v>51.109003686093558</v>
      </c>
      <c r="F191" s="112">
        <f t="shared" ca="1" si="11"/>
        <v>51.491275034928456</v>
      </c>
      <c r="G191" s="112">
        <f t="shared" ca="1" si="12"/>
        <v>55.1323926914949</v>
      </c>
    </row>
    <row r="192" spans="1:7" x14ac:dyDescent="0.15">
      <c r="A192" s="12">
        <v>191</v>
      </c>
      <c r="B192" s="77">
        <f t="shared" ca="1" si="9"/>
        <v>50.81788687441486</v>
      </c>
      <c r="C192" s="77">
        <f t="shared" ca="1" si="9"/>
        <v>51.823964135330371</v>
      </c>
      <c r="D192" s="77">
        <f t="shared" ca="1" si="9"/>
        <v>49.774566250832521</v>
      </c>
      <c r="E192" s="112">
        <f t="shared" ca="1" si="10"/>
        <v>50.805472420192586</v>
      </c>
      <c r="F192" s="112">
        <f t="shared" ca="1" si="11"/>
        <v>50.161156064342549</v>
      </c>
      <c r="G192" s="112">
        <f t="shared" ca="1" si="12"/>
        <v>55.127239711692347</v>
      </c>
    </row>
    <row r="193" spans="1:7" x14ac:dyDescent="0.15">
      <c r="A193" s="12">
        <v>192</v>
      </c>
      <c r="B193" s="77">
        <f t="shared" ca="1" si="9"/>
        <v>51.778429999564274</v>
      </c>
      <c r="C193" s="77">
        <f t="shared" ca="1" si="9"/>
        <v>48.425471658841374</v>
      </c>
      <c r="D193" s="77">
        <f t="shared" ca="1" si="9"/>
        <v>50.135174845927118</v>
      </c>
      <c r="E193" s="112">
        <f t="shared" ca="1" si="10"/>
        <v>50.113025501444248</v>
      </c>
      <c r="F193" s="112">
        <f t="shared" ca="1" si="11"/>
        <v>50.126868841746045</v>
      </c>
      <c r="G193" s="112">
        <f t="shared" ca="1" si="12"/>
        <v>54.564832597544367</v>
      </c>
    </row>
    <row r="194" spans="1:7" x14ac:dyDescent="0.15">
      <c r="A194" s="12">
        <v>193</v>
      </c>
      <c r="B194" s="77">
        <f t="shared" ca="1" si="9"/>
        <v>48.823519831006394</v>
      </c>
      <c r="C194" s="77">
        <f t="shared" ca="1" si="9"/>
        <v>49.256342803118528</v>
      </c>
      <c r="D194" s="77">
        <f t="shared" ca="1" si="9"/>
        <v>50.562100407727655</v>
      </c>
      <c r="E194" s="112">
        <f t="shared" ca="1" si="10"/>
        <v>49.547321013950864</v>
      </c>
      <c r="F194" s="112">
        <f t="shared" ca="1" si="11"/>
        <v>50.181558135061358</v>
      </c>
      <c r="G194" s="112">
        <f t="shared" ca="1" si="12"/>
        <v>53.471065951807951</v>
      </c>
    </row>
    <row r="195" spans="1:7" x14ac:dyDescent="0.15">
      <c r="A195" s="12">
        <v>194</v>
      </c>
      <c r="B195" s="77">
        <f t="shared" ref="B195:D258" ca="1" si="13">50+4*RAND()-2</f>
        <v>49.236306531454943</v>
      </c>
      <c r="C195" s="77">
        <f t="shared" ca="1" si="13"/>
        <v>48.40067474672064</v>
      </c>
      <c r="D195" s="77">
        <f t="shared" ca="1" si="13"/>
        <v>49.214638883525978</v>
      </c>
      <c r="E195" s="112">
        <f t="shared" ref="E195:E258" ca="1" si="14">AVERAGE(B195:D195)</f>
        <v>48.950540053900518</v>
      </c>
      <c r="F195" s="112">
        <f t="shared" ref="F195:F258" ca="1" si="15">(1/8)*B195+(1/8)*C195+(6/8)*D195</f>
        <v>49.11560182241643</v>
      </c>
      <c r="G195" s="112">
        <f t="shared" ref="G195:G258" ca="1" si="16">(1/2)*B195+(1/3)*C195+(1/4)*D195</f>
        <v>53.05537123551585</v>
      </c>
    </row>
    <row r="196" spans="1:7" x14ac:dyDescent="0.15">
      <c r="A196" s="12">
        <v>195</v>
      </c>
      <c r="B196" s="77">
        <f t="shared" ca="1" si="13"/>
        <v>48.325865719142804</v>
      </c>
      <c r="C196" s="77">
        <f t="shared" ca="1" si="13"/>
        <v>48.929011729527218</v>
      </c>
      <c r="D196" s="77">
        <f t="shared" ca="1" si="13"/>
        <v>51.377378417852803</v>
      </c>
      <c r="E196" s="112">
        <f t="shared" ca="1" si="14"/>
        <v>49.54408528884094</v>
      </c>
      <c r="F196" s="112">
        <f t="shared" ca="1" si="15"/>
        <v>50.689893494473353</v>
      </c>
      <c r="G196" s="112">
        <f t="shared" ca="1" si="16"/>
        <v>53.316948040543679</v>
      </c>
    </row>
    <row r="197" spans="1:7" x14ac:dyDescent="0.15">
      <c r="A197" s="12">
        <v>196</v>
      </c>
      <c r="B197" s="77">
        <f t="shared" ca="1" si="13"/>
        <v>49.2445277706125</v>
      </c>
      <c r="C197" s="77">
        <f t="shared" ca="1" si="13"/>
        <v>48.022157641069796</v>
      </c>
      <c r="D197" s="77">
        <f t="shared" ca="1" si="13"/>
        <v>51.028826802575985</v>
      </c>
      <c r="E197" s="112">
        <f t="shared" ca="1" si="14"/>
        <v>49.431837404752763</v>
      </c>
      <c r="F197" s="112">
        <f t="shared" ca="1" si="15"/>
        <v>50.429955778392269</v>
      </c>
      <c r="G197" s="112">
        <f t="shared" ca="1" si="16"/>
        <v>53.386856466306845</v>
      </c>
    </row>
    <row r="198" spans="1:7" x14ac:dyDescent="0.15">
      <c r="A198" s="12">
        <v>197</v>
      </c>
      <c r="B198" s="77">
        <f t="shared" ca="1" si="13"/>
        <v>48.768557300920001</v>
      </c>
      <c r="C198" s="77">
        <f t="shared" ca="1" si="13"/>
        <v>50.868794012036588</v>
      </c>
      <c r="D198" s="77">
        <f t="shared" ca="1" si="13"/>
        <v>48.066614569498959</v>
      </c>
      <c r="E198" s="112">
        <f t="shared" ca="1" si="14"/>
        <v>49.23465529415185</v>
      </c>
      <c r="F198" s="112">
        <f t="shared" ca="1" si="15"/>
        <v>48.504629841243791</v>
      </c>
      <c r="G198" s="112">
        <f t="shared" ca="1" si="16"/>
        <v>53.357196963513609</v>
      </c>
    </row>
    <row r="199" spans="1:7" x14ac:dyDescent="0.15">
      <c r="A199" s="12">
        <v>198</v>
      </c>
      <c r="B199" s="77">
        <f t="shared" ca="1" si="13"/>
        <v>51.979267399525291</v>
      </c>
      <c r="C199" s="77">
        <f t="shared" ca="1" si="13"/>
        <v>51.491632847557106</v>
      </c>
      <c r="D199" s="77">
        <f t="shared" ca="1" si="13"/>
        <v>48.508111171686593</v>
      </c>
      <c r="E199" s="112">
        <f t="shared" ca="1" si="14"/>
        <v>50.659670472923004</v>
      </c>
      <c r="F199" s="112">
        <f t="shared" ca="1" si="15"/>
        <v>49.314945909650241</v>
      </c>
      <c r="G199" s="112">
        <f t="shared" ca="1" si="16"/>
        <v>55.280539108536658</v>
      </c>
    </row>
    <row r="200" spans="1:7" x14ac:dyDescent="0.15">
      <c r="A200" s="12">
        <v>199</v>
      </c>
      <c r="B200" s="77">
        <f t="shared" ca="1" si="13"/>
        <v>50.286552030635896</v>
      </c>
      <c r="C200" s="77">
        <f t="shared" ca="1" si="13"/>
        <v>49.470448617195949</v>
      </c>
      <c r="D200" s="77">
        <f t="shared" ca="1" si="13"/>
        <v>51.187019494284066</v>
      </c>
      <c r="E200" s="112">
        <f t="shared" ca="1" si="14"/>
        <v>50.314673380705301</v>
      </c>
      <c r="F200" s="112">
        <f t="shared" ca="1" si="15"/>
        <v>50.859889701692026</v>
      </c>
      <c r="G200" s="112">
        <f t="shared" ca="1" si="16"/>
        <v>54.430180427954284</v>
      </c>
    </row>
    <row r="201" spans="1:7" x14ac:dyDescent="0.15">
      <c r="A201" s="12">
        <v>200</v>
      </c>
      <c r="B201" s="77">
        <f t="shared" ca="1" si="13"/>
        <v>51.977841588822692</v>
      </c>
      <c r="C201" s="77">
        <f t="shared" ca="1" si="13"/>
        <v>51.080490094669663</v>
      </c>
      <c r="D201" s="77">
        <f t="shared" ca="1" si="13"/>
        <v>50.276747419043133</v>
      </c>
      <c r="E201" s="112">
        <f t="shared" ca="1" si="14"/>
        <v>51.111693034178494</v>
      </c>
      <c r="F201" s="112">
        <f t="shared" ca="1" si="15"/>
        <v>50.589852024718894</v>
      </c>
      <c r="G201" s="112">
        <f t="shared" ca="1" si="16"/>
        <v>55.584937680728686</v>
      </c>
    </row>
    <row r="202" spans="1:7" x14ac:dyDescent="0.15">
      <c r="A202" s="12">
        <v>201</v>
      </c>
      <c r="B202" s="77">
        <f t="shared" ca="1" si="13"/>
        <v>51.424865774472543</v>
      </c>
      <c r="C202" s="77">
        <f t="shared" ca="1" si="13"/>
        <v>51.350457500911013</v>
      </c>
      <c r="D202" s="77">
        <f t="shared" ca="1" si="13"/>
        <v>51.477209258452149</v>
      </c>
      <c r="E202" s="112">
        <f t="shared" ca="1" si="14"/>
        <v>51.417510844611904</v>
      </c>
      <c r="F202" s="112">
        <f t="shared" ca="1" si="15"/>
        <v>51.45482235326206</v>
      </c>
      <c r="G202" s="112">
        <f t="shared" ca="1" si="16"/>
        <v>55.698554368819643</v>
      </c>
    </row>
    <row r="203" spans="1:7" x14ac:dyDescent="0.15">
      <c r="A203" s="12">
        <v>202</v>
      </c>
      <c r="B203" s="77">
        <f t="shared" ca="1" si="13"/>
        <v>50.156284242358964</v>
      </c>
      <c r="C203" s="77">
        <f t="shared" ca="1" si="13"/>
        <v>49.8183606577036</v>
      </c>
      <c r="D203" s="77">
        <f t="shared" ca="1" si="13"/>
        <v>48.183631380937953</v>
      </c>
      <c r="E203" s="112">
        <f t="shared" ca="1" si="14"/>
        <v>49.386092093666839</v>
      </c>
      <c r="F203" s="112">
        <f t="shared" ca="1" si="15"/>
        <v>48.634554148211286</v>
      </c>
      <c r="G203" s="112">
        <f t="shared" ca="1" si="16"/>
        <v>53.730170185648504</v>
      </c>
    </row>
    <row r="204" spans="1:7" x14ac:dyDescent="0.15">
      <c r="A204" s="12">
        <v>203</v>
      </c>
      <c r="B204" s="77">
        <f t="shared" ca="1" si="13"/>
        <v>50.669362182028621</v>
      </c>
      <c r="C204" s="77">
        <f t="shared" ca="1" si="13"/>
        <v>50.109610155869547</v>
      </c>
      <c r="D204" s="77">
        <f t="shared" ca="1" si="13"/>
        <v>49.23569923707722</v>
      </c>
      <c r="E204" s="112">
        <f t="shared" ca="1" si="14"/>
        <v>50.004890524991794</v>
      </c>
      <c r="F204" s="112">
        <f t="shared" ca="1" si="15"/>
        <v>49.524145970045183</v>
      </c>
      <c r="G204" s="112">
        <f t="shared" ca="1" si="16"/>
        <v>54.346809285573464</v>
      </c>
    </row>
    <row r="205" spans="1:7" x14ac:dyDescent="0.15">
      <c r="A205" s="12">
        <v>204</v>
      </c>
      <c r="B205" s="77">
        <f t="shared" ca="1" si="13"/>
        <v>50.979757614751676</v>
      </c>
      <c r="C205" s="77">
        <f t="shared" ca="1" si="13"/>
        <v>51.514880346596215</v>
      </c>
      <c r="D205" s="77">
        <f t="shared" ca="1" si="13"/>
        <v>48.009488286735824</v>
      </c>
      <c r="E205" s="112">
        <f t="shared" ca="1" si="14"/>
        <v>50.168042082694569</v>
      </c>
      <c r="F205" s="112">
        <f t="shared" ca="1" si="15"/>
        <v>48.818945960220354</v>
      </c>
      <c r="G205" s="112">
        <f t="shared" ca="1" si="16"/>
        <v>54.663877661258532</v>
      </c>
    </row>
    <row r="206" spans="1:7" x14ac:dyDescent="0.15">
      <c r="A206" s="12">
        <v>205</v>
      </c>
      <c r="B206" s="77">
        <f t="shared" ca="1" si="13"/>
        <v>51.035600671883621</v>
      </c>
      <c r="C206" s="77">
        <f t="shared" ca="1" si="13"/>
        <v>49.297309401407965</v>
      </c>
      <c r="D206" s="77">
        <f t="shared" ca="1" si="13"/>
        <v>48.290697850741189</v>
      </c>
      <c r="E206" s="112">
        <f t="shared" ca="1" si="14"/>
        <v>49.541202641344256</v>
      </c>
      <c r="F206" s="112">
        <f t="shared" ca="1" si="15"/>
        <v>48.75963714721734</v>
      </c>
      <c r="G206" s="112">
        <f t="shared" ca="1" si="16"/>
        <v>54.022911265763099</v>
      </c>
    </row>
    <row r="207" spans="1:7" x14ac:dyDescent="0.15">
      <c r="A207" s="12">
        <v>206</v>
      </c>
      <c r="B207" s="77">
        <f t="shared" ca="1" si="13"/>
        <v>49.572757016252091</v>
      </c>
      <c r="C207" s="77">
        <f t="shared" ca="1" si="13"/>
        <v>49.946794820455899</v>
      </c>
      <c r="D207" s="77">
        <f t="shared" ca="1" si="13"/>
        <v>51.933785750483011</v>
      </c>
      <c r="E207" s="112">
        <f t="shared" ca="1" si="14"/>
        <v>50.484445862397003</v>
      </c>
      <c r="F207" s="112">
        <f t="shared" ca="1" si="15"/>
        <v>51.390283292450754</v>
      </c>
      <c r="G207" s="112">
        <f t="shared" ca="1" si="16"/>
        <v>54.418756552565426</v>
      </c>
    </row>
    <row r="208" spans="1:7" x14ac:dyDescent="0.15">
      <c r="A208" s="12">
        <v>207</v>
      </c>
      <c r="B208" s="77">
        <f t="shared" ca="1" si="13"/>
        <v>48.161229447846921</v>
      </c>
      <c r="C208" s="77">
        <f t="shared" ca="1" si="13"/>
        <v>50.05700650121738</v>
      </c>
      <c r="D208" s="77">
        <f t="shared" ca="1" si="13"/>
        <v>51.081160413359981</v>
      </c>
      <c r="E208" s="112">
        <f t="shared" ca="1" si="14"/>
        <v>49.766465454141432</v>
      </c>
      <c r="F208" s="112">
        <f t="shared" ca="1" si="15"/>
        <v>50.588149803653025</v>
      </c>
      <c r="G208" s="112">
        <f t="shared" ca="1" si="16"/>
        <v>53.536573661002585</v>
      </c>
    </row>
    <row r="209" spans="1:7" x14ac:dyDescent="0.15">
      <c r="A209" s="12">
        <v>208</v>
      </c>
      <c r="B209" s="77">
        <f t="shared" ca="1" si="13"/>
        <v>50.687662957851032</v>
      </c>
      <c r="C209" s="77">
        <f t="shared" ca="1" si="13"/>
        <v>51.619230346844695</v>
      </c>
      <c r="D209" s="77">
        <f t="shared" ca="1" si="13"/>
        <v>49.556574552226436</v>
      </c>
      <c r="E209" s="112">
        <f t="shared" ca="1" si="14"/>
        <v>50.62115595230739</v>
      </c>
      <c r="F209" s="112">
        <f t="shared" ca="1" si="15"/>
        <v>49.955792577256794</v>
      </c>
      <c r="G209" s="112">
        <f t="shared" ca="1" si="16"/>
        <v>54.939385232597019</v>
      </c>
    </row>
    <row r="210" spans="1:7" x14ac:dyDescent="0.15">
      <c r="A210" s="12">
        <v>209</v>
      </c>
      <c r="B210" s="77">
        <f t="shared" ca="1" si="13"/>
        <v>51.411499274515556</v>
      </c>
      <c r="C210" s="77">
        <f t="shared" ca="1" si="13"/>
        <v>49.731887191075835</v>
      </c>
      <c r="D210" s="77">
        <f t="shared" ca="1" si="13"/>
        <v>49.893894475195538</v>
      </c>
      <c r="E210" s="112">
        <f t="shared" ca="1" si="14"/>
        <v>50.34576031359564</v>
      </c>
      <c r="F210" s="112">
        <f t="shared" ca="1" si="15"/>
        <v>50.063344164595577</v>
      </c>
      <c r="G210" s="112">
        <f t="shared" ca="1" si="16"/>
        <v>54.756518986415273</v>
      </c>
    </row>
    <row r="211" spans="1:7" x14ac:dyDescent="0.15">
      <c r="A211" s="12">
        <v>210</v>
      </c>
      <c r="B211" s="77">
        <f t="shared" ca="1" si="13"/>
        <v>48.048444344524583</v>
      </c>
      <c r="C211" s="77">
        <f t="shared" ca="1" si="13"/>
        <v>49.500972925362817</v>
      </c>
      <c r="D211" s="77">
        <f t="shared" ca="1" si="13"/>
        <v>48.055694077767441</v>
      </c>
      <c r="E211" s="112">
        <f t="shared" ca="1" si="14"/>
        <v>48.53503711588494</v>
      </c>
      <c r="F211" s="112">
        <f t="shared" ca="1" si="15"/>
        <v>48.235447717061504</v>
      </c>
      <c r="G211" s="112">
        <f t="shared" ca="1" si="16"/>
        <v>52.538470000158426</v>
      </c>
    </row>
    <row r="212" spans="1:7" x14ac:dyDescent="0.15">
      <c r="A212" s="12">
        <v>211</v>
      </c>
      <c r="B212" s="77">
        <f t="shared" ca="1" si="13"/>
        <v>49.79916983993958</v>
      </c>
      <c r="C212" s="77">
        <f t="shared" ca="1" si="13"/>
        <v>48.587344856612759</v>
      </c>
      <c r="D212" s="77">
        <f t="shared" ca="1" si="13"/>
        <v>50.574565105410514</v>
      </c>
      <c r="E212" s="112">
        <f t="shared" ca="1" si="14"/>
        <v>49.653693267320953</v>
      </c>
      <c r="F212" s="112">
        <f t="shared" ca="1" si="15"/>
        <v>50.229238166126933</v>
      </c>
      <c r="G212" s="112">
        <f t="shared" ca="1" si="16"/>
        <v>53.739007815193332</v>
      </c>
    </row>
    <row r="213" spans="1:7" x14ac:dyDescent="0.15">
      <c r="A213" s="12">
        <v>212</v>
      </c>
      <c r="B213" s="77">
        <f t="shared" ca="1" si="13"/>
        <v>48.025060350445962</v>
      </c>
      <c r="C213" s="77">
        <f t="shared" ca="1" si="13"/>
        <v>50.602359696719006</v>
      </c>
      <c r="D213" s="77">
        <f t="shared" ca="1" si="13"/>
        <v>49.136266490425186</v>
      </c>
      <c r="E213" s="112">
        <f t="shared" ca="1" si="14"/>
        <v>49.254562179196718</v>
      </c>
      <c r="F213" s="112">
        <f t="shared" ca="1" si="15"/>
        <v>49.180627373714515</v>
      </c>
      <c r="G213" s="112">
        <f t="shared" ca="1" si="16"/>
        <v>53.164050030068942</v>
      </c>
    </row>
    <row r="214" spans="1:7" x14ac:dyDescent="0.15">
      <c r="A214" s="12">
        <v>213</v>
      </c>
      <c r="B214" s="77">
        <f t="shared" ca="1" si="13"/>
        <v>50.490959255805208</v>
      </c>
      <c r="C214" s="77">
        <f t="shared" ca="1" si="13"/>
        <v>48.550101641444002</v>
      </c>
      <c r="D214" s="77">
        <f t="shared" ca="1" si="13"/>
        <v>51.306000716226954</v>
      </c>
      <c r="E214" s="112">
        <f t="shared" ca="1" si="14"/>
        <v>50.115687204492055</v>
      </c>
      <c r="F214" s="112">
        <f t="shared" ca="1" si="15"/>
        <v>50.85963314932637</v>
      </c>
      <c r="G214" s="112">
        <f t="shared" ca="1" si="16"/>
        <v>54.255347020774011</v>
      </c>
    </row>
    <row r="215" spans="1:7" x14ac:dyDescent="0.15">
      <c r="A215" s="12">
        <v>214</v>
      </c>
      <c r="B215" s="77">
        <f t="shared" ca="1" si="13"/>
        <v>48.552443215953438</v>
      </c>
      <c r="C215" s="77">
        <f t="shared" ca="1" si="13"/>
        <v>51.357252469777094</v>
      </c>
      <c r="D215" s="77">
        <f t="shared" ca="1" si="13"/>
        <v>48.852796155944077</v>
      </c>
      <c r="E215" s="112">
        <f t="shared" ca="1" si="14"/>
        <v>49.587497280558203</v>
      </c>
      <c r="F215" s="112">
        <f t="shared" ca="1" si="15"/>
        <v>49.128309077674373</v>
      </c>
      <c r="G215" s="112">
        <f t="shared" ca="1" si="16"/>
        <v>53.608504803555107</v>
      </c>
    </row>
    <row r="216" spans="1:7" x14ac:dyDescent="0.15">
      <c r="A216" s="12">
        <v>215</v>
      </c>
      <c r="B216" s="77">
        <f t="shared" ca="1" si="13"/>
        <v>48.471200687200621</v>
      </c>
      <c r="C216" s="77">
        <f t="shared" ca="1" si="13"/>
        <v>48.743716742141601</v>
      </c>
      <c r="D216" s="77">
        <f t="shared" ca="1" si="13"/>
        <v>50.577504860584092</v>
      </c>
      <c r="E216" s="112">
        <f t="shared" ca="1" si="14"/>
        <v>49.264140763308774</v>
      </c>
      <c r="F216" s="112">
        <f t="shared" ca="1" si="15"/>
        <v>50.084993324105845</v>
      </c>
      <c r="G216" s="112">
        <f t="shared" ca="1" si="16"/>
        <v>53.127882139460198</v>
      </c>
    </row>
    <row r="217" spans="1:7" x14ac:dyDescent="0.15">
      <c r="A217" s="12">
        <v>216</v>
      </c>
      <c r="B217" s="77">
        <f t="shared" ca="1" si="13"/>
        <v>51.051926168726148</v>
      </c>
      <c r="C217" s="77">
        <f t="shared" ca="1" si="13"/>
        <v>48.750411867728701</v>
      </c>
      <c r="D217" s="77">
        <f t="shared" ca="1" si="13"/>
        <v>49.780932733630635</v>
      </c>
      <c r="E217" s="112">
        <f t="shared" ca="1" si="14"/>
        <v>49.861090256695157</v>
      </c>
      <c r="F217" s="112">
        <f t="shared" ca="1" si="15"/>
        <v>49.810991804779832</v>
      </c>
      <c r="G217" s="112">
        <f t="shared" ca="1" si="16"/>
        <v>54.221333557013629</v>
      </c>
    </row>
    <row r="218" spans="1:7" x14ac:dyDescent="0.15">
      <c r="A218" s="12">
        <v>217</v>
      </c>
      <c r="B218" s="77">
        <f t="shared" ca="1" si="13"/>
        <v>48.107891436978122</v>
      </c>
      <c r="C218" s="77">
        <f t="shared" ca="1" si="13"/>
        <v>51.79447605089468</v>
      </c>
      <c r="D218" s="77">
        <f t="shared" ca="1" si="13"/>
        <v>51.760302632148154</v>
      </c>
      <c r="E218" s="112">
        <f t="shared" ca="1" si="14"/>
        <v>50.554223373340314</v>
      </c>
      <c r="F218" s="112">
        <f t="shared" ca="1" si="15"/>
        <v>51.308022910095218</v>
      </c>
      <c r="G218" s="112">
        <f t="shared" ca="1" si="16"/>
        <v>54.258846726824324</v>
      </c>
    </row>
    <row r="219" spans="1:7" x14ac:dyDescent="0.15">
      <c r="A219" s="12">
        <v>218</v>
      </c>
      <c r="B219" s="77">
        <f t="shared" ca="1" si="13"/>
        <v>48.309542158317456</v>
      </c>
      <c r="C219" s="77">
        <f t="shared" ca="1" si="13"/>
        <v>51.301058570474055</v>
      </c>
      <c r="D219" s="77">
        <f t="shared" ca="1" si="13"/>
        <v>49.575280652893206</v>
      </c>
      <c r="E219" s="112">
        <f t="shared" ca="1" si="14"/>
        <v>49.728627127228236</v>
      </c>
      <c r="F219" s="112">
        <f t="shared" ca="1" si="15"/>
        <v>49.632785580768839</v>
      </c>
      <c r="G219" s="112">
        <f t="shared" ca="1" si="16"/>
        <v>53.648944099206716</v>
      </c>
    </row>
    <row r="220" spans="1:7" x14ac:dyDescent="0.15">
      <c r="A220" s="12">
        <v>219</v>
      </c>
      <c r="B220" s="77">
        <f t="shared" ca="1" si="13"/>
        <v>48.939782563677305</v>
      </c>
      <c r="C220" s="77">
        <f t="shared" ca="1" si="13"/>
        <v>49.772547782637318</v>
      </c>
      <c r="D220" s="77">
        <f t="shared" ca="1" si="13"/>
        <v>50.198880994787913</v>
      </c>
      <c r="E220" s="112">
        <f t="shared" ca="1" si="14"/>
        <v>49.637070447034176</v>
      </c>
      <c r="F220" s="112">
        <f t="shared" ca="1" si="15"/>
        <v>49.988202039380262</v>
      </c>
      <c r="G220" s="112">
        <f t="shared" ca="1" si="16"/>
        <v>53.610460791414731</v>
      </c>
    </row>
    <row r="221" spans="1:7" x14ac:dyDescent="0.15">
      <c r="A221" s="12">
        <v>220</v>
      </c>
      <c r="B221" s="77">
        <f t="shared" ca="1" si="13"/>
        <v>50.694770458513489</v>
      </c>
      <c r="C221" s="77">
        <f t="shared" ca="1" si="13"/>
        <v>51.8744698892149</v>
      </c>
      <c r="D221" s="77">
        <f t="shared" ca="1" si="13"/>
        <v>51.586851799803839</v>
      </c>
      <c r="E221" s="112">
        <f t="shared" ca="1" si="14"/>
        <v>51.385364049177412</v>
      </c>
      <c r="F221" s="112">
        <f t="shared" ca="1" si="15"/>
        <v>51.511293893318928</v>
      </c>
      <c r="G221" s="112">
        <f t="shared" ca="1" si="16"/>
        <v>55.535588142279337</v>
      </c>
    </row>
    <row r="222" spans="1:7" x14ac:dyDescent="0.15">
      <c r="A222" s="12">
        <v>221</v>
      </c>
      <c r="B222" s="77">
        <f t="shared" ca="1" si="13"/>
        <v>48.129922203585025</v>
      </c>
      <c r="C222" s="77">
        <f t="shared" ca="1" si="13"/>
        <v>48.933937920009591</v>
      </c>
      <c r="D222" s="77">
        <f t="shared" ca="1" si="13"/>
        <v>50.584107741697075</v>
      </c>
      <c r="E222" s="112">
        <f t="shared" ca="1" si="14"/>
        <v>49.215989288430563</v>
      </c>
      <c r="F222" s="112">
        <f t="shared" ca="1" si="15"/>
        <v>50.071063321722136</v>
      </c>
      <c r="G222" s="112">
        <f t="shared" ca="1" si="16"/>
        <v>53.022300677219974</v>
      </c>
    </row>
    <row r="223" spans="1:7" x14ac:dyDescent="0.15">
      <c r="A223" s="12">
        <v>222</v>
      </c>
      <c r="B223" s="77">
        <f t="shared" ca="1" si="13"/>
        <v>48.596919691617401</v>
      </c>
      <c r="C223" s="77">
        <f t="shared" ca="1" si="13"/>
        <v>50.330064238463379</v>
      </c>
      <c r="D223" s="77">
        <f t="shared" ca="1" si="13"/>
        <v>50.761867905747685</v>
      </c>
      <c r="E223" s="112">
        <f t="shared" ca="1" si="14"/>
        <v>49.89628394527616</v>
      </c>
      <c r="F223" s="112">
        <f t="shared" ca="1" si="15"/>
        <v>50.43727392057086</v>
      </c>
      <c r="G223" s="112">
        <f t="shared" ca="1" si="16"/>
        <v>53.765614901733414</v>
      </c>
    </row>
    <row r="224" spans="1:7" x14ac:dyDescent="0.15">
      <c r="A224" s="12">
        <v>223</v>
      </c>
      <c r="B224" s="77">
        <f t="shared" ca="1" si="13"/>
        <v>50.773581133607244</v>
      </c>
      <c r="C224" s="77">
        <f t="shared" ca="1" si="13"/>
        <v>49.881809360653357</v>
      </c>
      <c r="D224" s="77">
        <f t="shared" ca="1" si="13"/>
        <v>50.245283074874948</v>
      </c>
      <c r="E224" s="112">
        <f t="shared" ca="1" si="14"/>
        <v>50.300224523045188</v>
      </c>
      <c r="F224" s="112">
        <f t="shared" ca="1" si="15"/>
        <v>50.265886117938784</v>
      </c>
      <c r="G224" s="112">
        <f t="shared" ca="1" si="16"/>
        <v>54.57538112240681</v>
      </c>
    </row>
    <row r="225" spans="1:7" x14ac:dyDescent="0.15">
      <c r="A225" s="12">
        <v>224</v>
      </c>
      <c r="B225" s="77">
        <f t="shared" ca="1" si="13"/>
        <v>51.435936020730672</v>
      </c>
      <c r="C225" s="77">
        <f t="shared" ca="1" si="13"/>
        <v>48.397368479306465</v>
      </c>
      <c r="D225" s="77">
        <f t="shared" ca="1" si="13"/>
        <v>51.295853611941546</v>
      </c>
      <c r="E225" s="112">
        <f t="shared" ca="1" si="14"/>
        <v>50.376386037326228</v>
      </c>
      <c r="F225" s="112">
        <f t="shared" ca="1" si="15"/>
        <v>50.951053271460808</v>
      </c>
      <c r="G225" s="112">
        <f t="shared" ca="1" si="16"/>
        <v>54.674387573119546</v>
      </c>
    </row>
    <row r="226" spans="1:7" x14ac:dyDescent="0.15">
      <c r="A226" s="12">
        <v>225</v>
      </c>
      <c r="B226" s="77">
        <f t="shared" ca="1" si="13"/>
        <v>49.870399097660368</v>
      </c>
      <c r="C226" s="77">
        <f t="shared" ca="1" si="13"/>
        <v>51.778322166972799</v>
      </c>
      <c r="D226" s="77">
        <f t="shared" ca="1" si="13"/>
        <v>50.060821342065637</v>
      </c>
      <c r="E226" s="112">
        <f t="shared" ca="1" si="14"/>
        <v>50.569847535566261</v>
      </c>
      <c r="F226" s="112">
        <f t="shared" ca="1" si="15"/>
        <v>50.251706164628374</v>
      </c>
      <c r="G226" s="112">
        <f t="shared" ca="1" si="16"/>
        <v>54.709845606670854</v>
      </c>
    </row>
    <row r="227" spans="1:7" x14ac:dyDescent="0.15">
      <c r="A227" s="12">
        <v>226</v>
      </c>
      <c r="B227" s="77">
        <f t="shared" ca="1" si="13"/>
        <v>50.862896573740088</v>
      </c>
      <c r="C227" s="77">
        <f t="shared" ca="1" si="13"/>
        <v>50.110512593454807</v>
      </c>
      <c r="D227" s="77">
        <f t="shared" ca="1" si="13"/>
        <v>51.717562151643563</v>
      </c>
      <c r="E227" s="112">
        <f t="shared" ca="1" si="14"/>
        <v>50.896990439612814</v>
      </c>
      <c r="F227" s="112">
        <f t="shared" ca="1" si="15"/>
        <v>51.409847759632029</v>
      </c>
      <c r="G227" s="112">
        <f t="shared" ca="1" si="16"/>
        <v>55.064343022599203</v>
      </c>
    </row>
    <row r="228" spans="1:7" x14ac:dyDescent="0.15">
      <c r="A228" s="12">
        <v>227</v>
      </c>
      <c r="B228" s="77">
        <f t="shared" ca="1" si="13"/>
        <v>50.696439695146118</v>
      </c>
      <c r="C228" s="77">
        <f t="shared" ca="1" si="13"/>
        <v>48.79163093825683</v>
      </c>
      <c r="D228" s="77">
        <f t="shared" ca="1" si="13"/>
        <v>51.424257909885277</v>
      </c>
      <c r="E228" s="112">
        <f t="shared" ca="1" si="14"/>
        <v>50.304109514429406</v>
      </c>
      <c r="F228" s="112">
        <f t="shared" ca="1" si="15"/>
        <v>51.004202261589327</v>
      </c>
      <c r="G228" s="112">
        <f t="shared" ca="1" si="16"/>
        <v>54.468161304463322</v>
      </c>
    </row>
    <row r="229" spans="1:7" x14ac:dyDescent="0.15">
      <c r="A229" s="12">
        <v>228</v>
      </c>
      <c r="B229" s="77">
        <f t="shared" ca="1" si="13"/>
        <v>48.607411668360072</v>
      </c>
      <c r="C229" s="77">
        <f t="shared" ca="1" si="13"/>
        <v>49.255828572948985</v>
      </c>
      <c r="D229" s="77">
        <f t="shared" ca="1" si="13"/>
        <v>48.92740958258964</v>
      </c>
      <c r="E229" s="112">
        <f t="shared" ca="1" si="14"/>
        <v>48.93021660796623</v>
      </c>
      <c r="F229" s="112">
        <f t="shared" ca="1" si="15"/>
        <v>48.92846221710586</v>
      </c>
      <c r="G229" s="112">
        <f t="shared" ca="1" si="16"/>
        <v>52.954167754143768</v>
      </c>
    </row>
    <row r="230" spans="1:7" x14ac:dyDescent="0.15">
      <c r="A230" s="12">
        <v>229</v>
      </c>
      <c r="B230" s="77">
        <f t="shared" ca="1" si="13"/>
        <v>48.621263663872426</v>
      </c>
      <c r="C230" s="77">
        <f t="shared" ca="1" si="13"/>
        <v>50.076548432321943</v>
      </c>
      <c r="D230" s="77">
        <f t="shared" ca="1" si="13"/>
        <v>50.168763726629422</v>
      </c>
      <c r="E230" s="112">
        <f t="shared" ca="1" si="14"/>
        <v>49.622191940941264</v>
      </c>
      <c r="F230" s="112">
        <f t="shared" ca="1" si="15"/>
        <v>49.963799306996357</v>
      </c>
      <c r="G230" s="112">
        <f t="shared" ca="1" si="16"/>
        <v>53.545005574367551</v>
      </c>
    </row>
    <row r="231" spans="1:7" x14ac:dyDescent="0.15">
      <c r="A231" s="12">
        <v>230</v>
      </c>
      <c r="B231" s="77">
        <f t="shared" ca="1" si="13"/>
        <v>49.488777153880335</v>
      </c>
      <c r="C231" s="77">
        <f t="shared" ca="1" si="13"/>
        <v>49.682252628290499</v>
      </c>
      <c r="D231" s="77">
        <f t="shared" ca="1" si="13"/>
        <v>49.904018023819468</v>
      </c>
      <c r="E231" s="112">
        <f t="shared" ca="1" si="14"/>
        <v>49.691682601996767</v>
      </c>
      <c r="F231" s="112">
        <f t="shared" ca="1" si="15"/>
        <v>49.824392240635952</v>
      </c>
      <c r="G231" s="112">
        <f t="shared" ca="1" si="16"/>
        <v>53.781143958991869</v>
      </c>
    </row>
    <row r="232" spans="1:7" x14ac:dyDescent="0.15">
      <c r="A232" s="12">
        <v>231</v>
      </c>
      <c r="B232" s="77">
        <f t="shared" ca="1" si="13"/>
        <v>50.935943198938162</v>
      </c>
      <c r="C232" s="77">
        <f t="shared" ca="1" si="13"/>
        <v>51.340320987827063</v>
      </c>
      <c r="D232" s="77">
        <f t="shared" ca="1" si="13"/>
        <v>51.803076456796255</v>
      </c>
      <c r="E232" s="112">
        <f t="shared" ca="1" si="14"/>
        <v>51.359780214520491</v>
      </c>
      <c r="F232" s="112">
        <f t="shared" ca="1" si="15"/>
        <v>51.636840365942845</v>
      </c>
      <c r="G232" s="112">
        <f t="shared" ca="1" si="16"/>
        <v>55.532181042943833</v>
      </c>
    </row>
    <row r="233" spans="1:7" x14ac:dyDescent="0.15">
      <c r="A233" s="12">
        <v>232</v>
      </c>
      <c r="B233" s="77">
        <f t="shared" ca="1" si="13"/>
        <v>51.275504577971745</v>
      </c>
      <c r="C233" s="77">
        <f t="shared" ca="1" si="13"/>
        <v>51.502843590321739</v>
      </c>
      <c r="D233" s="77">
        <f t="shared" ca="1" si="13"/>
        <v>50.404909283190605</v>
      </c>
      <c r="E233" s="112">
        <f t="shared" ca="1" si="14"/>
        <v>51.06108581716137</v>
      </c>
      <c r="F233" s="112">
        <f t="shared" ca="1" si="15"/>
        <v>50.650975483429647</v>
      </c>
      <c r="G233" s="112">
        <f t="shared" ca="1" si="16"/>
        <v>55.406594139890771</v>
      </c>
    </row>
    <row r="234" spans="1:7" x14ac:dyDescent="0.15">
      <c r="A234" s="12">
        <v>233</v>
      </c>
      <c r="B234" s="77">
        <f t="shared" ca="1" si="13"/>
        <v>50.101481896048135</v>
      </c>
      <c r="C234" s="77">
        <f t="shared" ca="1" si="13"/>
        <v>50.176340215941003</v>
      </c>
      <c r="D234" s="77">
        <f t="shared" ca="1" si="13"/>
        <v>48.798339215414479</v>
      </c>
      <c r="E234" s="112">
        <f t="shared" ca="1" si="14"/>
        <v>49.692053775801206</v>
      </c>
      <c r="F234" s="112">
        <f t="shared" ca="1" si="15"/>
        <v>49.133482175559507</v>
      </c>
      <c r="G234" s="112">
        <f t="shared" ca="1" si="16"/>
        <v>53.975772490524683</v>
      </c>
    </row>
    <row r="235" spans="1:7" x14ac:dyDescent="0.15">
      <c r="A235" s="12">
        <v>234</v>
      </c>
      <c r="B235" s="77">
        <f t="shared" ca="1" si="13"/>
        <v>48.04259487301843</v>
      </c>
      <c r="C235" s="77">
        <f t="shared" ca="1" si="13"/>
        <v>49.418390839172375</v>
      </c>
      <c r="D235" s="77">
        <f t="shared" ca="1" si="13"/>
        <v>50.514155225815742</v>
      </c>
      <c r="E235" s="112">
        <f t="shared" ca="1" si="14"/>
        <v>49.325046979335518</v>
      </c>
      <c r="F235" s="112">
        <f t="shared" ca="1" si="15"/>
        <v>50.068239633385659</v>
      </c>
      <c r="G235" s="112">
        <f t="shared" ca="1" si="16"/>
        <v>53.122633189353934</v>
      </c>
    </row>
    <row r="236" spans="1:7" x14ac:dyDescent="0.15">
      <c r="A236" s="12">
        <v>235</v>
      </c>
      <c r="B236" s="77">
        <f t="shared" ca="1" si="13"/>
        <v>49.77086661923061</v>
      </c>
      <c r="C236" s="77">
        <f t="shared" ca="1" si="13"/>
        <v>50.15109941867582</v>
      </c>
      <c r="D236" s="77">
        <f t="shared" ca="1" si="13"/>
        <v>49.233776372579136</v>
      </c>
      <c r="E236" s="112">
        <f t="shared" ca="1" si="14"/>
        <v>49.718580803495193</v>
      </c>
      <c r="F236" s="112">
        <f t="shared" ca="1" si="15"/>
        <v>49.415578034172654</v>
      </c>
      <c r="G236" s="112">
        <f t="shared" ca="1" si="16"/>
        <v>53.910910542318696</v>
      </c>
    </row>
    <row r="237" spans="1:7" x14ac:dyDescent="0.15">
      <c r="A237" s="12">
        <v>236</v>
      </c>
      <c r="B237" s="77">
        <f t="shared" ca="1" si="13"/>
        <v>48.076756443702152</v>
      </c>
      <c r="C237" s="77">
        <f t="shared" ca="1" si="13"/>
        <v>51.593457929512475</v>
      </c>
      <c r="D237" s="77">
        <f t="shared" ca="1" si="13"/>
        <v>48.479339800787706</v>
      </c>
      <c r="E237" s="112">
        <f t="shared" ca="1" si="14"/>
        <v>49.383184724667444</v>
      </c>
      <c r="F237" s="112">
        <f t="shared" ca="1" si="15"/>
        <v>48.818281647242614</v>
      </c>
      <c r="G237" s="112">
        <f t="shared" ca="1" si="16"/>
        <v>53.356032481885492</v>
      </c>
    </row>
    <row r="238" spans="1:7" x14ac:dyDescent="0.15">
      <c r="A238" s="12">
        <v>237</v>
      </c>
      <c r="B238" s="77">
        <f t="shared" ca="1" si="13"/>
        <v>49.647352458325997</v>
      </c>
      <c r="C238" s="77">
        <f t="shared" ca="1" si="13"/>
        <v>51.0132696263261</v>
      </c>
      <c r="D238" s="77">
        <f t="shared" ca="1" si="13"/>
        <v>51.43523320048476</v>
      </c>
      <c r="E238" s="112">
        <f t="shared" ca="1" si="14"/>
        <v>50.69861842837895</v>
      </c>
      <c r="F238" s="112">
        <f t="shared" ca="1" si="15"/>
        <v>51.159002660945077</v>
      </c>
      <c r="G238" s="112">
        <f t="shared" ca="1" si="16"/>
        <v>54.686907738059553</v>
      </c>
    </row>
    <row r="239" spans="1:7" x14ac:dyDescent="0.15">
      <c r="A239" s="12">
        <v>238</v>
      </c>
      <c r="B239" s="77">
        <f t="shared" ca="1" si="13"/>
        <v>50.833979560017141</v>
      </c>
      <c r="C239" s="77">
        <f t="shared" ca="1" si="13"/>
        <v>50.549923131989146</v>
      </c>
      <c r="D239" s="77">
        <f t="shared" ca="1" si="13"/>
        <v>49.88829236908353</v>
      </c>
      <c r="E239" s="112">
        <f t="shared" ca="1" si="14"/>
        <v>50.424065020363265</v>
      </c>
      <c r="F239" s="112">
        <f t="shared" ca="1" si="15"/>
        <v>50.089207113313435</v>
      </c>
      <c r="G239" s="112">
        <f t="shared" ca="1" si="16"/>
        <v>54.739037249609169</v>
      </c>
    </row>
    <row r="240" spans="1:7" x14ac:dyDescent="0.15">
      <c r="A240" s="12">
        <v>239</v>
      </c>
      <c r="B240" s="77">
        <f t="shared" ca="1" si="13"/>
        <v>49.594169666730217</v>
      </c>
      <c r="C240" s="77">
        <f t="shared" ca="1" si="13"/>
        <v>49.142904452410114</v>
      </c>
      <c r="D240" s="77">
        <f t="shared" ca="1" si="13"/>
        <v>48.635581078307418</v>
      </c>
      <c r="E240" s="112">
        <f t="shared" ca="1" si="14"/>
        <v>49.12421839914925</v>
      </c>
      <c r="F240" s="112">
        <f t="shared" ca="1" si="15"/>
        <v>48.818820073623108</v>
      </c>
      <c r="G240" s="112">
        <f t="shared" ca="1" si="16"/>
        <v>53.336948253745327</v>
      </c>
    </row>
    <row r="241" spans="1:7" x14ac:dyDescent="0.15">
      <c r="A241" s="12">
        <v>240</v>
      </c>
      <c r="B241" s="77">
        <f t="shared" ca="1" si="13"/>
        <v>51.600403038362572</v>
      </c>
      <c r="C241" s="77">
        <f t="shared" ca="1" si="13"/>
        <v>51.236892225789092</v>
      </c>
      <c r="D241" s="77">
        <f t="shared" ca="1" si="13"/>
        <v>50.692875485904445</v>
      </c>
      <c r="E241" s="112">
        <f t="shared" ca="1" si="14"/>
        <v>51.176723583352036</v>
      </c>
      <c r="F241" s="112">
        <f t="shared" ca="1" si="15"/>
        <v>50.874318522447297</v>
      </c>
      <c r="G241" s="112">
        <f t="shared" ca="1" si="16"/>
        <v>55.552384465920426</v>
      </c>
    </row>
    <row r="242" spans="1:7" x14ac:dyDescent="0.15">
      <c r="A242" s="12">
        <v>241</v>
      </c>
      <c r="B242" s="77">
        <f t="shared" ca="1" si="13"/>
        <v>50.770517643297467</v>
      </c>
      <c r="C242" s="77">
        <f t="shared" ca="1" si="13"/>
        <v>50.676705154952174</v>
      </c>
      <c r="D242" s="77">
        <f t="shared" ca="1" si="13"/>
        <v>48.457523459015398</v>
      </c>
      <c r="E242" s="112">
        <f t="shared" ca="1" si="14"/>
        <v>49.96824875242168</v>
      </c>
      <c r="F242" s="112">
        <f t="shared" ca="1" si="15"/>
        <v>49.024045444042756</v>
      </c>
      <c r="G242" s="112">
        <f t="shared" ca="1" si="16"/>
        <v>54.391874738053303</v>
      </c>
    </row>
    <row r="243" spans="1:7" x14ac:dyDescent="0.15">
      <c r="A243" s="12">
        <v>242</v>
      </c>
      <c r="B243" s="77">
        <f t="shared" ca="1" si="13"/>
        <v>50.109204087000009</v>
      </c>
      <c r="C243" s="77">
        <f t="shared" ca="1" si="13"/>
        <v>48.57639655670485</v>
      </c>
      <c r="D243" s="77">
        <f t="shared" ca="1" si="13"/>
        <v>50.639696032526466</v>
      </c>
      <c r="E243" s="112">
        <f t="shared" ca="1" si="14"/>
        <v>49.775098892077104</v>
      </c>
      <c r="F243" s="112">
        <f t="shared" ca="1" si="15"/>
        <v>50.315472104857953</v>
      </c>
      <c r="G243" s="112">
        <f t="shared" ca="1" si="16"/>
        <v>53.906658237199906</v>
      </c>
    </row>
    <row r="244" spans="1:7" x14ac:dyDescent="0.15">
      <c r="A244" s="12">
        <v>243</v>
      </c>
      <c r="B244" s="77">
        <f t="shared" ca="1" si="13"/>
        <v>49.539238780164283</v>
      </c>
      <c r="C244" s="77">
        <f t="shared" ca="1" si="13"/>
        <v>48.54870152850372</v>
      </c>
      <c r="D244" s="77">
        <f t="shared" ca="1" si="13"/>
        <v>48.471277059206187</v>
      </c>
      <c r="E244" s="112">
        <f t="shared" ca="1" si="14"/>
        <v>48.853072455958063</v>
      </c>
      <c r="F244" s="112">
        <f t="shared" ca="1" si="15"/>
        <v>48.614450332988142</v>
      </c>
      <c r="G244" s="112">
        <f t="shared" ca="1" si="16"/>
        <v>53.070339164384926</v>
      </c>
    </row>
    <row r="245" spans="1:7" x14ac:dyDescent="0.15">
      <c r="A245" s="12">
        <v>244</v>
      </c>
      <c r="B245" s="77">
        <f t="shared" ca="1" si="13"/>
        <v>48.176621117537636</v>
      </c>
      <c r="C245" s="77">
        <f t="shared" ca="1" si="13"/>
        <v>48.067144508268058</v>
      </c>
      <c r="D245" s="77">
        <f t="shared" ca="1" si="13"/>
        <v>51.027516939482538</v>
      </c>
      <c r="E245" s="112">
        <f t="shared" ca="1" si="14"/>
        <v>49.090427521762741</v>
      </c>
      <c r="F245" s="112">
        <f t="shared" ca="1" si="15"/>
        <v>50.30110840783761</v>
      </c>
      <c r="G245" s="112">
        <f t="shared" ca="1" si="16"/>
        <v>52.867571296395468</v>
      </c>
    </row>
    <row r="246" spans="1:7" x14ac:dyDescent="0.15">
      <c r="A246" s="12">
        <v>245</v>
      </c>
      <c r="B246" s="77">
        <f t="shared" ca="1" si="13"/>
        <v>48.271973943920393</v>
      </c>
      <c r="C246" s="77">
        <f t="shared" ca="1" si="13"/>
        <v>48.530961072036888</v>
      </c>
      <c r="D246" s="77">
        <f t="shared" ca="1" si="13"/>
        <v>50.880116549384873</v>
      </c>
      <c r="E246" s="112">
        <f t="shared" ca="1" si="14"/>
        <v>49.227683855114044</v>
      </c>
      <c r="F246" s="112">
        <f t="shared" ca="1" si="15"/>
        <v>50.260454289033319</v>
      </c>
      <c r="G246" s="112">
        <f t="shared" ca="1" si="16"/>
        <v>53.033003133318708</v>
      </c>
    </row>
    <row r="247" spans="1:7" x14ac:dyDescent="0.15">
      <c r="A247" s="12">
        <v>246</v>
      </c>
      <c r="B247" s="77">
        <f t="shared" ca="1" si="13"/>
        <v>49.795283429161429</v>
      </c>
      <c r="C247" s="77">
        <f t="shared" ca="1" si="13"/>
        <v>51.343967531782525</v>
      </c>
      <c r="D247" s="77">
        <f t="shared" ca="1" si="13"/>
        <v>49.81815760800653</v>
      </c>
      <c r="E247" s="112">
        <f t="shared" ca="1" si="14"/>
        <v>50.319136189650159</v>
      </c>
      <c r="F247" s="112">
        <f t="shared" ca="1" si="15"/>
        <v>50.006024576122897</v>
      </c>
      <c r="G247" s="112">
        <f t="shared" ca="1" si="16"/>
        <v>54.466836960509852</v>
      </c>
    </row>
    <row r="248" spans="1:7" x14ac:dyDescent="0.15">
      <c r="A248" s="12">
        <v>247</v>
      </c>
      <c r="B248" s="77">
        <f t="shared" ca="1" si="13"/>
        <v>51.183686098446735</v>
      </c>
      <c r="C248" s="77">
        <f t="shared" ca="1" si="13"/>
        <v>50.980841493413763</v>
      </c>
      <c r="D248" s="77">
        <f t="shared" ca="1" si="13"/>
        <v>50.787653610222279</v>
      </c>
      <c r="E248" s="112">
        <f t="shared" ca="1" si="14"/>
        <v>50.984060400694261</v>
      </c>
      <c r="F248" s="112">
        <f t="shared" ca="1" si="15"/>
        <v>50.861306156649277</v>
      </c>
      <c r="G248" s="112">
        <f t="shared" ca="1" si="16"/>
        <v>55.282370282916858</v>
      </c>
    </row>
    <row r="249" spans="1:7" x14ac:dyDescent="0.15">
      <c r="A249" s="12">
        <v>248</v>
      </c>
      <c r="B249" s="77">
        <f t="shared" ca="1" si="13"/>
        <v>51.468032715744961</v>
      </c>
      <c r="C249" s="77">
        <f t="shared" ca="1" si="13"/>
        <v>50.115905438108655</v>
      </c>
      <c r="D249" s="77">
        <f t="shared" ca="1" si="13"/>
        <v>48.256464745615894</v>
      </c>
      <c r="E249" s="112">
        <f t="shared" ca="1" si="14"/>
        <v>49.946800966489832</v>
      </c>
      <c r="F249" s="112">
        <f t="shared" ca="1" si="15"/>
        <v>48.890340828443627</v>
      </c>
      <c r="G249" s="112">
        <f t="shared" ca="1" si="16"/>
        <v>54.503434356979334</v>
      </c>
    </row>
    <row r="250" spans="1:7" x14ac:dyDescent="0.15">
      <c r="A250" s="12">
        <v>249</v>
      </c>
      <c r="B250" s="77">
        <f t="shared" ca="1" si="13"/>
        <v>51.54608099750083</v>
      </c>
      <c r="C250" s="77">
        <f t="shared" ca="1" si="13"/>
        <v>48.708904742525903</v>
      </c>
      <c r="D250" s="77">
        <f t="shared" ca="1" si="13"/>
        <v>51.035720877558035</v>
      </c>
      <c r="E250" s="112">
        <f t="shared" ca="1" si="14"/>
        <v>50.430235539194918</v>
      </c>
      <c r="F250" s="112">
        <f t="shared" ca="1" si="15"/>
        <v>50.808663875671868</v>
      </c>
      <c r="G250" s="112">
        <f t="shared" ca="1" si="16"/>
        <v>54.768272298981898</v>
      </c>
    </row>
    <row r="251" spans="1:7" x14ac:dyDescent="0.15">
      <c r="A251" s="12">
        <v>250</v>
      </c>
      <c r="B251" s="77">
        <f t="shared" ca="1" si="13"/>
        <v>49.522455797212629</v>
      </c>
      <c r="C251" s="77">
        <f t="shared" ca="1" si="13"/>
        <v>48.170513420204891</v>
      </c>
      <c r="D251" s="77">
        <f t="shared" ca="1" si="13"/>
        <v>49.303039791463611</v>
      </c>
      <c r="E251" s="112">
        <f t="shared" ca="1" si="14"/>
        <v>48.998669669627049</v>
      </c>
      <c r="F251" s="112">
        <f t="shared" ca="1" si="15"/>
        <v>49.188900995774901</v>
      </c>
      <c r="G251" s="112">
        <f t="shared" ca="1" si="16"/>
        <v>53.14382565320718</v>
      </c>
    </row>
    <row r="252" spans="1:7" x14ac:dyDescent="0.15">
      <c r="A252" s="12">
        <v>251</v>
      </c>
      <c r="B252" s="77">
        <f t="shared" ca="1" si="13"/>
        <v>51.834064788748165</v>
      </c>
      <c r="C252" s="77">
        <f t="shared" ca="1" si="13"/>
        <v>50.028113714301142</v>
      </c>
      <c r="D252" s="77">
        <f t="shared" ca="1" si="13"/>
        <v>50.094668113897569</v>
      </c>
      <c r="E252" s="112">
        <f t="shared" ca="1" si="14"/>
        <v>50.652282205648959</v>
      </c>
      <c r="F252" s="112">
        <f t="shared" ca="1" si="15"/>
        <v>50.303773398304344</v>
      </c>
      <c r="G252" s="112">
        <f t="shared" ca="1" si="16"/>
        <v>55.116737327615525</v>
      </c>
    </row>
    <row r="253" spans="1:7" x14ac:dyDescent="0.15">
      <c r="A253" s="12">
        <v>252</v>
      </c>
      <c r="B253" s="77">
        <f t="shared" ca="1" si="13"/>
        <v>48.802860582089401</v>
      </c>
      <c r="C253" s="77">
        <f t="shared" ca="1" si="13"/>
        <v>49.748909560040062</v>
      </c>
      <c r="D253" s="77">
        <f t="shared" ca="1" si="13"/>
        <v>49.548407005815825</v>
      </c>
      <c r="E253" s="112">
        <f t="shared" ca="1" si="14"/>
        <v>49.366725715981765</v>
      </c>
      <c r="F253" s="112">
        <f t="shared" ca="1" si="15"/>
        <v>49.480276522128051</v>
      </c>
      <c r="G253" s="112">
        <f t="shared" ca="1" si="16"/>
        <v>53.371501895845341</v>
      </c>
    </row>
    <row r="254" spans="1:7" x14ac:dyDescent="0.15">
      <c r="A254" s="12">
        <v>253</v>
      </c>
      <c r="B254" s="77">
        <f t="shared" ca="1" si="13"/>
        <v>50.090987112801528</v>
      </c>
      <c r="C254" s="77">
        <f t="shared" ca="1" si="13"/>
        <v>48.626693449710679</v>
      </c>
      <c r="D254" s="77">
        <f t="shared" ca="1" si="13"/>
        <v>48.8384461428872</v>
      </c>
      <c r="E254" s="112">
        <f t="shared" ca="1" si="14"/>
        <v>49.185375568466469</v>
      </c>
      <c r="F254" s="112">
        <f t="shared" ca="1" si="15"/>
        <v>48.968544677479429</v>
      </c>
      <c r="G254" s="112">
        <f t="shared" ca="1" si="16"/>
        <v>53.464002908692784</v>
      </c>
    </row>
    <row r="255" spans="1:7" x14ac:dyDescent="0.15">
      <c r="A255" s="12">
        <v>254</v>
      </c>
      <c r="B255" s="77">
        <f t="shared" ca="1" si="13"/>
        <v>51.075028648474024</v>
      </c>
      <c r="C255" s="77">
        <f t="shared" ca="1" si="13"/>
        <v>48.653751981933624</v>
      </c>
      <c r="D255" s="77">
        <f t="shared" ca="1" si="13"/>
        <v>48.454246548462741</v>
      </c>
      <c r="E255" s="112">
        <f t="shared" ca="1" si="14"/>
        <v>49.394342392956794</v>
      </c>
      <c r="F255" s="112">
        <f t="shared" ca="1" si="15"/>
        <v>48.806782490148009</v>
      </c>
      <c r="G255" s="112">
        <f t="shared" ca="1" si="16"/>
        <v>53.868993288663908</v>
      </c>
    </row>
    <row r="256" spans="1:7" x14ac:dyDescent="0.15">
      <c r="A256" s="12">
        <v>255</v>
      </c>
      <c r="B256" s="77">
        <f t="shared" ca="1" si="13"/>
        <v>48.079016853516436</v>
      </c>
      <c r="C256" s="77">
        <f t="shared" ca="1" si="13"/>
        <v>49.079581975176438</v>
      </c>
      <c r="D256" s="77">
        <f t="shared" ca="1" si="13"/>
        <v>50.089920267815522</v>
      </c>
      <c r="E256" s="112">
        <f t="shared" ca="1" si="14"/>
        <v>49.082839698836132</v>
      </c>
      <c r="F256" s="112">
        <f t="shared" ca="1" si="15"/>
        <v>49.712265054448252</v>
      </c>
      <c r="G256" s="112">
        <f t="shared" ca="1" si="16"/>
        <v>52.921849152104244</v>
      </c>
    </row>
    <row r="257" spans="1:7" x14ac:dyDescent="0.15">
      <c r="A257" s="12">
        <v>256</v>
      </c>
      <c r="B257" s="77">
        <f t="shared" ca="1" si="13"/>
        <v>49.782882733386181</v>
      </c>
      <c r="C257" s="77">
        <f t="shared" ca="1" si="13"/>
        <v>50.16961917245866</v>
      </c>
      <c r="D257" s="77">
        <f t="shared" ca="1" si="13"/>
        <v>50.042533169937094</v>
      </c>
      <c r="E257" s="112">
        <f t="shared" ca="1" si="14"/>
        <v>49.998345025260647</v>
      </c>
      <c r="F257" s="112">
        <f t="shared" ca="1" si="15"/>
        <v>50.025962615683426</v>
      </c>
      <c r="G257" s="112">
        <f t="shared" ca="1" si="16"/>
        <v>54.125281049996914</v>
      </c>
    </row>
    <row r="258" spans="1:7" x14ac:dyDescent="0.15">
      <c r="A258" s="12">
        <v>257</v>
      </c>
      <c r="B258" s="77">
        <f t="shared" ca="1" si="13"/>
        <v>49.797035164746056</v>
      </c>
      <c r="C258" s="77">
        <f t="shared" ca="1" si="13"/>
        <v>51.388952772342975</v>
      </c>
      <c r="D258" s="77">
        <f t="shared" ca="1" si="13"/>
        <v>49.054348460371571</v>
      </c>
      <c r="E258" s="112">
        <f t="shared" ca="1" si="14"/>
        <v>50.080112132486875</v>
      </c>
      <c r="F258" s="112">
        <f t="shared" ca="1" si="15"/>
        <v>49.439009837414815</v>
      </c>
      <c r="G258" s="112">
        <f t="shared" ca="1" si="16"/>
        <v>54.291755621580236</v>
      </c>
    </row>
    <row r="259" spans="1:7" x14ac:dyDescent="0.15">
      <c r="A259" s="12">
        <v>258</v>
      </c>
      <c r="B259" s="77">
        <f t="shared" ref="B259:D322" ca="1" si="17">50+4*RAND()-2</f>
        <v>48.841370551522893</v>
      </c>
      <c r="C259" s="77">
        <f t="shared" ca="1" si="17"/>
        <v>51.484321679094613</v>
      </c>
      <c r="D259" s="77">
        <f t="shared" ca="1" si="17"/>
        <v>48.941708738469103</v>
      </c>
      <c r="E259" s="112">
        <f t="shared" ref="E259:E322" ca="1" si="18">AVERAGE(B259:D259)</f>
        <v>49.755800323028872</v>
      </c>
      <c r="F259" s="112">
        <f t="shared" ref="F259:F322" ca="1" si="19">(1/8)*B259+(1/8)*C259+(6/8)*D259</f>
        <v>49.246993082679012</v>
      </c>
      <c r="G259" s="112">
        <f t="shared" ref="G259:G322" ca="1" si="20">(1/2)*B259+(1/3)*C259+(1/4)*D259</f>
        <v>53.817553020076929</v>
      </c>
    </row>
    <row r="260" spans="1:7" x14ac:dyDescent="0.15">
      <c r="A260" s="12">
        <v>259</v>
      </c>
      <c r="B260" s="77">
        <f t="shared" ca="1" si="17"/>
        <v>51.801331336544642</v>
      </c>
      <c r="C260" s="77">
        <f t="shared" ca="1" si="17"/>
        <v>49.781153580369519</v>
      </c>
      <c r="D260" s="77">
        <f t="shared" ca="1" si="17"/>
        <v>49.170511667677786</v>
      </c>
      <c r="E260" s="112">
        <f t="shared" ca="1" si="18"/>
        <v>50.25099886153064</v>
      </c>
      <c r="F260" s="112">
        <f t="shared" ca="1" si="19"/>
        <v>49.575694365372613</v>
      </c>
      <c r="G260" s="112">
        <f t="shared" ca="1" si="20"/>
        <v>54.787011445314931</v>
      </c>
    </row>
    <row r="261" spans="1:7" x14ac:dyDescent="0.15">
      <c r="A261" s="12">
        <v>260</v>
      </c>
      <c r="B261" s="77">
        <f t="shared" ca="1" si="17"/>
        <v>49.47003832146045</v>
      </c>
      <c r="C261" s="77">
        <f t="shared" ca="1" si="17"/>
        <v>51.126101474672907</v>
      </c>
      <c r="D261" s="77">
        <f t="shared" ca="1" si="17"/>
        <v>50.560355726010201</v>
      </c>
      <c r="E261" s="112">
        <f t="shared" ca="1" si="18"/>
        <v>50.385498507381186</v>
      </c>
      <c r="F261" s="112">
        <f t="shared" ca="1" si="19"/>
        <v>50.494784269024322</v>
      </c>
      <c r="G261" s="112">
        <f t="shared" ca="1" si="20"/>
        <v>54.417141917123743</v>
      </c>
    </row>
    <row r="262" spans="1:7" x14ac:dyDescent="0.15">
      <c r="A262" s="12">
        <v>261</v>
      </c>
      <c r="B262" s="77">
        <f t="shared" ca="1" si="17"/>
        <v>48.041708045786798</v>
      </c>
      <c r="C262" s="77">
        <f t="shared" ca="1" si="17"/>
        <v>49.57469383845995</v>
      </c>
      <c r="D262" s="77">
        <f t="shared" ca="1" si="17"/>
        <v>48.709070961270271</v>
      </c>
      <c r="E262" s="112">
        <f t="shared" ca="1" si="18"/>
        <v>48.77515761517234</v>
      </c>
      <c r="F262" s="112">
        <f t="shared" ca="1" si="19"/>
        <v>48.733853456483544</v>
      </c>
      <c r="G262" s="112">
        <f t="shared" ca="1" si="20"/>
        <v>52.723019709364287</v>
      </c>
    </row>
    <row r="263" spans="1:7" x14ac:dyDescent="0.15">
      <c r="A263" s="12">
        <v>262</v>
      </c>
      <c r="B263" s="77">
        <f t="shared" ca="1" si="17"/>
        <v>50.442104903825701</v>
      </c>
      <c r="C263" s="77">
        <f t="shared" ca="1" si="17"/>
        <v>51.598502277735186</v>
      </c>
      <c r="D263" s="77">
        <f t="shared" ca="1" si="17"/>
        <v>49.845875786520544</v>
      </c>
      <c r="E263" s="112">
        <f t="shared" ca="1" si="18"/>
        <v>50.628827656027141</v>
      </c>
      <c r="F263" s="112">
        <f t="shared" ca="1" si="19"/>
        <v>50.139482737585524</v>
      </c>
      <c r="G263" s="112">
        <f t="shared" ca="1" si="20"/>
        <v>54.882022157788043</v>
      </c>
    </row>
    <row r="264" spans="1:7" x14ac:dyDescent="0.15">
      <c r="A264" s="12">
        <v>263</v>
      </c>
      <c r="B264" s="77">
        <f t="shared" ca="1" si="17"/>
        <v>49.460335138966258</v>
      </c>
      <c r="C264" s="77">
        <f t="shared" ca="1" si="17"/>
        <v>51.664494741067642</v>
      </c>
      <c r="D264" s="77">
        <f t="shared" ca="1" si="17"/>
        <v>48.625593867739155</v>
      </c>
      <c r="E264" s="112">
        <f t="shared" ca="1" si="18"/>
        <v>49.916807915924352</v>
      </c>
      <c r="F264" s="112">
        <f t="shared" ca="1" si="19"/>
        <v>49.109799135808601</v>
      </c>
      <c r="G264" s="112">
        <f t="shared" ca="1" si="20"/>
        <v>54.108064283440463</v>
      </c>
    </row>
    <row r="265" spans="1:7" x14ac:dyDescent="0.15">
      <c r="A265" s="12">
        <v>264</v>
      </c>
      <c r="B265" s="77">
        <f t="shared" ca="1" si="17"/>
        <v>50.008377432159143</v>
      </c>
      <c r="C265" s="77">
        <f t="shared" ca="1" si="17"/>
        <v>50.158719243560711</v>
      </c>
      <c r="D265" s="77">
        <f t="shared" ca="1" si="17"/>
        <v>48.955475449035639</v>
      </c>
      <c r="E265" s="112">
        <f t="shared" ca="1" si="18"/>
        <v>49.707524041585167</v>
      </c>
      <c r="F265" s="112">
        <f t="shared" ca="1" si="19"/>
        <v>49.237493671241708</v>
      </c>
      <c r="G265" s="112">
        <f t="shared" ca="1" si="20"/>
        <v>53.962630659525388</v>
      </c>
    </row>
    <row r="266" spans="1:7" x14ac:dyDescent="0.15">
      <c r="A266" s="12">
        <v>265</v>
      </c>
      <c r="B266" s="77">
        <f t="shared" ca="1" si="17"/>
        <v>51.103861092841129</v>
      </c>
      <c r="C266" s="77">
        <f t="shared" ca="1" si="17"/>
        <v>49.974789947544238</v>
      </c>
      <c r="D266" s="77">
        <f t="shared" ca="1" si="17"/>
        <v>51.563546172997739</v>
      </c>
      <c r="E266" s="112">
        <f t="shared" ca="1" si="18"/>
        <v>50.880732404461035</v>
      </c>
      <c r="F266" s="112">
        <f t="shared" ca="1" si="19"/>
        <v>51.307491009796472</v>
      </c>
      <c r="G266" s="112">
        <f t="shared" ca="1" si="20"/>
        <v>55.101080405518076</v>
      </c>
    </row>
    <row r="267" spans="1:7" x14ac:dyDescent="0.15">
      <c r="A267" s="12">
        <v>266</v>
      </c>
      <c r="B267" s="77">
        <f t="shared" ca="1" si="17"/>
        <v>49.182213870780728</v>
      </c>
      <c r="C267" s="77">
        <f t="shared" ca="1" si="17"/>
        <v>51.576380570806265</v>
      </c>
      <c r="D267" s="77">
        <f t="shared" ca="1" si="17"/>
        <v>49.68768083903884</v>
      </c>
      <c r="E267" s="112">
        <f t="shared" ca="1" si="18"/>
        <v>50.148758426875276</v>
      </c>
      <c r="F267" s="112">
        <f t="shared" ca="1" si="19"/>
        <v>49.860584934477501</v>
      </c>
      <c r="G267" s="112">
        <f t="shared" ca="1" si="20"/>
        <v>54.2051540020855</v>
      </c>
    </row>
    <row r="268" spans="1:7" x14ac:dyDescent="0.15">
      <c r="A268" s="12">
        <v>267</v>
      </c>
      <c r="B268" s="77">
        <f t="shared" ca="1" si="17"/>
        <v>51.097481311136406</v>
      </c>
      <c r="C268" s="77">
        <f t="shared" ca="1" si="17"/>
        <v>49.374239139826003</v>
      </c>
      <c r="D268" s="77">
        <f t="shared" ca="1" si="17"/>
        <v>49.94236906778589</v>
      </c>
      <c r="E268" s="112">
        <f t="shared" ca="1" si="18"/>
        <v>50.138029839582771</v>
      </c>
      <c r="F268" s="112">
        <f t="shared" ca="1" si="19"/>
        <v>50.015741857209719</v>
      </c>
      <c r="G268" s="112">
        <f t="shared" ca="1" si="20"/>
        <v>54.492412635790004</v>
      </c>
    </row>
    <row r="269" spans="1:7" x14ac:dyDescent="0.15">
      <c r="A269" s="12">
        <v>268</v>
      </c>
      <c r="B269" s="77">
        <f t="shared" ca="1" si="17"/>
        <v>51.287792802483246</v>
      </c>
      <c r="C269" s="77">
        <f t="shared" ca="1" si="17"/>
        <v>51.251837403668205</v>
      </c>
      <c r="D269" s="77">
        <f t="shared" ca="1" si="17"/>
        <v>48.647449770188899</v>
      </c>
      <c r="E269" s="112">
        <f t="shared" ca="1" si="18"/>
        <v>50.395693325446786</v>
      </c>
      <c r="F269" s="112">
        <f t="shared" ca="1" si="19"/>
        <v>49.303041103410607</v>
      </c>
      <c r="G269" s="112">
        <f t="shared" ca="1" si="20"/>
        <v>54.889704645011584</v>
      </c>
    </row>
    <row r="270" spans="1:7" x14ac:dyDescent="0.15">
      <c r="A270" s="12">
        <v>269</v>
      </c>
      <c r="B270" s="77">
        <f t="shared" ca="1" si="17"/>
        <v>51.861313566708453</v>
      </c>
      <c r="C270" s="77">
        <f t="shared" ca="1" si="17"/>
        <v>50.148421974888258</v>
      </c>
      <c r="D270" s="77">
        <f t="shared" ca="1" si="17"/>
        <v>50.044518651625687</v>
      </c>
      <c r="E270" s="112">
        <f t="shared" ca="1" si="18"/>
        <v>50.684751397740797</v>
      </c>
      <c r="F270" s="112">
        <f t="shared" ca="1" si="19"/>
        <v>50.284605931418852</v>
      </c>
      <c r="G270" s="112">
        <f t="shared" ca="1" si="20"/>
        <v>55.157927104556727</v>
      </c>
    </row>
    <row r="271" spans="1:7" x14ac:dyDescent="0.15">
      <c r="A271" s="12">
        <v>270</v>
      </c>
      <c r="B271" s="77">
        <f t="shared" ca="1" si="17"/>
        <v>51.017483223561698</v>
      </c>
      <c r="C271" s="77">
        <f t="shared" ca="1" si="17"/>
        <v>48.605976245548995</v>
      </c>
      <c r="D271" s="77">
        <f t="shared" ca="1" si="17"/>
        <v>50.559986924074416</v>
      </c>
      <c r="E271" s="112">
        <f t="shared" ca="1" si="18"/>
        <v>50.061148797728372</v>
      </c>
      <c r="F271" s="112">
        <f t="shared" ca="1" si="19"/>
        <v>50.372922626694645</v>
      </c>
      <c r="G271" s="112">
        <f t="shared" ca="1" si="20"/>
        <v>54.350730424649122</v>
      </c>
    </row>
    <row r="272" spans="1:7" x14ac:dyDescent="0.15">
      <c r="A272" s="12">
        <v>271</v>
      </c>
      <c r="B272" s="77">
        <f t="shared" ca="1" si="17"/>
        <v>49.830346000571787</v>
      </c>
      <c r="C272" s="77">
        <f t="shared" ca="1" si="17"/>
        <v>51.834632244292926</v>
      </c>
      <c r="D272" s="77">
        <f t="shared" ca="1" si="17"/>
        <v>48.693516878249923</v>
      </c>
      <c r="E272" s="112">
        <f t="shared" ca="1" si="18"/>
        <v>50.119498374371545</v>
      </c>
      <c r="F272" s="112">
        <f t="shared" ca="1" si="19"/>
        <v>49.228259939295533</v>
      </c>
      <c r="G272" s="112">
        <f t="shared" ca="1" si="20"/>
        <v>54.366762967946016</v>
      </c>
    </row>
    <row r="273" spans="1:7" x14ac:dyDescent="0.15">
      <c r="A273" s="12">
        <v>272</v>
      </c>
      <c r="B273" s="77">
        <f t="shared" ca="1" si="17"/>
        <v>48.072088734499062</v>
      </c>
      <c r="C273" s="77">
        <f t="shared" ca="1" si="17"/>
        <v>48.210486750758577</v>
      </c>
      <c r="D273" s="77">
        <f t="shared" ca="1" si="17"/>
        <v>51.703460386274784</v>
      </c>
      <c r="E273" s="112">
        <f t="shared" ca="1" si="18"/>
        <v>49.328678623844134</v>
      </c>
      <c r="F273" s="112">
        <f t="shared" ca="1" si="19"/>
        <v>50.812917225363293</v>
      </c>
      <c r="G273" s="112">
        <f t="shared" ca="1" si="20"/>
        <v>53.03207171407108</v>
      </c>
    </row>
    <row r="274" spans="1:7" x14ac:dyDescent="0.15">
      <c r="A274" s="12">
        <v>273</v>
      </c>
      <c r="B274" s="77">
        <f t="shared" ca="1" si="17"/>
        <v>48.809604854162004</v>
      </c>
      <c r="C274" s="77">
        <f t="shared" ca="1" si="17"/>
        <v>50.466884247549423</v>
      </c>
      <c r="D274" s="77">
        <f t="shared" ca="1" si="17"/>
        <v>49.032015761667878</v>
      </c>
      <c r="E274" s="112">
        <f t="shared" ca="1" si="18"/>
        <v>49.436168287793102</v>
      </c>
      <c r="F274" s="112">
        <f t="shared" ca="1" si="19"/>
        <v>49.183572958964838</v>
      </c>
      <c r="G274" s="112">
        <f t="shared" ca="1" si="20"/>
        <v>53.485101116681108</v>
      </c>
    </row>
    <row r="275" spans="1:7" x14ac:dyDescent="0.15">
      <c r="A275" s="12">
        <v>274</v>
      </c>
      <c r="B275" s="77">
        <f t="shared" ca="1" si="17"/>
        <v>51.226034357595445</v>
      </c>
      <c r="C275" s="77">
        <f t="shared" ca="1" si="17"/>
        <v>49.586233072235224</v>
      </c>
      <c r="D275" s="77">
        <f t="shared" ca="1" si="17"/>
        <v>50.055962198953722</v>
      </c>
      <c r="E275" s="112">
        <f t="shared" ca="1" si="18"/>
        <v>50.289409876261459</v>
      </c>
      <c r="F275" s="112">
        <f t="shared" ca="1" si="19"/>
        <v>50.143505077944127</v>
      </c>
      <c r="G275" s="112">
        <f t="shared" ca="1" si="20"/>
        <v>54.655752085947888</v>
      </c>
    </row>
    <row r="276" spans="1:7" x14ac:dyDescent="0.15">
      <c r="A276" s="12">
        <v>275</v>
      </c>
      <c r="B276" s="77">
        <f t="shared" ca="1" si="17"/>
        <v>51.282510368631804</v>
      </c>
      <c r="C276" s="77">
        <f t="shared" ca="1" si="17"/>
        <v>48.826706319984616</v>
      </c>
      <c r="D276" s="77">
        <f t="shared" ca="1" si="17"/>
        <v>49.758315640363151</v>
      </c>
      <c r="E276" s="112">
        <f t="shared" ca="1" si="18"/>
        <v>49.955844109659857</v>
      </c>
      <c r="F276" s="112">
        <f t="shared" ca="1" si="19"/>
        <v>49.832388816349415</v>
      </c>
      <c r="G276" s="112">
        <f t="shared" ca="1" si="20"/>
        <v>54.356402867734893</v>
      </c>
    </row>
    <row r="277" spans="1:7" x14ac:dyDescent="0.15">
      <c r="A277" s="12">
        <v>276</v>
      </c>
      <c r="B277" s="77">
        <f t="shared" ca="1" si="17"/>
        <v>49.610997274379095</v>
      </c>
      <c r="C277" s="77">
        <f t="shared" ca="1" si="17"/>
        <v>49.791215078947211</v>
      </c>
      <c r="D277" s="77">
        <f t="shared" ca="1" si="17"/>
        <v>50.023728803096226</v>
      </c>
      <c r="E277" s="112">
        <f t="shared" ca="1" si="18"/>
        <v>49.808647052140849</v>
      </c>
      <c r="F277" s="112">
        <f t="shared" ca="1" si="19"/>
        <v>49.943073146487961</v>
      </c>
      <c r="G277" s="112">
        <f t="shared" ca="1" si="20"/>
        <v>53.908502530946009</v>
      </c>
    </row>
    <row r="278" spans="1:7" x14ac:dyDescent="0.15">
      <c r="A278" s="12">
        <v>277</v>
      </c>
      <c r="B278" s="77">
        <f t="shared" ca="1" si="17"/>
        <v>48.450093009590383</v>
      </c>
      <c r="C278" s="77">
        <f t="shared" ca="1" si="17"/>
        <v>49.724568219216124</v>
      </c>
      <c r="D278" s="77">
        <f t="shared" ca="1" si="17"/>
        <v>48.413633933327333</v>
      </c>
      <c r="E278" s="112">
        <f t="shared" ca="1" si="18"/>
        <v>48.862765054044615</v>
      </c>
      <c r="F278" s="112">
        <f t="shared" ca="1" si="19"/>
        <v>48.58205810359631</v>
      </c>
      <c r="G278" s="112">
        <f t="shared" ca="1" si="20"/>
        <v>52.903311061199062</v>
      </c>
    </row>
    <row r="279" spans="1:7" x14ac:dyDescent="0.15">
      <c r="A279" s="12">
        <v>278</v>
      </c>
      <c r="B279" s="77">
        <f t="shared" ca="1" si="17"/>
        <v>51.026278655952169</v>
      </c>
      <c r="C279" s="77">
        <f t="shared" ca="1" si="17"/>
        <v>49.126139300058064</v>
      </c>
      <c r="D279" s="77">
        <f t="shared" ca="1" si="17"/>
        <v>51.058828564133975</v>
      </c>
      <c r="E279" s="112">
        <f t="shared" ca="1" si="18"/>
        <v>50.40374884004806</v>
      </c>
      <c r="F279" s="112">
        <f t="shared" ca="1" si="19"/>
        <v>50.81317366760176</v>
      </c>
      <c r="G279" s="112">
        <f t="shared" ca="1" si="20"/>
        <v>54.653226235695598</v>
      </c>
    </row>
    <row r="280" spans="1:7" x14ac:dyDescent="0.15">
      <c r="A280" s="12">
        <v>279</v>
      </c>
      <c r="B280" s="77">
        <f t="shared" ca="1" si="17"/>
        <v>50.894520347125152</v>
      </c>
      <c r="C280" s="77">
        <f t="shared" ca="1" si="17"/>
        <v>49.718337184682859</v>
      </c>
      <c r="D280" s="77">
        <f t="shared" ca="1" si="17"/>
        <v>51.726058283496748</v>
      </c>
      <c r="E280" s="112">
        <f t="shared" ca="1" si="18"/>
        <v>50.779638605101582</v>
      </c>
      <c r="F280" s="112">
        <f t="shared" ca="1" si="19"/>
        <v>51.371150904098563</v>
      </c>
      <c r="G280" s="112">
        <f t="shared" ca="1" si="20"/>
        <v>54.951553805997712</v>
      </c>
    </row>
    <row r="281" spans="1:7" x14ac:dyDescent="0.15">
      <c r="A281" s="12">
        <v>280</v>
      </c>
      <c r="B281" s="77">
        <f t="shared" ca="1" si="17"/>
        <v>48.209492810628497</v>
      </c>
      <c r="C281" s="77">
        <f t="shared" ca="1" si="17"/>
        <v>51.706221368922051</v>
      </c>
      <c r="D281" s="77">
        <f t="shared" ca="1" si="17"/>
        <v>48.934255533305553</v>
      </c>
      <c r="E281" s="112">
        <f t="shared" ca="1" si="18"/>
        <v>49.616656570952038</v>
      </c>
      <c r="F281" s="112">
        <f t="shared" ca="1" si="19"/>
        <v>49.190155922422981</v>
      </c>
      <c r="G281" s="112">
        <f t="shared" ca="1" si="20"/>
        <v>53.573717411614659</v>
      </c>
    </row>
    <row r="282" spans="1:7" x14ac:dyDescent="0.15">
      <c r="A282" s="12">
        <v>281</v>
      </c>
      <c r="B282" s="77">
        <f t="shared" ca="1" si="17"/>
        <v>51.005399262296429</v>
      </c>
      <c r="C282" s="77">
        <f t="shared" ca="1" si="17"/>
        <v>49.483227252315707</v>
      </c>
      <c r="D282" s="77">
        <f t="shared" ca="1" si="17"/>
        <v>49.77488023062886</v>
      </c>
      <c r="E282" s="112">
        <f t="shared" ca="1" si="18"/>
        <v>50.087835581746994</v>
      </c>
      <c r="F282" s="112">
        <f t="shared" ca="1" si="19"/>
        <v>49.892238487298158</v>
      </c>
      <c r="G282" s="112">
        <f t="shared" ca="1" si="20"/>
        <v>54.440828772910663</v>
      </c>
    </row>
    <row r="283" spans="1:7" x14ac:dyDescent="0.15">
      <c r="A283" s="12">
        <v>282</v>
      </c>
      <c r="B283" s="77">
        <f t="shared" ca="1" si="17"/>
        <v>51.953458554845241</v>
      </c>
      <c r="C283" s="77">
        <f t="shared" ca="1" si="17"/>
        <v>48.048015086334139</v>
      </c>
      <c r="D283" s="77">
        <f t="shared" ca="1" si="17"/>
        <v>50.333882304402366</v>
      </c>
      <c r="E283" s="112">
        <f t="shared" ca="1" si="18"/>
        <v>50.111785315193913</v>
      </c>
      <c r="F283" s="112">
        <f t="shared" ca="1" si="19"/>
        <v>50.250595933449191</v>
      </c>
      <c r="G283" s="112">
        <f t="shared" ca="1" si="20"/>
        <v>54.576204882301255</v>
      </c>
    </row>
    <row r="284" spans="1:7" x14ac:dyDescent="0.15">
      <c r="A284" s="12">
        <v>283</v>
      </c>
      <c r="B284" s="77">
        <f t="shared" ca="1" si="17"/>
        <v>50.950299689341747</v>
      </c>
      <c r="C284" s="77">
        <f t="shared" ca="1" si="17"/>
        <v>50.952861594805412</v>
      </c>
      <c r="D284" s="77">
        <f t="shared" ca="1" si="17"/>
        <v>50.517567561223927</v>
      </c>
      <c r="E284" s="112">
        <f t="shared" ca="1" si="18"/>
        <v>50.806909615123693</v>
      </c>
      <c r="F284" s="112">
        <f t="shared" ca="1" si="19"/>
        <v>50.626070831436337</v>
      </c>
      <c r="G284" s="112">
        <f t="shared" ca="1" si="20"/>
        <v>55.088828933245324</v>
      </c>
    </row>
    <row r="285" spans="1:7" x14ac:dyDescent="0.15">
      <c r="A285" s="12">
        <v>284</v>
      </c>
      <c r="B285" s="77">
        <f t="shared" ca="1" si="17"/>
        <v>50.981341060371463</v>
      </c>
      <c r="C285" s="77">
        <f t="shared" ca="1" si="17"/>
        <v>51.721267564346633</v>
      </c>
      <c r="D285" s="77">
        <f t="shared" ca="1" si="17"/>
        <v>51.89517295134371</v>
      </c>
      <c r="E285" s="112">
        <f t="shared" ca="1" si="18"/>
        <v>51.532593858687271</v>
      </c>
      <c r="F285" s="112">
        <f t="shared" ca="1" si="19"/>
        <v>51.759205791597545</v>
      </c>
      <c r="G285" s="112">
        <f t="shared" ca="1" si="20"/>
        <v>55.704886289470537</v>
      </c>
    </row>
    <row r="286" spans="1:7" x14ac:dyDescent="0.15">
      <c r="A286" s="12">
        <v>285</v>
      </c>
      <c r="B286" s="77">
        <f t="shared" ca="1" si="17"/>
        <v>50.774093834241455</v>
      </c>
      <c r="C286" s="77">
        <f t="shared" ca="1" si="17"/>
        <v>48.670133820750685</v>
      </c>
      <c r="D286" s="77">
        <f t="shared" ca="1" si="17"/>
        <v>50.546486802875549</v>
      </c>
      <c r="E286" s="112">
        <f t="shared" ca="1" si="18"/>
        <v>49.996904819289227</v>
      </c>
      <c r="F286" s="112">
        <f t="shared" ca="1" si="19"/>
        <v>50.340393559030673</v>
      </c>
      <c r="G286" s="112">
        <f t="shared" ca="1" si="20"/>
        <v>54.247046558089849</v>
      </c>
    </row>
    <row r="287" spans="1:7" x14ac:dyDescent="0.15">
      <c r="A287" s="12">
        <v>286</v>
      </c>
      <c r="B287" s="77">
        <f t="shared" ca="1" si="17"/>
        <v>48.28367604984301</v>
      </c>
      <c r="C287" s="77">
        <f t="shared" ca="1" si="17"/>
        <v>51.894799469564212</v>
      </c>
      <c r="D287" s="77">
        <f t="shared" ca="1" si="17"/>
        <v>51.161807377934416</v>
      </c>
      <c r="E287" s="112">
        <f t="shared" ca="1" si="18"/>
        <v>50.446760965780548</v>
      </c>
      <c r="F287" s="112">
        <f t="shared" ca="1" si="19"/>
        <v>50.893664973376715</v>
      </c>
      <c r="G287" s="112">
        <f t="shared" ca="1" si="20"/>
        <v>54.230556359259843</v>
      </c>
    </row>
    <row r="288" spans="1:7" x14ac:dyDescent="0.15">
      <c r="A288" s="12">
        <v>287</v>
      </c>
      <c r="B288" s="77">
        <f t="shared" ca="1" si="17"/>
        <v>48.545410508364391</v>
      </c>
      <c r="C288" s="77">
        <f t="shared" ca="1" si="17"/>
        <v>48.305549293487218</v>
      </c>
      <c r="D288" s="77">
        <f t="shared" ca="1" si="17"/>
        <v>50.42585607951284</v>
      </c>
      <c r="E288" s="112">
        <f t="shared" ca="1" si="18"/>
        <v>49.092271960454816</v>
      </c>
      <c r="F288" s="112">
        <f t="shared" ca="1" si="19"/>
        <v>49.925762034866082</v>
      </c>
      <c r="G288" s="112">
        <f t="shared" ca="1" si="20"/>
        <v>52.981019038556148</v>
      </c>
    </row>
    <row r="289" spans="1:7" x14ac:dyDescent="0.15">
      <c r="A289" s="12">
        <v>288</v>
      </c>
      <c r="B289" s="77">
        <f t="shared" ca="1" si="17"/>
        <v>51.89920100615727</v>
      </c>
      <c r="C289" s="77">
        <f t="shared" ca="1" si="17"/>
        <v>50.101839977075116</v>
      </c>
      <c r="D289" s="77">
        <f t="shared" ca="1" si="17"/>
        <v>49.916024030977276</v>
      </c>
      <c r="E289" s="112">
        <f t="shared" ca="1" si="18"/>
        <v>50.639021671403221</v>
      </c>
      <c r="F289" s="112">
        <f t="shared" ca="1" si="19"/>
        <v>50.187148146137005</v>
      </c>
      <c r="G289" s="112">
        <f t="shared" ca="1" si="20"/>
        <v>55.129219836514658</v>
      </c>
    </row>
    <row r="290" spans="1:7" x14ac:dyDescent="0.15">
      <c r="A290" s="12">
        <v>289</v>
      </c>
      <c r="B290" s="77">
        <f t="shared" ca="1" si="17"/>
        <v>51.373139757912462</v>
      </c>
      <c r="C290" s="77">
        <f t="shared" ca="1" si="17"/>
        <v>50.130386266558141</v>
      </c>
      <c r="D290" s="77">
        <f t="shared" ca="1" si="17"/>
        <v>50.710907279676022</v>
      </c>
      <c r="E290" s="112">
        <f t="shared" ca="1" si="18"/>
        <v>50.738144434715537</v>
      </c>
      <c r="F290" s="112">
        <f t="shared" ca="1" si="19"/>
        <v>50.721121212815845</v>
      </c>
      <c r="G290" s="112">
        <f t="shared" ca="1" si="20"/>
        <v>55.074425454394614</v>
      </c>
    </row>
    <row r="291" spans="1:7" x14ac:dyDescent="0.15">
      <c r="A291" s="12">
        <v>290</v>
      </c>
      <c r="B291" s="77">
        <f t="shared" ca="1" si="17"/>
        <v>51.636447739329384</v>
      </c>
      <c r="C291" s="77">
        <f t="shared" ca="1" si="17"/>
        <v>49.232566120886545</v>
      </c>
      <c r="D291" s="77">
        <f t="shared" ca="1" si="17"/>
        <v>48.98189359118259</v>
      </c>
      <c r="E291" s="112">
        <f t="shared" ca="1" si="18"/>
        <v>49.950302483799504</v>
      </c>
      <c r="F291" s="112">
        <f t="shared" ca="1" si="19"/>
        <v>49.345046925913934</v>
      </c>
      <c r="G291" s="112">
        <f t="shared" ca="1" si="20"/>
        <v>54.47455264108919</v>
      </c>
    </row>
    <row r="292" spans="1:7" x14ac:dyDescent="0.15">
      <c r="A292" s="12">
        <v>291</v>
      </c>
      <c r="B292" s="77">
        <f t="shared" ca="1" si="17"/>
        <v>49.92628410181424</v>
      </c>
      <c r="C292" s="77">
        <f t="shared" ca="1" si="17"/>
        <v>49.074548469093202</v>
      </c>
      <c r="D292" s="77">
        <f t="shared" ca="1" si="17"/>
        <v>49.690441411635469</v>
      </c>
      <c r="E292" s="112">
        <f t="shared" ca="1" si="18"/>
        <v>49.563757994180975</v>
      </c>
      <c r="F292" s="112">
        <f t="shared" ca="1" si="19"/>
        <v>49.642935130090031</v>
      </c>
      <c r="G292" s="112">
        <f t="shared" ca="1" si="20"/>
        <v>53.74393522684705</v>
      </c>
    </row>
    <row r="293" spans="1:7" x14ac:dyDescent="0.15">
      <c r="A293" s="12">
        <v>292</v>
      </c>
      <c r="B293" s="77">
        <f t="shared" ca="1" si="17"/>
        <v>48.918749710672955</v>
      </c>
      <c r="C293" s="77">
        <f t="shared" ca="1" si="17"/>
        <v>49.523106645588335</v>
      </c>
      <c r="D293" s="77">
        <f t="shared" ca="1" si="17"/>
        <v>49.335154790003955</v>
      </c>
      <c r="E293" s="112">
        <f t="shared" ca="1" si="18"/>
        <v>49.259003715421748</v>
      </c>
      <c r="F293" s="112">
        <f t="shared" ca="1" si="19"/>
        <v>49.306598137035621</v>
      </c>
      <c r="G293" s="112">
        <f t="shared" ca="1" si="20"/>
        <v>53.300865768033574</v>
      </c>
    </row>
    <row r="294" spans="1:7" x14ac:dyDescent="0.15">
      <c r="A294" s="12">
        <v>293</v>
      </c>
      <c r="B294" s="77">
        <f t="shared" ca="1" si="17"/>
        <v>50.225201997851826</v>
      </c>
      <c r="C294" s="77">
        <f t="shared" ca="1" si="17"/>
        <v>51.978976796790811</v>
      </c>
      <c r="D294" s="77">
        <f t="shared" ca="1" si="17"/>
        <v>49.74606125003821</v>
      </c>
      <c r="E294" s="112">
        <f t="shared" ca="1" si="18"/>
        <v>50.650080014893625</v>
      </c>
      <c r="F294" s="112">
        <f t="shared" ca="1" si="19"/>
        <v>50.085068286858984</v>
      </c>
      <c r="G294" s="112">
        <f t="shared" ca="1" si="20"/>
        <v>54.875441910365737</v>
      </c>
    </row>
    <row r="295" spans="1:7" x14ac:dyDescent="0.15">
      <c r="A295" s="12">
        <v>294</v>
      </c>
      <c r="B295" s="77">
        <f t="shared" ca="1" si="17"/>
        <v>50.170343063344383</v>
      </c>
      <c r="C295" s="77">
        <f t="shared" ca="1" si="17"/>
        <v>49.072810257228696</v>
      </c>
      <c r="D295" s="77">
        <f t="shared" ca="1" si="17"/>
        <v>49.770971746959354</v>
      </c>
      <c r="E295" s="112">
        <f t="shared" ca="1" si="18"/>
        <v>49.671375022510809</v>
      </c>
      <c r="F295" s="112">
        <f t="shared" ca="1" si="19"/>
        <v>49.733622975291148</v>
      </c>
      <c r="G295" s="112">
        <f t="shared" ca="1" si="20"/>
        <v>53.885517887488263</v>
      </c>
    </row>
    <row r="296" spans="1:7" x14ac:dyDescent="0.15">
      <c r="A296" s="12">
        <v>295</v>
      </c>
      <c r="B296" s="77">
        <f t="shared" ca="1" si="17"/>
        <v>48.631913289551122</v>
      </c>
      <c r="C296" s="77">
        <f t="shared" ca="1" si="17"/>
        <v>49.819266593754357</v>
      </c>
      <c r="D296" s="77">
        <f t="shared" ca="1" si="17"/>
        <v>51.050284548030568</v>
      </c>
      <c r="E296" s="112">
        <f t="shared" ca="1" si="18"/>
        <v>49.833821477112018</v>
      </c>
      <c r="F296" s="112">
        <f t="shared" ca="1" si="19"/>
        <v>50.594110896436113</v>
      </c>
      <c r="G296" s="112">
        <f t="shared" ca="1" si="20"/>
        <v>53.684949979701315</v>
      </c>
    </row>
    <row r="297" spans="1:7" x14ac:dyDescent="0.15">
      <c r="A297" s="12">
        <v>296</v>
      </c>
      <c r="B297" s="77">
        <f t="shared" ca="1" si="17"/>
        <v>48.07731129676133</v>
      </c>
      <c r="C297" s="77">
        <f t="shared" ca="1" si="17"/>
        <v>50.604760774937994</v>
      </c>
      <c r="D297" s="77">
        <f t="shared" ca="1" si="17"/>
        <v>48.729552135865298</v>
      </c>
      <c r="E297" s="112">
        <f t="shared" ca="1" si="18"/>
        <v>49.137208069188205</v>
      </c>
      <c r="F297" s="112">
        <f t="shared" ca="1" si="19"/>
        <v>48.882423110861389</v>
      </c>
      <c r="G297" s="112">
        <f t="shared" ca="1" si="20"/>
        <v>53.08929727399299</v>
      </c>
    </row>
    <row r="298" spans="1:7" x14ac:dyDescent="0.15">
      <c r="A298" s="12">
        <v>297</v>
      </c>
      <c r="B298" s="77">
        <f t="shared" ca="1" si="17"/>
        <v>50.434238850254282</v>
      </c>
      <c r="C298" s="77">
        <f t="shared" ca="1" si="17"/>
        <v>48.260036574033094</v>
      </c>
      <c r="D298" s="77">
        <f t="shared" ca="1" si="17"/>
        <v>48.571308547835805</v>
      </c>
      <c r="E298" s="112">
        <f t="shared" ca="1" si="18"/>
        <v>49.088527990707725</v>
      </c>
      <c r="F298" s="112">
        <f t="shared" ca="1" si="19"/>
        <v>48.765265838912782</v>
      </c>
      <c r="G298" s="112">
        <f t="shared" ca="1" si="20"/>
        <v>53.446625420097121</v>
      </c>
    </row>
    <row r="299" spans="1:7" x14ac:dyDescent="0.15">
      <c r="A299" s="12">
        <v>298</v>
      </c>
      <c r="B299" s="77">
        <f t="shared" ca="1" si="17"/>
        <v>50.322158982403771</v>
      </c>
      <c r="C299" s="77">
        <f t="shared" ca="1" si="17"/>
        <v>50.007674839287034</v>
      </c>
      <c r="D299" s="77">
        <f t="shared" ca="1" si="17"/>
        <v>48.458824318155152</v>
      </c>
      <c r="E299" s="112">
        <f t="shared" ca="1" si="18"/>
        <v>49.59621937994865</v>
      </c>
      <c r="F299" s="112">
        <f t="shared" ca="1" si="19"/>
        <v>48.885347466327715</v>
      </c>
      <c r="G299" s="112">
        <f t="shared" ca="1" si="20"/>
        <v>53.945010517169692</v>
      </c>
    </row>
    <row r="300" spans="1:7" x14ac:dyDescent="0.15">
      <c r="A300" s="12">
        <v>299</v>
      </c>
      <c r="B300" s="77">
        <f t="shared" ca="1" si="17"/>
        <v>51.709649233934257</v>
      </c>
      <c r="C300" s="77">
        <f t="shared" ca="1" si="17"/>
        <v>50.976635969690285</v>
      </c>
      <c r="D300" s="77">
        <f t="shared" ca="1" si="17"/>
        <v>48.371342625551144</v>
      </c>
      <c r="E300" s="112">
        <f t="shared" ca="1" si="18"/>
        <v>50.352542609725226</v>
      </c>
      <c r="F300" s="112">
        <f t="shared" ca="1" si="19"/>
        <v>49.114292619616428</v>
      </c>
      <c r="G300" s="112">
        <f t="shared" ca="1" si="20"/>
        <v>54.939872263251672</v>
      </c>
    </row>
    <row r="301" spans="1:7" x14ac:dyDescent="0.15">
      <c r="A301" s="12">
        <v>300</v>
      </c>
      <c r="B301" s="77">
        <f t="shared" ca="1" si="17"/>
        <v>51.524203368260125</v>
      </c>
      <c r="C301" s="77">
        <f t="shared" ca="1" si="17"/>
        <v>50.453997554460564</v>
      </c>
      <c r="D301" s="77">
        <f t="shared" ca="1" si="17"/>
        <v>48.781229567068678</v>
      </c>
      <c r="E301" s="112">
        <f t="shared" ca="1" si="18"/>
        <v>50.253143496596458</v>
      </c>
      <c r="F301" s="112">
        <f t="shared" ca="1" si="19"/>
        <v>49.333197290641593</v>
      </c>
      <c r="G301" s="112">
        <f t="shared" ca="1" si="20"/>
        <v>54.775408260717427</v>
      </c>
    </row>
    <row r="302" spans="1:7" x14ac:dyDescent="0.15">
      <c r="A302" s="12">
        <v>301</v>
      </c>
      <c r="B302" s="77">
        <f t="shared" ca="1" si="17"/>
        <v>49.150825474040772</v>
      </c>
      <c r="C302" s="77">
        <f t="shared" ca="1" si="17"/>
        <v>49.606507123880789</v>
      </c>
      <c r="D302" s="77">
        <f t="shared" ca="1" si="17"/>
        <v>49.285143183204745</v>
      </c>
      <c r="E302" s="112">
        <f t="shared" ca="1" si="18"/>
        <v>49.347491927042107</v>
      </c>
      <c r="F302" s="112">
        <f t="shared" ca="1" si="19"/>
        <v>49.308523962143752</v>
      </c>
      <c r="G302" s="112">
        <f t="shared" ca="1" si="20"/>
        <v>53.432200907448504</v>
      </c>
    </row>
    <row r="303" spans="1:7" x14ac:dyDescent="0.15">
      <c r="A303" s="12">
        <v>302</v>
      </c>
      <c r="B303" s="77">
        <f t="shared" ca="1" si="17"/>
        <v>51.742854882908567</v>
      </c>
      <c r="C303" s="77">
        <f t="shared" ca="1" si="17"/>
        <v>50.033699942051442</v>
      </c>
      <c r="D303" s="77">
        <f t="shared" ca="1" si="17"/>
        <v>51.382910411695143</v>
      </c>
      <c r="E303" s="112">
        <f t="shared" ca="1" si="18"/>
        <v>51.053155078885055</v>
      </c>
      <c r="F303" s="112">
        <f t="shared" ca="1" si="19"/>
        <v>51.259252161891354</v>
      </c>
      <c r="G303" s="112">
        <f t="shared" ca="1" si="20"/>
        <v>55.395055025061879</v>
      </c>
    </row>
    <row r="304" spans="1:7" x14ac:dyDescent="0.15">
      <c r="A304" s="12">
        <v>303</v>
      </c>
      <c r="B304" s="77">
        <f t="shared" ca="1" si="17"/>
        <v>48.806412532625274</v>
      </c>
      <c r="C304" s="77">
        <f t="shared" ca="1" si="17"/>
        <v>50.307757120313724</v>
      </c>
      <c r="D304" s="77">
        <f t="shared" ca="1" si="17"/>
        <v>49.160429071291752</v>
      </c>
      <c r="E304" s="112">
        <f t="shared" ca="1" si="18"/>
        <v>49.42486624141025</v>
      </c>
      <c r="F304" s="112">
        <f t="shared" ca="1" si="19"/>
        <v>49.259593010086185</v>
      </c>
      <c r="G304" s="112">
        <f t="shared" ca="1" si="20"/>
        <v>53.462565907573484</v>
      </c>
    </row>
    <row r="305" spans="1:7" x14ac:dyDescent="0.15">
      <c r="A305" s="12">
        <v>304</v>
      </c>
      <c r="B305" s="77">
        <f t="shared" ca="1" si="17"/>
        <v>49.068730449668053</v>
      </c>
      <c r="C305" s="77">
        <f t="shared" ca="1" si="17"/>
        <v>50.956537266489896</v>
      </c>
      <c r="D305" s="77">
        <f t="shared" ca="1" si="17"/>
        <v>48.077358357068597</v>
      </c>
      <c r="E305" s="112">
        <f t="shared" ca="1" si="18"/>
        <v>49.367542024408841</v>
      </c>
      <c r="F305" s="112">
        <f t="shared" ca="1" si="19"/>
        <v>48.561177232321192</v>
      </c>
      <c r="G305" s="112">
        <f t="shared" ca="1" si="20"/>
        <v>53.53921723626447</v>
      </c>
    </row>
    <row r="306" spans="1:7" x14ac:dyDescent="0.15">
      <c r="A306" s="12">
        <v>305</v>
      </c>
      <c r="B306" s="77">
        <f t="shared" ca="1" si="17"/>
        <v>48.156621206114231</v>
      </c>
      <c r="C306" s="77">
        <f t="shared" ca="1" si="17"/>
        <v>49.119798381897631</v>
      </c>
      <c r="D306" s="77">
        <f t="shared" ca="1" si="17"/>
        <v>51.790828755888825</v>
      </c>
      <c r="E306" s="112">
        <f t="shared" ca="1" si="18"/>
        <v>49.689082781300236</v>
      </c>
      <c r="F306" s="112">
        <f t="shared" ca="1" si="19"/>
        <v>51.002674015418108</v>
      </c>
      <c r="G306" s="112">
        <f t="shared" ca="1" si="20"/>
        <v>53.399283919328525</v>
      </c>
    </row>
    <row r="307" spans="1:7" x14ac:dyDescent="0.15">
      <c r="A307" s="12">
        <v>306</v>
      </c>
      <c r="B307" s="77">
        <f t="shared" ca="1" si="17"/>
        <v>48.595362212952011</v>
      </c>
      <c r="C307" s="77">
        <f t="shared" ca="1" si="17"/>
        <v>51.246036853343341</v>
      </c>
      <c r="D307" s="77">
        <f t="shared" ca="1" si="17"/>
        <v>49.483717617785494</v>
      </c>
      <c r="E307" s="112">
        <f t="shared" ca="1" si="18"/>
        <v>49.775038894693616</v>
      </c>
      <c r="F307" s="112">
        <f t="shared" ca="1" si="19"/>
        <v>49.592963096626043</v>
      </c>
      <c r="G307" s="112">
        <f t="shared" ca="1" si="20"/>
        <v>53.750622795370155</v>
      </c>
    </row>
    <row r="308" spans="1:7" x14ac:dyDescent="0.15">
      <c r="A308" s="12">
        <v>307</v>
      </c>
      <c r="B308" s="77">
        <f t="shared" ca="1" si="17"/>
        <v>48.615642270730923</v>
      </c>
      <c r="C308" s="77">
        <f t="shared" ca="1" si="17"/>
        <v>51.36333220046285</v>
      </c>
      <c r="D308" s="77">
        <f t="shared" ca="1" si="17"/>
        <v>50.89280824823274</v>
      </c>
      <c r="E308" s="112">
        <f t="shared" ca="1" si="18"/>
        <v>50.290594239808833</v>
      </c>
      <c r="F308" s="112">
        <f t="shared" ca="1" si="19"/>
        <v>50.666977995073779</v>
      </c>
      <c r="G308" s="112">
        <f t="shared" ca="1" si="20"/>
        <v>54.152133930911262</v>
      </c>
    </row>
    <row r="309" spans="1:7" x14ac:dyDescent="0.15">
      <c r="A309" s="12">
        <v>308</v>
      </c>
      <c r="B309" s="77">
        <f t="shared" ca="1" si="17"/>
        <v>50.412692953355112</v>
      </c>
      <c r="C309" s="77">
        <f t="shared" ca="1" si="17"/>
        <v>50.480048164360468</v>
      </c>
      <c r="D309" s="77">
        <f t="shared" ca="1" si="17"/>
        <v>49.689625093890989</v>
      </c>
      <c r="E309" s="112">
        <f t="shared" ca="1" si="18"/>
        <v>50.194122070535521</v>
      </c>
      <c r="F309" s="112">
        <f t="shared" ca="1" si="19"/>
        <v>49.878811460132695</v>
      </c>
      <c r="G309" s="112">
        <f t="shared" ca="1" si="20"/>
        <v>54.455435471603792</v>
      </c>
    </row>
    <row r="310" spans="1:7" x14ac:dyDescent="0.15">
      <c r="A310" s="12">
        <v>309</v>
      </c>
      <c r="B310" s="77">
        <f t="shared" ca="1" si="17"/>
        <v>50.592015807420871</v>
      </c>
      <c r="C310" s="77">
        <f t="shared" ca="1" si="17"/>
        <v>51.671587941006955</v>
      </c>
      <c r="D310" s="77">
        <f t="shared" ca="1" si="17"/>
        <v>48.625124766463401</v>
      </c>
      <c r="E310" s="112">
        <f t="shared" ca="1" si="18"/>
        <v>50.296242838297076</v>
      </c>
      <c r="F310" s="112">
        <f t="shared" ca="1" si="19"/>
        <v>49.251794043401034</v>
      </c>
      <c r="G310" s="112">
        <f t="shared" ca="1" si="20"/>
        <v>54.676151742328599</v>
      </c>
    </row>
    <row r="311" spans="1:7" x14ac:dyDescent="0.15">
      <c r="A311" s="12">
        <v>310</v>
      </c>
      <c r="B311" s="77">
        <f t="shared" ca="1" si="17"/>
        <v>48.071226082131602</v>
      </c>
      <c r="C311" s="77">
        <f t="shared" ca="1" si="17"/>
        <v>50.820524809877568</v>
      </c>
      <c r="D311" s="77">
        <f t="shared" ca="1" si="17"/>
        <v>48.678883236001852</v>
      </c>
      <c r="E311" s="112">
        <f t="shared" ca="1" si="18"/>
        <v>49.190211376003674</v>
      </c>
      <c r="F311" s="112">
        <f t="shared" ca="1" si="19"/>
        <v>48.87063128850253</v>
      </c>
      <c r="G311" s="112">
        <f t="shared" ca="1" si="20"/>
        <v>53.145508786692119</v>
      </c>
    </row>
    <row r="312" spans="1:7" x14ac:dyDescent="0.15">
      <c r="A312" s="12">
        <v>311</v>
      </c>
      <c r="B312" s="77">
        <f t="shared" ca="1" si="17"/>
        <v>51.709417880503644</v>
      </c>
      <c r="C312" s="77">
        <f t="shared" ca="1" si="17"/>
        <v>50.565777552885599</v>
      </c>
      <c r="D312" s="77">
        <f t="shared" ca="1" si="17"/>
        <v>51.794712888679967</v>
      </c>
      <c r="E312" s="112">
        <f t="shared" ca="1" si="18"/>
        <v>51.356636107356401</v>
      </c>
      <c r="F312" s="112">
        <f t="shared" ca="1" si="19"/>
        <v>51.630434095683633</v>
      </c>
      <c r="G312" s="112">
        <f t="shared" ca="1" si="20"/>
        <v>55.658646346717006</v>
      </c>
    </row>
    <row r="313" spans="1:7" x14ac:dyDescent="0.15">
      <c r="A313" s="12">
        <v>312</v>
      </c>
      <c r="B313" s="77">
        <f t="shared" ca="1" si="17"/>
        <v>49.435581531224088</v>
      </c>
      <c r="C313" s="77">
        <f t="shared" ca="1" si="17"/>
        <v>49.242892975118622</v>
      </c>
      <c r="D313" s="77">
        <f t="shared" ca="1" si="17"/>
        <v>50.716673728523219</v>
      </c>
      <c r="E313" s="112">
        <f t="shared" ca="1" si="18"/>
        <v>49.798382744955312</v>
      </c>
      <c r="F313" s="112">
        <f t="shared" ca="1" si="19"/>
        <v>50.372314609685247</v>
      </c>
      <c r="G313" s="112">
        <f t="shared" ca="1" si="20"/>
        <v>53.811256856115719</v>
      </c>
    </row>
    <row r="314" spans="1:7" x14ac:dyDescent="0.15">
      <c r="A314" s="12">
        <v>313</v>
      </c>
      <c r="B314" s="77">
        <f t="shared" ca="1" si="17"/>
        <v>51.67572727021556</v>
      </c>
      <c r="C314" s="77">
        <f t="shared" ca="1" si="17"/>
        <v>50.006667322538959</v>
      </c>
      <c r="D314" s="77">
        <f t="shared" ca="1" si="17"/>
        <v>51.603963038345839</v>
      </c>
      <c r="E314" s="112">
        <f t="shared" ca="1" si="18"/>
        <v>51.095452543700127</v>
      </c>
      <c r="F314" s="112">
        <f t="shared" ca="1" si="19"/>
        <v>51.41327160285369</v>
      </c>
      <c r="G314" s="112">
        <f t="shared" ca="1" si="20"/>
        <v>55.407743502207225</v>
      </c>
    </row>
    <row r="315" spans="1:7" x14ac:dyDescent="0.15">
      <c r="A315" s="12">
        <v>314</v>
      </c>
      <c r="B315" s="77">
        <f t="shared" ca="1" si="17"/>
        <v>50.817272593149738</v>
      </c>
      <c r="C315" s="77">
        <f t="shared" ca="1" si="17"/>
        <v>50.753690513348786</v>
      </c>
      <c r="D315" s="77">
        <f t="shared" ca="1" si="17"/>
        <v>49.126495178093585</v>
      </c>
      <c r="E315" s="112">
        <f t="shared" ca="1" si="18"/>
        <v>50.232486094864036</v>
      </c>
      <c r="F315" s="112">
        <f t="shared" ca="1" si="19"/>
        <v>49.541241771882504</v>
      </c>
      <c r="G315" s="112">
        <f t="shared" ca="1" si="20"/>
        <v>54.608156928881193</v>
      </c>
    </row>
    <row r="316" spans="1:7" x14ac:dyDescent="0.15">
      <c r="A316" s="12">
        <v>315</v>
      </c>
      <c r="B316" s="77">
        <f t="shared" ca="1" si="17"/>
        <v>48.162359304315999</v>
      </c>
      <c r="C316" s="77">
        <f t="shared" ca="1" si="17"/>
        <v>51.363059187684719</v>
      </c>
      <c r="D316" s="77">
        <f t="shared" ca="1" si="17"/>
        <v>50.70452319964312</v>
      </c>
      <c r="E316" s="112">
        <f t="shared" ca="1" si="18"/>
        <v>50.076647230547941</v>
      </c>
      <c r="F316" s="112">
        <f t="shared" ca="1" si="19"/>
        <v>50.469069711232429</v>
      </c>
      <c r="G316" s="112">
        <f t="shared" ca="1" si="20"/>
        <v>53.878330181297017</v>
      </c>
    </row>
    <row r="317" spans="1:7" x14ac:dyDescent="0.15">
      <c r="A317" s="12">
        <v>316</v>
      </c>
      <c r="B317" s="77">
        <f t="shared" ca="1" si="17"/>
        <v>50.141673711109526</v>
      </c>
      <c r="C317" s="77">
        <f t="shared" ca="1" si="17"/>
        <v>51.486325913013104</v>
      </c>
      <c r="D317" s="77">
        <f t="shared" ca="1" si="17"/>
        <v>51.146405538346251</v>
      </c>
      <c r="E317" s="112">
        <f t="shared" ca="1" si="18"/>
        <v>50.924801720822956</v>
      </c>
      <c r="F317" s="112">
        <f t="shared" ca="1" si="19"/>
        <v>51.063304106775021</v>
      </c>
      <c r="G317" s="112">
        <f t="shared" ca="1" si="20"/>
        <v>55.01954687781236</v>
      </c>
    </row>
    <row r="318" spans="1:7" x14ac:dyDescent="0.15">
      <c r="A318" s="12">
        <v>317</v>
      </c>
      <c r="B318" s="77">
        <f t="shared" ca="1" si="17"/>
        <v>48.724009725747827</v>
      </c>
      <c r="C318" s="77">
        <f t="shared" ca="1" si="17"/>
        <v>50.185221796808683</v>
      </c>
      <c r="D318" s="77">
        <f t="shared" ca="1" si="17"/>
        <v>48.993574532674444</v>
      </c>
      <c r="E318" s="112">
        <f t="shared" ca="1" si="18"/>
        <v>49.300935351743647</v>
      </c>
      <c r="F318" s="112">
        <f t="shared" ca="1" si="19"/>
        <v>49.108834839825398</v>
      </c>
      <c r="G318" s="112">
        <f t="shared" ca="1" si="20"/>
        <v>53.338805761645418</v>
      </c>
    </row>
    <row r="319" spans="1:7" x14ac:dyDescent="0.15">
      <c r="A319" s="12">
        <v>318</v>
      </c>
      <c r="B319" s="77">
        <f t="shared" ca="1" si="17"/>
        <v>50.324660640161724</v>
      </c>
      <c r="C319" s="77">
        <f t="shared" ca="1" si="17"/>
        <v>51.560300804474309</v>
      </c>
      <c r="D319" s="77">
        <f t="shared" ca="1" si="17"/>
        <v>48.212386927323273</v>
      </c>
      <c r="E319" s="112">
        <f t="shared" ca="1" si="18"/>
        <v>50.032449457319764</v>
      </c>
      <c r="F319" s="112">
        <f t="shared" ca="1" si="19"/>
        <v>48.894910376071955</v>
      </c>
      <c r="G319" s="112">
        <f t="shared" ca="1" si="20"/>
        <v>54.402193986736449</v>
      </c>
    </row>
    <row r="320" spans="1:7" x14ac:dyDescent="0.15">
      <c r="A320" s="12">
        <v>319</v>
      </c>
      <c r="B320" s="77">
        <f t="shared" ca="1" si="17"/>
        <v>49.341167202340515</v>
      </c>
      <c r="C320" s="77">
        <f t="shared" ca="1" si="17"/>
        <v>48.860088632090005</v>
      </c>
      <c r="D320" s="77">
        <f t="shared" ca="1" si="17"/>
        <v>50.735319991408701</v>
      </c>
      <c r="E320" s="112">
        <f t="shared" ca="1" si="18"/>
        <v>49.645525275279738</v>
      </c>
      <c r="F320" s="112">
        <f t="shared" ca="1" si="19"/>
        <v>50.326646972860345</v>
      </c>
      <c r="G320" s="112">
        <f t="shared" ca="1" si="20"/>
        <v>53.641109809719097</v>
      </c>
    </row>
    <row r="321" spans="1:7" x14ac:dyDescent="0.15">
      <c r="A321" s="12">
        <v>320</v>
      </c>
      <c r="B321" s="77">
        <f t="shared" ca="1" si="17"/>
        <v>48.837700488948911</v>
      </c>
      <c r="C321" s="77">
        <f t="shared" ca="1" si="17"/>
        <v>48.408134215117578</v>
      </c>
      <c r="D321" s="77">
        <f t="shared" ca="1" si="17"/>
        <v>51.440548794172358</v>
      </c>
      <c r="E321" s="112">
        <f t="shared" ca="1" si="18"/>
        <v>49.562127832746285</v>
      </c>
      <c r="F321" s="112">
        <f t="shared" ca="1" si="19"/>
        <v>50.736140933637586</v>
      </c>
      <c r="G321" s="112">
        <f t="shared" ca="1" si="20"/>
        <v>53.415032181390075</v>
      </c>
    </row>
    <row r="322" spans="1:7" x14ac:dyDescent="0.15">
      <c r="A322" s="12">
        <v>321</v>
      </c>
      <c r="B322" s="77">
        <f t="shared" ca="1" si="17"/>
        <v>49.000929156710441</v>
      </c>
      <c r="C322" s="77">
        <f t="shared" ca="1" si="17"/>
        <v>50.392011793338348</v>
      </c>
      <c r="D322" s="77">
        <f t="shared" ca="1" si="17"/>
        <v>51.058398103123238</v>
      </c>
      <c r="E322" s="112">
        <f t="shared" ca="1" si="18"/>
        <v>50.150446351057347</v>
      </c>
      <c r="F322" s="112">
        <f t="shared" ca="1" si="19"/>
        <v>50.717916196098528</v>
      </c>
      <c r="G322" s="112">
        <f t="shared" ca="1" si="20"/>
        <v>54.062401368582144</v>
      </c>
    </row>
    <row r="323" spans="1:7" x14ac:dyDescent="0.15">
      <c r="A323" s="12">
        <v>322</v>
      </c>
      <c r="B323" s="77">
        <f t="shared" ref="B323:D354" ca="1" si="21">50+4*RAND()-2</f>
        <v>48.612995645298177</v>
      </c>
      <c r="C323" s="77">
        <f t="shared" ca="1" si="21"/>
        <v>48.350656958095804</v>
      </c>
      <c r="D323" s="77">
        <f t="shared" ca="1" si="21"/>
        <v>48.810045592050152</v>
      </c>
      <c r="E323" s="112">
        <f t="shared" ref="E323:E386" ca="1" si="22">AVERAGE(B323:D323)</f>
        <v>48.591232731814706</v>
      </c>
      <c r="F323" s="112">
        <f t="shared" ref="F323:F386" ca="1" si="23">(1/8)*B323+(1/8)*C323+(6/8)*D323</f>
        <v>48.727990769461861</v>
      </c>
      <c r="G323" s="112">
        <f t="shared" ref="G323:G386" ca="1" si="24">(1/2)*B323+(1/3)*C323+(1/4)*D323</f>
        <v>52.625894873360231</v>
      </c>
    </row>
    <row r="324" spans="1:7" x14ac:dyDescent="0.15">
      <c r="A324" s="12">
        <v>323</v>
      </c>
      <c r="B324" s="77">
        <f t="shared" ca="1" si="21"/>
        <v>48.176721511921365</v>
      </c>
      <c r="C324" s="77">
        <f t="shared" ca="1" si="21"/>
        <v>51.902044564767202</v>
      </c>
      <c r="D324" s="77">
        <f t="shared" ca="1" si="21"/>
        <v>49.51681294966243</v>
      </c>
      <c r="E324" s="112">
        <f t="shared" ca="1" si="22"/>
        <v>49.86519300878367</v>
      </c>
      <c r="F324" s="112">
        <f t="shared" ca="1" si="23"/>
        <v>49.647455471832892</v>
      </c>
      <c r="G324" s="112">
        <f t="shared" ca="1" si="24"/>
        <v>53.768245514965358</v>
      </c>
    </row>
    <row r="325" spans="1:7" x14ac:dyDescent="0.15">
      <c r="A325" s="12">
        <v>324</v>
      </c>
      <c r="B325" s="77">
        <f t="shared" ca="1" si="21"/>
        <v>51.1840675857812</v>
      </c>
      <c r="C325" s="77">
        <f t="shared" ca="1" si="21"/>
        <v>49.145909380124969</v>
      </c>
      <c r="D325" s="77">
        <f t="shared" ca="1" si="21"/>
        <v>48.066378045211707</v>
      </c>
      <c r="E325" s="112">
        <f t="shared" ca="1" si="22"/>
        <v>49.465451670372623</v>
      </c>
      <c r="F325" s="112">
        <f t="shared" ca="1" si="23"/>
        <v>48.591030654647049</v>
      </c>
      <c r="G325" s="112">
        <f t="shared" ca="1" si="24"/>
        <v>53.990598097568515</v>
      </c>
    </row>
    <row r="326" spans="1:7" x14ac:dyDescent="0.15">
      <c r="A326" s="12">
        <v>325</v>
      </c>
      <c r="B326" s="77">
        <f t="shared" ca="1" si="21"/>
        <v>49.526622762120631</v>
      </c>
      <c r="C326" s="77">
        <f t="shared" ca="1" si="21"/>
        <v>48.429252745527648</v>
      </c>
      <c r="D326" s="77">
        <f t="shared" ca="1" si="21"/>
        <v>48.29229172871726</v>
      </c>
      <c r="E326" s="112">
        <f t="shared" ca="1" si="22"/>
        <v>48.749389078788511</v>
      </c>
      <c r="F326" s="112">
        <f t="shared" ca="1" si="23"/>
        <v>48.463703234993979</v>
      </c>
      <c r="G326" s="112">
        <f t="shared" ca="1" si="24"/>
        <v>52.979468561748845</v>
      </c>
    </row>
    <row r="327" spans="1:7" x14ac:dyDescent="0.15">
      <c r="A327" s="12">
        <v>326</v>
      </c>
      <c r="B327" s="77">
        <f t="shared" ca="1" si="21"/>
        <v>51.719126668270448</v>
      </c>
      <c r="C327" s="77">
        <f t="shared" ca="1" si="21"/>
        <v>50.333979020547019</v>
      </c>
      <c r="D327" s="77">
        <f t="shared" ca="1" si="21"/>
        <v>51.740693360078112</v>
      </c>
      <c r="E327" s="112">
        <f t="shared" ca="1" si="22"/>
        <v>51.264599682965191</v>
      </c>
      <c r="F327" s="112">
        <f t="shared" ca="1" si="23"/>
        <v>51.562158231160765</v>
      </c>
      <c r="G327" s="112">
        <f t="shared" ca="1" si="24"/>
        <v>55.572729681003764</v>
      </c>
    </row>
    <row r="328" spans="1:7" x14ac:dyDescent="0.15">
      <c r="A328" s="12">
        <v>327</v>
      </c>
      <c r="B328" s="77">
        <f t="shared" ca="1" si="21"/>
        <v>48.159185185602226</v>
      </c>
      <c r="C328" s="77">
        <f t="shared" ca="1" si="21"/>
        <v>51.232982292533144</v>
      </c>
      <c r="D328" s="77">
        <f t="shared" ca="1" si="21"/>
        <v>50.27539052596024</v>
      </c>
      <c r="E328" s="112">
        <f t="shared" ca="1" si="22"/>
        <v>49.889186001365204</v>
      </c>
      <c r="F328" s="112">
        <f t="shared" ca="1" si="23"/>
        <v>50.130563829237104</v>
      </c>
      <c r="G328" s="112">
        <f t="shared" ca="1" si="24"/>
        <v>53.726100988468886</v>
      </c>
    </row>
    <row r="329" spans="1:7" x14ac:dyDescent="0.15">
      <c r="A329" s="12">
        <v>328</v>
      </c>
      <c r="B329" s="77">
        <f t="shared" ca="1" si="21"/>
        <v>49.265426715975863</v>
      </c>
      <c r="C329" s="77">
        <f t="shared" ca="1" si="21"/>
        <v>49.10876042386365</v>
      </c>
      <c r="D329" s="77">
        <f t="shared" ca="1" si="21"/>
        <v>48.496791806240189</v>
      </c>
      <c r="E329" s="112">
        <f t="shared" ca="1" si="22"/>
        <v>48.95699298202657</v>
      </c>
      <c r="F329" s="112">
        <f t="shared" ca="1" si="23"/>
        <v>48.669367247160082</v>
      </c>
      <c r="G329" s="112">
        <f t="shared" ca="1" si="24"/>
        <v>53.126498117502528</v>
      </c>
    </row>
    <row r="330" spans="1:7" x14ac:dyDescent="0.15">
      <c r="A330" s="12">
        <v>329</v>
      </c>
      <c r="B330" s="77">
        <f t="shared" ca="1" si="21"/>
        <v>49.491111775229932</v>
      </c>
      <c r="C330" s="77">
        <f t="shared" ca="1" si="21"/>
        <v>50.578328116683565</v>
      </c>
      <c r="D330" s="77">
        <f t="shared" ca="1" si="21"/>
        <v>50.30086031573579</v>
      </c>
      <c r="E330" s="112">
        <f t="shared" ca="1" si="22"/>
        <v>50.123433402549757</v>
      </c>
      <c r="F330" s="112">
        <f t="shared" ca="1" si="23"/>
        <v>50.234325223291023</v>
      </c>
      <c r="G330" s="112">
        <f t="shared" ca="1" si="24"/>
        <v>54.180213672110099</v>
      </c>
    </row>
    <row r="331" spans="1:7" x14ac:dyDescent="0.15">
      <c r="A331" s="12">
        <v>330</v>
      </c>
      <c r="B331" s="77">
        <f t="shared" ca="1" si="21"/>
        <v>49.172916874256643</v>
      </c>
      <c r="C331" s="77">
        <f t="shared" ca="1" si="21"/>
        <v>50.634402266590442</v>
      </c>
      <c r="D331" s="77">
        <f t="shared" ca="1" si="21"/>
        <v>49.874214990570536</v>
      </c>
      <c r="E331" s="112">
        <f t="shared" ca="1" si="22"/>
        <v>49.893844710472536</v>
      </c>
      <c r="F331" s="112">
        <f t="shared" ca="1" si="23"/>
        <v>49.881576135533791</v>
      </c>
      <c r="G331" s="112">
        <f t="shared" ca="1" si="24"/>
        <v>53.933146273634435</v>
      </c>
    </row>
    <row r="332" spans="1:7" x14ac:dyDescent="0.15">
      <c r="A332" s="12">
        <v>331</v>
      </c>
      <c r="B332" s="77">
        <f t="shared" ca="1" si="21"/>
        <v>48.8591811837492</v>
      </c>
      <c r="C332" s="77">
        <f t="shared" ca="1" si="21"/>
        <v>51.659946953258419</v>
      </c>
      <c r="D332" s="77">
        <f t="shared" ca="1" si="21"/>
        <v>49.191485180928815</v>
      </c>
      <c r="E332" s="112">
        <f t="shared" ca="1" si="22"/>
        <v>49.903537772645478</v>
      </c>
      <c r="F332" s="112">
        <f t="shared" ca="1" si="23"/>
        <v>49.458504902822561</v>
      </c>
      <c r="G332" s="112">
        <f t="shared" ca="1" si="24"/>
        <v>53.947444204859615</v>
      </c>
    </row>
    <row r="333" spans="1:7" x14ac:dyDescent="0.15">
      <c r="A333" s="12">
        <v>332</v>
      </c>
      <c r="B333" s="77">
        <f t="shared" ca="1" si="21"/>
        <v>48.677013463747024</v>
      </c>
      <c r="C333" s="77">
        <f t="shared" ca="1" si="21"/>
        <v>50.733703942660789</v>
      </c>
      <c r="D333" s="77">
        <f t="shared" ca="1" si="21"/>
        <v>48.540558609111187</v>
      </c>
      <c r="E333" s="112">
        <f t="shared" ca="1" si="22"/>
        <v>49.317092005173002</v>
      </c>
      <c r="F333" s="112">
        <f t="shared" ca="1" si="23"/>
        <v>48.831758632634362</v>
      </c>
      <c r="G333" s="112">
        <f t="shared" ca="1" si="24"/>
        <v>53.384881031704907</v>
      </c>
    </row>
    <row r="334" spans="1:7" x14ac:dyDescent="0.15">
      <c r="A334" s="12">
        <v>333</v>
      </c>
      <c r="B334" s="77">
        <f t="shared" ca="1" si="21"/>
        <v>51.045473309399796</v>
      </c>
      <c r="C334" s="77">
        <f t="shared" ca="1" si="21"/>
        <v>51.216800693009553</v>
      </c>
      <c r="D334" s="77">
        <f t="shared" ca="1" si="21"/>
        <v>50.638793695921109</v>
      </c>
      <c r="E334" s="112">
        <f t="shared" ca="1" si="22"/>
        <v>50.967022566110153</v>
      </c>
      <c r="F334" s="112">
        <f t="shared" ca="1" si="23"/>
        <v>50.761879522242005</v>
      </c>
      <c r="G334" s="112">
        <f t="shared" ca="1" si="24"/>
        <v>55.25470197635002</v>
      </c>
    </row>
    <row r="335" spans="1:7" x14ac:dyDescent="0.15">
      <c r="A335" s="12">
        <v>334</v>
      </c>
      <c r="B335" s="77">
        <f t="shared" ca="1" si="21"/>
        <v>48.958288595829174</v>
      </c>
      <c r="C335" s="77">
        <f t="shared" ca="1" si="21"/>
        <v>51.259217554971151</v>
      </c>
      <c r="D335" s="77">
        <f t="shared" ca="1" si="21"/>
        <v>48.73148138424677</v>
      </c>
      <c r="E335" s="112">
        <f t="shared" ca="1" si="22"/>
        <v>49.649662511682358</v>
      </c>
      <c r="F335" s="112">
        <f t="shared" ca="1" si="23"/>
        <v>49.075799307035119</v>
      </c>
      <c r="G335" s="112">
        <f t="shared" ca="1" si="24"/>
        <v>53.748420495633326</v>
      </c>
    </row>
    <row r="336" spans="1:7" x14ac:dyDescent="0.15">
      <c r="A336" s="12">
        <v>335</v>
      </c>
      <c r="B336" s="77">
        <f t="shared" ca="1" si="21"/>
        <v>50.747434203944046</v>
      </c>
      <c r="C336" s="77">
        <f t="shared" ca="1" si="21"/>
        <v>51.540624057960009</v>
      </c>
      <c r="D336" s="77">
        <f t="shared" ca="1" si="21"/>
        <v>48.805488094163309</v>
      </c>
      <c r="E336" s="112">
        <f t="shared" ca="1" si="22"/>
        <v>50.364515452022452</v>
      </c>
      <c r="F336" s="112">
        <f t="shared" ca="1" si="23"/>
        <v>49.390123353360487</v>
      </c>
      <c r="G336" s="112">
        <f t="shared" ca="1" si="24"/>
        <v>54.755297144832852</v>
      </c>
    </row>
    <row r="337" spans="1:7" x14ac:dyDescent="0.15">
      <c r="A337" s="12">
        <v>336</v>
      </c>
      <c r="B337" s="77">
        <f t="shared" ca="1" si="21"/>
        <v>49.158783057585694</v>
      </c>
      <c r="C337" s="77">
        <f t="shared" ca="1" si="21"/>
        <v>49.66956285257401</v>
      </c>
      <c r="D337" s="77">
        <f t="shared" ca="1" si="21"/>
        <v>49.71455516122905</v>
      </c>
      <c r="E337" s="112">
        <f t="shared" ca="1" si="22"/>
        <v>49.514300357129578</v>
      </c>
      <c r="F337" s="112">
        <f t="shared" ca="1" si="23"/>
        <v>49.639459609691755</v>
      </c>
      <c r="G337" s="112">
        <f t="shared" ca="1" si="24"/>
        <v>53.564551269958109</v>
      </c>
    </row>
    <row r="338" spans="1:7" x14ac:dyDescent="0.15">
      <c r="A338" s="12">
        <v>337</v>
      </c>
      <c r="B338" s="77">
        <f t="shared" ca="1" si="21"/>
        <v>50.235150399722542</v>
      </c>
      <c r="C338" s="77">
        <f t="shared" ca="1" si="21"/>
        <v>49.110305121436227</v>
      </c>
      <c r="D338" s="77">
        <f t="shared" ca="1" si="21"/>
        <v>51.052758176860046</v>
      </c>
      <c r="E338" s="112">
        <f t="shared" ca="1" si="22"/>
        <v>50.13273789933961</v>
      </c>
      <c r="F338" s="112">
        <f t="shared" ca="1" si="23"/>
        <v>50.707750572789884</v>
      </c>
      <c r="G338" s="112">
        <f t="shared" ca="1" si="24"/>
        <v>54.25086645122169</v>
      </c>
    </row>
    <row r="339" spans="1:7" x14ac:dyDescent="0.15">
      <c r="A339" s="12">
        <v>338</v>
      </c>
      <c r="B339" s="77">
        <f t="shared" ca="1" si="21"/>
        <v>49.902948839377125</v>
      </c>
      <c r="C339" s="77">
        <f t="shared" ca="1" si="21"/>
        <v>48.151606974038295</v>
      </c>
      <c r="D339" s="77">
        <f t="shared" ca="1" si="21"/>
        <v>48.943160218757079</v>
      </c>
      <c r="E339" s="112">
        <f t="shared" ca="1" si="22"/>
        <v>48.999238677390828</v>
      </c>
      <c r="F339" s="112">
        <f t="shared" ca="1" si="23"/>
        <v>48.964189640744735</v>
      </c>
      <c r="G339" s="112">
        <f t="shared" ca="1" si="24"/>
        <v>53.237800132390596</v>
      </c>
    </row>
    <row r="340" spans="1:7" x14ac:dyDescent="0.15">
      <c r="A340" s="12">
        <v>339</v>
      </c>
      <c r="B340" s="77">
        <f t="shared" ca="1" si="21"/>
        <v>49.678212924987541</v>
      </c>
      <c r="C340" s="77">
        <f t="shared" ca="1" si="21"/>
        <v>49.02997947577866</v>
      </c>
      <c r="D340" s="77">
        <f t="shared" ca="1" si="21"/>
        <v>49.775422766023112</v>
      </c>
      <c r="E340" s="112">
        <f t="shared" ca="1" si="22"/>
        <v>49.494538388929776</v>
      </c>
      <c r="F340" s="112">
        <f t="shared" ca="1" si="23"/>
        <v>49.670091124613108</v>
      </c>
      <c r="G340" s="112">
        <f t="shared" ca="1" si="24"/>
        <v>53.626288645925769</v>
      </c>
    </row>
    <row r="341" spans="1:7" x14ac:dyDescent="0.15">
      <c r="A341" s="12">
        <v>340</v>
      </c>
      <c r="B341" s="77">
        <f t="shared" ca="1" si="21"/>
        <v>48.342163119963978</v>
      </c>
      <c r="C341" s="77">
        <f t="shared" ca="1" si="21"/>
        <v>51.229052298133091</v>
      </c>
      <c r="D341" s="77">
        <f t="shared" ca="1" si="21"/>
        <v>51.743581589737403</v>
      </c>
      <c r="E341" s="112">
        <f t="shared" ca="1" si="22"/>
        <v>50.438265669278159</v>
      </c>
      <c r="F341" s="112">
        <f t="shared" ca="1" si="23"/>
        <v>51.254088119565182</v>
      </c>
      <c r="G341" s="112">
        <f t="shared" ca="1" si="24"/>
        <v>54.183327723460707</v>
      </c>
    </row>
    <row r="342" spans="1:7" x14ac:dyDescent="0.15">
      <c r="A342" s="12">
        <v>341</v>
      </c>
      <c r="B342" s="77">
        <f t="shared" ca="1" si="21"/>
        <v>51.422300271860735</v>
      </c>
      <c r="C342" s="77">
        <f t="shared" ca="1" si="21"/>
        <v>51.396406128863838</v>
      </c>
      <c r="D342" s="77">
        <f t="shared" ca="1" si="21"/>
        <v>51.974391488069003</v>
      </c>
      <c r="E342" s="112">
        <f t="shared" ca="1" si="22"/>
        <v>51.597699296264523</v>
      </c>
      <c r="F342" s="112">
        <f t="shared" ca="1" si="23"/>
        <v>51.833131916142328</v>
      </c>
      <c r="G342" s="112">
        <f t="shared" ca="1" si="24"/>
        <v>55.836883384235563</v>
      </c>
    </row>
    <row r="343" spans="1:7" x14ac:dyDescent="0.15">
      <c r="A343" s="12">
        <v>342</v>
      </c>
      <c r="B343" s="77">
        <f t="shared" ca="1" si="21"/>
        <v>49.917270614255244</v>
      </c>
      <c r="C343" s="77">
        <f t="shared" ca="1" si="21"/>
        <v>49.064888809882838</v>
      </c>
      <c r="D343" s="77">
        <f t="shared" ca="1" si="21"/>
        <v>51.656311591697602</v>
      </c>
      <c r="E343" s="112">
        <f t="shared" ca="1" si="22"/>
        <v>50.212823671945223</v>
      </c>
      <c r="F343" s="112">
        <f t="shared" ca="1" si="23"/>
        <v>51.115003621790464</v>
      </c>
      <c r="G343" s="112">
        <f t="shared" ca="1" si="24"/>
        <v>54.227676141679638</v>
      </c>
    </row>
    <row r="344" spans="1:7" x14ac:dyDescent="0.15">
      <c r="A344" s="12">
        <v>343</v>
      </c>
      <c r="B344" s="77">
        <f t="shared" ca="1" si="21"/>
        <v>48.856800779859292</v>
      </c>
      <c r="C344" s="77">
        <f t="shared" ca="1" si="21"/>
        <v>51.592899129213677</v>
      </c>
      <c r="D344" s="77">
        <f t="shared" ca="1" si="21"/>
        <v>48.573972243231523</v>
      </c>
      <c r="E344" s="112">
        <f t="shared" ca="1" si="22"/>
        <v>49.67455738410149</v>
      </c>
      <c r="F344" s="112">
        <f t="shared" ca="1" si="23"/>
        <v>48.986691671057756</v>
      </c>
      <c r="G344" s="112">
        <f t="shared" ca="1" si="24"/>
        <v>53.769526493808755</v>
      </c>
    </row>
    <row r="345" spans="1:7" x14ac:dyDescent="0.15">
      <c r="A345" s="12">
        <v>344</v>
      </c>
      <c r="B345" s="77">
        <f t="shared" ca="1" si="21"/>
        <v>50.909682513703103</v>
      </c>
      <c r="C345" s="77">
        <f t="shared" ca="1" si="21"/>
        <v>51.521018455572367</v>
      </c>
      <c r="D345" s="77">
        <f t="shared" ca="1" si="21"/>
        <v>50.946534997003795</v>
      </c>
      <c r="E345" s="112">
        <f t="shared" ca="1" si="22"/>
        <v>51.125745322093088</v>
      </c>
      <c r="F345" s="112">
        <f t="shared" ca="1" si="23"/>
        <v>51.013738868912284</v>
      </c>
      <c r="G345" s="112">
        <f t="shared" ca="1" si="24"/>
        <v>55.365147824626625</v>
      </c>
    </row>
    <row r="346" spans="1:7" x14ac:dyDescent="0.15">
      <c r="A346" s="12">
        <v>345</v>
      </c>
      <c r="B346" s="77">
        <f t="shared" ca="1" si="21"/>
        <v>48.377040675328374</v>
      </c>
      <c r="C346" s="77">
        <f t="shared" ca="1" si="21"/>
        <v>51.132506275216919</v>
      </c>
      <c r="D346" s="77">
        <f t="shared" ca="1" si="21"/>
        <v>48.222295226781959</v>
      </c>
      <c r="E346" s="112">
        <f t="shared" ca="1" si="22"/>
        <v>49.243947392442415</v>
      </c>
      <c r="F346" s="112">
        <f t="shared" ca="1" si="23"/>
        <v>48.605414788904625</v>
      </c>
      <c r="G346" s="112">
        <f t="shared" ca="1" si="24"/>
        <v>53.288262902765318</v>
      </c>
    </row>
    <row r="347" spans="1:7" x14ac:dyDescent="0.15">
      <c r="A347" s="12">
        <v>346</v>
      </c>
      <c r="B347" s="77">
        <f t="shared" ca="1" si="21"/>
        <v>49.448533736799369</v>
      </c>
      <c r="C347" s="77">
        <f t="shared" ca="1" si="21"/>
        <v>48.969054116030257</v>
      </c>
      <c r="D347" s="77">
        <f t="shared" ca="1" si="21"/>
        <v>48.916806497896744</v>
      </c>
      <c r="E347" s="112">
        <f t="shared" ca="1" si="22"/>
        <v>49.111464783575457</v>
      </c>
      <c r="F347" s="112">
        <f t="shared" ca="1" si="23"/>
        <v>48.989803355026261</v>
      </c>
      <c r="G347" s="112">
        <f t="shared" ca="1" si="24"/>
        <v>53.276486531550617</v>
      </c>
    </row>
    <row r="348" spans="1:7" x14ac:dyDescent="0.15">
      <c r="A348" s="12">
        <v>347</v>
      </c>
      <c r="B348" s="77">
        <f t="shared" ca="1" si="21"/>
        <v>48.66376947336741</v>
      </c>
      <c r="C348" s="77">
        <f t="shared" ca="1" si="21"/>
        <v>49.251460018460435</v>
      </c>
      <c r="D348" s="77">
        <f t="shared" ca="1" si="21"/>
        <v>48.086397421852119</v>
      </c>
      <c r="E348" s="112">
        <f t="shared" ca="1" si="22"/>
        <v>48.66720897122665</v>
      </c>
      <c r="F348" s="112">
        <f t="shared" ca="1" si="23"/>
        <v>48.30420175286757</v>
      </c>
      <c r="G348" s="112">
        <f t="shared" ca="1" si="24"/>
        <v>52.770637431633546</v>
      </c>
    </row>
    <row r="349" spans="1:7" x14ac:dyDescent="0.15">
      <c r="A349" s="12">
        <v>348</v>
      </c>
      <c r="B349" s="77">
        <f t="shared" ca="1" si="21"/>
        <v>49.942841180968955</v>
      </c>
      <c r="C349" s="77">
        <f t="shared" ca="1" si="21"/>
        <v>51.459721580372367</v>
      </c>
      <c r="D349" s="77">
        <f t="shared" ca="1" si="21"/>
        <v>50.616410940388832</v>
      </c>
      <c r="E349" s="112">
        <f t="shared" ca="1" si="22"/>
        <v>50.672991233910047</v>
      </c>
      <c r="F349" s="112">
        <f t="shared" ca="1" si="23"/>
        <v>50.637628550459283</v>
      </c>
      <c r="G349" s="112">
        <f t="shared" ca="1" si="24"/>
        <v>54.778763852372478</v>
      </c>
    </row>
    <row r="350" spans="1:7" x14ac:dyDescent="0.15">
      <c r="A350" s="12">
        <v>349</v>
      </c>
      <c r="B350" s="77">
        <f t="shared" ca="1" si="21"/>
        <v>50.080721450370092</v>
      </c>
      <c r="C350" s="77">
        <f t="shared" ca="1" si="21"/>
        <v>48.66020352457339</v>
      </c>
      <c r="D350" s="77">
        <f t="shared" ca="1" si="21"/>
        <v>49.370494658768976</v>
      </c>
      <c r="E350" s="112">
        <f t="shared" ca="1" si="22"/>
        <v>49.370473211237481</v>
      </c>
      <c r="F350" s="112">
        <f t="shared" ca="1" si="23"/>
        <v>49.370486615944671</v>
      </c>
      <c r="G350" s="112">
        <f t="shared" ca="1" si="24"/>
        <v>53.603052231401747</v>
      </c>
    </row>
    <row r="351" spans="1:7" x14ac:dyDescent="0.15">
      <c r="A351" s="12">
        <v>350</v>
      </c>
      <c r="B351" s="77">
        <f t="shared" ca="1" si="21"/>
        <v>48.852645144350348</v>
      </c>
      <c r="C351" s="77">
        <f t="shared" ca="1" si="21"/>
        <v>48.819084985801524</v>
      </c>
      <c r="D351" s="77">
        <f t="shared" ca="1" si="21"/>
        <v>51.006575284402139</v>
      </c>
      <c r="E351" s="112">
        <f t="shared" ca="1" si="22"/>
        <v>49.559435138184675</v>
      </c>
      <c r="F351" s="112">
        <f t="shared" ca="1" si="23"/>
        <v>50.46389772957059</v>
      </c>
      <c r="G351" s="112">
        <f t="shared" ca="1" si="24"/>
        <v>53.450994721876221</v>
      </c>
    </row>
    <row r="352" spans="1:7" x14ac:dyDescent="0.15">
      <c r="A352" s="12">
        <v>351</v>
      </c>
      <c r="B352" s="77">
        <f t="shared" ca="1" si="21"/>
        <v>51.16211856799228</v>
      </c>
      <c r="C352" s="77">
        <f t="shared" ca="1" si="21"/>
        <v>50.816067726877925</v>
      </c>
      <c r="D352" s="77">
        <f t="shared" ca="1" si="21"/>
        <v>50.906030115321492</v>
      </c>
      <c r="E352" s="112">
        <f t="shared" ca="1" si="22"/>
        <v>50.961405470063902</v>
      </c>
      <c r="F352" s="112">
        <f t="shared" ca="1" si="23"/>
        <v>50.926795873349889</v>
      </c>
      <c r="G352" s="112">
        <f t="shared" ca="1" si="24"/>
        <v>55.246256055119154</v>
      </c>
    </row>
    <row r="353" spans="1:7" x14ac:dyDescent="0.15">
      <c r="A353" s="12">
        <v>352</v>
      </c>
      <c r="B353" s="77">
        <f t="shared" ca="1" si="21"/>
        <v>51.497681857674429</v>
      </c>
      <c r="C353" s="77">
        <f t="shared" ca="1" si="21"/>
        <v>48.588341437730271</v>
      </c>
      <c r="D353" s="77">
        <f t="shared" ca="1" si="21"/>
        <v>49.783239948879718</v>
      </c>
      <c r="E353" s="112">
        <f t="shared" ca="1" si="22"/>
        <v>49.95642108142814</v>
      </c>
      <c r="F353" s="112">
        <f t="shared" ca="1" si="23"/>
        <v>49.848182873585372</v>
      </c>
      <c r="G353" s="112">
        <f t="shared" ca="1" si="24"/>
        <v>54.390764728633897</v>
      </c>
    </row>
    <row r="354" spans="1:7" x14ac:dyDescent="0.15">
      <c r="A354" s="12">
        <v>353</v>
      </c>
      <c r="B354" s="77">
        <f t="shared" ca="1" si="21"/>
        <v>49.677523074923435</v>
      </c>
      <c r="C354" s="77">
        <f t="shared" ca="1" si="21"/>
        <v>51.7953212360839</v>
      </c>
      <c r="D354" s="77">
        <f t="shared" ca="1" si="21"/>
        <v>50.713821042398799</v>
      </c>
      <c r="E354" s="112">
        <f t="shared" ca="1" si="22"/>
        <v>50.728888451135383</v>
      </c>
      <c r="F354" s="112">
        <f t="shared" ca="1" si="23"/>
        <v>50.719471320675019</v>
      </c>
      <c r="G354" s="112">
        <f t="shared" ca="1" si="24"/>
        <v>54.782323876756045</v>
      </c>
    </row>
    <row r="355" spans="1:7" x14ac:dyDescent="0.15">
      <c r="A355" s="12">
        <v>354</v>
      </c>
      <c r="B355" s="77">
        <f t="shared" ref="B355:D386" ca="1" si="25">50+4*RAND()-2</f>
        <v>48.696861002861695</v>
      </c>
      <c r="C355" s="77">
        <f t="shared" ca="1" si="25"/>
        <v>49.905990697727923</v>
      </c>
      <c r="D355" s="77">
        <f t="shared" ca="1" si="25"/>
        <v>50.442706709869839</v>
      </c>
      <c r="E355" s="112">
        <f t="shared" ca="1" si="22"/>
        <v>49.681852803486485</v>
      </c>
      <c r="F355" s="112">
        <f t="shared" ca="1" si="23"/>
        <v>50.15738649497608</v>
      </c>
      <c r="G355" s="112">
        <f t="shared" ca="1" si="24"/>
        <v>53.594437411474281</v>
      </c>
    </row>
    <row r="356" spans="1:7" x14ac:dyDescent="0.15">
      <c r="A356" s="12">
        <v>355</v>
      </c>
      <c r="B356" s="77">
        <f t="shared" ca="1" si="25"/>
        <v>51.883166305266499</v>
      </c>
      <c r="C356" s="77">
        <f t="shared" ca="1" si="25"/>
        <v>49.88442307148032</v>
      </c>
      <c r="D356" s="77">
        <f t="shared" ca="1" si="25"/>
        <v>50.56150533428432</v>
      </c>
      <c r="E356" s="112">
        <f t="shared" ca="1" si="22"/>
        <v>50.776364903677042</v>
      </c>
      <c r="F356" s="112">
        <f t="shared" ca="1" si="23"/>
        <v>50.642077672806593</v>
      </c>
      <c r="G356" s="112">
        <f t="shared" ca="1" si="24"/>
        <v>55.210100510031097</v>
      </c>
    </row>
    <row r="357" spans="1:7" x14ac:dyDescent="0.15">
      <c r="A357" s="12">
        <v>356</v>
      </c>
      <c r="B357" s="77">
        <f t="shared" ca="1" si="25"/>
        <v>49.454441764556421</v>
      </c>
      <c r="C357" s="77">
        <f t="shared" ca="1" si="25"/>
        <v>50.044999512188568</v>
      </c>
      <c r="D357" s="77">
        <f t="shared" ca="1" si="25"/>
        <v>49.207596920031158</v>
      </c>
      <c r="E357" s="112">
        <f t="shared" ca="1" si="22"/>
        <v>49.56901273225872</v>
      </c>
      <c r="F357" s="112">
        <f t="shared" ca="1" si="23"/>
        <v>49.343127849616494</v>
      </c>
      <c r="G357" s="112">
        <f t="shared" ca="1" si="24"/>
        <v>53.710786616348855</v>
      </c>
    </row>
    <row r="358" spans="1:7" x14ac:dyDescent="0.15">
      <c r="A358" s="12">
        <v>357</v>
      </c>
      <c r="B358" s="77">
        <f t="shared" ca="1" si="25"/>
        <v>48.047660284916823</v>
      </c>
      <c r="C358" s="77">
        <f t="shared" ca="1" si="25"/>
        <v>48.502318385318837</v>
      </c>
      <c r="D358" s="77">
        <f t="shared" ca="1" si="25"/>
        <v>50.047849406398633</v>
      </c>
      <c r="E358" s="112">
        <f t="shared" ca="1" si="22"/>
        <v>48.865942692211433</v>
      </c>
      <c r="F358" s="112">
        <f t="shared" ca="1" si="23"/>
        <v>49.604634388578432</v>
      </c>
      <c r="G358" s="112">
        <f t="shared" ca="1" si="24"/>
        <v>52.703231955831008</v>
      </c>
    </row>
    <row r="359" spans="1:7" x14ac:dyDescent="0.15">
      <c r="A359" s="12">
        <v>358</v>
      </c>
      <c r="B359" s="77">
        <f t="shared" ca="1" si="25"/>
        <v>48.143209672903993</v>
      </c>
      <c r="C359" s="77">
        <f t="shared" ca="1" si="25"/>
        <v>50.743262617961101</v>
      </c>
      <c r="D359" s="77">
        <f t="shared" ca="1" si="25"/>
        <v>48.199000098370064</v>
      </c>
      <c r="E359" s="112">
        <f t="shared" ca="1" si="22"/>
        <v>49.028490796411724</v>
      </c>
      <c r="F359" s="112">
        <f t="shared" ca="1" si="23"/>
        <v>48.510059110135686</v>
      </c>
      <c r="G359" s="112">
        <f t="shared" ca="1" si="24"/>
        <v>53.035775733698216</v>
      </c>
    </row>
    <row r="360" spans="1:7" x14ac:dyDescent="0.15">
      <c r="A360" s="12">
        <v>359</v>
      </c>
      <c r="B360" s="77">
        <f t="shared" ca="1" si="25"/>
        <v>50.489882809358051</v>
      </c>
      <c r="C360" s="77">
        <f t="shared" ca="1" si="25"/>
        <v>48.38940740544448</v>
      </c>
      <c r="D360" s="77">
        <f t="shared" ca="1" si="25"/>
        <v>51.141974586977561</v>
      </c>
      <c r="E360" s="112">
        <f t="shared" ca="1" si="22"/>
        <v>50.007088267260031</v>
      </c>
      <c r="F360" s="112">
        <f t="shared" ca="1" si="23"/>
        <v>50.716392217083481</v>
      </c>
      <c r="G360" s="112">
        <f t="shared" ca="1" si="24"/>
        <v>54.160237519904911</v>
      </c>
    </row>
    <row r="361" spans="1:7" x14ac:dyDescent="0.15">
      <c r="A361" s="12">
        <v>360</v>
      </c>
      <c r="B361" s="77">
        <f t="shared" ca="1" si="25"/>
        <v>48.634963450990092</v>
      </c>
      <c r="C361" s="77">
        <f t="shared" ca="1" si="25"/>
        <v>48.976449485490647</v>
      </c>
      <c r="D361" s="77">
        <f t="shared" ca="1" si="25"/>
        <v>50.452487706674148</v>
      </c>
      <c r="E361" s="112">
        <f t="shared" ca="1" si="22"/>
        <v>49.354633547718301</v>
      </c>
      <c r="F361" s="112">
        <f t="shared" ca="1" si="23"/>
        <v>50.040792397065701</v>
      </c>
      <c r="G361" s="112">
        <f t="shared" ca="1" si="24"/>
        <v>53.256086813993804</v>
      </c>
    </row>
    <row r="362" spans="1:7" x14ac:dyDescent="0.15">
      <c r="A362" s="12">
        <v>361</v>
      </c>
      <c r="B362" s="77">
        <f t="shared" ca="1" si="25"/>
        <v>48.311997468823485</v>
      </c>
      <c r="C362" s="77">
        <f t="shared" ca="1" si="25"/>
        <v>49.436860999273094</v>
      </c>
      <c r="D362" s="77">
        <f t="shared" ca="1" si="25"/>
        <v>50.609781167506846</v>
      </c>
      <c r="E362" s="112">
        <f t="shared" ca="1" si="22"/>
        <v>49.452879878534475</v>
      </c>
      <c r="F362" s="112">
        <f t="shared" ca="1" si="23"/>
        <v>50.175943184142213</v>
      </c>
      <c r="G362" s="112">
        <f t="shared" ca="1" si="24"/>
        <v>53.287397692712815</v>
      </c>
    </row>
    <row r="363" spans="1:7" x14ac:dyDescent="0.15">
      <c r="A363" s="12">
        <v>362</v>
      </c>
      <c r="B363" s="77">
        <f t="shared" ca="1" si="25"/>
        <v>50.025851314982958</v>
      </c>
      <c r="C363" s="77">
        <f t="shared" ca="1" si="25"/>
        <v>50.709397894072218</v>
      </c>
      <c r="D363" s="77">
        <f t="shared" ca="1" si="25"/>
        <v>50.934506562749874</v>
      </c>
      <c r="E363" s="112">
        <f t="shared" ca="1" si="22"/>
        <v>50.556585257268353</v>
      </c>
      <c r="F363" s="112">
        <f t="shared" ca="1" si="23"/>
        <v>50.792786073194307</v>
      </c>
      <c r="G363" s="112">
        <f t="shared" ca="1" si="24"/>
        <v>54.649684929536356</v>
      </c>
    </row>
    <row r="364" spans="1:7" x14ac:dyDescent="0.15">
      <c r="A364" s="12">
        <v>363</v>
      </c>
      <c r="B364" s="77">
        <f t="shared" ca="1" si="25"/>
        <v>51.00263571863308</v>
      </c>
      <c r="C364" s="77">
        <f t="shared" ca="1" si="25"/>
        <v>50.508471619444173</v>
      </c>
      <c r="D364" s="77">
        <f t="shared" ca="1" si="25"/>
        <v>51.448490373567211</v>
      </c>
      <c r="E364" s="112">
        <f t="shared" ca="1" si="22"/>
        <v>50.98653257054815</v>
      </c>
      <c r="F364" s="112">
        <f t="shared" ca="1" si="23"/>
        <v>51.275256197435063</v>
      </c>
      <c r="G364" s="112">
        <f t="shared" ca="1" si="24"/>
        <v>55.199597659189735</v>
      </c>
    </row>
    <row r="365" spans="1:7" x14ac:dyDescent="0.15">
      <c r="A365" s="12">
        <v>364</v>
      </c>
      <c r="B365" s="77">
        <f t="shared" ca="1" si="25"/>
        <v>48.779068866002866</v>
      </c>
      <c r="C365" s="77">
        <f t="shared" ca="1" si="25"/>
        <v>50.344060067686229</v>
      </c>
      <c r="D365" s="77">
        <f t="shared" ca="1" si="25"/>
        <v>48.900202736901832</v>
      </c>
      <c r="E365" s="112">
        <f t="shared" ca="1" si="22"/>
        <v>49.34111055686364</v>
      </c>
      <c r="F365" s="112">
        <f t="shared" ca="1" si="23"/>
        <v>49.06554316938751</v>
      </c>
      <c r="G365" s="112">
        <f t="shared" ca="1" si="24"/>
        <v>53.3959384731223</v>
      </c>
    </row>
    <row r="366" spans="1:7" x14ac:dyDescent="0.15">
      <c r="A366" s="12">
        <v>365</v>
      </c>
      <c r="B366" s="77">
        <f t="shared" ca="1" si="25"/>
        <v>51.061957478698787</v>
      </c>
      <c r="C366" s="77">
        <f t="shared" ca="1" si="25"/>
        <v>51.030955352210299</v>
      </c>
      <c r="D366" s="77">
        <f t="shared" ca="1" si="25"/>
        <v>51.448335759652103</v>
      </c>
      <c r="E366" s="112">
        <f t="shared" ca="1" si="22"/>
        <v>51.180416196853734</v>
      </c>
      <c r="F366" s="112">
        <f t="shared" ca="1" si="23"/>
        <v>51.347865923602711</v>
      </c>
      <c r="G366" s="112">
        <f t="shared" ca="1" si="24"/>
        <v>55.403381129999183</v>
      </c>
    </row>
    <row r="367" spans="1:7" x14ac:dyDescent="0.15">
      <c r="A367" s="12">
        <v>366</v>
      </c>
      <c r="B367" s="77">
        <f t="shared" ca="1" si="25"/>
        <v>50.880645787474222</v>
      </c>
      <c r="C367" s="77">
        <f t="shared" ca="1" si="25"/>
        <v>51.834688142207959</v>
      </c>
      <c r="D367" s="77">
        <f t="shared" ca="1" si="25"/>
        <v>51.080360637559167</v>
      </c>
      <c r="E367" s="112">
        <f t="shared" ca="1" si="22"/>
        <v>51.265231522413785</v>
      </c>
      <c r="F367" s="112">
        <f t="shared" ca="1" si="23"/>
        <v>51.149687219379643</v>
      </c>
      <c r="G367" s="112">
        <f t="shared" ca="1" si="24"/>
        <v>55.488642433862893</v>
      </c>
    </row>
    <row r="368" spans="1:7" x14ac:dyDescent="0.15">
      <c r="A368" s="12">
        <v>367</v>
      </c>
      <c r="B368" s="77">
        <f t="shared" ca="1" si="25"/>
        <v>49.162153596323407</v>
      </c>
      <c r="C368" s="77">
        <f t="shared" ca="1" si="25"/>
        <v>51.720742666972754</v>
      </c>
      <c r="D368" s="77">
        <f t="shared" ca="1" si="25"/>
        <v>51.002659758118192</v>
      </c>
      <c r="E368" s="112">
        <f t="shared" ca="1" si="22"/>
        <v>50.628518673804784</v>
      </c>
      <c r="F368" s="112">
        <f t="shared" ca="1" si="23"/>
        <v>50.862356851500664</v>
      </c>
      <c r="G368" s="112">
        <f t="shared" ca="1" si="24"/>
        <v>54.571989293348835</v>
      </c>
    </row>
    <row r="369" spans="1:7" x14ac:dyDescent="0.15">
      <c r="A369" s="12">
        <v>368</v>
      </c>
      <c r="B369" s="77">
        <f t="shared" ca="1" si="25"/>
        <v>51.605478436154527</v>
      </c>
      <c r="C369" s="77">
        <f t="shared" ca="1" si="25"/>
        <v>49.22743865148535</v>
      </c>
      <c r="D369" s="77">
        <f t="shared" ca="1" si="25"/>
        <v>49.21001373676809</v>
      </c>
      <c r="E369" s="112">
        <f t="shared" ca="1" si="22"/>
        <v>50.014310274802654</v>
      </c>
      <c r="F369" s="112">
        <f t="shared" ca="1" si="23"/>
        <v>49.511624938531057</v>
      </c>
      <c r="G369" s="112">
        <f t="shared" ca="1" si="24"/>
        <v>54.514388869431073</v>
      </c>
    </row>
    <row r="370" spans="1:7" x14ac:dyDescent="0.15">
      <c r="A370" s="12">
        <v>369</v>
      </c>
      <c r="B370" s="77">
        <f t="shared" ca="1" si="25"/>
        <v>49.517169136283606</v>
      </c>
      <c r="C370" s="77">
        <f t="shared" ca="1" si="25"/>
        <v>50.787882638591348</v>
      </c>
      <c r="D370" s="77">
        <f t="shared" ca="1" si="25"/>
        <v>50.439180228704473</v>
      </c>
      <c r="E370" s="112">
        <f t="shared" ca="1" si="22"/>
        <v>50.248077334526478</v>
      </c>
      <c r="F370" s="112">
        <f t="shared" ca="1" si="23"/>
        <v>50.367516643387731</v>
      </c>
      <c r="G370" s="112">
        <f t="shared" ca="1" si="24"/>
        <v>54.297673838181694</v>
      </c>
    </row>
    <row r="371" spans="1:7" x14ac:dyDescent="0.15">
      <c r="A371" s="12">
        <v>370</v>
      </c>
      <c r="B371" s="77">
        <f t="shared" ca="1" si="25"/>
        <v>51.908199681508123</v>
      </c>
      <c r="C371" s="77">
        <f t="shared" ca="1" si="25"/>
        <v>49.892907981091859</v>
      </c>
      <c r="D371" s="77">
        <f t="shared" ca="1" si="25"/>
        <v>49.185073335634833</v>
      </c>
      <c r="E371" s="112">
        <f t="shared" ca="1" si="22"/>
        <v>50.3287269994116</v>
      </c>
      <c r="F371" s="112">
        <f t="shared" ca="1" si="23"/>
        <v>49.613943459551123</v>
      </c>
      <c r="G371" s="112">
        <f t="shared" ca="1" si="24"/>
        <v>54.881337501693388</v>
      </c>
    </row>
    <row r="372" spans="1:7" x14ac:dyDescent="0.15">
      <c r="A372" s="12">
        <v>371</v>
      </c>
      <c r="B372" s="77">
        <f t="shared" ca="1" si="25"/>
        <v>48.213722893057181</v>
      </c>
      <c r="C372" s="77">
        <f t="shared" ca="1" si="25"/>
        <v>50.695444467112651</v>
      </c>
      <c r="D372" s="77">
        <f t="shared" ca="1" si="25"/>
        <v>49.35725261617943</v>
      </c>
      <c r="E372" s="112">
        <f t="shared" ca="1" si="22"/>
        <v>49.422139992116421</v>
      </c>
      <c r="F372" s="112">
        <f t="shared" ca="1" si="23"/>
        <v>49.381585382155798</v>
      </c>
      <c r="G372" s="112">
        <f t="shared" ca="1" si="24"/>
        <v>53.344656089611</v>
      </c>
    </row>
    <row r="373" spans="1:7" x14ac:dyDescent="0.15">
      <c r="A373" s="12">
        <v>372</v>
      </c>
      <c r="B373" s="77">
        <f t="shared" ca="1" si="25"/>
        <v>51.278884796103306</v>
      </c>
      <c r="C373" s="77">
        <f t="shared" ca="1" si="25"/>
        <v>49.574339646997359</v>
      </c>
      <c r="D373" s="77">
        <f t="shared" ca="1" si="25"/>
        <v>49.633894024519854</v>
      </c>
      <c r="E373" s="112">
        <f t="shared" ca="1" si="22"/>
        <v>50.162372822540171</v>
      </c>
      <c r="F373" s="112">
        <f t="shared" ca="1" si="23"/>
        <v>49.832073573777471</v>
      </c>
      <c r="G373" s="112">
        <f t="shared" ca="1" si="24"/>
        <v>54.572695786514075</v>
      </c>
    </row>
    <row r="374" spans="1:7" x14ac:dyDescent="0.15">
      <c r="A374" s="12">
        <v>373</v>
      </c>
      <c r="B374" s="77">
        <f t="shared" ca="1" si="25"/>
        <v>51.90958044216071</v>
      </c>
      <c r="C374" s="77">
        <f t="shared" ca="1" si="25"/>
        <v>51.096906714341372</v>
      </c>
      <c r="D374" s="77">
        <f t="shared" ca="1" si="25"/>
        <v>49.617182071029305</v>
      </c>
      <c r="E374" s="112">
        <f t="shared" ca="1" si="22"/>
        <v>50.874556409177131</v>
      </c>
      <c r="F374" s="112">
        <f t="shared" ca="1" si="23"/>
        <v>50.08869744783474</v>
      </c>
      <c r="G374" s="112">
        <f t="shared" ca="1" si="24"/>
        <v>55.391387976951471</v>
      </c>
    </row>
    <row r="375" spans="1:7" x14ac:dyDescent="0.15">
      <c r="A375" s="12">
        <v>374</v>
      </c>
      <c r="B375" s="77">
        <f t="shared" ca="1" si="25"/>
        <v>49.162712969478719</v>
      </c>
      <c r="C375" s="77">
        <f t="shared" ca="1" si="25"/>
        <v>49.717136691134712</v>
      </c>
      <c r="D375" s="77">
        <f t="shared" ca="1" si="25"/>
        <v>49.163999694779129</v>
      </c>
      <c r="E375" s="112">
        <f t="shared" ca="1" si="22"/>
        <v>49.347949785130851</v>
      </c>
      <c r="F375" s="112">
        <f t="shared" ca="1" si="23"/>
        <v>49.232980978661026</v>
      </c>
      <c r="G375" s="112">
        <f t="shared" ca="1" si="24"/>
        <v>53.444735305479043</v>
      </c>
    </row>
    <row r="376" spans="1:7" x14ac:dyDescent="0.15">
      <c r="A376" s="12">
        <v>375</v>
      </c>
      <c r="B376" s="77">
        <f t="shared" ca="1" si="25"/>
        <v>51.938747634589021</v>
      </c>
      <c r="C376" s="77">
        <f t="shared" ca="1" si="25"/>
        <v>50.976014473656058</v>
      </c>
      <c r="D376" s="77">
        <f t="shared" ca="1" si="25"/>
        <v>50.757909145039363</v>
      </c>
      <c r="E376" s="112">
        <f t="shared" ca="1" si="22"/>
        <v>51.224223751094804</v>
      </c>
      <c r="F376" s="112">
        <f t="shared" ca="1" si="23"/>
        <v>50.932777122310156</v>
      </c>
      <c r="G376" s="112">
        <f t="shared" ca="1" si="24"/>
        <v>55.650855928106367</v>
      </c>
    </row>
    <row r="377" spans="1:7" x14ac:dyDescent="0.15">
      <c r="A377" s="12">
        <v>376</v>
      </c>
      <c r="B377" s="77">
        <f t="shared" ca="1" si="25"/>
        <v>51.825018218070113</v>
      </c>
      <c r="C377" s="77">
        <f t="shared" ca="1" si="25"/>
        <v>51.798282700253381</v>
      </c>
      <c r="D377" s="77">
        <f t="shared" ca="1" si="25"/>
        <v>50.540702277121007</v>
      </c>
      <c r="E377" s="112">
        <f t="shared" ca="1" si="22"/>
        <v>51.388001065148167</v>
      </c>
      <c r="F377" s="112">
        <f t="shared" ca="1" si="23"/>
        <v>50.858439322631192</v>
      </c>
      <c r="G377" s="112">
        <f t="shared" ca="1" si="24"/>
        <v>55.813778911733095</v>
      </c>
    </row>
    <row r="378" spans="1:7" x14ac:dyDescent="0.15">
      <c r="A378" s="12">
        <v>377</v>
      </c>
      <c r="B378" s="77">
        <f t="shared" ca="1" si="25"/>
        <v>48.711206017116446</v>
      </c>
      <c r="C378" s="77">
        <f t="shared" ca="1" si="25"/>
        <v>48.542595880917176</v>
      </c>
      <c r="D378" s="77">
        <f t="shared" ca="1" si="25"/>
        <v>50.222901363272165</v>
      </c>
      <c r="E378" s="112">
        <f t="shared" ca="1" si="22"/>
        <v>49.158901087101931</v>
      </c>
      <c r="F378" s="112">
        <f t="shared" ca="1" si="23"/>
        <v>49.823901259708322</v>
      </c>
      <c r="G378" s="112">
        <f t="shared" ca="1" si="24"/>
        <v>53.092193643015321</v>
      </c>
    </row>
    <row r="379" spans="1:7" x14ac:dyDescent="0.15">
      <c r="A379" s="12">
        <v>378</v>
      </c>
      <c r="B379" s="77">
        <f t="shared" ca="1" si="25"/>
        <v>51.234797100343286</v>
      </c>
      <c r="C379" s="77">
        <f t="shared" ca="1" si="25"/>
        <v>51.859565459585014</v>
      </c>
      <c r="D379" s="77">
        <f t="shared" ca="1" si="25"/>
        <v>51.145213327122576</v>
      </c>
      <c r="E379" s="112">
        <f t="shared" ca="1" si="22"/>
        <v>51.41319196235029</v>
      </c>
      <c r="F379" s="112">
        <f t="shared" ca="1" si="23"/>
        <v>51.24570531533297</v>
      </c>
      <c r="G379" s="112">
        <f t="shared" ca="1" si="24"/>
        <v>55.690223701813956</v>
      </c>
    </row>
    <row r="380" spans="1:7" x14ac:dyDescent="0.15">
      <c r="A380" s="12">
        <v>379</v>
      </c>
      <c r="B380" s="77">
        <f t="shared" ca="1" si="25"/>
        <v>51.267359658064862</v>
      </c>
      <c r="C380" s="77">
        <f t="shared" ca="1" si="25"/>
        <v>48.825150241678422</v>
      </c>
      <c r="D380" s="77">
        <f t="shared" ca="1" si="25"/>
        <v>50.50847318186684</v>
      </c>
      <c r="E380" s="112">
        <f t="shared" ca="1" si="22"/>
        <v>50.200327693870037</v>
      </c>
      <c r="F380" s="112">
        <f t="shared" ca="1" si="23"/>
        <v>50.392918623868042</v>
      </c>
      <c r="G380" s="112">
        <f t="shared" ca="1" si="24"/>
        <v>54.535848205058613</v>
      </c>
    </row>
    <row r="381" spans="1:7" x14ac:dyDescent="0.15">
      <c r="A381" s="12">
        <v>380</v>
      </c>
      <c r="B381" s="77">
        <f t="shared" ca="1" si="25"/>
        <v>49.440319528446075</v>
      </c>
      <c r="C381" s="77">
        <f t="shared" ca="1" si="25"/>
        <v>48.778704111139326</v>
      </c>
      <c r="D381" s="77">
        <f t="shared" ca="1" si="25"/>
        <v>48.30011045263317</v>
      </c>
      <c r="E381" s="112">
        <f t="shared" ca="1" si="22"/>
        <v>48.839711364072855</v>
      </c>
      <c r="F381" s="112">
        <f t="shared" ca="1" si="23"/>
        <v>48.502460794423058</v>
      </c>
      <c r="G381" s="112">
        <f t="shared" ca="1" si="24"/>
        <v>53.054755414427767</v>
      </c>
    </row>
    <row r="382" spans="1:7" x14ac:dyDescent="0.15">
      <c r="A382" s="12">
        <v>381</v>
      </c>
      <c r="B382" s="77">
        <f t="shared" ca="1" si="25"/>
        <v>50.072527895680523</v>
      </c>
      <c r="C382" s="77">
        <f t="shared" ca="1" si="25"/>
        <v>49.49041374505623</v>
      </c>
      <c r="D382" s="77">
        <f t="shared" ca="1" si="25"/>
        <v>48.817531356455035</v>
      </c>
      <c r="E382" s="112">
        <f t="shared" ca="1" si="22"/>
        <v>49.460157665730598</v>
      </c>
      <c r="F382" s="112">
        <f t="shared" ca="1" si="23"/>
        <v>49.058516222433369</v>
      </c>
      <c r="G382" s="112">
        <f t="shared" ca="1" si="24"/>
        <v>53.737451368639427</v>
      </c>
    </row>
    <row r="383" spans="1:7" x14ac:dyDescent="0.15">
      <c r="A383" s="12">
        <v>382</v>
      </c>
      <c r="B383" s="77">
        <f t="shared" ca="1" si="25"/>
        <v>50.444324036767924</v>
      </c>
      <c r="C383" s="77">
        <f t="shared" ca="1" si="25"/>
        <v>50.534293808829723</v>
      </c>
      <c r="D383" s="77">
        <f t="shared" ca="1" si="25"/>
        <v>48.468600455780674</v>
      </c>
      <c r="E383" s="112">
        <f t="shared" ca="1" si="22"/>
        <v>49.815739433792771</v>
      </c>
      <c r="F383" s="112">
        <f t="shared" ca="1" si="23"/>
        <v>48.973777572535212</v>
      </c>
      <c r="G383" s="112">
        <f t="shared" ca="1" si="24"/>
        <v>54.18407673527237</v>
      </c>
    </row>
    <row r="384" spans="1:7" x14ac:dyDescent="0.15">
      <c r="A384" s="12">
        <v>383</v>
      </c>
      <c r="B384" s="77">
        <f t="shared" ca="1" si="25"/>
        <v>50.805172904940989</v>
      </c>
      <c r="C384" s="77">
        <f t="shared" ca="1" si="25"/>
        <v>48.381028255307406</v>
      </c>
      <c r="D384" s="77">
        <f t="shared" ca="1" si="25"/>
        <v>49.941744581217421</v>
      </c>
      <c r="E384" s="112">
        <f t="shared" ca="1" si="22"/>
        <v>49.709315247155274</v>
      </c>
      <c r="F384" s="112">
        <f t="shared" ca="1" si="23"/>
        <v>49.854583580944116</v>
      </c>
      <c r="G384" s="112">
        <f t="shared" ca="1" si="24"/>
        <v>54.015032016210647</v>
      </c>
    </row>
    <row r="385" spans="1:7" x14ac:dyDescent="0.15">
      <c r="A385" s="12">
        <v>384</v>
      </c>
      <c r="B385" s="77">
        <f t="shared" ca="1" si="25"/>
        <v>51.716127233049306</v>
      </c>
      <c r="C385" s="77">
        <f t="shared" ca="1" si="25"/>
        <v>50.599167062175816</v>
      </c>
      <c r="D385" s="77">
        <f t="shared" ca="1" si="25"/>
        <v>48.097678453117176</v>
      </c>
      <c r="E385" s="112">
        <f t="shared" ca="1" si="22"/>
        <v>50.137657582780768</v>
      </c>
      <c r="F385" s="112">
        <f t="shared" ca="1" si="23"/>
        <v>48.862670626741021</v>
      </c>
      <c r="G385" s="112">
        <f t="shared" ca="1" si="24"/>
        <v>54.748872250529217</v>
      </c>
    </row>
    <row r="386" spans="1:7" x14ac:dyDescent="0.15">
      <c r="A386" s="12">
        <v>385</v>
      </c>
      <c r="B386" s="77">
        <f t="shared" ca="1" si="25"/>
        <v>50.226090560261696</v>
      </c>
      <c r="C386" s="77">
        <f t="shared" ca="1" si="25"/>
        <v>50.759740340040814</v>
      </c>
      <c r="D386" s="77">
        <f t="shared" ca="1" si="25"/>
        <v>51.333218566248121</v>
      </c>
      <c r="E386" s="112">
        <f t="shared" ca="1" si="22"/>
        <v>50.77301648885021</v>
      </c>
      <c r="F386" s="112">
        <f t="shared" ca="1" si="23"/>
        <v>51.123142787223905</v>
      </c>
      <c r="G386" s="112">
        <f t="shared" ca="1" si="24"/>
        <v>54.866263368373147</v>
      </c>
    </row>
    <row r="387" spans="1:7" x14ac:dyDescent="0.15">
      <c r="A387" s="12">
        <v>386</v>
      </c>
      <c r="B387" s="77">
        <f t="shared" ref="B387:D418" ca="1" si="26">50+4*RAND()-2</f>
        <v>51.125042306767519</v>
      </c>
      <c r="C387" s="77">
        <f t="shared" ca="1" si="26"/>
        <v>51.019162925527191</v>
      </c>
      <c r="D387" s="77">
        <f t="shared" ca="1" si="26"/>
        <v>51.205254295551391</v>
      </c>
      <c r="E387" s="112">
        <f t="shared" ref="E387:E450" ca="1" si="27">AVERAGE(B387:D387)</f>
        <v>51.116486509282034</v>
      </c>
      <c r="F387" s="112">
        <f t="shared" ref="F387:F450" ca="1" si="28">(1/8)*B387+(1/8)*C387+(6/8)*D387</f>
        <v>51.171966375700386</v>
      </c>
      <c r="G387" s="112">
        <f t="shared" ref="G387:G450" ca="1" si="29">(1/2)*B387+(1/3)*C387+(1/4)*D387</f>
        <v>55.370222369113996</v>
      </c>
    </row>
    <row r="388" spans="1:7" x14ac:dyDescent="0.15">
      <c r="A388" s="12">
        <v>387</v>
      </c>
      <c r="B388" s="77">
        <f t="shared" ca="1" si="26"/>
        <v>50.330352425474082</v>
      </c>
      <c r="C388" s="77">
        <f t="shared" ca="1" si="26"/>
        <v>50.899373330523915</v>
      </c>
      <c r="D388" s="77">
        <f t="shared" ca="1" si="26"/>
        <v>49.515848562089438</v>
      </c>
      <c r="E388" s="112">
        <f t="shared" ca="1" si="27"/>
        <v>50.248524772695816</v>
      </c>
      <c r="F388" s="112">
        <f t="shared" ca="1" si="28"/>
        <v>49.790602141066827</v>
      </c>
      <c r="G388" s="112">
        <f t="shared" ca="1" si="29"/>
        <v>54.510596130100708</v>
      </c>
    </row>
    <row r="389" spans="1:7" x14ac:dyDescent="0.15">
      <c r="A389" s="12">
        <v>388</v>
      </c>
      <c r="B389" s="77">
        <f t="shared" ca="1" si="26"/>
        <v>49.355494504093663</v>
      </c>
      <c r="C389" s="77">
        <f t="shared" ca="1" si="26"/>
        <v>49.928132914625969</v>
      </c>
      <c r="D389" s="77">
        <f t="shared" ca="1" si="26"/>
        <v>51.163308644037173</v>
      </c>
      <c r="E389" s="112">
        <f t="shared" ca="1" si="27"/>
        <v>50.148978687585604</v>
      </c>
      <c r="F389" s="112">
        <f t="shared" ca="1" si="28"/>
        <v>50.782934910367835</v>
      </c>
      <c r="G389" s="112">
        <f t="shared" ca="1" si="29"/>
        <v>54.111285384598105</v>
      </c>
    </row>
    <row r="390" spans="1:7" x14ac:dyDescent="0.15">
      <c r="A390" s="12">
        <v>389</v>
      </c>
      <c r="B390" s="77">
        <f t="shared" ca="1" si="26"/>
        <v>50.18719162873731</v>
      </c>
      <c r="C390" s="77">
        <f t="shared" ca="1" si="26"/>
        <v>51.967322490744152</v>
      </c>
      <c r="D390" s="77">
        <f t="shared" ca="1" si="26"/>
        <v>48.451389903683101</v>
      </c>
      <c r="E390" s="112">
        <f t="shared" ca="1" si="27"/>
        <v>50.201968007721518</v>
      </c>
      <c r="F390" s="112">
        <f t="shared" ca="1" si="28"/>
        <v>49.10785669269751</v>
      </c>
      <c r="G390" s="112">
        <f t="shared" ca="1" si="29"/>
        <v>54.528884120537477</v>
      </c>
    </row>
    <row r="391" spans="1:7" x14ac:dyDescent="0.15">
      <c r="A391" s="12">
        <v>390</v>
      </c>
      <c r="B391" s="77">
        <f t="shared" ca="1" si="26"/>
        <v>51.969725407575375</v>
      </c>
      <c r="C391" s="77">
        <f t="shared" ca="1" si="26"/>
        <v>51.378296901712886</v>
      </c>
      <c r="D391" s="77">
        <f t="shared" ca="1" si="26"/>
        <v>48.647960411390379</v>
      </c>
      <c r="E391" s="112">
        <f t="shared" ca="1" si="27"/>
        <v>50.665327573559551</v>
      </c>
      <c r="F391" s="112">
        <f t="shared" ca="1" si="28"/>
        <v>49.40447309720382</v>
      </c>
      <c r="G391" s="112">
        <f t="shared" ca="1" si="29"/>
        <v>55.272951773872911</v>
      </c>
    </row>
    <row r="392" spans="1:7" x14ac:dyDescent="0.15">
      <c r="A392" s="12">
        <v>391</v>
      </c>
      <c r="B392" s="77">
        <f t="shared" ca="1" si="26"/>
        <v>50.608688292283702</v>
      </c>
      <c r="C392" s="77">
        <f t="shared" ca="1" si="26"/>
        <v>49.307847489481091</v>
      </c>
      <c r="D392" s="77">
        <f t="shared" ca="1" si="26"/>
        <v>48.532901808181343</v>
      </c>
      <c r="E392" s="112">
        <f t="shared" ca="1" si="27"/>
        <v>49.483145863315379</v>
      </c>
      <c r="F392" s="112">
        <f t="shared" ca="1" si="28"/>
        <v>48.889243328856608</v>
      </c>
      <c r="G392" s="112">
        <f t="shared" ca="1" si="29"/>
        <v>53.873518761347555</v>
      </c>
    </row>
    <row r="393" spans="1:7" x14ac:dyDescent="0.15">
      <c r="A393" s="12">
        <v>392</v>
      </c>
      <c r="B393" s="77">
        <f t="shared" ca="1" si="26"/>
        <v>49.31861229970044</v>
      </c>
      <c r="C393" s="77">
        <f t="shared" ca="1" si="26"/>
        <v>50.605812463849453</v>
      </c>
      <c r="D393" s="77">
        <f t="shared" ca="1" si="26"/>
        <v>48.604086298940459</v>
      </c>
      <c r="E393" s="112">
        <f t="shared" ca="1" si="27"/>
        <v>49.509503687496782</v>
      </c>
      <c r="F393" s="112">
        <f t="shared" ca="1" si="28"/>
        <v>48.943617819649084</v>
      </c>
      <c r="G393" s="112">
        <f t="shared" ca="1" si="29"/>
        <v>53.678931879201812</v>
      </c>
    </row>
    <row r="394" spans="1:7" x14ac:dyDescent="0.15">
      <c r="A394" s="12">
        <v>393</v>
      </c>
      <c r="B394" s="77">
        <f t="shared" ca="1" si="26"/>
        <v>49.116295849501498</v>
      </c>
      <c r="C394" s="77">
        <f t="shared" ca="1" si="26"/>
        <v>49.473807899366946</v>
      </c>
      <c r="D394" s="77">
        <f t="shared" ca="1" si="26"/>
        <v>49.410563065268057</v>
      </c>
      <c r="E394" s="112">
        <f t="shared" ca="1" si="27"/>
        <v>49.333555604712167</v>
      </c>
      <c r="F394" s="112">
        <f t="shared" ca="1" si="28"/>
        <v>49.381685267559597</v>
      </c>
      <c r="G394" s="112">
        <f t="shared" ca="1" si="29"/>
        <v>53.402057990856747</v>
      </c>
    </row>
    <row r="395" spans="1:7" x14ac:dyDescent="0.15">
      <c r="A395" s="12">
        <v>394</v>
      </c>
      <c r="B395" s="77">
        <f t="shared" ca="1" si="26"/>
        <v>48.358815771089382</v>
      </c>
      <c r="C395" s="77">
        <f t="shared" ca="1" si="26"/>
        <v>51.834251299213676</v>
      </c>
      <c r="D395" s="77">
        <f t="shared" ca="1" si="26"/>
        <v>50.055644453957228</v>
      </c>
      <c r="E395" s="112">
        <f t="shared" ca="1" si="27"/>
        <v>50.082903841420091</v>
      </c>
      <c r="F395" s="112">
        <f t="shared" ca="1" si="28"/>
        <v>50.065866724255805</v>
      </c>
      <c r="G395" s="112">
        <f t="shared" ca="1" si="29"/>
        <v>53.971402765438555</v>
      </c>
    </row>
    <row r="396" spans="1:7" x14ac:dyDescent="0.15">
      <c r="A396" s="12">
        <v>395</v>
      </c>
      <c r="B396" s="77">
        <f t="shared" ca="1" si="26"/>
        <v>48.615909081818288</v>
      </c>
      <c r="C396" s="77">
        <f t="shared" ca="1" si="26"/>
        <v>50.925206706438743</v>
      </c>
      <c r="D396" s="77">
        <f t="shared" ca="1" si="26"/>
        <v>48.083109171442729</v>
      </c>
      <c r="E396" s="112">
        <f t="shared" ca="1" si="27"/>
        <v>49.208074986566579</v>
      </c>
      <c r="F396" s="112">
        <f t="shared" ca="1" si="28"/>
        <v>48.504971352114168</v>
      </c>
      <c r="G396" s="112">
        <f t="shared" ca="1" si="29"/>
        <v>53.30380073591607</v>
      </c>
    </row>
    <row r="397" spans="1:7" x14ac:dyDescent="0.15">
      <c r="A397" s="12">
        <v>396</v>
      </c>
      <c r="B397" s="77">
        <f t="shared" ca="1" si="26"/>
        <v>50.76252229476907</v>
      </c>
      <c r="C397" s="77">
        <f t="shared" ca="1" si="26"/>
        <v>48.759370230275643</v>
      </c>
      <c r="D397" s="77">
        <f t="shared" ca="1" si="26"/>
        <v>48.351112400492532</v>
      </c>
      <c r="E397" s="112">
        <f t="shared" ca="1" si="27"/>
        <v>49.291001641845746</v>
      </c>
      <c r="F397" s="112">
        <f t="shared" ca="1" si="28"/>
        <v>48.703570865999993</v>
      </c>
      <c r="G397" s="112">
        <f t="shared" ca="1" si="29"/>
        <v>53.722162657599547</v>
      </c>
    </row>
    <row r="398" spans="1:7" x14ac:dyDescent="0.15">
      <c r="A398" s="12">
        <v>397</v>
      </c>
      <c r="B398" s="77">
        <f t="shared" ca="1" si="26"/>
        <v>51.15967989167919</v>
      </c>
      <c r="C398" s="77">
        <f t="shared" ca="1" si="26"/>
        <v>51.891125426048305</v>
      </c>
      <c r="D398" s="77">
        <f t="shared" ca="1" si="26"/>
        <v>49.641132811252184</v>
      </c>
      <c r="E398" s="112">
        <f t="shared" ca="1" si="27"/>
        <v>50.897312709659893</v>
      </c>
      <c r="F398" s="112">
        <f t="shared" ca="1" si="28"/>
        <v>50.112200273155075</v>
      </c>
      <c r="G398" s="112">
        <f t="shared" ca="1" si="29"/>
        <v>55.287164957335406</v>
      </c>
    </row>
    <row r="399" spans="1:7" x14ac:dyDescent="0.15">
      <c r="A399" s="12">
        <v>398</v>
      </c>
      <c r="B399" s="77">
        <f t="shared" ca="1" si="26"/>
        <v>49.634053923908652</v>
      </c>
      <c r="C399" s="77">
        <f t="shared" ca="1" si="26"/>
        <v>51.408730801713865</v>
      </c>
      <c r="D399" s="77">
        <f t="shared" ca="1" si="26"/>
        <v>51.771329096312932</v>
      </c>
      <c r="E399" s="112">
        <f t="shared" ca="1" si="27"/>
        <v>50.938037940645152</v>
      </c>
      <c r="F399" s="112">
        <f t="shared" ca="1" si="28"/>
        <v>51.458844912937508</v>
      </c>
      <c r="G399" s="112">
        <f t="shared" ca="1" si="29"/>
        <v>54.896102836603852</v>
      </c>
    </row>
    <row r="400" spans="1:7" x14ac:dyDescent="0.15">
      <c r="A400" s="12">
        <v>399</v>
      </c>
      <c r="B400" s="77">
        <f t="shared" ca="1" si="26"/>
        <v>50.799125635321246</v>
      </c>
      <c r="C400" s="77">
        <f t="shared" ca="1" si="26"/>
        <v>51.124732884467072</v>
      </c>
      <c r="D400" s="77">
        <f t="shared" ca="1" si="26"/>
        <v>50.954271013425569</v>
      </c>
      <c r="E400" s="112">
        <f t="shared" ca="1" si="27"/>
        <v>50.959376511071298</v>
      </c>
      <c r="F400" s="112">
        <f t="shared" ca="1" si="28"/>
        <v>50.956185575042717</v>
      </c>
      <c r="G400" s="112">
        <f t="shared" ca="1" si="29"/>
        <v>55.179708199172708</v>
      </c>
    </row>
    <row r="401" spans="1:7" x14ac:dyDescent="0.15">
      <c r="A401" s="12">
        <v>400</v>
      </c>
      <c r="B401" s="77">
        <f t="shared" ca="1" si="26"/>
        <v>48.166537903941915</v>
      </c>
      <c r="C401" s="77">
        <f t="shared" ca="1" si="26"/>
        <v>50.488892998933665</v>
      </c>
      <c r="D401" s="77">
        <f t="shared" ca="1" si="26"/>
        <v>50.092334014606784</v>
      </c>
      <c r="E401" s="112">
        <f t="shared" ca="1" si="27"/>
        <v>49.58258830582745</v>
      </c>
      <c r="F401" s="112">
        <f t="shared" ca="1" si="28"/>
        <v>49.901179373814536</v>
      </c>
      <c r="G401" s="112">
        <f t="shared" ca="1" si="29"/>
        <v>53.435983455267213</v>
      </c>
    </row>
    <row r="402" spans="1:7" x14ac:dyDescent="0.15">
      <c r="A402" s="12">
        <v>401</v>
      </c>
      <c r="B402" s="77">
        <f t="shared" ca="1" si="26"/>
        <v>49.654298327789554</v>
      </c>
      <c r="C402" s="77">
        <f t="shared" ca="1" si="26"/>
        <v>49.034748348467289</v>
      </c>
      <c r="D402" s="77">
        <f t="shared" ca="1" si="26"/>
        <v>48.96293620760629</v>
      </c>
      <c r="E402" s="112">
        <f t="shared" ca="1" si="27"/>
        <v>49.217327627954376</v>
      </c>
      <c r="F402" s="112">
        <f t="shared" ca="1" si="28"/>
        <v>49.058332990236828</v>
      </c>
      <c r="G402" s="112">
        <f t="shared" ca="1" si="29"/>
        <v>53.412799331952115</v>
      </c>
    </row>
    <row r="403" spans="1:7" x14ac:dyDescent="0.15">
      <c r="A403" s="12">
        <v>402</v>
      </c>
      <c r="B403" s="77">
        <f t="shared" ca="1" si="26"/>
        <v>51.622403191102983</v>
      </c>
      <c r="C403" s="77">
        <f t="shared" ca="1" si="26"/>
        <v>51.391848921837372</v>
      </c>
      <c r="D403" s="77">
        <f t="shared" ca="1" si="26"/>
        <v>48.719562155132238</v>
      </c>
      <c r="E403" s="112">
        <f t="shared" ca="1" si="27"/>
        <v>50.577938089357531</v>
      </c>
      <c r="F403" s="112">
        <f t="shared" ca="1" si="28"/>
        <v>49.416453130466728</v>
      </c>
      <c r="G403" s="112">
        <f t="shared" ca="1" si="29"/>
        <v>55.121708441613677</v>
      </c>
    </row>
    <row r="404" spans="1:7" x14ac:dyDescent="0.15">
      <c r="A404" s="12">
        <v>403</v>
      </c>
      <c r="B404" s="77">
        <f t="shared" ca="1" si="26"/>
        <v>51.052502229163814</v>
      </c>
      <c r="C404" s="77">
        <f t="shared" ca="1" si="26"/>
        <v>48.796621851154534</v>
      </c>
      <c r="D404" s="77">
        <f t="shared" ca="1" si="26"/>
        <v>50.490387578166462</v>
      </c>
      <c r="E404" s="112">
        <f t="shared" ca="1" si="27"/>
        <v>50.113170552828272</v>
      </c>
      <c r="F404" s="112">
        <f t="shared" ca="1" si="28"/>
        <v>50.34893119366464</v>
      </c>
      <c r="G404" s="112">
        <f t="shared" ca="1" si="29"/>
        <v>54.414388626175032</v>
      </c>
    </row>
    <row r="405" spans="1:7" x14ac:dyDescent="0.15">
      <c r="A405" s="12">
        <v>404</v>
      </c>
      <c r="B405" s="77">
        <f t="shared" ca="1" si="26"/>
        <v>49.465677732352468</v>
      </c>
      <c r="C405" s="77">
        <f t="shared" ca="1" si="26"/>
        <v>51.025621841124696</v>
      </c>
      <c r="D405" s="77">
        <f t="shared" ca="1" si="26"/>
        <v>49.887469163901457</v>
      </c>
      <c r="E405" s="112">
        <f t="shared" ca="1" si="27"/>
        <v>50.126256245792867</v>
      </c>
      <c r="F405" s="112">
        <f t="shared" ca="1" si="28"/>
        <v>49.977014319610731</v>
      </c>
      <c r="G405" s="112">
        <f t="shared" ca="1" si="29"/>
        <v>54.213246770859826</v>
      </c>
    </row>
    <row r="406" spans="1:7" x14ac:dyDescent="0.15">
      <c r="A406" s="12">
        <v>405</v>
      </c>
      <c r="B406" s="77">
        <f t="shared" ca="1" si="26"/>
        <v>49.305492961944204</v>
      </c>
      <c r="C406" s="77">
        <f t="shared" ca="1" si="26"/>
        <v>51.851862682422826</v>
      </c>
      <c r="D406" s="77">
        <f t="shared" ca="1" si="26"/>
        <v>51.772620829683099</v>
      </c>
      <c r="E406" s="112">
        <f t="shared" ca="1" si="27"/>
        <v>50.976658824683376</v>
      </c>
      <c r="F406" s="112">
        <f t="shared" ca="1" si="28"/>
        <v>51.474135077808207</v>
      </c>
      <c r="G406" s="112">
        <f t="shared" ca="1" si="29"/>
        <v>54.879855915867154</v>
      </c>
    </row>
    <row r="407" spans="1:7" x14ac:dyDescent="0.15">
      <c r="A407" s="12">
        <v>406</v>
      </c>
      <c r="B407" s="77">
        <f t="shared" ca="1" si="26"/>
        <v>48.99400098447633</v>
      </c>
      <c r="C407" s="77">
        <f t="shared" ca="1" si="26"/>
        <v>51.504821833917831</v>
      </c>
      <c r="D407" s="77">
        <f t="shared" ca="1" si="26"/>
        <v>50.921289535294505</v>
      </c>
      <c r="E407" s="112">
        <f t="shared" ca="1" si="27"/>
        <v>50.473370784562889</v>
      </c>
      <c r="F407" s="112">
        <f t="shared" ca="1" si="28"/>
        <v>50.753320003770149</v>
      </c>
      <c r="G407" s="112">
        <f t="shared" ca="1" si="29"/>
        <v>54.395596820701066</v>
      </c>
    </row>
    <row r="408" spans="1:7" x14ac:dyDescent="0.15">
      <c r="A408" s="12">
        <v>407</v>
      </c>
      <c r="B408" s="77">
        <f t="shared" ca="1" si="26"/>
        <v>51.33883378460542</v>
      </c>
      <c r="C408" s="77">
        <f t="shared" ca="1" si="26"/>
        <v>48.283442068406991</v>
      </c>
      <c r="D408" s="77">
        <f t="shared" ca="1" si="26"/>
        <v>51.060557776310816</v>
      </c>
      <c r="E408" s="112">
        <f t="shared" ca="1" si="27"/>
        <v>50.227611209774409</v>
      </c>
      <c r="F408" s="112">
        <f t="shared" ca="1" si="28"/>
        <v>50.748202813859663</v>
      </c>
      <c r="G408" s="112">
        <f t="shared" ca="1" si="29"/>
        <v>54.529037025849405</v>
      </c>
    </row>
    <row r="409" spans="1:7" x14ac:dyDescent="0.15">
      <c r="A409" s="12">
        <v>408</v>
      </c>
      <c r="B409" s="77">
        <f t="shared" ca="1" si="26"/>
        <v>51.502972210155093</v>
      </c>
      <c r="C409" s="77">
        <f t="shared" ca="1" si="26"/>
        <v>51.431700774107334</v>
      </c>
      <c r="D409" s="77">
        <f t="shared" ca="1" si="26"/>
        <v>51.263684903162947</v>
      </c>
      <c r="E409" s="112">
        <f t="shared" ca="1" si="27"/>
        <v>51.399452629141791</v>
      </c>
      <c r="F409" s="112">
        <f t="shared" ca="1" si="28"/>
        <v>51.314597800405011</v>
      </c>
      <c r="G409" s="112">
        <f t="shared" ca="1" si="29"/>
        <v>55.711307588904063</v>
      </c>
    </row>
    <row r="410" spans="1:7" x14ac:dyDescent="0.15">
      <c r="A410" s="12">
        <v>409</v>
      </c>
      <c r="B410" s="77">
        <f t="shared" ca="1" si="26"/>
        <v>48.181371106831691</v>
      </c>
      <c r="C410" s="77">
        <f t="shared" ca="1" si="26"/>
        <v>51.123741297993014</v>
      </c>
      <c r="D410" s="77">
        <f t="shared" ca="1" si="26"/>
        <v>48.801111921963091</v>
      </c>
      <c r="E410" s="112">
        <f t="shared" ca="1" si="27"/>
        <v>49.368741442262603</v>
      </c>
      <c r="F410" s="112">
        <f t="shared" ca="1" si="28"/>
        <v>49.013972992075409</v>
      </c>
      <c r="G410" s="112">
        <f t="shared" ca="1" si="29"/>
        <v>53.332210633237622</v>
      </c>
    </row>
    <row r="411" spans="1:7" x14ac:dyDescent="0.15">
      <c r="A411" s="12">
        <v>410</v>
      </c>
      <c r="B411" s="77">
        <f t="shared" ca="1" si="26"/>
        <v>48.368062459234501</v>
      </c>
      <c r="C411" s="77">
        <f t="shared" ca="1" si="26"/>
        <v>50.460711540505521</v>
      </c>
      <c r="D411" s="77">
        <f t="shared" ca="1" si="26"/>
        <v>49.160387379427419</v>
      </c>
      <c r="E411" s="112">
        <f t="shared" ca="1" si="27"/>
        <v>49.329720459722488</v>
      </c>
      <c r="F411" s="112">
        <f t="shared" ca="1" si="28"/>
        <v>49.223887284538066</v>
      </c>
      <c r="G411" s="112">
        <f t="shared" ca="1" si="29"/>
        <v>53.294365254642607</v>
      </c>
    </row>
    <row r="412" spans="1:7" x14ac:dyDescent="0.15">
      <c r="A412" s="12">
        <v>411</v>
      </c>
      <c r="B412" s="77">
        <f t="shared" ca="1" si="26"/>
        <v>49.776637160448722</v>
      </c>
      <c r="C412" s="77">
        <f t="shared" ca="1" si="26"/>
        <v>48.110071929397805</v>
      </c>
      <c r="D412" s="77">
        <f t="shared" ca="1" si="26"/>
        <v>49.510613176070947</v>
      </c>
      <c r="E412" s="112">
        <f t="shared" ca="1" si="27"/>
        <v>49.132440755305822</v>
      </c>
      <c r="F412" s="112">
        <f t="shared" ca="1" si="28"/>
        <v>49.368798518284031</v>
      </c>
      <c r="G412" s="112">
        <f t="shared" ca="1" si="29"/>
        <v>53.302662517374699</v>
      </c>
    </row>
    <row r="413" spans="1:7" x14ac:dyDescent="0.15">
      <c r="A413" s="12">
        <v>412</v>
      </c>
      <c r="B413" s="77">
        <f t="shared" ca="1" si="26"/>
        <v>51.124190193764299</v>
      </c>
      <c r="C413" s="77">
        <f t="shared" ca="1" si="26"/>
        <v>49.23232246886149</v>
      </c>
      <c r="D413" s="77">
        <f t="shared" ca="1" si="26"/>
        <v>49.92750962274328</v>
      </c>
      <c r="E413" s="112">
        <f t="shared" ca="1" si="27"/>
        <v>50.094674095123025</v>
      </c>
      <c r="F413" s="112">
        <f t="shared" ca="1" si="28"/>
        <v>49.990196299885682</v>
      </c>
      <c r="G413" s="112">
        <f t="shared" ca="1" si="29"/>
        <v>54.454746658855129</v>
      </c>
    </row>
    <row r="414" spans="1:7" x14ac:dyDescent="0.15">
      <c r="A414" s="12">
        <v>413</v>
      </c>
      <c r="B414" s="77">
        <f t="shared" ca="1" si="26"/>
        <v>50.418598669759994</v>
      </c>
      <c r="C414" s="77">
        <f t="shared" ca="1" si="26"/>
        <v>49.611856516336402</v>
      </c>
      <c r="D414" s="77">
        <f t="shared" ca="1" si="26"/>
        <v>51.422913558299541</v>
      </c>
      <c r="E414" s="112">
        <f t="shared" ca="1" si="27"/>
        <v>50.484456248131977</v>
      </c>
      <c r="F414" s="112">
        <f t="shared" ca="1" si="28"/>
        <v>51.070992066986705</v>
      </c>
      <c r="G414" s="112">
        <f t="shared" ca="1" si="29"/>
        <v>54.602313229900354</v>
      </c>
    </row>
    <row r="415" spans="1:7" x14ac:dyDescent="0.15">
      <c r="A415" s="12">
        <v>414</v>
      </c>
      <c r="B415" s="77">
        <f t="shared" ca="1" si="26"/>
        <v>51.808743573084634</v>
      </c>
      <c r="C415" s="77">
        <f t="shared" ca="1" si="26"/>
        <v>49.255515422208092</v>
      </c>
      <c r="D415" s="77">
        <f t="shared" ca="1" si="26"/>
        <v>48.973575879340828</v>
      </c>
      <c r="E415" s="112">
        <f t="shared" ca="1" si="27"/>
        <v>50.012611624877856</v>
      </c>
      <c r="F415" s="112">
        <f t="shared" ca="1" si="28"/>
        <v>49.363214283917209</v>
      </c>
      <c r="G415" s="112">
        <f t="shared" ca="1" si="29"/>
        <v>54.566270897113554</v>
      </c>
    </row>
    <row r="416" spans="1:7" x14ac:dyDescent="0.15">
      <c r="A416" s="12">
        <v>415</v>
      </c>
      <c r="B416" s="77">
        <f t="shared" ca="1" si="26"/>
        <v>49.567082902730199</v>
      </c>
      <c r="C416" s="77">
        <f t="shared" ca="1" si="26"/>
        <v>50.78705462897107</v>
      </c>
      <c r="D416" s="77">
        <f t="shared" ca="1" si="26"/>
        <v>49.758985127234254</v>
      </c>
      <c r="E416" s="112">
        <f t="shared" ca="1" si="27"/>
        <v>50.03770755297851</v>
      </c>
      <c r="F416" s="112">
        <f t="shared" ca="1" si="28"/>
        <v>49.863506036888346</v>
      </c>
      <c r="G416" s="112">
        <f t="shared" ca="1" si="29"/>
        <v>54.152305942830694</v>
      </c>
    </row>
    <row r="417" spans="1:7" x14ac:dyDescent="0.15">
      <c r="A417" s="12">
        <v>416</v>
      </c>
      <c r="B417" s="77">
        <f t="shared" ca="1" si="26"/>
        <v>51.09776737666747</v>
      </c>
      <c r="C417" s="77">
        <f t="shared" ca="1" si="26"/>
        <v>50.046798366978187</v>
      </c>
      <c r="D417" s="77">
        <f t="shared" ca="1" si="26"/>
        <v>48.372975643320451</v>
      </c>
      <c r="E417" s="112">
        <f t="shared" ca="1" si="27"/>
        <v>49.839180462322041</v>
      </c>
      <c r="F417" s="112">
        <f t="shared" ca="1" si="28"/>
        <v>48.922802450446049</v>
      </c>
      <c r="G417" s="112">
        <f t="shared" ca="1" si="29"/>
        <v>54.324393721489912</v>
      </c>
    </row>
    <row r="418" spans="1:7" x14ac:dyDescent="0.15">
      <c r="A418" s="12">
        <v>417</v>
      </c>
      <c r="B418" s="77">
        <f t="shared" ca="1" si="26"/>
        <v>51.740651806631128</v>
      </c>
      <c r="C418" s="77">
        <f t="shared" ca="1" si="26"/>
        <v>51.119326161279055</v>
      </c>
      <c r="D418" s="77">
        <f t="shared" ca="1" si="26"/>
        <v>49.647496090576702</v>
      </c>
      <c r="E418" s="112">
        <f t="shared" ca="1" si="27"/>
        <v>50.83582468616229</v>
      </c>
      <c r="F418" s="112">
        <f t="shared" ca="1" si="28"/>
        <v>50.093119313921299</v>
      </c>
      <c r="G418" s="112">
        <f t="shared" ca="1" si="29"/>
        <v>55.321975313052754</v>
      </c>
    </row>
    <row r="419" spans="1:7" x14ac:dyDescent="0.15">
      <c r="A419" s="12">
        <v>418</v>
      </c>
      <c r="B419" s="77">
        <f t="shared" ref="B419:D450" ca="1" si="30">50+4*RAND()-2</f>
        <v>49.593242039509995</v>
      </c>
      <c r="C419" s="77">
        <f t="shared" ca="1" si="30"/>
        <v>49.477013561697611</v>
      </c>
      <c r="D419" s="77">
        <f t="shared" ca="1" si="30"/>
        <v>50.034696040732918</v>
      </c>
      <c r="E419" s="112">
        <f t="shared" ca="1" si="27"/>
        <v>49.701650547313506</v>
      </c>
      <c r="F419" s="112">
        <f t="shared" ca="1" si="28"/>
        <v>49.909803980700644</v>
      </c>
      <c r="G419" s="112">
        <f t="shared" ca="1" si="29"/>
        <v>53.797632883837423</v>
      </c>
    </row>
    <row r="420" spans="1:7" x14ac:dyDescent="0.15">
      <c r="A420" s="12">
        <v>419</v>
      </c>
      <c r="B420" s="77">
        <f t="shared" ca="1" si="30"/>
        <v>49.780111157103171</v>
      </c>
      <c r="C420" s="77">
        <f t="shared" ca="1" si="30"/>
        <v>49.613536162347749</v>
      </c>
      <c r="D420" s="77">
        <f t="shared" ca="1" si="30"/>
        <v>51.263116457754293</v>
      </c>
      <c r="E420" s="112">
        <f t="shared" ca="1" si="27"/>
        <v>50.218921259068402</v>
      </c>
      <c r="F420" s="112">
        <f t="shared" ca="1" si="28"/>
        <v>50.871543258247087</v>
      </c>
      <c r="G420" s="112">
        <f t="shared" ca="1" si="29"/>
        <v>54.243680080439404</v>
      </c>
    </row>
    <row r="421" spans="1:7" x14ac:dyDescent="0.15">
      <c r="A421" s="12">
        <v>420</v>
      </c>
      <c r="B421" s="77">
        <f t="shared" ca="1" si="30"/>
        <v>50.129613437780094</v>
      </c>
      <c r="C421" s="77">
        <f t="shared" ca="1" si="30"/>
        <v>51.617306215908236</v>
      </c>
      <c r="D421" s="77">
        <f t="shared" ca="1" si="30"/>
        <v>50.561860266478959</v>
      </c>
      <c r="E421" s="112">
        <f t="shared" ca="1" si="27"/>
        <v>50.769593306722435</v>
      </c>
      <c r="F421" s="112">
        <f t="shared" ca="1" si="28"/>
        <v>50.639760156570262</v>
      </c>
      <c r="G421" s="112">
        <f t="shared" ca="1" si="29"/>
        <v>54.911040524145861</v>
      </c>
    </row>
    <row r="422" spans="1:7" x14ac:dyDescent="0.15">
      <c r="A422" s="12">
        <v>421</v>
      </c>
      <c r="B422" s="77">
        <f t="shared" ca="1" si="30"/>
        <v>50.997645553987716</v>
      </c>
      <c r="C422" s="77">
        <f t="shared" ca="1" si="30"/>
        <v>51.786141167088623</v>
      </c>
      <c r="D422" s="77">
        <f t="shared" ca="1" si="30"/>
        <v>48.393015998104268</v>
      </c>
      <c r="E422" s="112">
        <f t="shared" ca="1" si="27"/>
        <v>50.392267573060202</v>
      </c>
      <c r="F422" s="112">
        <f t="shared" ca="1" si="28"/>
        <v>49.142735338712747</v>
      </c>
      <c r="G422" s="112">
        <f t="shared" ca="1" si="29"/>
        <v>54.859123832216127</v>
      </c>
    </row>
    <row r="423" spans="1:7" x14ac:dyDescent="0.15">
      <c r="A423" s="12">
        <v>422</v>
      </c>
      <c r="B423" s="77">
        <f t="shared" ca="1" si="30"/>
        <v>51.455433724054735</v>
      </c>
      <c r="C423" s="77">
        <f t="shared" ca="1" si="30"/>
        <v>51.156220996944242</v>
      </c>
      <c r="D423" s="77">
        <f t="shared" ca="1" si="30"/>
        <v>48.985808604354823</v>
      </c>
      <c r="E423" s="112">
        <f t="shared" ca="1" si="27"/>
        <v>50.532487775117936</v>
      </c>
      <c r="F423" s="112">
        <f t="shared" ca="1" si="28"/>
        <v>49.565813293390988</v>
      </c>
      <c r="G423" s="112">
        <f t="shared" ca="1" si="29"/>
        <v>55.026242678764149</v>
      </c>
    </row>
    <row r="424" spans="1:7" x14ac:dyDescent="0.15">
      <c r="A424" s="12">
        <v>423</v>
      </c>
      <c r="B424" s="77">
        <f t="shared" ca="1" si="30"/>
        <v>49.666285828082806</v>
      </c>
      <c r="C424" s="77">
        <f t="shared" ca="1" si="30"/>
        <v>48.706430559738855</v>
      </c>
      <c r="D424" s="77">
        <f t="shared" ca="1" si="30"/>
        <v>48.949316225613757</v>
      </c>
      <c r="E424" s="112">
        <f t="shared" ca="1" si="27"/>
        <v>49.107344204478473</v>
      </c>
      <c r="F424" s="112">
        <f t="shared" ca="1" si="28"/>
        <v>49.00857671768803</v>
      </c>
      <c r="G424" s="112">
        <f t="shared" ca="1" si="29"/>
        <v>53.305948823691125</v>
      </c>
    </row>
    <row r="425" spans="1:7" x14ac:dyDescent="0.15">
      <c r="A425" s="12">
        <v>424</v>
      </c>
      <c r="B425" s="77">
        <f t="shared" ca="1" si="30"/>
        <v>51.518389005283666</v>
      </c>
      <c r="C425" s="77">
        <f t="shared" ca="1" si="30"/>
        <v>48.887006773196269</v>
      </c>
      <c r="D425" s="77">
        <f t="shared" ca="1" si="30"/>
        <v>50.082244798853303</v>
      </c>
      <c r="E425" s="112">
        <f t="shared" ca="1" si="27"/>
        <v>50.162546859111082</v>
      </c>
      <c r="F425" s="112">
        <f t="shared" ca="1" si="28"/>
        <v>50.112358071449968</v>
      </c>
      <c r="G425" s="112">
        <f t="shared" ca="1" si="29"/>
        <v>54.575424626753914</v>
      </c>
    </row>
    <row r="426" spans="1:7" x14ac:dyDescent="0.15">
      <c r="A426" s="12">
        <v>425</v>
      </c>
      <c r="B426" s="77">
        <f t="shared" ca="1" si="30"/>
        <v>50.313785810244781</v>
      </c>
      <c r="C426" s="77">
        <f t="shared" ca="1" si="30"/>
        <v>51.485868609401081</v>
      </c>
      <c r="D426" s="77">
        <f t="shared" ca="1" si="30"/>
        <v>48.197516941233019</v>
      </c>
      <c r="E426" s="112">
        <f t="shared" ca="1" si="27"/>
        <v>49.999057120292967</v>
      </c>
      <c r="F426" s="112">
        <f t="shared" ca="1" si="28"/>
        <v>48.873094508380504</v>
      </c>
      <c r="G426" s="112">
        <f t="shared" ca="1" si="29"/>
        <v>54.36822834356434</v>
      </c>
    </row>
    <row r="427" spans="1:7" x14ac:dyDescent="0.15">
      <c r="A427" s="12">
        <v>426</v>
      </c>
      <c r="B427" s="77">
        <f t="shared" ca="1" si="30"/>
        <v>49.053345183177996</v>
      </c>
      <c r="C427" s="77">
        <f t="shared" ca="1" si="30"/>
        <v>49.698253180232939</v>
      </c>
      <c r="D427" s="77">
        <f t="shared" ca="1" si="30"/>
        <v>48.862302564097256</v>
      </c>
      <c r="E427" s="112">
        <f t="shared" ca="1" si="27"/>
        <v>49.204633642502728</v>
      </c>
      <c r="F427" s="112">
        <f t="shared" ca="1" si="28"/>
        <v>48.990676718499309</v>
      </c>
      <c r="G427" s="112">
        <f t="shared" ca="1" si="29"/>
        <v>53.308332626024296</v>
      </c>
    </row>
    <row r="428" spans="1:7" x14ac:dyDescent="0.15">
      <c r="A428" s="12">
        <v>427</v>
      </c>
      <c r="B428" s="77">
        <f t="shared" ca="1" si="30"/>
        <v>51.877628917700676</v>
      </c>
      <c r="C428" s="77">
        <f t="shared" ca="1" si="30"/>
        <v>48.88101962950828</v>
      </c>
      <c r="D428" s="77">
        <f t="shared" ca="1" si="30"/>
        <v>49.618873682460716</v>
      </c>
      <c r="E428" s="112">
        <f t="shared" ca="1" si="27"/>
        <v>50.125840743223229</v>
      </c>
      <c r="F428" s="112">
        <f t="shared" ca="1" si="28"/>
        <v>49.808986330246654</v>
      </c>
      <c r="G428" s="112">
        <f t="shared" ca="1" si="29"/>
        <v>54.637206089301614</v>
      </c>
    </row>
    <row r="429" spans="1:7" x14ac:dyDescent="0.15">
      <c r="A429" s="12">
        <v>428</v>
      </c>
      <c r="B429" s="77">
        <f t="shared" ca="1" si="30"/>
        <v>48.147026476544063</v>
      </c>
      <c r="C429" s="77">
        <f t="shared" ca="1" si="30"/>
        <v>51.582544982165508</v>
      </c>
      <c r="D429" s="77">
        <f t="shared" ca="1" si="30"/>
        <v>48.891677240793705</v>
      </c>
      <c r="E429" s="112">
        <f t="shared" ca="1" si="27"/>
        <v>49.540416233167754</v>
      </c>
      <c r="F429" s="112">
        <f t="shared" ca="1" si="28"/>
        <v>49.134954362933975</v>
      </c>
      <c r="G429" s="112">
        <f t="shared" ca="1" si="29"/>
        <v>53.490614209192294</v>
      </c>
    </row>
    <row r="430" spans="1:7" x14ac:dyDescent="0.15">
      <c r="A430" s="12">
        <v>429</v>
      </c>
      <c r="B430" s="77">
        <f t="shared" ca="1" si="30"/>
        <v>49.601003654054388</v>
      </c>
      <c r="C430" s="77">
        <f t="shared" ca="1" si="30"/>
        <v>50.387655480599996</v>
      </c>
      <c r="D430" s="77">
        <f t="shared" ca="1" si="30"/>
        <v>49.755570484388635</v>
      </c>
      <c r="E430" s="112">
        <f t="shared" ca="1" si="27"/>
        <v>49.914743206347673</v>
      </c>
      <c r="F430" s="112">
        <f t="shared" ca="1" si="28"/>
        <v>49.81526025512327</v>
      </c>
      <c r="G430" s="112">
        <f t="shared" ca="1" si="29"/>
        <v>54.035279608324352</v>
      </c>
    </row>
    <row r="431" spans="1:7" x14ac:dyDescent="0.15">
      <c r="A431" s="12">
        <v>430</v>
      </c>
      <c r="B431" s="77">
        <f t="shared" ca="1" si="30"/>
        <v>49.122235137864507</v>
      </c>
      <c r="C431" s="77">
        <f t="shared" ca="1" si="30"/>
        <v>51.586149106040523</v>
      </c>
      <c r="D431" s="77">
        <f t="shared" ca="1" si="30"/>
        <v>50.839530534788537</v>
      </c>
      <c r="E431" s="112">
        <f t="shared" ca="1" si="27"/>
        <v>50.515971592897849</v>
      </c>
      <c r="F431" s="112">
        <f t="shared" ca="1" si="28"/>
        <v>50.71819593157953</v>
      </c>
      <c r="G431" s="112">
        <f t="shared" ca="1" si="29"/>
        <v>54.466383237976231</v>
      </c>
    </row>
    <row r="432" spans="1:7" x14ac:dyDescent="0.15">
      <c r="A432" s="12">
        <v>431</v>
      </c>
      <c r="B432" s="77">
        <f t="shared" ca="1" si="30"/>
        <v>51.450956358555885</v>
      </c>
      <c r="C432" s="77">
        <f t="shared" ca="1" si="30"/>
        <v>48.82380500046154</v>
      </c>
      <c r="D432" s="77">
        <f t="shared" ca="1" si="30"/>
        <v>50.040846509489427</v>
      </c>
      <c r="E432" s="112">
        <f t="shared" ca="1" si="27"/>
        <v>50.105202622835613</v>
      </c>
      <c r="F432" s="112">
        <f t="shared" ca="1" si="28"/>
        <v>50.064980051994247</v>
      </c>
      <c r="G432" s="112">
        <f t="shared" ca="1" si="29"/>
        <v>54.510291473470815</v>
      </c>
    </row>
    <row r="433" spans="1:7" x14ac:dyDescent="0.15">
      <c r="A433" s="12">
        <v>432</v>
      </c>
      <c r="B433" s="77">
        <f t="shared" ca="1" si="30"/>
        <v>49.027107247395669</v>
      </c>
      <c r="C433" s="77">
        <f t="shared" ca="1" si="30"/>
        <v>51.575170088429893</v>
      </c>
      <c r="D433" s="77">
        <f t="shared" ca="1" si="30"/>
        <v>48.577627832332567</v>
      </c>
      <c r="E433" s="112">
        <f t="shared" ca="1" si="27"/>
        <v>49.726635056052714</v>
      </c>
      <c r="F433" s="112">
        <f t="shared" ca="1" si="28"/>
        <v>49.00850554122762</v>
      </c>
      <c r="G433" s="112">
        <f t="shared" ca="1" si="29"/>
        <v>53.849683944590936</v>
      </c>
    </row>
    <row r="434" spans="1:7" x14ac:dyDescent="0.15">
      <c r="A434" s="12">
        <v>433</v>
      </c>
      <c r="B434" s="77">
        <f t="shared" ca="1" si="30"/>
        <v>50.973531653994812</v>
      </c>
      <c r="C434" s="77">
        <f t="shared" ca="1" si="30"/>
        <v>49.507164201288276</v>
      </c>
      <c r="D434" s="77">
        <f t="shared" ca="1" si="30"/>
        <v>49.883063228262166</v>
      </c>
      <c r="E434" s="112">
        <f t="shared" ca="1" si="27"/>
        <v>50.121253027848418</v>
      </c>
      <c r="F434" s="112">
        <f t="shared" ca="1" si="28"/>
        <v>49.972384403107014</v>
      </c>
      <c r="G434" s="112">
        <f t="shared" ca="1" si="29"/>
        <v>54.459919701159038</v>
      </c>
    </row>
    <row r="435" spans="1:7" x14ac:dyDescent="0.15">
      <c r="A435" s="12">
        <v>434</v>
      </c>
      <c r="B435" s="77">
        <f t="shared" ca="1" si="30"/>
        <v>48.741252866457444</v>
      </c>
      <c r="C435" s="77">
        <f t="shared" ca="1" si="30"/>
        <v>49.079868513217541</v>
      </c>
      <c r="D435" s="77">
        <f t="shared" ca="1" si="30"/>
        <v>49.392374089832849</v>
      </c>
      <c r="E435" s="112">
        <f t="shared" ca="1" si="27"/>
        <v>49.071165156502616</v>
      </c>
      <c r="F435" s="112">
        <f t="shared" ca="1" si="28"/>
        <v>49.271920739834009</v>
      </c>
      <c r="G435" s="112">
        <f t="shared" ca="1" si="29"/>
        <v>53.078676126759447</v>
      </c>
    </row>
    <row r="436" spans="1:7" x14ac:dyDescent="0.15">
      <c r="A436" s="12">
        <v>435</v>
      </c>
      <c r="B436" s="77">
        <f t="shared" ca="1" si="30"/>
        <v>49.724743069066243</v>
      </c>
      <c r="C436" s="77">
        <f t="shared" ca="1" si="30"/>
        <v>48.140184033921379</v>
      </c>
      <c r="D436" s="77">
        <f t="shared" ca="1" si="30"/>
        <v>49.418399431886797</v>
      </c>
      <c r="E436" s="112">
        <f t="shared" ca="1" si="27"/>
        <v>49.094442178291473</v>
      </c>
      <c r="F436" s="112">
        <f t="shared" ca="1" si="28"/>
        <v>49.296915461788551</v>
      </c>
      <c r="G436" s="112">
        <f t="shared" ca="1" si="29"/>
        <v>53.263699403811948</v>
      </c>
    </row>
    <row r="437" spans="1:7" x14ac:dyDescent="0.15">
      <c r="A437" s="12">
        <v>436</v>
      </c>
      <c r="B437" s="77">
        <f t="shared" ca="1" si="30"/>
        <v>50.460435943376609</v>
      </c>
      <c r="C437" s="77">
        <f t="shared" ca="1" si="30"/>
        <v>51.932008792292862</v>
      </c>
      <c r="D437" s="77">
        <f t="shared" ca="1" si="30"/>
        <v>49.274702750779461</v>
      </c>
      <c r="E437" s="112">
        <f t="shared" ca="1" si="27"/>
        <v>50.555715828816311</v>
      </c>
      <c r="F437" s="112">
        <f t="shared" ca="1" si="28"/>
        <v>49.755082655043282</v>
      </c>
      <c r="G437" s="112">
        <f t="shared" ca="1" si="29"/>
        <v>54.85956325681412</v>
      </c>
    </row>
    <row r="438" spans="1:7" x14ac:dyDescent="0.15">
      <c r="A438" s="12">
        <v>437</v>
      </c>
      <c r="B438" s="77">
        <f t="shared" ca="1" si="30"/>
        <v>49.398971891709053</v>
      </c>
      <c r="C438" s="77">
        <f t="shared" ca="1" si="30"/>
        <v>50.133583172588423</v>
      </c>
      <c r="D438" s="77">
        <f t="shared" ca="1" si="30"/>
        <v>49.275295290472222</v>
      </c>
      <c r="E438" s="112">
        <f t="shared" ca="1" si="27"/>
        <v>49.602616784923235</v>
      </c>
      <c r="F438" s="112">
        <f t="shared" ca="1" si="28"/>
        <v>49.398040850891348</v>
      </c>
      <c r="G438" s="112">
        <f t="shared" ca="1" si="29"/>
        <v>53.729504159335391</v>
      </c>
    </row>
    <row r="439" spans="1:7" x14ac:dyDescent="0.15">
      <c r="A439" s="12">
        <v>438</v>
      </c>
      <c r="B439" s="77">
        <f t="shared" ca="1" si="30"/>
        <v>51.119747610845714</v>
      </c>
      <c r="C439" s="77">
        <f t="shared" ca="1" si="30"/>
        <v>49.735624034341498</v>
      </c>
      <c r="D439" s="77">
        <f t="shared" ca="1" si="30"/>
        <v>49.728460941886546</v>
      </c>
      <c r="E439" s="112">
        <f t="shared" ca="1" si="27"/>
        <v>50.194610862357912</v>
      </c>
      <c r="F439" s="112">
        <f t="shared" ca="1" si="28"/>
        <v>49.903267162063315</v>
      </c>
      <c r="G439" s="112">
        <f t="shared" ca="1" si="29"/>
        <v>54.570530385674992</v>
      </c>
    </row>
    <row r="440" spans="1:7" x14ac:dyDescent="0.15">
      <c r="A440" s="12">
        <v>439</v>
      </c>
      <c r="B440" s="77">
        <f t="shared" ca="1" si="30"/>
        <v>48.557377165236382</v>
      </c>
      <c r="C440" s="77">
        <f t="shared" ca="1" si="30"/>
        <v>48.461333729748482</v>
      </c>
      <c r="D440" s="77">
        <f t="shared" ca="1" si="30"/>
        <v>50.166518538300636</v>
      </c>
      <c r="E440" s="112">
        <f t="shared" ca="1" si="27"/>
        <v>49.061743144428497</v>
      </c>
      <c r="F440" s="112">
        <f t="shared" ca="1" si="28"/>
        <v>49.752227765598583</v>
      </c>
      <c r="G440" s="112">
        <f t="shared" ca="1" si="29"/>
        <v>52.974096127109505</v>
      </c>
    </row>
    <row r="441" spans="1:7" x14ac:dyDescent="0.15">
      <c r="A441" s="12">
        <v>440</v>
      </c>
      <c r="B441" s="77">
        <f t="shared" ca="1" si="30"/>
        <v>51.271303407097719</v>
      </c>
      <c r="C441" s="77">
        <f t="shared" ca="1" si="30"/>
        <v>49.892067728012407</v>
      </c>
      <c r="D441" s="77">
        <f t="shared" ca="1" si="30"/>
        <v>49.971317841053512</v>
      </c>
      <c r="E441" s="112">
        <f t="shared" ca="1" si="27"/>
        <v>50.37822965872121</v>
      </c>
      <c r="F441" s="112">
        <f t="shared" ca="1" si="28"/>
        <v>50.1239097726789</v>
      </c>
      <c r="G441" s="112">
        <f t="shared" ca="1" si="29"/>
        <v>54.759170406483037</v>
      </c>
    </row>
    <row r="442" spans="1:7" x14ac:dyDescent="0.15">
      <c r="A442" s="12">
        <v>441</v>
      </c>
      <c r="B442" s="77">
        <f t="shared" ca="1" si="30"/>
        <v>50.09741898204669</v>
      </c>
      <c r="C442" s="77">
        <f t="shared" ca="1" si="30"/>
        <v>51.436814145309206</v>
      </c>
      <c r="D442" s="77">
        <f t="shared" ca="1" si="30"/>
        <v>50.243720037538033</v>
      </c>
      <c r="E442" s="112">
        <f t="shared" ca="1" si="27"/>
        <v>50.592651054964641</v>
      </c>
      <c r="F442" s="112">
        <f t="shared" ca="1" si="28"/>
        <v>50.374569169073013</v>
      </c>
      <c r="G442" s="112">
        <f t="shared" ca="1" si="29"/>
        <v>54.75524421551092</v>
      </c>
    </row>
    <row r="443" spans="1:7" x14ac:dyDescent="0.15">
      <c r="A443" s="12">
        <v>442</v>
      </c>
      <c r="B443" s="77">
        <f t="shared" ca="1" si="30"/>
        <v>50.800802592802839</v>
      </c>
      <c r="C443" s="77">
        <f t="shared" ca="1" si="30"/>
        <v>51.335936548832613</v>
      </c>
      <c r="D443" s="77">
        <f t="shared" ca="1" si="30"/>
        <v>49.09901488694365</v>
      </c>
      <c r="E443" s="112">
        <f t="shared" ca="1" si="27"/>
        <v>50.411918009526367</v>
      </c>
      <c r="F443" s="112">
        <f t="shared" ca="1" si="28"/>
        <v>49.591353557912171</v>
      </c>
      <c r="G443" s="112">
        <f t="shared" ca="1" si="29"/>
        <v>54.787133867748203</v>
      </c>
    </row>
    <row r="444" spans="1:7" x14ac:dyDescent="0.15">
      <c r="A444" s="12">
        <v>443</v>
      </c>
      <c r="B444" s="77">
        <f t="shared" ca="1" si="30"/>
        <v>48.480999467140421</v>
      </c>
      <c r="C444" s="77">
        <f t="shared" ca="1" si="30"/>
        <v>48.161753802908109</v>
      </c>
      <c r="D444" s="77">
        <f t="shared" ca="1" si="30"/>
        <v>48.077933745140491</v>
      </c>
      <c r="E444" s="112">
        <f t="shared" ca="1" si="27"/>
        <v>48.240229005063007</v>
      </c>
      <c r="F444" s="112">
        <f t="shared" ca="1" si="28"/>
        <v>48.138794467611433</v>
      </c>
      <c r="G444" s="112">
        <f t="shared" ca="1" si="29"/>
        <v>52.313901104158035</v>
      </c>
    </row>
    <row r="445" spans="1:7" x14ac:dyDescent="0.15">
      <c r="A445" s="12">
        <v>444</v>
      </c>
      <c r="B445" s="77">
        <f t="shared" ca="1" si="30"/>
        <v>51.889383955640902</v>
      </c>
      <c r="C445" s="77">
        <f t="shared" ca="1" si="30"/>
        <v>48.013517641514952</v>
      </c>
      <c r="D445" s="77">
        <f t="shared" ca="1" si="30"/>
        <v>49.342591455268476</v>
      </c>
      <c r="E445" s="112">
        <f t="shared" ca="1" si="27"/>
        <v>49.748497684141434</v>
      </c>
      <c r="F445" s="112">
        <f t="shared" ca="1" si="28"/>
        <v>49.494806291095841</v>
      </c>
      <c r="G445" s="112">
        <f t="shared" ca="1" si="29"/>
        <v>54.284845722142549</v>
      </c>
    </row>
    <row r="446" spans="1:7" x14ac:dyDescent="0.15">
      <c r="A446" s="12">
        <v>445</v>
      </c>
      <c r="B446" s="77">
        <f t="shared" ca="1" si="30"/>
        <v>50.918954036920383</v>
      </c>
      <c r="C446" s="77">
        <f t="shared" ca="1" si="30"/>
        <v>48.278573740375137</v>
      </c>
      <c r="D446" s="77">
        <f t="shared" ca="1" si="30"/>
        <v>51.091774641006239</v>
      </c>
      <c r="E446" s="112">
        <f t="shared" ca="1" si="27"/>
        <v>50.096434139433917</v>
      </c>
      <c r="F446" s="112">
        <f t="shared" ca="1" si="28"/>
        <v>50.718521952916625</v>
      </c>
      <c r="G446" s="112">
        <f t="shared" ca="1" si="29"/>
        <v>54.325278592170122</v>
      </c>
    </row>
    <row r="447" spans="1:7" x14ac:dyDescent="0.15">
      <c r="A447" s="12">
        <v>446</v>
      </c>
      <c r="B447" s="77">
        <f t="shared" ca="1" si="30"/>
        <v>48.767535877584507</v>
      </c>
      <c r="C447" s="77">
        <f t="shared" ca="1" si="30"/>
        <v>50.858446221010368</v>
      </c>
      <c r="D447" s="77">
        <f t="shared" ca="1" si="30"/>
        <v>51.322790828769634</v>
      </c>
      <c r="E447" s="112">
        <f t="shared" ca="1" si="27"/>
        <v>50.316257642454836</v>
      </c>
      <c r="F447" s="112">
        <f t="shared" ca="1" si="28"/>
        <v>50.945340883901586</v>
      </c>
      <c r="G447" s="112">
        <f t="shared" ca="1" si="29"/>
        <v>54.167281052988116</v>
      </c>
    </row>
    <row r="448" spans="1:7" x14ac:dyDescent="0.15">
      <c r="A448" s="12">
        <v>447</v>
      </c>
      <c r="B448" s="77">
        <f t="shared" ca="1" si="30"/>
        <v>50.249710726710966</v>
      </c>
      <c r="C448" s="77">
        <f t="shared" ca="1" si="30"/>
        <v>48.868063857125534</v>
      </c>
      <c r="D448" s="77">
        <f t="shared" ca="1" si="30"/>
        <v>49.051757749301643</v>
      </c>
      <c r="E448" s="112">
        <f t="shared" ca="1" si="27"/>
        <v>49.389844111046045</v>
      </c>
      <c r="F448" s="112">
        <f t="shared" ca="1" si="28"/>
        <v>49.178540134955796</v>
      </c>
      <c r="G448" s="112">
        <f t="shared" ca="1" si="29"/>
        <v>53.677149419722738</v>
      </c>
    </row>
    <row r="449" spans="1:7" x14ac:dyDescent="0.15">
      <c r="A449" s="12">
        <v>448</v>
      </c>
      <c r="B449" s="77">
        <f t="shared" ca="1" si="30"/>
        <v>51.026717724216539</v>
      </c>
      <c r="C449" s="77">
        <f t="shared" ca="1" si="30"/>
        <v>49.236832489076981</v>
      </c>
      <c r="D449" s="77">
        <f t="shared" ca="1" si="30"/>
        <v>48.902537564913139</v>
      </c>
      <c r="E449" s="112">
        <f t="shared" ca="1" si="27"/>
        <v>49.722029259402213</v>
      </c>
      <c r="F449" s="112">
        <f t="shared" ca="1" si="28"/>
        <v>49.209846950346545</v>
      </c>
      <c r="G449" s="112">
        <f t="shared" ca="1" si="29"/>
        <v>54.151270749695541</v>
      </c>
    </row>
    <row r="450" spans="1:7" x14ac:dyDescent="0.15">
      <c r="A450" s="12">
        <v>449</v>
      </c>
      <c r="B450" s="77">
        <f t="shared" ca="1" si="30"/>
        <v>48.663856433595342</v>
      </c>
      <c r="C450" s="77">
        <f t="shared" ca="1" si="30"/>
        <v>51.229823721556798</v>
      </c>
      <c r="D450" s="77">
        <f t="shared" ca="1" si="30"/>
        <v>48.606261234305656</v>
      </c>
      <c r="E450" s="112">
        <f t="shared" ca="1" si="27"/>
        <v>49.499980463152603</v>
      </c>
      <c r="F450" s="112">
        <f t="shared" ca="1" si="28"/>
        <v>48.941405945123257</v>
      </c>
      <c r="G450" s="112">
        <f t="shared" ca="1" si="29"/>
        <v>53.560101432559684</v>
      </c>
    </row>
    <row r="451" spans="1:7" x14ac:dyDescent="0.15">
      <c r="A451" s="12">
        <v>450</v>
      </c>
      <c r="B451" s="77">
        <f t="shared" ref="B451:D482" ca="1" si="31">50+4*RAND()-2</f>
        <v>51.514187598025629</v>
      </c>
      <c r="C451" s="77">
        <f t="shared" ca="1" si="31"/>
        <v>48.442806132243497</v>
      </c>
      <c r="D451" s="77">
        <f t="shared" ca="1" si="31"/>
        <v>49.986787644283964</v>
      </c>
      <c r="E451" s="112">
        <f t="shared" ref="E451:E501" ca="1" si="32">AVERAGE(B451:D451)</f>
        <v>49.981260458184359</v>
      </c>
      <c r="F451" s="112">
        <f t="shared" ref="F451:F501" ca="1" si="33">(1/8)*B451+(1/8)*C451+(6/8)*D451</f>
        <v>49.984714949496613</v>
      </c>
      <c r="G451" s="112">
        <f t="shared" ref="G451:G501" ca="1" si="34">(1/2)*B451+(1/3)*C451+(1/4)*D451</f>
        <v>54.401392754164966</v>
      </c>
    </row>
    <row r="452" spans="1:7" x14ac:dyDescent="0.15">
      <c r="A452" s="12">
        <v>451</v>
      </c>
      <c r="B452" s="77">
        <f t="shared" ca="1" si="31"/>
        <v>49.941759887662101</v>
      </c>
      <c r="C452" s="77">
        <f t="shared" ca="1" si="31"/>
        <v>50.980858884237989</v>
      </c>
      <c r="D452" s="77">
        <f t="shared" ca="1" si="31"/>
        <v>51.781687615931602</v>
      </c>
      <c r="E452" s="112">
        <f t="shared" ca="1" si="32"/>
        <v>50.901435462610571</v>
      </c>
      <c r="F452" s="112">
        <f t="shared" ca="1" si="33"/>
        <v>51.45159305843621</v>
      </c>
      <c r="G452" s="112">
        <f t="shared" ca="1" si="34"/>
        <v>54.909921475893285</v>
      </c>
    </row>
    <row r="453" spans="1:7" x14ac:dyDescent="0.15">
      <c r="A453" s="12">
        <v>452</v>
      </c>
      <c r="B453" s="77">
        <f t="shared" ca="1" si="31"/>
        <v>51.01912709082832</v>
      </c>
      <c r="C453" s="77">
        <f t="shared" ca="1" si="31"/>
        <v>48.894900949601222</v>
      </c>
      <c r="D453" s="77">
        <f t="shared" ca="1" si="31"/>
        <v>50.375715441878086</v>
      </c>
      <c r="E453" s="112">
        <f t="shared" ca="1" si="32"/>
        <v>50.096581160769212</v>
      </c>
      <c r="F453" s="112">
        <f t="shared" ca="1" si="33"/>
        <v>50.271040086462264</v>
      </c>
      <c r="G453" s="112">
        <f t="shared" ca="1" si="34"/>
        <v>54.401792722417426</v>
      </c>
    </row>
    <row r="454" spans="1:7" x14ac:dyDescent="0.15">
      <c r="A454" s="12">
        <v>453</v>
      </c>
      <c r="B454" s="77">
        <f t="shared" ca="1" si="31"/>
        <v>48.071139289556555</v>
      </c>
      <c r="C454" s="77">
        <f t="shared" ca="1" si="31"/>
        <v>48.988627605356115</v>
      </c>
      <c r="D454" s="77">
        <f t="shared" ca="1" si="31"/>
        <v>49.484517913846709</v>
      </c>
      <c r="E454" s="112">
        <f t="shared" ca="1" si="32"/>
        <v>48.848094936253126</v>
      </c>
      <c r="F454" s="112">
        <f t="shared" ca="1" si="33"/>
        <v>49.245859297249119</v>
      </c>
      <c r="G454" s="112">
        <f t="shared" ca="1" si="34"/>
        <v>52.736241658358658</v>
      </c>
    </row>
    <row r="455" spans="1:7" x14ac:dyDescent="0.15">
      <c r="A455" s="12">
        <v>454</v>
      </c>
      <c r="B455" s="77">
        <f t="shared" ca="1" si="31"/>
        <v>48.905192925051445</v>
      </c>
      <c r="C455" s="77">
        <f t="shared" ca="1" si="31"/>
        <v>49.10686254049596</v>
      </c>
      <c r="D455" s="77">
        <f t="shared" ca="1" si="31"/>
        <v>51.845833800045696</v>
      </c>
      <c r="E455" s="112">
        <f t="shared" ca="1" si="32"/>
        <v>49.952629755197698</v>
      </c>
      <c r="F455" s="112">
        <f t="shared" ca="1" si="33"/>
        <v>51.135882283227701</v>
      </c>
      <c r="G455" s="112">
        <f t="shared" ca="1" si="34"/>
        <v>53.783009092702457</v>
      </c>
    </row>
    <row r="456" spans="1:7" x14ac:dyDescent="0.15">
      <c r="A456" s="12">
        <v>455</v>
      </c>
      <c r="B456" s="77">
        <f t="shared" ca="1" si="31"/>
        <v>48.935375415828588</v>
      </c>
      <c r="C456" s="77">
        <f t="shared" ca="1" si="31"/>
        <v>50.544025737925672</v>
      </c>
      <c r="D456" s="77">
        <f t="shared" ca="1" si="31"/>
        <v>51.294998207971801</v>
      </c>
      <c r="E456" s="112">
        <f t="shared" ca="1" si="32"/>
        <v>50.258133120575359</v>
      </c>
      <c r="F456" s="112">
        <f t="shared" ca="1" si="33"/>
        <v>50.906173800198133</v>
      </c>
      <c r="G456" s="112">
        <f t="shared" ca="1" si="34"/>
        <v>54.139445839215796</v>
      </c>
    </row>
    <row r="457" spans="1:7" x14ac:dyDescent="0.15">
      <c r="A457" s="12">
        <v>456</v>
      </c>
      <c r="B457" s="77">
        <f t="shared" ca="1" si="31"/>
        <v>50.796335630555156</v>
      </c>
      <c r="C457" s="77">
        <f t="shared" ca="1" si="31"/>
        <v>49.316751578891342</v>
      </c>
      <c r="D457" s="77">
        <f t="shared" ca="1" si="31"/>
        <v>51.351532110665531</v>
      </c>
      <c r="E457" s="112">
        <f t="shared" ca="1" si="32"/>
        <v>50.488206440037345</v>
      </c>
      <c r="F457" s="112">
        <f t="shared" ca="1" si="33"/>
        <v>51.027784984179959</v>
      </c>
      <c r="G457" s="112">
        <f t="shared" ca="1" si="34"/>
        <v>54.674968035907739</v>
      </c>
    </row>
    <row r="458" spans="1:7" x14ac:dyDescent="0.15">
      <c r="A458" s="12">
        <v>457</v>
      </c>
      <c r="B458" s="77">
        <f t="shared" ca="1" si="31"/>
        <v>51.446323477054925</v>
      </c>
      <c r="C458" s="77">
        <f t="shared" ca="1" si="31"/>
        <v>49.941913743772631</v>
      </c>
      <c r="D458" s="77">
        <f t="shared" ca="1" si="31"/>
        <v>48.473839065935991</v>
      </c>
      <c r="E458" s="112">
        <f t="shared" ca="1" si="32"/>
        <v>49.954025428921192</v>
      </c>
      <c r="F458" s="112">
        <f t="shared" ca="1" si="33"/>
        <v>49.028908952055446</v>
      </c>
      <c r="G458" s="112">
        <f t="shared" ca="1" si="34"/>
        <v>54.488926086269004</v>
      </c>
    </row>
    <row r="459" spans="1:7" x14ac:dyDescent="0.15">
      <c r="A459" s="12">
        <v>458</v>
      </c>
      <c r="B459" s="77">
        <f t="shared" ca="1" si="31"/>
        <v>49.214893172713403</v>
      </c>
      <c r="C459" s="77">
        <f t="shared" ca="1" si="31"/>
        <v>50.119851585995562</v>
      </c>
      <c r="D459" s="77">
        <f t="shared" ca="1" si="31"/>
        <v>49.484639445678354</v>
      </c>
      <c r="E459" s="112">
        <f t="shared" ca="1" si="32"/>
        <v>49.60646140146244</v>
      </c>
      <c r="F459" s="112">
        <f t="shared" ca="1" si="33"/>
        <v>49.530322679097388</v>
      </c>
      <c r="G459" s="112">
        <f t="shared" ca="1" si="34"/>
        <v>53.685223643108145</v>
      </c>
    </row>
    <row r="460" spans="1:7" x14ac:dyDescent="0.15">
      <c r="A460" s="12">
        <v>459</v>
      </c>
      <c r="B460" s="77">
        <f t="shared" ca="1" si="31"/>
        <v>50.67444149226705</v>
      </c>
      <c r="C460" s="77">
        <f t="shared" ca="1" si="31"/>
        <v>49.475786245767367</v>
      </c>
      <c r="D460" s="77">
        <f t="shared" ca="1" si="31"/>
        <v>48.523978117193572</v>
      </c>
      <c r="E460" s="112">
        <f t="shared" ca="1" si="32"/>
        <v>49.55806861840933</v>
      </c>
      <c r="F460" s="112">
        <f t="shared" ca="1" si="33"/>
        <v>48.911762055149481</v>
      </c>
      <c r="G460" s="112">
        <f t="shared" ca="1" si="34"/>
        <v>53.960144024021034</v>
      </c>
    </row>
    <row r="461" spans="1:7" x14ac:dyDescent="0.15">
      <c r="A461" s="12">
        <v>460</v>
      </c>
      <c r="B461" s="77">
        <f t="shared" ca="1" si="31"/>
        <v>50.398640869373565</v>
      </c>
      <c r="C461" s="77">
        <f t="shared" ca="1" si="31"/>
        <v>48.577029046942734</v>
      </c>
      <c r="D461" s="77">
        <f t="shared" ca="1" si="31"/>
        <v>48.10228871390585</v>
      </c>
      <c r="E461" s="112">
        <f t="shared" ca="1" si="32"/>
        <v>49.025986210074052</v>
      </c>
      <c r="F461" s="112">
        <f t="shared" ca="1" si="33"/>
        <v>48.44867527496892</v>
      </c>
      <c r="G461" s="112">
        <f t="shared" ca="1" si="34"/>
        <v>53.417235628810829</v>
      </c>
    </row>
    <row r="462" spans="1:7" x14ac:dyDescent="0.15">
      <c r="A462" s="12">
        <v>461</v>
      </c>
      <c r="B462" s="77">
        <f t="shared" ca="1" si="31"/>
        <v>49.84057194561715</v>
      </c>
      <c r="C462" s="77">
        <f t="shared" ca="1" si="31"/>
        <v>50.236445250141074</v>
      </c>
      <c r="D462" s="77">
        <f t="shared" ca="1" si="31"/>
        <v>48.232746674315763</v>
      </c>
      <c r="E462" s="112">
        <f t="shared" ca="1" si="32"/>
        <v>49.436587956691334</v>
      </c>
      <c r="F462" s="112">
        <f t="shared" ca="1" si="33"/>
        <v>48.684187155206601</v>
      </c>
      <c r="G462" s="112">
        <f t="shared" ca="1" si="34"/>
        <v>53.723954391434539</v>
      </c>
    </row>
    <row r="463" spans="1:7" x14ac:dyDescent="0.15">
      <c r="A463" s="12">
        <v>462</v>
      </c>
      <c r="B463" s="77">
        <f t="shared" ca="1" si="31"/>
        <v>51.325388702631969</v>
      </c>
      <c r="C463" s="77">
        <f t="shared" ca="1" si="31"/>
        <v>51.348351788562312</v>
      </c>
      <c r="D463" s="77">
        <f t="shared" ca="1" si="31"/>
        <v>48.879260979601952</v>
      </c>
      <c r="E463" s="112">
        <f t="shared" ca="1" si="32"/>
        <v>50.517667156932077</v>
      </c>
      <c r="F463" s="112">
        <f t="shared" ca="1" si="33"/>
        <v>49.493663296100749</v>
      </c>
      <c r="G463" s="112">
        <f t="shared" ca="1" si="34"/>
        <v>54.998626859070576</v>
      </c>
    </row>
    <row r="464" spans="1:7" x14ac:dyDescent="0.15">
      <c r="A464" s="12">
        <v>463</v>
      </c>
      <c r="B464" s="77">
        <f t="shared" ca="1" si="31"/>
        <v>48.466675503227627</v>
      </c>
      <c r="C464" s="77">
        <f t="shared" ca="1" si="31"/>
        <v>50.993977839137997</v>
      </c>
      <c r="D464" s="77">
        <f t="shared" ca="1" si="31"/>
        <v>51.41262211547204</v>
      </c>
      <c r="E464" s="112">
        <f t="shared" ca="1" si="32"/>
        <v>50.291091819279217</v>
      </c>
      <c r="F464" s="112">
        <f t="shared" ca="1" si="33"/>
        <v>50.992048254399734</v>
      </c>
      <c r="G464" s="112">
        <f t="shared" ca="1" si="34"/>
        <v>54.08448589352782</v>
      </c>
    </row>
    <row r="465" spans="1:7" x14ac:dyDescent="0.15">
      <c r="A465" s="12">
        <v>464</v>
      </c>
      <c r="B465" s="77">
        <f t="shared" ca="1" si="31"/>
        <v>48.25549619029249</v>
      </c>
      <c r="C465" s="77">
        <f t="shared" ca="1" si="31"/>
        <v>49.728221774928478</v>
      </c>
      <c r="D465" s="77">
        <f t="shared" ca="1" si="31"/>
        <v>51.779669298141386</v>
      </c>
      <c r="E465" s="112">
        <f t="shared" ca="1" si="32"/>
        <v>49.921129087787449</v>
      </c>
      <c r="F465" s="112">
        <f t="shared" ca="1" si="33"/>
        <v>51.082716719258656</v>
      </c>
      <c r="G465" s="112">
        <f t="shared" ca="1" si="34"/>
        <v>53.648739344657749</v>
      </c>
    </row>
    <row r="466" spans="1:7" x14ac:dyDescent="0.15">
      <c r="A466" s="12">
        <v>465</v>
      </c>
      <c r="B466" s="77">
        <f t="shared" ca="1" si="31"/>
        <v>48.707733116630422</v>
      </c>
      <c r="C466" s="77">
        <f t="shared" ca="1" si="31"/>
        <v>50.709814980909009</v>
      </c>
      <c r="D466" s="77">
        <f t="shared" ca="1" si="31"/>
        <v>51.410673223368583</v>
      </c>
      <c r="E466" s="112">
        <f t="shared" ca="1" si="32"/>
        <v>50.276073773636</v>
      </c>
      <c r="F466" s="112">
        <f t="shared" ca="1" si="33"/>
        <v>50.985198429718864</v>
      </c>
      <c r="G466" s="112">
        <f t="shared" ca="1" si="34"/>
        <v>54.109806524460353</v>
      </c>
    </row>
    <row r="467" spans="1:7" x14ac:dyDescent="0.15">
      <c r="A467" s="12">
        <v>466</v>
      </c>
      <c r="B467" s="77">
        <f t="shared" ca="1" si="31"/>
        <v>51.800409709990134</v>
      </c>
      <c r="C467" s="77">
        <f t="shared" ca="1" si="31"/>
        <v>50.890289765262374</v>
      </c>
      <c r="D467" s="77">
        <f t="shared" ca="1" si="31"/>
        <v>51.96222580193735</v>
      </c>
      <c r="E467" s="112">
        <f t="shared" ca="1" si="32"/>
        <v>51.550975092396619</v>
      </c>
      <c r="F467" s="112">
        <f t="shared" ca="1" si="33"/>
        <v>51.808006785859575</v>
      </c>
      <c r="G467" s="112">
        <f t="shared" ca="1" si="34"/>
        <v>55.854191227233528</v>
      </c>
    </row>
    <row r="468" spans="1:7" x14ac:dyDescent="0.15">
      <c r="A468" s="12">
        <v>467</v>
      </c>
      <c r="B468" s="77">
        <f t="shared" ca="1" si="31"/>
        <v>48.433665005212731</v>
      </c>
      <c r="C468" s="77">
        <f t="shared" ca="1" si="31"/>
        <v>48.3270498324625</v>
      </c>
      <c r="D468" s="77">
        <f t="shared" ca="1" si="31"/>
        <v>50.017126656441775</v>
      </c>
      <c r="E468" s="112">
        <f t="shared" ca="1" si="32"/>
        <v>48.925947164705669</v>
      </c>
      <c r="F468" s="112">
        <f t="shared" ca="1" si="33"/>
        <v>49.607934347040739</v>
      </c>
      <c r="G468" s="112">
        <f t="shared" ca="1" si="34"/>
        <v>52.83013077753764</v>
      </c>
    </row>
    <row r="469" spans="1:7" x14ac:dyDescent="0.15">
      <c r="A469" s="12">
        <v>468</v>
      </c>
      <c r="B469" s="77">
        <f t="shared" ca="1" si="31"/>
        <v>49.212296867943643</v>
      </c>
      <c r="C469" s="77">
        <f t="shared" ca="1" si="31"/>
        <v>49.65860728471943</v>
      </c>
      <c r="D469" s="77">
        <f t="shared" ca="1" si="31"/>
        <v>48.757806442792322</v>
      </c>
      <c r="E469" s="112">
        <f t="shared" ca="1" si="32"/>
        <v>49.209570198485132</v>
      </c>
      <c r="F469" s="112">
        <f t="shared" ca="1" si="33"/>
        <v>48.927217851177126</v>
      </c>
      <c r="G469" s="112">
        <f t="shared" ca="1" si="34"/>
        <v>53.348469139576373</v>
      </c>
    </row>
    <row r="470" spans="1:7" x14ac:dyDescent="0.15">
      <c r="A470" s="12">
        <v>469</v>
      </c>
      <c r="B470" s="77">
        <f t="shared" ca="1" si="31"/>
        <v>51.812749114029344</v>
      </c>
      <c r="C470" s="77">
        <f t="shared" ca="1" si="31"/>
        <v>49.402206563024322</v>
      </c>
      <c r="D470" s="77">
        <f t="shared" ca="1" si="31"/>
        <v>51.475996047277846</v>
      </c>
      <c r="E470" s="112">
        <f t="shared" ca="1" si="32"/>
        <v>50.896983908110506</v>
      </c>
      <c r="F470" s="112">
        <f t="shared" ca="1" si="33"/>
        <v>51.258866495090089</v>
      </c>
      <c r="G470" s="112">
        <f t="shared" ca="1" si="34"/>
        <v>55.242775756508905</v>
      </c>
    </row>
    <row r="471" spans="1:7" x14ac:dyDescent="0.15">
      <c r="A471" s="12">
        <v>470</v>
      </c>
      <c r="B471" s="77">
        <f t="shared" ca="1" si="31"/>
        <v>50.603227627876237</v>
      </c>
      <c r="C471" s="77">
        <f t="shared" ca="1" si="31"/>
        <v>48.509831726336074</v>
      </c>
      <c r="D471" s="77">
        <f t="shared" ca="1" si="31"/>
        <v>48.943854973336457</v>
      </c>
      <c r="E471" s="112">
        <f t="shared" ca="1" si="32"/>
        <v>49.352304775849596</v>
      </c>
      <c r="F471" s="112">
        <f t="shared" ca="1" si="33"/>
        <v>49.097023649278881</v>
      </c>
      <c r="G471" s="112">
        <f t="shared" ca="1" si="34"/>
        <v>53.70752146605092</v>
      </c>
    </row>
    <row r="472" spans="1:7" x14ac:dyDescent="0.15">
      <c r="A472" s="12">
        <v>471</v>
      </c>
      <c r="B472" s="77">
        <f t="shared" ca="1" si="31"/>
        <v>51.94932169451203</v>
      </c>
      <c r="C472" s="77">
        <f t="shared" ca="1" si="31"/>
        <v>49.051876037665927</v>
      </c>
      <c r="D472" s="77">
        <f t="shared" ca="1" si="31"/>
        <v>48.64205160332952</v>
      </c>
      <c r="E472" s="112">
        <f t="shared" ca="1" si="32"/>
        <v>49.881083111835828</v>
      </c>
      <c r="F472" s="112">
        <f t="shared" ca="1" si="33"/>
        <v>49.106688419019385</v>
      </c>
      <c r="G472" s="112">
        <f t="shared" ca="1" si="34"/>
        <v>54.485799093977036</v>
      </c>
    </row>
    <row r="473" spans="1:7" x14ac:dyDescent="0.15">
      <c r="A473" s="12">
        <v>472</v>
      </c>
      <c r="B473" s="77">
        <f t="shared" ca="1" si="31"/>
        <v>51.152880013380823</v>
      </c>
      <c r="C473" s="77">
        <f t="shared" ca="1" si="31"/>
        <v>49.338883209709415</v>
      </c>
      <c r="D473" s="77">
        <f t="shared" ca="1" si="31"/>
        <v>51.961654763186615</v>
      </c>
      <c r="E473" s="112">
        <f t="shared" ca="1" si="32"/>
        <v>50.817805995425623</v>
      </c>
      <c r="F473" s="112">
        <f t="shared" ca="1" si="33"/>
        <v>51.532711475276237</v>
      </c>
      <c r="G473" s="112">
        <f t="shared" ca="1" si="34"/>
        <v>55.013148100723541</v>
      </c>
    </row>
    <row r="474" spans="1:7" x14ac:dyDescent="0.15">
      <c r="A474" s="12">
        <v>473</v>
      </c>
      <c r="B474" s="77">
        <f t="shared" ca="1" si="31"/>
        <v>49.308663895462814</v>
      </c>
      <c r="C474" s="77">
        <f t="shared" ca="1" si="31"/>
        <v>49.06437812532652</v>
      </c>
      <c r="D474" s="77">
        <f t="shared" ca="1" si="31"/>
        <v>51.974864845657578</v>
      </c>
      <c r="E474" s="112">
        <f t="shared" ca="1" si="32"/>
        <v>50.115968955482309</v>
      </c>
      <c r="F474" s="112">
        <f t="shared" ca="1" si="33"/>
        <v>51.277778886841851</v>
      </c>
      <c r="G474" s="112">
        <f t="shared" ca="1" si="34"/>
        <v>54.002840867587977</v>
      </c>
    </row>
    <row r="475" spans="1:7" x14ac:dyDescent="0.15">
      <c r="A475" s="12">
        <v>474</v>
      </c>
      <c r="B475" s="77">
        <f t="shared" ca="1" si="31"/>
        <v>49.017871867931667</v>
      </c>
      <c r="C475" s="77">
        <f t="shared" ca="1" si="31"/>
        <v>51.661511261396768</v>
      </c>
      <c r="D475" s="77">
        <f t="shared" ca="1" si="31"/>
        <v>50.538163450134562</v>
      </c>
      <c r="E475" s="112">
        <f t="shared" ca="1" si="32"/>
        <v>50.405848859820999</v>
      </c>
      <c r="F475" s="112">
        <f t="shared" ca="1" si="33"/>
        <v>50.48854547876698</v>
      </c>
      <c r="G475" s="112">
        <f t="shared" ca="1" si="34"/>
        <v>54.363980550298393</v>
      </c>
    </row>
    <row r="476" spans="1:7" x14ac:dyDescent="0.15">
      <c r="A476" s="12">
        <v>475</v>
      </c>
      <c r="B476" s="77">
        <f t="shared" ca="1" si="31"/>
        <v>51.946469605842779</v>
      </c>
      <c r="C476" s="77">
        <f t="shared" ca="1" si="31"/>
        <v>48.32212439026079</v>
      </c>
      <c r="D476" s="77">
        <f t="shared" ca="1" si="31"/>
        <v>50.133838172893078</v>
      </c>
      <c r="E476" s="112">
        <f t="shared" ca="1" si="32"/>
        <v>50.134144056332218</v>
      </c>
      <c r="F476" s="112">
        <f t="shared" ca="1" si="33"/>
        <v>50.13395287918275</v>
      </c>
      <c r="G476" s="112">
        <f t="shared" ca="1" si="34"/>
        <v>54.614069142898259</v>
      </c>
    </row>
    <row r="477" spans="1:7" x14ac:dyDescent="0.15">
      <c r="A477" s="12">
        <v>476</v>
      </c>
      <c r="B477" s="77">
        <f t="shared" ca="1" si="31"/>
        <v>49.579727933098319</v>
      </c>
      <c r="C477" s="77">
        <f t="shared" ca="1" si="31"/>
        <v>51.571488869180868</v>
      </c>
      <c r="D477" s="77">
        <f t="shared" ca="1" si="31"/>
        <v>49.324932969747323</v>
      </c>
      <c r="E477" s="112">
        <f t="shared" ca="1" si="32"/>
        <v>50.158716590675503</v>
      </c>
      <c r="F477" s="112">
        <f t="shared" ca="1" si="33"/>
        <v>49.63760182759539</v>
      </c>
      <c r="G477" s="112">
        <f t="shared" ca="1" si="34"/>
        <v>54.311593498712945</v>
      </c>
    </row>
    <row r="478" spans="1:7" x14ac:dyDescent="0.15">
      <c r="A478" s="12">
        <v>477</v>
      </c>
      <c r="B478" s="77">
        <f t="shared" ca="1" si="31"/>
        <v>50.866872069262079</v>
      </c>
      <c r="C478" s="77">
        <f t="shared" ca="1" si="31"/>
        <v>49.712424699262471</v>
      </c>
      <c r="D478" s="77">
        <f t="shared" ca="1" si="31"/>
        <v>51.913337659633576</v>
      </c>
      <c r="E478" s="112">
        <f t="shared" ca="1" si="32"/>
        <v>50.830878142719378</v>
      </c>
      <c r="F478" s="112">
        <f t="shared" ca="1" si="33"/>
        <v>51.50741534079075</v>
      </c>
      <c r="G478" s="112">
        <f t="shared" ca="1" si="34"/>
        <v>54.982578682626929</v>
      </c>
    </row>
    <row r="479" spans="1:7" x14ac:dyDescent="0.15">
      <c r="A479" s="12">
        <v>478</v>
      </c>
      <c r="B479" s="77">
        <f t="shared" ca="1" si="31"/>
        <v>51.947715932282492</v>
      </c>
      <c r="C479" s="77">
        <f t="shared" ca="1" si="31"/>
        <v>48.366201729287319</v>
      </c>
      <c r="D479" s="77">
        <f t="shared" ca="1" si="31"/>
        <v>51.774444395859135</v>
      </c>
      <c r="E479" s="112">
        <f t="shared" ca="1" si="32"/>
        <v>50.696120685809639</v>
      </c>
      <c r="F479" s="112">
        <f t="shared" ca="1" si="33"/>
        <v>51.37007300459058</v>
      </c>
      <c r="G479" s="112">
        <f t="shared" ca="1" si="34"/>
        <v>55.039536308201804</v>
      </c>
    </row>
    <row r="480" spans="1:7" x14ac:dyDescent="0.15">
      <c r="A480" s="12">
        <v>479</v>
      </c>
      <c r="B480" s="77">
        <f t="shared" ca="1" si="31"/>
        <v>49.283365652399205</v>
      </c>
      <c r="C480" s="77">
        <f t="shared" ca="1" si="31"/>
        <v>48.721986328630635</v>
      </c>
      <c r="D480" s="77">
        <f t="shared" ca="1" si="31"/>
        <v>50.04479218532515</v>
      </c>
      <c r="E480" s="112">
        <f t="shared" ca="1" si="32"/>
        <v>49.350048055451659</v>
      </c>
      <c r="F480" s="112">
        <f t="shared" ca="1" si="33"/>
        <v>49.784263136622592</v>
      </c>
      <c r="G480" s="112">
        <f t="shared" ca="1" si="34"/>
        <v>53.393542982074436</v>
      </c>
    </row>
    <row r="481" spans="1:7" x14ac:dyDescent="0.15">
      <c r="A481" s="12">
        <v>480</v>
      </c>
      <c r="B481" s="77">
        <f t="shared" ca="1" si="31"/>
        <v>49.498926857012641</v>
      </c>
      <c r="C481" s="77">
        <f t="shared" ca="1" si="31"/>
        <v>50.528114764613484</v>
      </c>
      <c r="D481" s="77">
        <f t="shared" ca="1" si="31"/>
        <v>50.372304607025804</v>
      </c>
      <c r="E481" s="112">
        <f t="shared" ca="1" si="32"/>
        <v>50.133115409550641</v>
      </c>
      <c r="F481" s="112">
        <f t="shared" ca="1" si="33"/>
        <v>50.282608657972617</v>
      </c>
      <c r="G481" s="112">
        <f t="shared" ca="1" si="34"/>
        <v>54.185244501800597</v>
      </c>
    </row>
    <row r="482" spans="1:7" x14ac:dyDescent="0.15">
      <c r="A482" s="12">
        <v>481</v>
      </c>
      <c r="B482" s="77">
        <f t="shared" ca="1" si="31"/>
        <v>51.041441862636056</v>
      </c>
      <c r="C482" s="77">
        <f t="shared" ca="1" si="31"/>
        <v>50.012191115085997</v>
      </c>
      <c r="D482" s="77">
        <f t="shared" ca="1" si="31"/>
        <v>50.679829481486763</v>
      </c>
      <c r="E482" s="112">
        <f t="shared" ca="1" si="32"/>
        <v>50.577820819736274</v>
      </c>
      <c r="F482" s="112">
        <f t="shared" ca="1" si="33"/>
        <v>50.641576233330326</v>
      </c>
      <c r="G482" s="112">
        <f t="shared" ca="1" si="34"/>
        <v>54.86140867338505</v>
      </c>
    </row>
    <row r="483" spans="1:7" x14ac:dyDescent="0.15">
      <c r="A483" s="12">
        <v>482</v>
      </c>
      <c r="B483" s="77">
        <f t="shared" ref="B483:D501" ca="1" si="35">50+4*RAND()-2</f>
        <v>50.573094136945421</v>
      </c>
      <c r="C483" s="77">
        <f t="shared" ca="1" si="35"/>
        <v>50.766481115460863</v>
      </c>
      <c r="D483" s="77">
        <f t="shared" ca="1" si="35"/>
        <v>48.595231786478969</v>
      </c>
      <c r="E483" s="112">
        <f t="shared" ca="1" si="32"/>
        <v>49.978269012961754</v>
      </c>
      <c r="F483" s="112">
        <f t="shared" ca="1" si="33"/>
        <v>49.113870746410015</v>
      </c>
      <c r="G483" s="112">
        <f t="shared" ca="1" si="34"/>
        <v>54.357515386912738</v>
      </c>
    </row>
    <row r="484" spans="1:7" x14ac:dyDescent="0.15">
      <c r="A484" s="12">
        <v>483</v>
      </c>
      <c r="B484" s="77">
        <f t="shared" ca="1" si="35"/>
        <v>48.315297081185726</v>
      </c>
      <c r="C484" s="77">
        <f t="shared" ca="1" si="35"/>
        <v>50.832654997992336</v>
      </c>
      <c r="D484" s="77">
        <f t="shared" ca="1" si="35"/>
        <v>49.90269971829315</v>
      </c>
      <c r="E484" s="112">
        <f t="shared" ca="1" si="32"/>
        <v>49.683550599157066</v>
      </c>
      <c r="F484" s="112">
        <f t="shared" ca="1" si="33"/>
        <v>49.820518798617115</v>
      </c>
      <c r="G484" s="112">
        <f t="shared" ca="1" si="34"/>
        <v>53.577541802830261</v>
      </c>
    </row>
    <row r="485" spans="1:7" x14ac:dyDescent="0.15">
      <c r="A485" s="12">
        <v>484</v>
      </c>
      <c r="B485" s="77">
        <f t="shared" ca="1" si="35"/>
        <v>50.4345423024008</v>
      </c>
      <c r="C485" s="77">
        <f t="shared" ca="1" si="35"/>
        <v>49.913906017373961</v>
      </c>
      <c r="D485" s="77">
        <f t="shared" ca="1" si="35"/>
        <v>48.65413711928084</v>
      </c>
      <c r="E485" s="112">
        <f t="shared" ca="1" si="32"/>
        <v>49.667528479685195</v>
      </c>
      <c r="F485" s="112">
        <f t="shared" ca="1" si="33"/>
        <v>49.034158879432475</v>
      </c>
      <c r="G485" s="112">
        <f t="shared" ca="1" si="34"/>
        <v>54.018774103478599</v>
      </c>
    </row>
    <row r="486" spans="1:7" x14ac:dyDescent="0.15">
      <c r="A486" s="12">
        <v>485</v>
      </c>
      <c r="B486" s="77">
        <f t="shared" ca="1" si="35"/>
        <v>51.364118674106599</v>
      </c>
      <c r="C486" s="77">
        <f t="shared" ca="1" si="35"/>
        <v>49.898586952012828</v>
      </c>
      <c r="D486" s="77">
        <f t="shared" ca="1" si="35"/>
        <v>51.49623328807386</v>
      </c>
      <c r="E486" s="112">
        <f t="shared" ca="1" si="32"/>
        <v>50.919646304731096</v>
      </c>
      <c r="F486" s="112">
        <f t="shared" ca="1" si="33"/>
        <v>51.280013169320327</v>
      </c>
      <c r="G486" s="112">
        <f t="shared" ca="1" si="34"/>
        <v>55.188979976409371</v>
      </c>
    </row>
    <row r="487" spans="1:7" x14ac:dyDescent="0.15">
      <c r="A487" s="12">
        <v>486</v>
      </c>
      <c r="B487" s="77">
        <f t="shared" ca="1" si="35"/>
        <v>49.372857343646331</v>
      </c>
      <c r="C487" s="77">
        <f t="shared" ca="1" si="35"/>
        <v>50.787461881488575</v>
      </c>
      <c r="D487" s="77">
        <f t="shared" ca="1" si="35"/>
        <v>49.027995811754678</v>
      </c>
      <c r="E487" s="112">
        <f t="shared" ca="1" si="32"/>
        <v>49.729438345629866</v>
      </c>
      <c r="F487" s="112">
        <f t="shared" ca="1" si="33"/>
        <v>49.291036761957869</v>
      </c>
      <c r="G487" s="112">
        <f t="shared" ca="1" si="34"/>
        <v>53.872581585258033</v>
      </c>
    </row>
    <row r="488" spans="1:7" x14ac:dyDescent="0.15">
      <c r="A488" s="12">
        <v>487</v>
      </c>
      <c r="B488" s="77">
        <f t="shared" ca="1" si="35"/>
        <v>50.91117518687885</v>
      </c>
      <c r="C488" s="77">
        <f t="shared" ca="1" si="35"/>
        <v>51.193761296015708</v>
      </c>
      <c r="D488" s="77">
        <f t="shared" ca="1" si="35"/>
        <v>50.512268538637173</v>
      </c>
      <c r="E488" s="112">
        <f t="shared" ca="1" si="32"/>
        <v>50.87240167384391</v>
      </c>
      <c r="F488" s="112">
        <f t="shared" ca="1" si="33"/>
        <v>50.647318464339705</v>
      </c>
      <c r="G488" s="112">
        <f t="shared" ca="1" si="34"/>
        <v>55.148241826770615</v>
      </c>
    </row>
    <row r="489" spans="1:7" x14ac:dyDescent="0.15">
      <c r="A489" s="12">
        <v>488</v>
      </c>
      <c r="B489" s="77">
        <f t="shared" ca="1" si="35"/>
        <v>51.793143652450581</v>
      </c>
      <c r="C489" s="77">
        <f t="shared" ca="1" si="35"/>
        <v>48.401021431184574</v>
      </c>
      <c r="D489" s="77">
        <f t="shared" ca="1" si="35"/>
        <v>50.910382836279567</v>
      </c>
      <c r="E489" s="112">
        <f t="shared" ca="1" si="32"/>
        <v>50.368182639971572</v>
      </c>
      <c r="F489" s="112">
        <f t="shared" ca="1" si="33"/>
        <v>50.707057762664071</v>
      </c>
      <c r="G489" s="112">
        <f t="shared" ca="1" si="34"/>
        <v>54.757841345690039</v>
      </c>
    </row>
    <row r="490" spans="1:7" x14ac:dyDescent="0.15">
      <c r="A490" s="12">
        <v>489</v>
      </c>
      <c r="B490" s="77">
        <f t="shared" ca="1" si="35"/>
        <v>49.984754708949879</v>
      </c>
      <c r="C490" s="77">
        <f t="shared" ca="1" si="35"/>
        <v>49.105090351095029</v>
      </c>
      <c r="D490" s="77">
        <f t="shared" ca="1" si="35"/>
        <v>50.543281649746127</v>
      </c>
      <c r="E490" s="112">
        <f t="shared" ca="1" si="32"/>
        <v>49.877708903263681</v>
      </c>
      <c r="F490" s="112">
        <f t="shared" ca="1" si="33"/>
        <v>50.293691869815213</v>
      </c>
      <c r="G490" s="112">
        <f t="shared" ca="1" si="34"/>
        <v>53.996561217276479</v>
      </c>
    </row>
    <row r="491" spans="1:7" x14ac:dyDescent="0.15">
      <c r="A491" s="12">
        <v>490</v>
      </c>
      <c r="B491" s="77">
        <f t="shared" ca="1" si="35"/>
        <v>50.475532970526487</v>
      </c>
      <c r="C491" s="77">
        <f t="shared" ca="1" si="35"/>
        <v>51.982470226080238</v>
      </c>
      <c r="D491" s="77">
        <f t="shared" ca="1" si="35"/>
        <v>49.913881321633646</v>
      </c>
      <c r="E491" s="112">
        <f t="shared" ca="1" si="32"/>
        <v>50.790628172746786</v>
      </c>
      <c r="F491" s="112">
        <f t="shared" ca="1" si="33"/>
        <v>50.242661390801075</v>
      </c>
      <c r="G491" s="112">
        <f t="shared" ca="1" si="34"/>
        <v>55.043726891031739</v>
      </c>
    </row>
    <row r="492" spans="1:7" x14ac:dyDescent="0.15">
      <c r="A492" s="12">
        <v>491</v>
      </c>
      <c r="B492" s="77">
        <f t="shared" ca="1" si="35"/>
        <v>51.254123495586001</v>
      </c>
      <c r="C492" s="77">
        <f t="shared" ca="1" si="35"/>
        <v>51.760079866866647</v>
      </c>
      <c r="D492" s="77">
        <f t="shared" ca="1" si="35"/>
        <v>49.685258222554069</v>
      </c>
      <c r="E492" s="112">
        <f t="shared" ca="1" si="32"/>
        <v>50.899820528335567</v>
      </c>
      <c r="F492" s="112">
        <f t="shared" ca="1" si="33"/>
        <v>50.140719087222131</v>
      </c>
      <c r="G492" s="112">
        <f t="shared" ca="1" si="34"/>
        <v>55.301736259053733</v>
      </c>
    </row>
    <row r="493" spans="1:7" x14ac:dyDescent="0.15">
      <c r="A493" s="12">
        <v>492</v>
      </c>
      <c r="B493" s="77">
        <f t="shared" ca="1" si="35"/>
        <v>50.17601133134211</v>
      </c>
      <c r="C493" s="77">
        <f t="shared" ca="1" si="35"/>
        <v>51.037925324439492</v>
      </c>
      <c r="D493" s="77">
        <f t="shared" ca="1" si="35"/>
        <v>49.390827510664984</v>
      </c>
      <c r="E493" s="112">
        <f t="shared" ca="1" si="32"/>
        <v>50.201588055482198</v>
      </c>
      <c r="F493" s="112">
        <f t="shared" ca="1" si="33"/>
        <v>49.694862714971435</v>
      </c>
      <c r="G493" s="112">
        <f t="shared" ca="1" si="34"/>
        <v>54.448354318150464</v>
      </c>
    </row>
    <row r="494" spans="1:7" x14ac:dyDescent="0.15">
      <c r="A494" s="12">
        <v>493</v>
      </c>
      <c r="B494" s="77">
        <f t="shared" ca="1" si="35"/>
        <v>49.048863265350334</v>
      </c>
      <c r="C494" s="77">
        <f t="shared" ca="1" si="35"/>
        <v>50.09971901313034</v>
      </c>
      <c r="D494" s="77">
        <f t="shared" ca="1" si="35"/>
        <v>49.464158323580172</v>
      </c>
      <c r="E494" s="112">
        <f t="shared" ca="1" si="32"/>
        <v>49.537580200686953</v>
      </c>
      <c r="F494" s="112">
        <f t="shared" ca="1" si="33"/>
        <v>49.491691527495213</v>
      </c>
      <c r="G494" s="112">
        <f t="shared" ca="1" si="34"/>
        <v>53.590377551280319</v>
      </c>
    </row>
    <row r="495" spans="1:7" x14ac:dyDescent="0.15">
      <c r="A495" s="12">
        <v>494</v>
      </c>
      <c r="B495" s="77">
        <f t="shared" ca="1" si="35"/>
        <v>49.032979617239846</v>
      </c>
      <c r="C495" s="77">
        <f t="shared" ca="1" si="35"/>
        <v>49.131986144653212</v>
      </c>
      <c r="D495" s="77">
        <f t="shared" ca="1" si="35"/>
        <v>51.954841289378095</v>
      </c>
      <c r="E495" s="112">
        <f t="shared" ca="1" si="32"/>
        <v>50.039935683757051</v>
      </c>
      <c r="F495" s="112">
        <f t="shared" ca="1" si="33"/>
        <v>51.2367516872702</v>
      </c>
      <c r="G495" s="112">
        <f t="shared" ca="1" si="34"/>
        <v>53.882528845848846</v>
      </c>
    </row>
    <row r="496" spans="1:7" x14ac:dyDescent="0.15">
      <c r="A496" s="12">
        <v>495</v>
      </c>
      <c r="B496" s="77">
        <f t="shared" ca="1" si="35"/>
        <v>49.754079487059734</v>
      </c>
      <c r="C496" s="77">
        <f t="shared" ca="1" si="35"/>
        <v>50.401105898503936</v>
      </c>
      <c r="D496" s="77">
        <f t="shared" ca="1" si="35"/>
        <v>48.444191815488828</v>
      </c>
      <c r="E496" s="112">
        <f t="shared" ca="1" si="32"/>
        <v>49.533125733684166</v>
      </c>
      <c r="F496" s="112">
        <f t="shared" ca="1" si="33"/>
        <v>48.852542034812075</v>
      </c>
      <c r="G496" s="112">
        <f t="shared" ca="1" si="34"/>
        <v>53.78845633023672</v>
      </c>
    </row>
    <row r="497" spans="1:7" x14ac:dyDescent="0.15">
      <c r="A497" s="12">
        <v>496</v>
      </c>
      <c r="B497" s="77">
        <f t="shared" ca="1" si="35"/>
        <v>49.164556503800426</v>
      </c>
      <c r="C497" s="77">
        <f t="shared" ca="1" si="35"/>
        <v>48.708020043690958</v>
      </c>
      <c r="D497" s="77">
        <f t="shared" ca="1" si="35"/>
        <v>49.182467527512841</v>
      </c>
      <c r="E497" s="112">
        <f t="shared" ca="1" si="32"/>
        <v>49.018348025001409</v>
      </c>
      <c r="F497" s="112">
        <f t="shared" ca="1" si="33"/>
        <v>49.120922714071057</v>
      </c>
      <c r="G497" s="112">
        <f t="shared" ca="1" si="34"/>
        <v>53.113901815008738</v>
      </c>
    </row>
    <row r="498" spans="1:7" x14ac:dyDescent="0.15">
      <c r="A498" s="12">
        <v>497</v>
      </c>
      <c r="B498" s="77">
        <f t="shared" ca="1" si="35"/>
        <v>50.882588629658805</v>
      </c>
      <c r="C498" s="77">
        <f t="shared" ca="1" si="35"/>
        <v>50.508385703142821</v>
      </c>
      <c r="D498" s="77">
        <f t="shared" ca="1" si="35"/>
        <v>48.150068038196963</v>
      </c>
      <c r="E498" s="112">
        <f t="shared" ca="1" si="32"/>
        <v>49.847014123666192</v>
      </c>
      <c r="F498" s="112">
        <f t="shared" ca="1" si="33"/>
        <v>48.786422820247921</v>
      </c>
      <c r="G498" s="112">
        <f t="shared" ca="1" si="34"/>
        <v>54.314939892092916</v>
      </c>
    </row>
    <row r="499" spans="1:7" x14ac:dyDescent="0.15">
      <c r="A499" s="12">
        <v>498</v>
      </c>
      <c r="B499" s="77">
        <f t="shared" ca="1" si="35"/>
        <v>49.929627737131149</v>
      </c>
      <c r="C499" s="77">
        <f t="shared" ca="1" si="35"/>
        <v>50.211553138803254</v>
      </c>
      <c r="D499" s="77">
        <f t="shared" ca="1" si="35"/>
        <v>50.193476497947451</v>
      </c>
      <c r="E499" s="112">
        <f t="shared" ca="1" si="32"/>
        <v>50.111552457960613</v>
      </c>
      <c r="F499" s="112">
        <f t="shared" ca="1" si="33"/>
        <v>50.162754982952393</v>
      </c>
      <c r="G499" s="112">
        <f t="shared" ca="1" si="34"/>
        <v>54.250367372653521</v>
      </c>
    </row>
    <row r="500" spans="1:7" x14ac:dyDescent="0.15">
      <c r="A500" s="12">
        <v>499</v>
      </c>
      <c r="B500" s="77">
        <f t="shared" ca="1" si="35"/>
        <v>51.938621633442814</v>
      </c>
      <c r="C500" s="77">
        <f t="shared" ca="1" si="35"/>
        <v>49.598489138396474</v>
      </c>
      <c r="D500" s="77">
        <f t="shared" ca="1" si="35"/>
        <v>51.215815666129238</v>
      </c>
      <c r="E500" s="112">
        <f t="shared" ca="1" si="32"/>
        <v>50.917642145989504</v>
      </c>
      <c r="F500" s="112">
        <f t="shared" ca="1" si="33"/>
        <v>51.104000596076844</v>
      </c>
      <c r="G500" s="112">
        <f t="shared" ca="1" si="34"/>
        <v>55.306094446052541</v>
      </c>
    </row>
    <row r="501" spans="1:7" x14ac:dyDescent="0.15">
      <c r="A501" s="12">
        <v>500</v>
      </c>
      <c r="B501" s="77">
        <f t="shared" ca="1" si="35"/>
        <v>51.491173927170223</v>
      </c>
      <c r="C501" s="77">
        <f t="shared" ca="1" si="35"/>
        <v>48.477359661611473</v>
      </c>
      <c r="D501" s="77">
        <f t="shared" ca="1" si="35"/>
        <v>50.585915989751591</v>
      </c>
      <c r="E501" s="112">
        <f t="shared" ca="1" si="32"/>
        <v>50.184816526177762</v>
      </c>
      <c r="F501" s="112">
        <f t="shared" ca="1" si="33"/>
        <v>50.435503690911403</v>
      </c>
      <c r="G501" s="112">
        <f t="shared" ca="1" si="34"/>
        <v>54.551185848226829</v>
      </c>
    </row>
    <row r="502" spans="1:7" x14ac:dyDescent="0.15">
      <c r="A502" s="2"/>
      <c r="B502" s="2"/>
      <c r="C502" s="2"/>
      <c r="D502" s="2"/>
      <c r="E502" s="2"/>
      <c r="F502" s="2"/>
      <c r="G502" s="2"/>
    </row>
    <row r="503" spans="1:7" x14ac:dyDescent="0.15">
      <c r="A503" s="2"/>
      <c r="B503" s="2"/>
      <c r="C503" s="2"/>
      <c r="D503" s="2" t="s">
        <v>700</v>
      </c>
      <c r="E503" s="2">
        <f ca="1">MIN(E2:E501)</f>
        <v>48.240229005063007</v>
      </c>
      <c r="F503" s="2">
        <f t="shared" ref="F503:G503" ca="1" si="36">MIN(F2:F501)</f>
        <v>48.138794467611433</v>
      </c>
      <c r="G503" s="2">
        <f t="shared" ca="1" si="36"/>
        <v>52.313901104158035</v>
      </c>
    </row>
    <row r="504" spans="1:7" x14ac:dyDescent="0.15">
      <c r="A504" s="2"/>
      <c r="B504" s="2"/>
      <c r="C504" s="2"/>
      <c r="D504" s="2" t="s">
        <v>701</v>
      </c>
      <c r="E504" s="2">
        <f ca="1">MAX(E2:E501)</f>
        <v>51.597699296264523</v>
      </c>
      <c r="F504" s="2">
        <f t="shared" ref="F504:G504" ca="1" si="37">MAX(F2:F501)</f>
        <v>51.833131916142328</v>
      </c>
      <c r="G504" s="2">
        <f t="shared" ca="1" si="37"/>
        <v>55.878342095450748</v>
      </c>
    </row>
    <row r="505" spans="1:7" x14ac:dyDescent="0.15">
      <c r="A505" s="2"/>
      <c r="B505" s="2"/>
      <c r="C505" s="2"/>
      <c r="D505" s="2"/>
      <c r="E505" s="2"/>
      <c r="F505" s="2"/>
      <c r="G505" s="2"/>
    </row>
    <row r="506" spans="1:7" x14ac:dyDescent="0.15">
      <c r="A506" s="2"/>
      <c r="B506" s="2"/>
      <c r="C506" s="2"/>
      <c r="D506" s="2" t="s">
        <v>705</v>
      </c>
      <c r="E506" s="112">
        <f ca="1">AVERAGE(E2:E501)</f>
        <v>49.988773035954594</v>
      </c>
      <c r="F506" s="112">
        <f ca="1">AVERAGE(F2:F501)</f>
        <v>49.981699921812648</v>
      </c>
      <c r="G506" s="112">
        <f ca="1">AVERAGE(G2:G501)</f>
        <v>54.149491850988511</v>
      </c>
    </row>
    <row r="507" spans="1:7" x14ac:dyDescent="0.15">
      <c r="A507" s="2"/>
      <c r="B507" s="2"/>
      <c r="C507" s="2"/>
      <c r="D507" s="2" t="s">
        <v>704</v>
      </c>
      <c r="E507">
        <v>50</v>
      </c>
      <c r="F507">
        <v>50</v>
      </c>
      <c r="G507">
        <f>(13/12)*50</f>
        <v>54.166666666666664</v>
      </c>
    </row>
    <row r="508" spans="1:7" x14ac:dyDescent="0.15">
      <c r="A508" s="2"/>
      <c r="B508" s="2"/>
      <c r="C508" s="2"/>
      <c r="D508" s="2" t="s">
        <v>706</v>
      </c>
      <c r="E508" s="2">
        <f ca="1">VAR(E2:E501)</f>
        <v>0.45043314525313416</v>
      </c>
      <c r="F508" s="2">
        <f ca="1">VAR(F2:F501)</f>
        <v>0.75330762914349314</v>
      </c>
      <c r="G508" s="2">
        <f ca="1">VAR(G2:G501)</f>
        <v>0.58901900350942427</v>
      </c>
    </row>
    <row r="509" spans="1:7" x14ac:dyDescent="0.15">
      <c r="D509" s="2" t="s">
        <v>703</v>
      </c>
      <c r="E509" s="2">
        <f>(1/3)*(4/3)</f>
        <v>0.44444444444444442</v>
      </c>
      <c r="F509" s="2">
        <f>(38/64)*(4/3)</f>
        <v>0.79166666666666663</v>
      </c>
      <c r="G509" s="2">
        <f>(61/144)*(4/3)</f>
        <v>0.56481481481481477</v>
      </c>
    </row>
  </sheetData>
  <mergeCells count="1">
    <mergeCell ref="J4:L4"/>
  </mergeCells>
  <phoneticPr fontId="3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T501"/>
  <sheetViews>
    <sheetView workbookViewId="0"/>
  </sheetViews>
  <sheetFormatPr defaultRowHeight="13.5" x14ac:dyDescent="0.15"/>
  <cols>
    <col min="1" max="1" width="4.5" bestFit="1" customWidth="1"/>
    <col min="2" max="5" width="8.5" bestFit="1" customWidth="1"/>
    <col min="6" max="6" width="7.5" bestFit="1" customWidth="1"/>
    <col min="7" max="9" width="8.5" bestFit="1" customWidth="1"/>
    <col min="10" max="11" width="7.5" bestFit="1" customWidth="1"/>
    <col min="12" max="12" width="7.5" customWidth="1"/>
    <col min="14" max="14" width="4.5" bestFit="1" customWidth="1"/>
    <col min="15" max="15" width="2.5" bestFit="1" customWidth="1"/>
    <col min="16" max="16" width="4.5" bestFit="1" customWidth="1"/>
  </cols>
  <sheetData>
    <row r="1" spans="1:20" ht="18.75" x14ac:dyDescent="0.25">
      <c r="A1" s="39" t="s">
        <v>720</v>
      </c>
      <c r="B1" s="65" t="s">
        <v>726</v>
      </c>
      <c r="C1" s="65" t="s">
        <v>727</v>
      </c>
      <c r="D1" s="65" t="s">
        <v>728</v>
      </c>
      <c r="E1" s="65" t="s">
        <v>729</v>
      </c>
      <c r="F1" s="66" t="s">
        <v>730</v>
      </c>
      <c r="G1" s="66" t="s">
        <v>731</v>
      </c>
      <c r="H1" s="66" t="s">
        <v>732</v>
      </c>
      <c r="I1" s="66" t="s">
        <v>733</v>
      </c>
      <c r="J1" s="7" t="s">
        <v>782</v>
      </c>
      <c r="K1" s="7" t="s">
        <v>783</v>
      </c>
      <c r="L1" s="2"/>
    </row>
    <row r="2" spans="1:20" x14ac:dyDescent="0.15">
      <c r="A2" s="2">
        <v>1</v>
      </c>
      <c r="B2" s="112">
        <f ca="1">4*RAND()-2</f>
        <v>0.79056730693059052</v>
      </c>
      <c r="C2" s="112">
        <f t="shared" ref="C2:E2" ca="1" si="0">4*RAND()-2</f>
        <v>-0.28085301113608496</v>
      </c>
      <c r="D2" s="112">
        <f t="shared" ca="1" si="0"/>
        <v>-1.809181455408428</v>
      </c>
      <c r="E2" s="112">
        <f t="shared" ca="1" si="0"/>
        <v>0.54351844848529307</v>
      </c>
      <c r="F2" s="112">
        <f ca="1">1+2*2+B2</f>
        <v>5.7905673069305905</v>
      </c>
      <c r="G2" s="112">
        <f ca="1">1+2*4+C2</f>
        <v>8.7191469888639155</v>
      </c>
      <c r="H2" s="112">
        <f ca="1">1+2*6+D2</f>
        <v>11.190818544591572</v>
      </c>
      <c r="I2" s="112">
        <f ca="1">1+2*8+E2</f>
        <v>17.543518448485294</v>
      </c>
      <c r="J2" s="112">
        <f t="shared" ref="J2:J65" ca="1" si="1">(-3/20)*F2+(-1/20)*G2+(1/20)*H2+(3/20)*I2</f>
        <v>1.8865262490195882</v>
      </c>
      <c r="K2" s="112">
        <f t="shared" ref="K2:K65" ca="1" si="2">(-3/20)*F2+(3/20)*G2+(-7/20)*H2+(7/20)*I2</f>
        <v>2.6627319186528013</v>
      </c>
      <c r="L2" s="112"/>
      <c r="M2" t="s">
        <v>716</v>
      </c>
    </row>
    <row r="3" spans="1:20" ht="15" x14ac:dyDescent="0.25">
      <c r="A3" s="2">
        <v>2</v>
      </c>
      <c r="B3" s="112">
        <f t="shared" ref="B3:E66" ca="1" si="3">4*RAND()-2</f>
        <v>1.0468979387028385</v>
      </c>
      <c r="C3" s="112">
        <f t="shared" ca="1" si="3"/>
        <v>0.40068542576731581</v>
      </c>
      <c r="D3" s="112">
        <f t="shared" ca="1" si="3"/>
        <v>0.78911941217073656</v>
      </c>
      <c r="E3" s="112">
        <f t="shared" ca="1" si="3"/>
        <v>-0.72151641703407288</v>
      </c>
      <c r="F3" s="112">
        <f t="shared" ref="F3:F66" ca="1" si="4">1+2*2+B3</f>
        <v>6.0468979387028385</v>
      </c>
      <c r="G3" s="112">
        <f t="shared" ref="G3:G66" ca="1" si="5">1+2*4+C3</f>
        <v>9.4006854257673158</v>
      </c>
      <c r="H3" s="112">
        <f t="shared" ref="H3:H66" ca="1" si="6">1+2*6+D3</f>
        <v>13.789119412170736</v>
      </c>
      <c r="I3" s="112">
        <f t="shared" ref="I3:I66" ca="1" si="7">1+2*8+E3</f>
        <v>16.278483582965926</v>
      </c>
      <c r="J3" s="112">
        <f t="shared" ca="1" si="1"/>
        <v>1.754159545959634</v>
      </c>
      <c r="K3" s="112">
        <f t="shared" ca="1" si="2"/>
        <v>1.3743455828379885</v>
      </c>
      <c r="L3" s="112"/>
      <c r="N3" s="169" t="s">
        <v>708</v>
      </c>
      <c r="O3" s="169"/>
      <c r="P3" s="169"/>
      <c r="Q3" s="35" t="s">
        <v>713</v>
      </c>
      <c r="R3" s="35" t="s">
        <v>712</v>
      </c>
      <c r="S3" s="2"/>
      <c r="T3" s="2"/>
    </row>
    <row r="4" spans="1:20" x14ac:dyDescent="0.15">
      <c r="A4" s="2">
        <v>3</v>
      </c>
      <c r="B4" s="112">
        <f t="shared" ca="1" si="3"/>
        <v>-1.0031015575509521</v>
      </c>
      <c r="C4" s="112">
        <f t="shared" ca="1" si="3"/>
        <v>-1.8267210132605354</v>
      </c>
      <c r="D4" s="112">
        <f t="shared" ca="1" si="3"/>
        <v>-1.7840669221164451</v>
      </c>
      <c r="E4" s="112">
        <f t="shared" ca="1" si="3"/>
        <v>1.0380227795876418</v>
      </c>
      <c r="F4" s="112">
        <f t="shared" ca="1" si="4"/>
        <v>3.9968984424490479</v>
      </c>
      <c r="G4" s="112">
        <f t="shared" ca="1" si="5"/>
        <v>7.1732789867394651</v>
      </c>
      <c r="H4" s="112">
        <f t="shared" ca="1" si="6"/>
        <v>11.215933077883555</v>
      </c>
      <c r="I4" s="112">
        <f t="shared" ca="1" si="7"/>
        <v>18.038022779587642</v>
      </c>
      <c r="J4" s="112">
        <f t="shared" ca="1" si="1"/>
        <v>2.3083013551279938</v>
      </c>
      <c r="K4" s="112">
        <f t="shared" ca="1" si="2"/>
        <v>2.8641884772399928</v>
      </c>
      <c r="L4" s="112"/>
      <c r="O4" t="s">
        <v>707</v>
      </c>
      <c r="P4" s="2">
        <v>9.9999999999999895E-2</v>
      </c>
      <c r="Q4" s="2">
        <f t="array" aca="1" ref="Q4:Q24" ca="1">FREQUENCY(J2:J501,P4:P24)</f>
        <v>0</v>
      </c>
      <c r="R4" s="2">
        <f t="array" aca="1" ref="R4:R24" ca="1">FREQUENCY(K2:K501,P4:P24)</f>
        <v>0</v>
      </c>
      <c r="S4" s="2"/>
      <c r="T4" s="2"/>
    </row>
    <row r="5" spans="1:20" x14ac:dyDescent="0.15">
      <c r="A5" s="2">
        <v>4</v>
      </c>
      <c r="B5" s="112">
        <f t="shared" ca="1" si="3"/>
        <v>1.9823510022868507</v>
      </c>
      <c r="C5" s="112">
        <f t="shared" ca="1" si="3"/>
        <v>-1.7212120068026824</v>
      </c>
      <c r="D5" s="112">
        <f t="shared" ca="1" si="3"/>
        <v>1.7342834672441967</v>
      </c>
      <c r="E5" s="112">
        <f t="shared" ca="1" si="3"/>
        <v>-1.2131331670619896</v>
      </c>
      <c r="F5" s="112">
        <f t="shared" ca="1" si="4"/>
        <v>6.9823510022868511</v>
      </c>
      <c r="G5" s="112">
        <f t="shared" ca="1" si="5"/>
        <v>7.2787879931973176</v>
      </c>
      <c r="H5" s="112">
        <f t="shared" ca="1" si="6"/>
        <v>14.734283467244197</v>
      </c>
      <c r="I5" s="112">
        <f t="shared" ca="1" si="7"/>
        <v>15.78686683293801</v>
      </c>
      <c r="J5" s="112">
        <f t="shared" ca="1" si="1"/>
        <v>1.6934521483000178</v>
      </c>
      <c r="K5" s="112">
        <f t="shared" ca="1" si="2"/>
        <v>0.41286972662940435</v>
      </c>
      <c r="L5" s="112"/>
      <c r="N5" s="2">
        <v>9.9999999999999895E-2</v>
      </c>
      <c r="O5" t="s">
        <v>707</v>
      </c>
      <c r="P5" s="2">
        <v>0.3</v>
      </c>
      <c r="Q5" s="2">
        <f ca="1"/>
        <v>0</v>
      </c>
      <c r="R5" s="2">
        <f ca="1"/>
        <v>0</v>
      </c>
      <c r="S5" s="2"/>
      <c r="T5" s="2"/>
    </row>
    <row r="6" spans="1:20" x14ac:dyDescent="0.15">
      <c r="A6" s="2">
        <v>5</v>
      </c>
      <c r="B6" s="112">
        <f t="shared" ca="1" si="3"/>
        <v>1.716903505823677</v>
      </c>
      <c r="C6" s="112">
        <f t="shared" ca="1" si="3"/>
        <v>1.9784765951950516</v>
      </c>
      <c r="D6" s="112">
        <f t="shared" ca="1" si="3"/>
        <v>0.95964607057987905</v>
      </c>
      <c r="E6" s="112">
        <f t="shared" ca="1" si="3"/>
        <v>-1.5115278189249639</v>
      </c>
      <c r="F6" s="112">
        <f t="shared" ca="1" si="4"/>
        <v>6.7169035058236766</v>
      </c>
      <c r="G6" s="112">
        <f t="shared" ca="1" si="5"/>
        <v>10.978476595195051</v>
      </c>
      <c r="H6" s="112">
        <f t="shared" ca="1" si="6"/>
        <v>13.959646070579879</v>
      </c>
      <c r="I6" s="112">
        <f t="shared" ca="1" si="7"/>
        <v>15.488472181075036</v>
      </c>
      <c r="J6" s="112">
        <f t="shared" ca="1" si="1"/>
        <v>1.4647937750569455</v>
      </c>
      <c r="K6" s="112">
        <f t="shared" ca="1" si="2"/>
        <v>1.1743251020790115</v>
      </c>
      <c r="L6" s="112"/>
      <c r="N6" s="2">
        <v>0.3</v>
      </c>
      <c r="O6" t="s">
        <v>707</v>
      </c>
      <c r="P6" s="2">
        <v>0.5</v>
      </c>
      <c r="Q6" s="2">
        <f ca="1"/>
        <v>0</v>
      </c>
      <c r="R6" s="2">
        <f ca="1"/>
        <v>5</v>
      </c>
      <c r="S6" s="2"/>
      <c r="T6" s="2"/>
    </row>
    <row r="7" spans="1:20" x14ac:dyDescent="0.15">
      <c r="A7" s="2">
        <v>6</v>
      </c>
      <c r="B7" s="112">
        <f t="shared" ca="1" si="3"/>
        <v>1.2071945014163976</v>
      </c>
      <c r="C7" s="112">
        <f t="shared" ca="1" si="3"/>
        <v>1.5717267315448527</v>
      </c>
      <c r="D7" s="112">
        <f t="shared" ca="1" si="3"/>
        <v>-0.78430245386806208</v>
      </c>
      <c r="E7" s="112">
        <f t="shared" ca="1" si="3"/>
        <v>9.1078874404523003E-2</v>
      </c>
      <c r="F7" s="112">
        <f t="shared" ca="1" si="4"/>
        <v>6.2071945014163976</v>
      </c>
      <c r="G7" s="112">
        <f t="shared" ca="1" si="5"/>
        <v>10.571726731544853</v>
      </c>
      <c r="H7" s="112">
        <f t="shared" ca="1" si="6"/>
        <v>12.215697546131938</v>
      </c>
      <c r="I7" s="112">
        <f t="shared" ca="1" si="7"/>
        <v>17.091078874404523</v>
      </c>
      <c r="J7" s="112">
        <f t="shared" ca="1" si="1"/>
        <v>1.7147811966775728</v>
      </c>
      <c r="K7" s="112">
        <f t="shared" ca="1" si="2"/>
        <v>2.3610632994146732</v>
      </c>
      <c r="L7" s="112"/>
      <c r="N7" s="2">
        <v>0.5</v>
      </c>
      <c r="O7" t="s">
        <v>707</v>
      </c>
      <c r="P7" s="2">
        <v>0.7</v>
      </c>
      <c r="Q7" s="2">
        <f ca="1"/>
        <v>0</v>
      </c>
      <c r="R7" s="2">
        <f ca="1"/>
        <v>5</v>
      </c>
      <c r="S7" s="2"/>
      <c r="T7" s="2"/>
    </row>
    <row r="8" spans="1:20" x14ac:dyDescent="0.15">
      <c r="A8" s="2">
        <v>7</v>
      </c>
      <c r="B8" s="112">
        <f t="shared" ca="1" si="3"/>
        <v>1.816256273693917</v>
      </c>
      <c r="C8" s="112">
        <f t="shared" ca="1" si="3"/>
        <v>-0.67410682993483517</v>
      </c>
      <c r="D8" s="112">
        <f t="shared" ca="1" si="3"/>
        <v>-1.8179193529552595</v>
      </c>
      <c r="E8" s="112">
        <f t="shared" ca="1" si="3"/>
        <v>-1.7821183874547453</v>
      </c>
      <c r="F8" s="112">
        <f t="shared" ca="1" si="4"/>
        <v>6.8162562736939165</v>
      </c>
      <c r="G8" s="112">
        <f t="shared" ca="1" si="5"/>
        <v>8.3258931700651644</v>
      </c>
      <c r="H8" s="112">
        <f t="shared" ca="1" si="6"/>
        <v>11.18208064704474</v>
      </c>
      <c r="I8" s="112">
        <f t="shared" ca="1" si="7"/>
        <v>15.217881612545256</v>
      </c>
      <c r="J8" s="112">
        <f t="shared" ca="1" si="1"/>
        <v>1.4030531746766797</v>
      </c>
      <c r="K8" s="112">
        <f t="shared" ca="1" si="2"/>
        <v>1.6389758723808674</v>
      </c>
      <c r="L8" s="112"/>
      <c r="N8" s="2">
        <v>0.7</v>
      </c>
      <c r="O8" t="s">
        <v>707</v>
      </c>
      <c r="P8" s="2">
        <v>0.9</v>
      </c>
      <c r="Q8" s="2">
        <f ca="1"/>
        <v>0</v>
      </c>
      <c r="R8" s="2">
        <f ca="1"/>
        <v>6</v>
      </c>
      <c r="S8" s="2"/>
      <c r="T8" s="2"/>
    </row>
    <row r="9" spans="1:20" x14ac:dyDescent="0.15">
      <c r="A9" s="2">
        <v>8</v>
      </c>
      <c r="B9" s="112">
        <f t="shared" ca="1" si="3"/>
        <v>0.78834159917623658</v>
      </c>
      <c r="C9" s="112">
        <f t="shared" ca="1" si="3"/>
        <v>-1.6039328180788495</v>
      </c>
      <c r="D9" s="112">
        <f t="shared" ca="1" si="3"/>
        <v>-0.45317235541087397</v>
      </c>
      <c r="E9" s="112">
        <f t="shared" ca="1" si="3"/>
        <v>-0.79822969064678251</v>
      </c>
      <c r="F9" s="112">
        <f t="shared" ca="1" si="4"/>
        <v>5.7883415991762366</v>
      </c>
      <c r="G9" s="112">
        <f t="shared" ca="1" si="5"/>
        <v>7.3960671819211505</v>
      </c>
      <c r="H9" s="112">
        <f t="shared" ca="1" si="6"/>
        <v>12.546827644589126</v>
      </c>
      <c r="I9" s="112">
        <f t="shared" ca="1" si="7"/>
        <v>16.201770309353218</v>
      </c>
      <c r="J9" s="112">
        <f t="shared" ca="1" si="1"/>
        <v>1.8195523296599463</v>
      </c>
      <c r="K9" s="112">
        <f t="shared" ca="1" si="2"/>
        <v>1.5203887700791698</v>
      </c>
      <c r="L9" s="112"/>
      <c r="N9" s="2">
        <v>0.9</v>
      </c>
      <c r="O9" t="s">
        <v>707</v>
      </c>
      <c r="P9" s="2">
        <v>1.1000000000000001</v>
      </c>
      <c r="Q9" s="2">
        <f ca="1"/>
        <v>0</v>
      </c>
      <c r="R9" s="2">
        <f ca="1"/>
        <v>24</v>
      </c>
      <c r="S9" s="2"/>
      <c r="T9" s="2"/>
    </row>
    <row r="10" spans="1:20" x14ac:dyDescent="0.15">
      <c r="A10" s="2">
        <v>9</v>
      </c>
      <c r="B10" s="112">
        <f t="shared" ca="1" si="3"/>
        <v>-1.6172649938692771</v>
      </c>
      <c r="C10" s="112">
        <f t="shared" ca="1" si="3"/>
        <v>0.56163540803401668</v>
      </c>
      <c r="D10" s="112">
        <f t="shared" ca="1" si="3"/>
        <v>-0.57967599920548096</v>
      </c>
      <c r="E10" s="112">
        <f t="shared" ca="1" si="3"/>
        <v>1.46334995841032</v>
      </c>
      <c r="F10" s="112">
        <f t="shared" ca="1" si="4"/>
        <v>3.3827350061307229</v>
      </c>
      <c r="G10" s="112">
        <f t="shared" ca="1" si="5"/>
        <v>9.5616354080340162</v>
      </c>
      <c r="H10" s="112">
        <f t="shared" ca="1" si="6"/>
        <v>12.420324000794519</v>
      </c>
      <c r="I10" s="112">
        <f t="shared" ca="1" si="7"/>
        <v>18.463349958410319</v>
      </c>
      <c r="J10" s="112">
        <f t="shared" ca="1" si="1"/>
        <v>2.4050266724799645</v>
      </c>
      <c r="K10" s="112">
        <f t="shared" ca="1" si="2"/>
        <v>3.0418941454510242</v>
      </c>
      <c r="L10" s="112"/>
      <c r="N10" s="2">
        <v>1.1000000000000001</v>
      </c>
      <c r="O10" t="s">
        <v>707</v>
      </c>
      <c r="P10" s="2">
        <v>1.3</v>
      </c>
      <c r="Q10" s="2">
        <f ca="1"/>
        <v>0</v>
      </c>
      <c r="R10" s="2">
        <f ca="1"/>
        <v>35</v>
      </c>
      <c r="S10" s="2"/>
      <c r="T10" s="2"/>
    </row>
    <row r="11" spans="1:20" x14ac:dyDescent="0.15">
      <c r="A11" s="2">
        <v>10</v>
      </c>
      <c r="B11" s="112">
        <f t="shared" ca="1" si="3"/>
        <v>5.4733643476603699E-2</v>
      </c>
      <c r="C11" s="112">
        <f t="shared" ca="1" si="3"/>
        <v>0.8699847495638231</v>
      </c>
      <c r="D11" s="112">
        <f t="shared" ca="1" si="3"/>
        <v>-9.9120118192518092E-2</v>
      </c>
      <c r="E11" s="112">
        <f t="shared" ca="1" si="3"/>
        <v>-1.4720302408584329</v>
      </c>
      <c r="F11" s="112">
        <f t="shared" ca="1" si="4"/>
        <v>5.0547336434766041</v>
      </c>
      <c r="G11" s="112">
        <f t="shared" ca="1" si="5"/>
        <v>9.8699847495638231</v>
      </c>
      <c r="H11" s="112">
        <f t="shared" ca="1" si="6"/>
        <v>12.900879881807482</v>
      </c>
      <c r="I11" s="112">
        <f t="shared" ca="1" si="7"/>
        <v>15.527969759141566</v>
      </c>
      <c r="J11" s="112">
        <f t="shared" ca="1" si="1"/>
        <v>1.722530173961927</v>
      </c>
      <c r="K11" s="112">
        <f t="shared" ca="1" si="2"/>
        <v>1.6417691229800124</v>
      </c>
      <c r="L11" s="112"/>
      <c r="N11" s="2">
        <v>1.3</v>
      </c>
      <c r="O11" t="s">
        <v>707</v>
      </c>
      <c r="P11" s="2">
        <v>1.5</v>
      </c>
      <c r="Q11" s="2">
        <f ca="1"/>
        <v>14</v>
      </c>
      <c r="R11" s="2">
        <f ca="1"/>
        <v>47</v>
      </c>
      <c r="S11" s="2"/>
      <c r="T11" s="2"/>
    </row>
    <row r="12" spans="1:20" x14ac:dyDescent="0.15">
      <c r="A12" s="2">
        <v>11</v>
      </c>
      <c r="B12" s="112">
        <f t="shared" ca="1" si="3"/>
        <v>1.5841787103200913</v>
      </c>
      <c r="C12" s="112">
        <f t="shared" ca="1" si="3"/>
        <v>-1.0801936952165101</v>
      </c>
      <c r="D12" s="112">
        <f t="shared" ca="1" si="3"/>
        <v>-1.37617452207455</v>
      </c>
      <c r="E12" s="112">
        <f t="shared" ca="1" si="3"/>
        <v>1.9295764309669421</v>
      </c>
      <c r="F12" s="112">
        <f t="shared" ca="1" si="4"/>
        <v>6.5841787103200913</v>
      </c>
      <c r="G12" s="112">
        <f t="shared" ca="1" si="5"/>
        <v>7.9198063047834903</v>
      </c>
      <c r="H12" s="112">
        <f t="shared" ca="1" si="6"/>
        <v>11.62382547792545</v>
      </c>
      <c r="I12" s="112">
        <f t="shared" ca="1" si="7"/>
        <v>18.929576430966943</v>
      </c>
      <c r="J12" s="112">
        <f t="shared" ca="1" si="1"/>
        <v>2.0370106167541255</v>
      </c>
      <c r="K12" s="112">
        <f t="shared" ca="1" si="2"/>
        <v>2.7573569727340326</v>
      </c>
      <c r="L12" s="112"/>
      <c r="N12" s="2">
        <v>1.5</v>
      </c>
      <c r="O12" t="s">
        <v>707</v>
      </c>
      <c r="P12" s="2">
        <v>1.7</v>
      </c>
      <c r="Q12" s="2">
        <f ca="1"/>
        <v>57</v>
      </c>
      <c r="R12" s="2">
        <f ca="1"/>
        <v>59</v>
      </c>
      <c r="S12" s="2"/>
      <c r="T12" s="2"/>
    </row>
    <row r="13" spans="1:20" x14ac:dyDescent="0.15">
      <c r="A13" s="2">
        <v>12</v>
      </c>
      <c r="B13" s="112">
        <f t="shared" ca="1" si="3"/>
        <v>-1.7574810668269274</v>
      </c>
      <c r="C13" s="112">
        <f t="shared" ca="1" si="3"/>
        <v>-1.9636266463616359</v>
      </c>
      <c r="D13" s="112">
        <f t="shared" ca="1" si="3"/>
        <v>8.0050337905312574E-2</v>
      </c>
      <c r="E13" s="112">
        <f t="shared" ca="1" si="3"/>
        <v>0.3411254828869934</v>
      </c>
      <c r="F13" s="112">
        <f t="shared" ca="1" si="4"/>
        <v>3.2425189331730726</v>
      </c>
      <c r="G13" s="112">
        <f t="shared" ca="1" si="5"/>
        <v>7.0363733536383641</v>
      </c>
      <c r="H13" s="112">
        <f t="shared" ca="1" si="6"/>
        <v>13.080050337905313</v>
      </c>
      <c r="I13" s="112">
        <f t="shared" ca="1" si="7"/>
        <v>17.341125482886994</v>
      </c>
      <c r="J13" s="112">
        <f t="shared" ca="1" si="1"/>
        <v>2.4169748316704358</v>
      </c>
      <c r="K13" s="112">
        <f t="shared" ca="1" si="2"/>
        <v>2.0604544638133824</v>
      </c>
      <c r="L13" s="112"/>
      <c r="N13" s="2">
        <v>1.7</v>
      </c>
      <c r="O13" t="s">
        <v>707</v>
      </c>
      <c r="P13" s="2">
        <v>1.9</v>
      </c>
      <c r="Q13" s="2">
        <f ca="1"/>
        <v>100</v>
      </c>
      <c r="R13" s="2">
        <f ca="1"/>
        <v>49</v>
      </c>
      <c r="S13" s="2"/>
      <c r="T13" s="2"/>
    </row>
    <row r="14" spans="1:20" x14ac:dyDescent="0.15">
      <c r="A14" s="2">
        <v>13</v>
      </c>
      <c r="B14" s="112">
        <f t="shared" ca="1" si="3"/>
        <v>1.601228424306131</v>
      </c>
      <c r="C14" s="112">
        <f t="shared" ca="1" si="3"/>
        <v>-1.7870735574601984</v>
      </c>
      <c r="D14" s="112">
        <f t="shared" ca="1" si="3"/>
        <v>1.5693991547415012</v>
      </c>
      <c r="E14" s="112">
        <f t="shared" ca="1" si="3"/>
        <v>-1.8108918615305818</v>
      </c>
      <c r="F14" s="112">
        <f t="shared" ca="1" si="4"/>
        <v>6.6012284243061305</v>
      </c>
      <c r="G14" s="112">
        <f t="shared" ca="1" si="5"/>
        <v>7.2129264425398016</v>
      </c>
      <c r="H14" s="112">
        <f t="shared" ca="1" si="6"/>
        <v>14.5693991547415</v>
      </c>
      <c r="I14" s="112">
        <f t="shared" ca="1" si="7"/>
        <v>15.189108138469418</v>
      </c>
      <c r="J14" s="112">
        <f t="shared" ca="1" si="1"/>
        <v>1.6560055927345783</v>
      </c>
      <c r="K14" s="112">
        <f t="shared" ca="1" si="2"/>
        <v>0.30865284703982176</v>
      </c>
      <c r="L14" s="112"/>
      <c r="N14" s="2">
        <v>1.9</v>
      </c>
      <c r="O14" t="s">
        <v>707</v>
      </c>
      <c r="P14" s="2">
        <v>2.1</v>
      </c>
      <c r="Q14" s="2">
        <f ca="1"/>
        <v>170</v>
      </c>
      <c r="R14" s="2">
        <f ca="1"/>
        <v>52</v>
      </c>
      <c r="S14" s="2"/>
      <c r="T14" s="2"/>
    </row>
    <row r="15" spans="1:20" x14ac:dyDescent="0.15">
      <c r="A15" s="2">
        <v>14</v>
      </c>
      <c r="B15" s="112">
        <f t="shared" ca="1" si="3"/>
        <v>0.29759661968094786</v>
      </c>
      <c r="C15" s="112">
        <f t="shared" ca="1" si="3"/>
        <v>1.1106743408029498</v>
      </c>
      <c r="D15" s="112">
        <f t="shared" ca="1" si="3"/>
        <v>1.26437095317841</v>
      </c>
      <c r="E15" s="112">
        <f t="shared" ca="1" si="3"/>
        <v>1.4581127523046793</v>
      </c>
      <c r="F15" s="112">
        <f t="shared" ca="1" si="4"/>
        <v>5.2975966196809479</v>
      </c>
      <c r="G15" s="112">
        <f t="shared" ca="1" si="5"/>
        <v>10.11067434080295</v>
      </c>
      <c r="H15" s="112">
        <f t="shared" ca="1" si="6"/>
        <v>14.26437095317841</v>
      </c>
      <c r="I15" s="112">
        <f t="shared" ca="1" si="7"/>
        <v>18.458112752304679</v>
      </c>
      <c r="J15" s="112">
        <f t="shared" ca="1" si="1"/>
        <v>2.1817622505123326</v>
      </c>
      <c r="K15" s="112">
        <f t="shared" ca="1" si="2"/>
        <v>2.1897712878624942</v>
      </c>
      <c r="L15" s="112"/>
      <c r="N15" s="2">
        <v>2.1</v>
      </c>
      <c r="O15" t="s">
        <v>707</v>
      </c>
      <c r="P15" s="2">
        <v>2.2999999999999998</v>
      </c>
      <c r="Q15" s="2">
        <f ca="1"/>
        <v>105</v>
      </c>
      <c r="R15" s="2">
        <f ca="1"/>
        <v>56</v>
      </c>
      <c r="S15" s="2"/>
      <c r="T15" s="2"/>
    </row>
    <row r="16" spans="1:20" x14ac:dyDescent="0.15">
      <c r="A16" s="2">
        <v>15</v>
      </c>
      <c r="B16" s="112">
        <f t="shared" ca="1" si="3"/>
        <v>-0.67838476772918144</v>
      </c>
      <c r="C16" s="112">
        <f t="shared" ca="1" si="3"/>
        <v>-9.0561644807557684E-2</v>
      </c>
      <c r="D16" s="112">
        <f t="shared" ca="1" si="3"/>
        <v>-1.1857262822727184</v>
      </c>
      <c r="E16" s="112">
        <f t="shared" ca="1" si="3"/>
        <v>-0.1092070146991877</v>
      </c>
      <c r="F16" s="112">
        <f t="shared" ca="1" si="4"/>
        <v>4.321615232270819</v>
      </c>
      <c r="G16" s="112">
        <f t="shared" ca="1" si="5"/>
        <v>8.9094383551924423</v>
      </c>
      <c r="H16" s="112">
        <f t="shared" ca="1" si="6"/>
        <v>11.814273717727282</v>
      </c>
      <c r="I16" s="112">
        <f t="shared" ca="1" si="7"/>
        <v>16.890792985300813</v>
      </c>
      <c r="J16" s="112">
        <f t="shared" ca="1" si="1"/>
        <v>2.030618431081241</v>
      </c>
      <c r="K16" s="112">
        <f t="shared" ca="1" si="2"/>
        <v>2.4649552120889791</v>
      </c>
      <c r="L16" s="112"/>
      <c r="N16" s="2">
        <v>2.2999999999999998</v>
      </c>
      <c r="O16" t="s">
        <v>707</v>
      </c>
      <c r="P16" s="2">
        <v>2.5</v>
      </c>
      <c r="Q16" s="2">
        <f ca="1"/>
        <v>46</v>
      </c>
      <c r="R16" s="2">
        <f ca="1"/>
        <v>43</v>
      </c>
      <c r="S16" s="2"/>
      <c r="T16" s="2"/>
    </row>
    <row r="17" spans="1:20" x14ac:dyDescent="0.15">
      <c r="A17" s="2">
        <v>16</v>
      </c>
      <c r="B17" s="112">
        <f t="shared" ca="1" si="3"/>
        <v>-1.6091369060169338</v>
      </c>
      <c r="C17" s="112">
        <f t="shared" ca="1" si="3"/>
        <v>0.45746084551953192</v>
      </c>
      <c r="D17" s="112">
        <f t="shared" ca="1" si="3"/>
        <v>1.0163170784635724</v>
      </c>
      <c r="E17" s="112">
        <f t="shared" ca="1" si="3"/>
        <v>-0.65679205638747629</v>
      </c>
      <c r="F17" s="112">
        <f t="shared" ca="1" si="4"/>
        <v>3.3908630939830662</v>
      </c>
      <c r="G17" s="112">
        <f t="shared" ca="1" si="5"/>
        <v>9.457460845519531</v>
      </c>
      <c r="H17" s="112">
        <f t="shared" ca="1" si="6"/>
        <v>14.016317078463572</v>
      </c>
      <c r="I17" s="112">
        <f t="shared" ca="1" si="7"/>
        <v>16.343207943612523</v>
      </c>
      <c r="J17" s="112">
        <f t="shared" ca="1" si="1"/>
        <v>2.1707945390916201</v>
      </c>
      <c r="K17" s="112">
        <f t="shared" ca="1" si="2"/>
        <v>1.7244014655326025</v>
      </c>
      <c r="L17" s="112"/>
      <c r="N17" s="2">
        <v>2.5</v>
      </c>
      <c r="O17" t="s">
        <v>707</v>
      </c>
      <c r="P17" s="2">
        <v>2.7</v>
      </c>
      <c r="Q17" s="2">
        <f ca="1"/>
        <v>8</v>
      </c>
      <c r="R17" s="2">
        <f ca="1"/>
        <v>32</v>
      </c>
      <c r="S17" s="2"/>
      <c r="T17" s="2"/>
    </row>
    <row r="18" spans="1:20" x14ac:dyDescent="0.15">
      <c r="A18" s="2">
        <v>17</v>
      </c>
      <c r="B18" s="112">
        <f t="shared" ca="1" si="3"/>
        <v>1.1374841534106541</v>
      </c>
      <c r="C18" s="112">
        <f t="shared" ca="1" si="3"/>
        <v>1.8765605128050566</v>
      </c>
      <c r="D18" s="112">
        <f t="shared" ca="1" si="3"/>
        <v>0.46852778711652832</v>
      </c>
      <c r="E18" s="112">
        <f t="shared" ca="1" si="3"/>
        <v>-1.0022757179609552</v>
      </c>
      <c r="F18" s="112">
        <f t="shared" ca="1" si="4"/>
        <v>6.1374841534106537</v>
      </c>
      <c r="G18" s="112">
        <f t="shared" ca="1" si="5"/>
        <v>10.876560512805057</v>
      </c>
      <c r="H18" s="112">
        <f t="shared" ca="1" si="6"/>
        <v>13.468527787116528</v>
      </c>
      <c r="I18" s="112">
        <f t="shared" ca="1" si="7"/>
        <v>15.997724282039044</v>
      </c>
      <c r="J18" s="112">
        <f t="shared" ca="1" si="1"/>
        <v>1.6086343830098322</v>
      </c>
      <c r="K18" s="112">
        <f t="shared" ca="1" si="2"/>
        <v>1.5960802271320409</v>
      </c>
      <c r="L18" s="112"/>
      <c r="N18" s="2">
        <v>2.7</v>
      </c>
      <c r="O18" t="s">
        <v>707</v>
      </c>
      <c r="P18" s="2">
        <v>2.9</v>
      </c>
      <c r="Q18" s="2">
        <f ca="1"/>
        <v>0</v>
      </c>
      <c r="R18" s="2">
        <f ca="1"/>
        <v>42</v>
      </c>
      <c r="S18" s="2"/>
      <c r="T18" s="2"/>
    </row>
    <row r="19" spans="1:20" x14ac:dyDescent="0.15">
      <c r="A19" s="2">
        <v>18</v>
      </c>
      <c r="B19" s="112">
        <f t="shared" ca="1" si="3"/>
        <v>3.6551840000103475E-2</v>
      </c>
      <c r="C19" s="112">
        <f t="shared" ca="1" si="3"/>
        <v>1.1642509054915182</v>
      </c>
      <c r="D19" s="112">
        <f t="shared" ca="1" si="3"/>
        <v>-1.2814875933302137</v>
      </c>
      <c r="E19" s="112">
        <f t="shared" ca="1" si="3"/>
        <v>-0.21607973731251473</v>
      </c>
      <c r="F19" s="112">
        <f t="shared" ca="1" si="4"/>
        <v>5.0365518400001035</v>
      </c>
      <c r="G19" s="112">
        <f t="shared" ca="1" si="5"/>
        <v>10.164250905491517</v>
      </c>
      <c r="H19" s="112">
        <f t="shared" ca="1" si="6"/>
        <v>11.718512406669786</v>
      </c>
      <c r="I19" s="112">
        <f t="shared" ca="1" si="7"/>
        <v>16.783920262687484</v>
      </c>
      <c r="J19" s="112">
        <f t="shared" ca="1" si="1"/>
        <v>1.8398183384620204</v>
      </c>
      <c r="K19" s="112">
        <f t="shared" ca="1" si="2"/>
        <v>2.5420476094299058</v>
      </c>
      <c r="L19" s="112"/>
      <c r="N19" s="2">
        <v>2.9</v>
      </c>
      <c r="O19" t="s">
        <v>707</v>
      </c>
      <c r="P19" s="2">
        <v>3.1</v>
      </c>
      <c r="Q19" s="2">
        <f ca="1"/>
        <v>0</v>
      </c>
      <c r="R19" s="2">
        <f ca="1"/>
        <v>22</v>
      </c>
      <c r="S19" s="2"/>
      <c r="T19" s="2"/>
    </row>
    <row r="20" spans="1:20" x14ac:dyDescent="0.15">
      <c r="A20" s="2">
        <v>19</v>
      </c>
      <c r="B20" s="112">
        <f t="shared" ca="1" si="3"/>
        <v>1.1705472818122082</v>
      </c>
      <c r="C20" s="112">
        <f t="shared" ca="1" si="3"/>
        <v>-1.8206821486022746</v>
      </c>
      <c r="D20" s="112">
        <f t="shared" ca="1" si="3"/>
        <v>-0.53432702437930768</v>
      </c>
      <c r="E20" s="112">
        <f t="shared" ca="1" si="3"/>
        <v>0.81938056342624543</v>
      </c>
      <c r="F20" s="112">
        <f t="shared" ca="1" si="4"/>
        <v>6.1705472818122082</v>
      </c>
      <c r="G20" s="112">
        <f t="shared" ca="1" si="5"/>
        <v>7.1793178513977249</v>
      </c>
      <c r="H20" s="112">
        <f t="shared" ca="1" si="6"/>
        <v>12.465672975620691</v>
      </c>
      <c r="I20" s="112">
        <f t="shared" ca="1" si="7"/>
        <v>17.819380563426247</v>
      </c>
      <c r="J20" s="112">
        <f t="shared" ca="1" si="1"/>
        <v>2.0116427484532542</v>
      </c>
      <c r="K20" s="112">
        <f t="shared" ca="1" si="2"/>
        <v>2.0251132411697714</v>
      </c>
      <c r="L20" s="112"/>
      <c r="N20" s="2">
        <v>3.1</v>
      </c>
      <c r="O20" t="s">
        <v>707</v>
      </c>
      <c r="P20" s="2">
        <v>3.3</v>
      </c>
      <c r="Q20" s="2">
        <f ca="1"/>
        <v>0</v>
      </c>
      <c r="R20" s="2">
        <f ca="1"/>
        <v>15</v>
      </c>
      <c r="S20" s="2"/>
      <c r="T20" s="2"/>
    </row>
    <row r="21" spans="1:20" x14ac:dyDescent="0.15">
      <c r="A21" s="2">
        <v>20</v>
      </c>
      <c r="B21" s="112">
        <f t="shared" ca="1" si="3"/>
        <v>1.0028120124617068</v>
      </c>
      <c r="C21" s="112">
        <f t="shared" ca="1" si="3"/>
        <v>0.69603282976712855</v>
      </c>
      <c r="D21" s="112">
        <f t="shared" ca="1" si="3"/>
        <v>2.4315788324060783E-3</v>
      </c>
      <c r="E21" s="112">
        <f t="shared" ca="1" si="3"/>
        <v>1.0703407727788194</v>
      </c>
      <c r="F21" s="112">
        <f t="shared" ca="1" si="4"/>
        <v>6.0028120124617068</v>
      </c>
      <c r="G21" s="112">
        <f t="shared" ca="1" si="5"/>
        <v>9.6960328297671285</v>
      </c>
      <c r="H21" s="112">
        <f t="shared" ca="1" si="6"/>
        <v>13.002431578832406</v>
      </c>
      <c r="I21" s="112">
        <f t="shared" ca="1" si="7"/>
        <v>18.07034077277882</v>
      </c>
      <c r="J21" s="112">
        <f t="shared" ca="1" si="1"/>
        <v>1.9754492515008308</v>
      </c>
      <c r="K21" s="112">
        <f t="shared" ca="1" si="2"/>
        <v>2.3277513404770582</v>
      </c>
      <c r="L21" s="112"/>
      <c r="N21" s="2">
        <v>3.3</v>
      </c>
      <c r="O21" t="s">
        <v>707</v>
      </c>
      <c r="P21" s="2">
        <v>3.5</v>
      </c>
      <c r="Q21" s="2">
        <f ca="1"/>
        <v>0</v>
      </c>
      <c r="R21" s="2">
        <f ca="1"/>
        <v>5</v>
      </c>
      <c r="S21" s="2"/>
      <c r="T21" s="2"/>
    </row>
    <row r="22" spans="1:20" x14ac:dyDescent="0.15">
      <c r="A22" s="2">
        <v>21</v>
      </c>
      <c r="B22" s="112">
        <f t="shared" ca="1" si="3"/>
        <v>1.6912012997223433</v>
      </c>
      <c r="C22" s="112">
        <f t="shared" ca="1" si="3"/>
        <v>0.89426875333935474</v>
      </c>
      <c r="D22" s="112">
        <f t="shared" ca="1" si="3"/>
        <v>1.8207677545580241</v>
      </c>
      <c r="E22" s="112">
        <f t="shared" ca="1" si="3"/>
        <v>1.7453546150085408</v>
      </c>
      <c r="F22" s="112">
        <f t="shared" ca="1" si="4"/>
        <v>6.6912012997223433</v>
      </c>
      <c r="G22" s="112">
        <f t="shared" ca="1" si="5"/>
        <v>9.8942687533393539</v>
      </c>
      <c r="H22" s="112">
        <f t="shared" ca="1" si="6"/>
        <v>14.820767754558023</v>
      </c>
      <c r="I22" s="112">
        <f t="shared" ca="1" si="7"/>
        <v>18.745354615008541</v>
      </c>
      <c r="J22" s="112">
        <f t="shared" ca="1" si="1"/>
        <v>2.054447947353863</v>
      </c>
      <c r="K22" s="112">
        <f t="shared" ca="1" si="2"/>
        <v>1.8540655192002324</v>
      </c>
      <c r="L22" s="112"/>
      <c r="N22" s="2">
        <v>3.5</v>
      </c>
      <c r="O22" t="s">
        <v>707</v>
      </c>
      <c r="P22" s="2">
        <v>3.7</v>
      </c>
      <c r="Q22" s="2">
        <f ca="1"/>
        <v>0</v>
      </c>
      <c r="R22" s="2">
        <f ca="1"/>
        <v>3</v>
      </c>
      <c r="S22" s="2"/>
      <c r="T22" s="2"/>
    </row>
    <row r="23" spans="1:20" x14ac:dyDescent="0.15">
      <c r="A23" s="2">
        <v>22</v>
      </c>
      <c r="B23" s="112">
        <f t="shared" ca="1" si="3"/>
        <v>1.4884067608755069</v>
      </c>
      <c r="C23" s="112">
        <f t="shared" ca="1" si="3"/>
        <v>-1.7580513721504576</v>
      </c>
      <c r="D23" s="112">
        <f t="shared" ca="1" si="3"/>
        <v>0.98811628179497735</v>
      </c>
      <c r="E23" s="112">
        <f t="shared" ca="1" si="3"/>
        <v>0.95131507362895551</v>
      </c>
      <c r="F23" s="112">
        <f t="shared" ca="1" si="4"/>
        <v>6.4884067608755069</v>
      </c>
      <c r="G23" s="112">
        <f t="shared" ca="1" si="5"/>
        <v>7.241948627849542</v>
      </c>
      <c r="H23" s="112">
        <f t="shared" ca="1" si="6"/>
        <v>13.988116281794976</v>
      </c>
      <c r="I23" s="112">
        <f t="shared" ca="1" si="7"/>
        <v>17.951315073628955</v>
      </c>
      <c r="J23" s="112">
        <f t="shared" ca="1" si="1"/>
        <v>2.0567446296102885</v>
      </c>
      <c r="K23" s="112">
        <f t="shared" ca="1" si="2"/>
        <v>1.5001508571879976</v>
      </c>
      <c r="L23" s="112"/>
      <c r="N23" s="2">
        <v>3.7</v>
      </c>
      <c r="O23" t="s">
        <v>707</v>
      </c>
      <c r="P23" s="2">
        <v>3.9</v>
      </c>
      <c r="Q23" s="2">
        <f ca="1"/>
        <v>0</v>
      </c>
      <c r="R23" s="2">
        <f ca="1"/>
        <v>0</v>
      </c>
      <c r="S23" s="2"/>
      <c r="T23" s="2"/>
    </row>
    <row r="24" spans="1:20" x14ac:dyDescent="0.15">
      <c r="A24" s="2">
        <v>23</v>
      </c>
      <c r="B24" s="112">
        <f t="shared" ca="1" si="3"/>
        <v>1.5313861492946996</v>
      </c>
      <c r="C24" s="112">
        <f t="shared" ca="1" si="3"/>
        <v>1.9191585546716357</v>
      </c>
      <c r="D24" s="112">
        <f t="shared" ca="1" si="3"/>
        <v>-0.6323654975850328</v>
      </c>
      <c r="E24" s="112">
        <f t="shared" ca="1" si="3"/>
        <v>0.60587476007714169</v>
      </c>
      <c r="F24" s="112">
        <f t="shared" ca="1" si="4"/>
        <v>6.5313861492946996</v>
      </c>
      <c r="G24" s="112">
        <f t="shared" ca="1" si="5"/>
        <v>10.919158554671636</v>
      </c>
      <c r="H24" s="112">
        <f t="shared" ca="1" si="6"/>
        <v>12.367634502414967</v>
      </c>
      <c r="I24" s="112">
        <f t="shared" ca="1" si="7"/>
        <v>17.605874760077143</v>
      </c>
      <c r="J24" s="112">
        <f t="shared" ca="1" si="1"/>
        <v>1.7335970890045329</v>
      </c>
      <c r="K24" s="112">
        <f t="shared" ca="1" si="2"/>
        <v>2.4915499509883015</v>
      </c>
      <c r="L24" s="112"/>
      <c r="N24" s="7">
        <v>3.9</v>
      </c>
      <c r="O24" s="19" t="s">
        <v>707</v>
      </c>
      <c r="P24" s="7">
        <v>4.0999999999999996</v>
      </c>
      <c r="Q24" s="19">
        <f ca="1"/>
        <v>0</v>
      </c>
      <c r="R24" s="19">
        <f ca="1"/>
        <v>0</v>
      </c>
    </row>
    <row r="25" spans="1:20" x14ac:dyDescent="0.15">
      <c r="A25" s="2">
        <v>24</v>
      </c>
      <c r="B25" s="112">
        <f t="shared" ca="1" si="3"/>
        <v>-1.3446449232034561</v>
      </c>
      <c r="C25" s="112">
        <f t="shared" ca="1" si="3"/>
        <v>-0.41178535579326692</v>
      </c>
      <c r="D25" s="112">
        <f t="shared" ca="1" si="3"/>
        <v>-1.9870091514673502</v>
      </c>
      <c r="E25" s="112">
        <f t="shared" ca="1" si="3"/>
        <v>-1.1125987523211287</v>
      </c>
      <c r="F25" s="112">
        <f t="shared" ca="1" si="4"/>
        <v>3.6553550767965439</v>
      </c>
      <c r="G25" s="112">
        <f t="shared" ca="1" si="5"/>
        <v>8.5882146442067331</v>
      </c>
      <c r="H25" s="112">
        <f t="shared" ca="1" si="6"/>
        <v>11.012990848532649</v>
      </c>
      <c r="I25" s="112">
        <f t="shared" ca="1" si="7"/>
        <v>15.887401247678872</v>
      </c>
      <c r="J25" s="112">
        <f t="shared" ca="1" si="1"/>
        <v>1.9560457358486449</v>
      </c>
      <c r="K25" s="112">
        <f t="shared" ca="1" si="2"/>
        <v>2.4459725748127061</v>
      </c>
      <c r="L25" s="112"/>
      <c r="P25" t="s">
        <v>381</v>
      </c>
      <c r="Q25">
        <f ca="1">SUM(Q4:Q24)</f>
        <v>500</v>
      </c>
      <c r="R25">
        <f ca="1">SUM(R4:R24)</f>
        <v>500</v>
      </c>
    </row>
    <row r="26" spans="1:20" x14ac:dyDescent="0.15">
      <c r="A26" s="2">
        <v>25</v>
      </c>
      <c r="B26" s="112">
        <f t="shared" ca="1" si="3"/>
        <v>-0.76748366188477846</v>
      </c>
      <c r="C26" s="112">
        <f t="shared" ca="1" si="3"/>
        <v>-5.9615010847131611E-2</v>
      </c>
      <c r="D26" s="112">
        <f t="shared" ca="1" si="3"/>
        <v>1.6960303718375624</v>
      </c>
      <c r="E26" s="112">
        <f t="shared" ca="1" si="3"/>
        <v>-1.5719960459015465</v>
      </c>
      <c r="F26" s="112">
        <f t="shared" ca="1" si="4"/>
        <v>4.2325163381152215</v>
      </c>
      <c r="G26" s="112">
        <f t="shared" ca="1" si="5"/>
        <v>8.9403849891528679</v>
      </c>
      <c r="H26" s="112">
        <f t="shared" ca="1" si="6"/>
        <v>14.696030371837562</v>
      </c>
      <c r="I26" s="112">
        <f t="shared" ca="1" si="7"/>
        <v>15.428003954098454</v>
      </c>
      <c r="J26" s="112">
        <f t="shared" ca="1" si="1"/>
        <v>1.9671054115317195</v>
      </c>
      <c r="K26" s="112">
        <f t="shared" ca="1" si="2"/>
        <v>0.96237105144695878</v>
      </c>
      <c r="L26" s="112"/>
      <c r="P26" t="s">
        <v>714</v>
      </c>
      <c r="Q26" s="116">
        <f ca="1">AVERAGE(J2:J501)</f>
        <v>1.9889201115360902</v>
      </c>
      <c r="R26" s="116">
        <f ca="1">AVERAGE(K2:K501)</f>
        <v>1.9944546839715538</v>
      </c>
    </row>
    <row r="27" spans="1:20" x14ac:dyDescent="0.15">
      <c r="A27" s="2">
        <v>26</v>
      </c>
      <c r="B27" s="112">
        <f t="shared" ca="1" si="3"/>
        <v>0.14742614924681652</v>
      </c>
      <c r="C27" s="112">
        <f t="shared" ca="1" si="3"/>
        <v>-0.86593122308207837</v>
      </c>
      <c r="D27" s="112">
        <f t="shared" ca="1" si="3"/>
        <v>0.25179854144672431</v>
      </c>
      <c r="E27" s="112">
        <f t="shared" ca="1" si="3"/>
        <v>1.1984096506125606</v>
      </c>
      <c r="F27" s="112">
        <f t="shared" ca="1" si="4"/>
        <v>5.147426149246817</v>
      </c>
      <c r="G27" s="112">
        <f t="shared" ca="1" si="5"/>
        <v>8.1340687769179212</v>
      </c>
      <c r="H27" s="112">
        <f t="shared" ca="1" si="6"/>
        <v>13.251798541446725</v>
      </c>
      <c r="I27" s="112">
        <f t="shared" ca="1" si="7"/>
        <v>18.198409650612561</v>
      </c>
      <c r="J27" s="112">
        <f t="shared" ca="1" si="1"/>
        <v>2.2135340134313015</v>
      </c>
      <c r="K27" s="112">
        <f t="shared" ca="1" si="2"/>
        <v>2.1793102823587089</v>
      </c>
      <c r="L27" s="112"/>
      <c r="N27" s="19"/>
      <c r="O27" s="19"/>
      <c r="P27" s="19" t="s">
        <v>715</v>
      </c>
      <c r="Q27" s="19">
        <f ca="1">VAR(J2:J501)</f>
        <v>6.165262773573274E-2</v>
      </c>
      <c r="R27" s="19">
        <f ca="1">VAR(K2:K501)</f>
        <v>0.42614257389167193</v>
      </c>
    </row>
    <row r="28" spans="1:20" x14ac:dyDescent="0.15">
      <c r="A28" s="2">
        <v>27</v>
      </c>
      <c r="B28" s="112">
        <f t="shared" ca="1" si="3"/>
        <v>-0.60889967218813323</v>
      </c>
      <c r="C28" s="112">
        <f t="shared" ca="1" si="3"/>
        <v>0.2351307890824077</v>
      </c>
      <c r="D28" s="112">
        <f t="shared" ca="1" si="3"/>
        <v>-1.1324993483222974</v>
      </c>
      <c r="E28" s="112">
        <f t="shared" ca="1" si="3"/>
        <v>-1.259162926585998</v>
      </c>
      <c r="F28" s="112">
        <f t="shared" ca="1" si="4"/>
        <v>4.3911003278118663</v>
      </c>
      <c r="G28" s="112">
        <f t="shared" ca="1" si="5"/>
        <v>9.2351307890824081</v>
      </c>
      <c r="H28" s="112">
        <f t="shared" ca="1" si="6"/>
        <v>11.867500651677702</v>
      </c>
      <c r="I28" s="112">
        <f t="shared" ca="1" si="7"/>
        <v>15.740837073414003</v>
      </c>
      <c r="J28" s="112">
        <f t="shared" ca="1" si="1"/>
        <v>1.834079004970085</v>
      </c>
      <c r="K28" s="112">
        <f t="shared" ca="1" si="2"/>
        <v>2.0822723167982864</v>
      </c>
      <c r="L28" s="112"/>
    </row>
    <row r="29" spans="1:20" x14ac:dyDescent="0.15">
      <c r="A29" s="2">
        <v>28</v>
      </c>
      <c r="B29" s="112">
        <f t="shared" ca="1" si="3"/>
        <v>0.1338270695898478</v>
      </c>
      <c r="C29" s="112">
        <f t="shared" ca="1" si="3"/>
        <v>-5.8953457127574271E-2</v>
      </c>
      <c r="D29" s="112">
        <f t="shared" ca="1" si="3"/>
        <v>-0.76221595333907155</v>
      </c>
      <c r="E29" s="112">
        <f t="shared" ca="1" si="3"/>
        <v>1.4447913430913419</v>
      </c>
      <c r="F29" s="112">
        <f t="shared" ca="1" si="4"/>
        <v>5.1338270695898478</v>
      </c>
      <c r="G29" s="112">
        <f t="shared" ca="1" si="5"/>
        <v>8.9410465428724262</v>
      </c>
      <c r="H29" s="112">
        <f t="shared" ca="1" si="6"/>
        <v>12.237784046660929</v>
      </c>
      <c r="I29" s="112">
        <f t="shared" ca="1" si="7"/>
        <v>18.444791343091342</v>
      </c>
      <c r="J29" s="112">
        <f t="shared" ca="1" si="1"/>
        <v>2.1614815162146495</v>
      </c>
      <c r="K29" s="112">
        <f t="shared" ca="1" si="2"/>
        <v>2.7435354747430321</v>
      </c>
      <c r="L29" s="112"/>
    </row>
    <row r="30" spans="1:20" x14ac:dyDescent="0.15">
      <c r="A30" s="2">
        <v>29</v>
      </c>
      <c r="B30" s="112">
        <f t="shared" ca="1" si="3"/>
        <v>0.13536260656882648</v>
      </c>
      <c r="C30" s="112">
        <f t="shared" ca="1" si="3"/>
        <v>1.9125736873325114</v>
      </c>
      <c r="D30" s="112">
        <f t="shared" ca="1" si="3"/>
        <v>-0.43993368214385775</v>
      </c>
      <c r="E30" s="112">
        <f t="shared" ca="1" si="3"/>
        <v>1.3010625543437513</v>
      </c>
      <c r="F30" s="112">
        <f t="shared" ca="1" si="4"/>
        <v>5.135362606568826</v>
      </c>
      <c r="G30" s="112">
        <f t="shared" ca="1" si="5"/>
        <v>10.912573687332511</v>
      </c>
      <c r="H30" s="112">
        <f t="shared" ca="1" si="6"/>
        <v>12.560066317856142</v>
      </c>
      <c r="I30" s="112">
        <f t="shared" ca="1" si="7"/>
        <v>18.301062554343751</v>
      </c>
      <c r="J30" s="112">
        <f t="shared" ca="1" si="1"/>
        <v>2.0572296236924204</v>
      </c>
      <c r="K30" s="112">
        <f t="shared" ca="1" si="2"/>
        <v>2.8759303448852158</v>
      </c>
      <c r="L30" s="112"/>
    </row>
    <row r="31" spans="1:20" x14ac:dyDescent="0.15">
      <c r="A31" s="2">
        <v>30</v>
      </c>
      <c r="B31" s="112">
        <f t="shared" ca="1" si="3"/>
        <v>-0.34947615145096433</v>
      </c>
      <c r="C31" s="112">
        <f t="shared" ca="1" si="3"/>
        <v>0.83287666365099078</v>
      </c>
      <c r="D31" s="112">
        <f t="shared" ca="1" si="3"/>
        <v>-0.58805738991305523</v>
      </c>
      <c r="E31" s="112">
        <f t="shared" ca="1" si="3"/>
        <v>-1.4837731599357524</v>
      </c>
      <c r="F31" s="112">
        <f t="shared" ca="1" si="4"/>
        <v>4.6505238485490352</v>
      </c>
      <c r="G31" s="112">
        <f t="shared" ca="1" si="5"/>
        <v>9.8328766636509908</v>
      </c>
      <c r="H31" s="112">
        <f t="shared" ca="1" si="6"/>
        <v>12.411942610086944</v>
      </c>
      <c r="I31" s="112">
        <f t="shared" ca="1" si="7"/>
        <v>15.516226840064247</v>
      </c>
      <c r="J31" s="112">
        <f t="shared" ca="1" si="1"/>
        <v>1.7588087460490796</v>
      </c>
      <c r="K31" s="112">
        <f t="shared" ca="1" si="2"/>
        <v>1.8638524027573489</v>
      </c>
      <c r="L31" s="112"/>
    </row>
    <row r="32" spans="1:20" x14ac:dyDescent="0.15">
      <c r="A32" s="2">
        <v>31</v>
      </c>
      <c r="B32" s="112">
        <f t="shared" ca="1" si="3"/>
        <v>-1.7473031387956164</v>
      </c>
      <c r="C32" s="112">
        <f t="shared" ca="1" si="3"/>
        <v>0.97841159170198688</v>
      </c>
      <c r="D32" s="112">
        <f t="shared" ca="1" si="3"/>
        <v>0.23580402216479168</v>
      </c>
      <c r="E32" s="112">
        <f t="shared" ca="1" si="3"/>
        <v>-1.8392875596691263</v>
      </c>
      <c r="F32" s="112">
        <f t="shared" ca="1" si="4"/>
        <v>3.2526968612043836</v>
      </c>
      <c r="G32" s="112">
        <f t="shared" ca="1" si="5"/>
        <v>9.9784115917019864</v>
      </c>
      <c r="H32" s="112">
        <f t="shared" ca="1" si="6"/>
        <v>13.235804022164793</v>
      </c>
      <c r="I32" s="112">
        <f t="shared" ca="1" si="7"/>
        <v>15.160712440330874</v>
      </c>
      <c r="J32" s="112">
        <f t="shared" ca="1" si="1"/>
        <v>1.9490719583921137</v>
      </c>
      <c r="K32" s="112">
        <f t="shared" ca="1" si="2"/>
        <v>1.6825751559327689</v>
      </c>
      <c r="L32" s="112"/>
    </row>
    <row r="33" spans="1:12" x14ac:dyDescent="0.15">
      <c r="A33" s="2">
        <v>32</v>
      </c>
      <c r="B33" s="112">
        <f t="shared" ca="1" si="3"/>
        <v>0.82781324078053542</v>
      </c>
      <c r="C33" s="112">
        <f t="shared" ca="1" si="3"/>
        <v>-0.89061449054340125</v>
      </c>
      <c r="D33" s="112">
        <f t="shared" ca="1" si="3"/>
        <v>-0.48095789068861183</v>
      </c>
      <c r="E33" s="112">
        <f t="shared" ca="1" si="3"/>
        <v>-8.2741215487743158E-2</v>
      </c>
      <c r="F33" s="112">
        <f t="shared" ca="1" si="4"/>
        <v>5.8278132407805359</v>
      </c>
      <c r="G33" s="112">
        <f t="shared" ca="1" si="5"/>
        <v>8.1093855094565992</v>
      </c>
      <c r="H33" s="112">
        <f t="shared" ca="1" si="6"/>
        <v>12.519042109311389</v>
      </c>
      <c r="I33" s="112">
        <f t="shared" ca="1" si="7"/>
        <v>16.917258784512256</v>
      </c>
      <c r="J33" s="112">
        <f t="shared" ca="1" si="1"/>
        <v>1.8838996615524972</v>
      </c>
      <c r="K33" s="112">
        <f t="shared" ca="1" si="2"/>
        <v>1.8816116766217128</v>
      </c>
      <c r="L33" s="112"/>
    </row>
    <row r="34" spans="1:12" x14ac:dyDescent="0.15">
      <c r="A34" s="2">
        <v>33</v>
      </c>
      <c r="B34" s="112">
        <f t="shared" ca="1" si="3"/>
        <v>-1.163012087817795</v>
      </c>
      <c r="C34" s="112">
        <f t="shared" ca="1" si="3"/>
        <v>1.206286681007831</v>
      </c>
      <c r="D34" s="112">
        <f t="shared" ca="1" si="3"/>
        <v>-1.7472239296663656</v>
      </c>
      <c r="E34" s="112">
        <f t="shared" ca="1" si="3"/>
        <v>-1.210007400677596</v>
      </c>
      <c r="F34" s="112">
        <f t="shared" ca="1" si="4"/>
        <v>3.836987912182205</v>
      </c>
      <c r="G34" s="112">
        <f t="shared" ca="1" si="5"/>
        <v>10.206286681007832</v>
      </c>
      <c r="H34" s="112">
        <f t="shared" ca="1" si="6"/>
        <v>11.252776070333635</v>
      </c>
      <c r="I34" s="112">
        <f t="shared" ca="1" si="7"/>
        <v>15.789992599322403</v>
      </c>
      <c r="J34" s="112">
        <f t="shared" ca="1" si="1"/>
        <v>1.84527517253732</v>
      </c>
      <c r="K34" s="112">
        <f t="shared" ca="1" si="2"/>
        <v>2.5434206004699127</v>
      </c>
      <c r="L34" s="112"/>
    </row>
    <row r="35" spans="1:12" x14ac:dyDescent="0.15">
      <c r="A35" s="2">
        <v>34</v>
      </c>
      <c r="B35" s="112">
        <f t="shared" ca="1" si="3"/>
        <v>0.89943569883336894</v>
      </c>
      <c r="C35" s="112">
        <f t="shared" ca="1" si="3"/>
        <v>-0.85362874834488789</v>
      </c>
      <c r="D35" s="112">
        <f t="shared" ca="1" si="3"/>
        <v>-1.802873702083386</v>
      </c>
      <c r="E35" s="112">
        <f t="shared" ca="1" si="3"/>
        <v>-1.0051925700337963</v>
      </c>
      <c r="F35" s="112">
        <f t="shared" ca="1" si="4"/>
        <v>5.8994356988333685</v>
      </c>
      <c r="G35" s="112">
        <f t="shared" ca="1" si="5"/>
        <v>8.1463712516551112</v>
      </c>
      <c r="H35" s="112">
        <f t="shared" ca="1" si="6"/>
        <v>11.197126297916615</v>
      </c>
      <c r="I35" s="112">
        <f t="shared" ca="1" si="7"/>
        <v>15.994807429966205</v>
      </c>
      <c r="J35" s="112">
        <f t="shared" ca="1" si="1"/>
        <v>1.6668435119830005</v>
      </c>
      <c r="K35" s="112">
        <f t="shared" ca="1" si="2"/>
        <v>2.016228729140618</v>
      </c>
      <c r="L35" s="112"/>
    </row>
    <row r="36" spans="1:12" x14ac:dyDescent="0.15">
      <c r="A36" s="2">
        <v>35</v>
      </c>
      <c r="B36" s="112">
        <f t="shared" ca="1" si="3"/>
        <v>1.4661467048546317</v>
      </c>
      <c r="C36" s="112">
        <f t="shared" ca="1" si="3"/>
        <v>-0.82299179881465978</v>
      </c>
      <c r="D36" s="112">
        <f t="shared" ca="1" si="3"/>
        <v>-1.1343358584595995</v>
      </c>
      <c r="E36" s="112">
        <f t="shared" ca="1" si="3"/>
        <v>-0.90528372714563377</v>
      </c>
      <c r="F36" s="112">
        <f t="shared" ca="1" si="4"/>
        <v>6.4661467048546317</v>
      </c>
      <c r="G36" s="112">
        <f t="shared" ca="1" si="5"/>
        <v>8.1770082011853411</v>
      </c>
      <c r="H36" s="112">
        <f t="shared" ca="1" si="6"/>
        <v>11.8656641415404</v>
      </c>
      <c r="I36" s="112">
        <f t="shared" ca="1" si="7"/>
        <v>16.094716272854367</v>
      </c>
      <c r="J36" s="112">
        <f t="shared" ca="1" si="1"/>
        <v>1.6287182322177132</v>
      </c>
      <c r="K36" s="112">
        <f t="shared" ca="1" si="2"/>
        <v>1.7367974704094946</v>
      </c>
      <c r="L36" s="112"/>
    </row>
    <row r="37" spans="1:12" x14ac:dyDescent="0.15">
      <c r="A37" s="2">
        <v>36</v>
      </c>
      <c r="B37" s="112">
        <f t="shared" ca="1" si="3"/>
        <v>1.2956163495261284</v>
      </c>
      <c r="C37" s="112">
        <f t="shared" ca="1" si="3"/>
        <v>1.5745166100075179</v>
      </c>
      <c r="D37" s="112">
        <f t="shared" ca="1" si="3"/>
        <v>0.53106699651543376</v>
      </c>
      <c r="E37" s="112">
        <f t="shared" ca="1" si="3"/>
        <v>0.7096954116046934</v>
      </c>
      <c r="F37" s="112">
        <f t="shared" ca="1" si="4"/>
        <v>6.2956163495261279</v>
      </c>
      <c r="G37" s="112">
        <f t="shared" ca="1" si="5"/>
        <v>10.574516610007517</v>
      </c>
      <c r="H37" s="112">
        <f t="shared" ca="1" si="6"/>
        <v>13.531066996515435</v>
      </c>
      <c r="I37" s="112">
        <f t="shared" ca="1" si="7"/>
        <v>17.709695411604692</v>
      </c>
      <c r="J37" s="112">
        <f t="shared" ca="1" si="1"/>
        <v>1.8599393786371801</v>
      </c>
      <c r="K37" s="112">
        <f t="shared" ca="1" si="2"/>
        <v>2.1043549843534475</v>
      </c>
      <c r="L37" s="112"/>
    </row>
    <row r="38" spans="1:12" x14ac:dyDescent="0.15">
      <c r="A38" s="2">
        <v>37</v>
      </c>
      <c r="B38" s="112">
        <f t="shared" ca="1" si="3"/>
        <v>7.6982812605788098E-2</v>
      </c>
      <c r="C38" s="112">
        <f t="shared" ca="1" si="3"/>
        <v>1.4230479695467264</v>
      </c>
      <c r="D38" s="112">
        <f t="shared" ca="1" si="3"/>
        <v>-1.0208982448406139</v>
      </c>
      <c r="E38" s="112">
        <f t="shared" ca="1" si="3"/>
        <v>-9.6888499698062791E-2</v>
      </c>
      <c r="F38" s="112">
        <f t="shared" ca="1" si="4"/>
        <v>5.0769828126057881</v>
      </c>
      <c r="G38" s="112">
        <f t="shared" ca="1" si="5"/>
        <v>10.423047969546726</v>
      </c>
      <c r="H38" s="112">
        <f t="shared" ca="1" si="6"/>
        <v>11.979101755159386</v>
      </c>
      <c r="I38" s="112">
        <f t="shared" ca="1" si="7"/>
        <v>16.903111500301936</v>
      </c>
      <c r="J38" s="112">
        <f t="shared" ca="1" si="1"/>
        <v>1.8517219924350554</v>
      </c>
      <c r="K38" s="112">
        <f t="shared" ca="1" si="2"/>
        <v>2.5253131843410328</v>
      </c>
      <c r="L38" s="112"/>
    </row>
    <row r="39" spans="1:12" x14ac:dyDescent="0.15">
      <c r="A39" s="2">
        <v>38</v>
      </c>
      <c r="B39" s="112">
        <f t="shared" ca="1" si="3"/>
        <v>1.6924774524653414</v>
      </c>
      <c r="C39" s="112">
        <f t="shared" ca="1" si="3"/>
        <v>-1.4301151232244114</v>
      </c>
      <c r="D39" s="112">
        <f t="shared" ca="1" si="3"/>
        <v>-1.3807376524042461</v>
      </c>
      <c r="E39" s="112">
        <f t="shared" ca="1" si="3"/>
        <v>-1.6623193904540319</v>
      </c>
      <c r="F39" s="112">
        <f t="shared" ca="1" si="4"/>
        <v>6.6924774524653419</v>
      </c>
      <c r="G39" s="112">
        <f t="shared" ca="1" si="5"/>
        <v>7.5698848767755891</v>
      </c>
      <c r="H39" s="112">
        <f t="shared" ca="1" si="6"/>
        <v>11.619262347595754</v>
      </c>
      <c r="I39" s="112">
        <f t="shared" ca="1" si="7"/>
        <v>15.337680609545968</v>
      </c>
      <c r="J39" s="112">
        <f t="shared" ca="1" si="1"/>
        <v>1.4992493471031021</v>
      </c>
      <c r="K39" s="112">
        <f t="shared" ca="1" si="2"/>
        <v>1.4330575053291117</v>
      </c>
      <c r="L39" s="112"/>
    </row>
    <row r="40" spans="1:12" x14ac:dyDescent="0.15">
      <c r="A40" s="2">
        <v>39</v>
      </c>
      <c r="B40" s="112">
        <f t="shared" ca="1" si="3"/>
        <v>-0.79013022156017332</v>
      </c>
      <c r="C40" s="112">
        <f t="shared" ca="1" si="3"/>
        <v>1.7994849674051516</v>
      </c>
      <c r="D40" s="112">
        <f t="shared" ca="1" si="3"/>
        <v>0.62121300856813821</v>
      </c>
      <c r="E40" s="112">
        <f t="shared" ca="1" si="3"/>
        <v>0.38066542986085361</v>
      </c>
      <c r="F40" s="112">
        <f t="shared" ca="1" si="4"/>
        <v>4.2098697784398267</v>
      </c>
      <c r="G40" s="112">
        <f t="shared" ca="1" si="5"/>
        <v>10.799484967405151</v>
      </c>
      <c r="H40" s="112">
        <f t="shared" ca="1" si="6"/>
        <v>13.621213008568137</v>
      </c>
      <c r="I40" s="112">
        <f t="shared" ca="1" si="7"/>
        <v>17.380665429860855</v>
      </c>
      <c r="J40" s="112">
        <f t="shared" ca="1" si="1"/>
        <v>2.1167057497713033</v>
      </c>
      <c r="K40" s="112">
        <f t="shared" ca="1" si="2"/>
        <v>2.3042506257972502</v>
      </c>
      <c r="L40" s="112"/>
    </row>
    <row r="41" spans="1:12" x14ac:dyDescent="0.15">
      <c r="A41" s="2">
        <v>40</v>
      </c>
      <c r="B41" s="112">
        <f t="shared" ca="1" si="3"/>
        <v>1.7666365137907958</v>
      </c>
      <c r="C41" s="112">
        <f t="shared" ca="1" si="3"/>
        <v>0.78623725382456966</v>
      </c>
      <c r="D41" s="112">
        <f t="shared" ca="1" si="3"/>
        <v>0.92293873410794447</v>
      </c>
      <c r="E41" s="112">
        <f t="shared" ca="1" si="3"/>
        <v>1.5100613979418815</v>
      </c>
      <c r="F41" s="112">
        <f t="shared" ca="1" si="4"/>
        <v>6.7666365137907958</v>
      </c>
      <c r="G41" s="112">
        <f t="shared" ca="1" si="5"/>
        <v>9.7862372538245701</v>
      </c>
      <c r="H41" s="112">
        <f t="shared" ca="1" si="6"/>
        <v>13.922938734107944</v>
      </c>
      <c r="I41" s="112">
        <f t="shared" ca="1" si="7"/>
        <v>18.510061397941882</v>
      </c>
      <c r="J41" s="112">
        <f t="shared" ca="1" si="1"/>
        <v>1.9683488066368318</v>
      </c>
      <c r="K41" s="112">
        <f t="shared" ca="1" si="2"/>
        <v>2.0584330433469447</v>
      </c>
      <c r="L41" s="112"/>
    </row>
    <row r="42" spans="1:12" x14ac:dyDescent="0.15">
      <c r="A42" s="2">
        <v>41</v>
      </c>
      <c r="B42" s="112">
        <f t="shared" ca="1" si="3"/>
        <v>-1.1173184136172316</v>
      </c>
      <c r="C42" s="112">
        <f t="shared" ca="1" si="3"/>
        <v>1.2028210796793046</v>
      </c>
      <c r="D42" s="112">
        <f t="shared" ca="1" si="3"/>
        <v>-0.40176219156533088</v>
      </c>
      <c r="E42" s="112">
        <f t="shared" ca="1" si="3"/>
        <v>-1.7260495944244871</v>
      </c>
      <c r="F42" s="112">
        <f t="shared" ca="1" si="4"/>
        <v>3.8826815863827684</v>
      </c>
      <c r="G42" s="112">
        <f t="shared" ca="1" si="5"/>
        <v>10.202821079679305</v>
      </c>
      <c r="H42" s="112">
        <f t="shared" ca="1" si="6"/>
        <v>12.59823780843467</v>
      </c>
      <c r="I42" s="112">
        <f t="shared" ca="1" si="7"/>
        <v>15.273950405575512</v>
      </c>
      <c r="J42" s="112">
        <f t="shared" ca="1" si="1"/>
        <v>1.8284611593166797</v>
      </c>
      <c r="K42" s="112">
        <f t="shared" ca="1" si="2"/>
        <v>1.884520332993775</v>
      </c>
      <c r="L42" s="112"/>
    </row>
    <row r="43" spans="1:12" x14ac:dyDescent="0.15">
      <c r="A43" s="2">
        <v>42</v>
      </c>
      <c r="B43" s="112">
        <f t="shared" ca="1" si="3"/>
        <v>9.1548116924797807E-2</v>
      </c>
      <c r="C43" s="112">
        <f t="shared" ca="1" si="3"/>
        <v>0.40345500177281579</v>
      </c>
      <c r="D43" s="112">
        <f t="shared" ca="1" si="3"/>
        <v>-1.5440773671803458</v>
      </c>
      <c r="E43" s="112">
        <f t="shared" ca="1" si="3"/>
        <v>0.60260998744207273</v>
      </c>
      <c r="F43" s="112">
        <f t="shared" ca="1" si="4"/>
        <v>5.0915481169247983</v>
      </c>
      <c r="G43" s="112">
        <f t="shared" ca="1" si="5"/>
        <v>9.4034550017728158</v>
      </c>
      <c r="H43" s="112">
        <f t="shared" ca="1" si="6"/>
        <v>11.455922632819654</v>
      </c>
      <c r="I43" s="112">
        <f t="shared" ca="1" si="7"/>
        <v>17.602609987442072</v>
      </c>
      <c r="J43" s="112">
        <f t="shared" ca="1" si="1"/>
        <v>1.9792826621299331</v>
      </c>
      <c r="K43" s="112">
        <f t="shared" ca="1" si="2"/>
        <v>2.7981266068450497</v>
      </c>
      <c r="L43" s="112"/>
    </row>
    <row r="44" spans="1:12" x14ac:dyDescent="0.15">
      <c r="A44" s="2">
        <v>43</v>
      </c>
      <c r="B44" s="112">
        <f t="shared" ca="1" si="3"/>
        <v>-0.31663792802438229</v>
      </c>
      <c r="C44" s="112">
        <f t="shared" ca="1" si="3"/>
        <v>-1.0354174352028624</v>
      </c>
      <c r="D44" s="112">
        <f t="shared" ca="1" si="3"/>
        <v>-0.47587063992933354</v>
      </c>
      <c r="E44" s="112">
        <f t="shared" ca="1" si="3"/>
        <v>0.21425908109362446</v>
      </c>
      <c r="F44" s="112">
        <f t="shared" ca="1" si="4"/>
        <v>4.6833620719756173</v>
      </c>
      <c r="G44" s="112">
        <f t="shared" ca="1" si="5"/>
        <v>7.9645825647971371</v>
      </c>
      <c r="H44" s="112">
        <f t="shared" ca="1" si="6"/>
        <v>12.524129360070667</v>
      </c>
      <c r="I44" s="112">
        <f t="shared" ca="1" si="7"/>
        <v>17.214259081093623</v>
      </c>
      <c r="J44" s="112">
        <f t="shared" ca="1" si="1"/>
        <v>2.1076118911313775</v>
      </c>
      <c r="K44" s="112">
        <f t="shared" ca="1" si="2"/>
        <v>2.1337284762812625</v>
      </c>
      <c r="L44" s="112"/>
    </row>
    <row r="45" spans="1:12" x14ac:dyDescent="0.15">
      <c r="A45" s="2">
        <v>44</v>
      </c>
      <c r="B45" s="112">
        <f t="shared" ca="1" si="3"/>
        <v>0.8159709737100691</v>
      </c>
      <c r="C45" s="112">
        <f t="shared" ca="1" si="3"/>
        <v>1.3905216899957291</v>
      </c>
      <c r="D45" s="112">
        <f t="shared" ca="1" si="3"/>
        <v>1.5953541884083107</v>
      </c>
      <c r="E45" s="112">
        <f t="shared" ca="1" si="3"/>
        <v>0.4324181405431502</v>
      </c>
      <c r="F45" s="112">
        <f t="shared" ca="1" si="4"/>
        <v>5.8159709737100691</v>
      </c>
      <c r="G45" s="112">
        <f t="shared" ca="1" si="5"/>
        <v>10.39052168999573</v>
      </c>
      <c r="H45" s="112">
        <f t="shared" ca="1" si="6"/>
        <v>14.595354188408312</v>
      </c>
      <c r="I45" s="112">
        <f t="shared" ca="1" si="7"/>
        <v>17.432418140543149</v>
      </c>
      <c r="J45" s="112">
        <f t="shared" ca="1" si="1"/>
        <v>1.9527086999455912</v>
      </c>
      <c r="K45" s="112">
        <f t="shared" ca="1" si="2"/>
        <v>1.6791549906900425</v>
      </c>
      <c r="L45" s="112"/>
    </row>
    <row r="46" spans="1:12" x14ac:dyDescent="0.15">
      <c r="A46" s="2">
        <v>45</v>
      </c>
      <c r="B46" s="112">
        <f t="shared" ca="1" si="3"/>
        <v>0.49045714710299881</v>
      </c>
      <c r="C46" s="112">
        <f t="shared" ca="1" si="3"/>
        <v>-0.58839382828335518</v>
      </c>
      <c r="D46" s="112">
        <f t="shared" ca="1" si="3"/>
        <v>0.82110430846270654</v>
      </c>
      <c r="E46" s="112">
        <f t="shared" ca="1" si="3"/>
        <v>1.6110497644837767</v>
      </c>
      <c r="F46" s="112">
        <f t="shared" ca="1" si="4"/>
        <v>5.4904571471029993</v>
      </c>
      <c r="G46" s="112">
        <f t="shared" ca="1" si="5"/>
        <v>8.4116061717166453</v>
      </c>
      <c r="H46" s="112">
        <f t="shared" ca="1" si="6"/>
        <v>13.821104308462706</v>
      </c>
      <c r="I46" s="112">
        <f t="shared" ca="1" si="7"/>
        <v>18.611049764483777</v>
      </c>
      <c r="J46" s="112">
        <f t="shared" ca="1" si="1"/>
        <v>2.2385637994444196</v>
      </c>
      <c r="K46" s="112">
        <f t="shared" ca="1" si="2"/>
        <v>2.1146532632994219</v>
      </c>
      <c r="L46" s="112"/>
    </row>
    <row r="47" spans="1:12" x14ac:dyDescent="0.15">
      <c r="A47" s="2">
        <v>46</v>
      </c>
      <c r="B47" s="112">
        <f t="shared" ca="1" si="3"/>
        <v>-1.8116941760633485</v>
      </c>
      <c r="C47" s="112">
        <f t="shared" ca="1" si="3"/>
        <v>-0.69655917944150447</v>
      </c>
      <c r="D47" s="112">
        <f t="shared" ca="1" si="3"/>
        <v>1.295249043422825</v>
      </c>
      <c r="E47" s="112">
        <f t="shared" ca="1" si="3"/>
        <v>-1.8901303915731229</v>
      </c>
      <c r="F47" s="112">
        <f t="shared" ca="1" si="4"/>
        <v>3.1883058239366515</v>
      </c>
      <c r="G47" s="112">
        <f t="shared" ca="1" si="5"/>
        <v>8.303440820558496</v>
      </c>
      <c r="H47" s="112">
        <f t="shared" ca="1" si="6"/>
        <v>14.295249043422825</v>
      </c>
      <c r="I47" s="112">
        <f t="shared" ca="1" si="7"/>
        <v>15.109869608426877</v>
      </c>
      <c r="J47" s="112">
        <f t="shared" ca="1" si="1"/>
        <v>2.0878249788167507</v>
      </c>
      <c r="K47" s="112">
        <f t="shared" ca="1" si="2"/>
        <v>1.052387447244695</v>
      </c>
      <c r="L47" s="112"/>
    </row>
    <row r="48" spans="1:12" x14ac:dyDescent="0.15">
      <c r="A48" s="2">
        <v>47</v>
      </c>
      <c r="B48" s="112">
        <f t="shared" ca="1" si="3"/>
        <v>-1.5698995693008713</v>
      </c>
      <c r="C48" s="112">
        <f t="shared" ca="1" si="3"/>
        <v>0.78251460965661135</v>
      </c>
      <c r="D48" s="112">
        <f t="shared" ca="1" si="3"/>
        <v>-1.0814448361991973</v>
      </c>
      <c r="E48" s="112">
        <f t="shared" ca="1" si="3"/>
        <v>0.66367739172165452</v>
      </c>
      <c r="F48" s="112">
        <f t="shared" ca="1" si="4"/>
        <v>3.4301004306991287</v>
      </c>
      <c r="G48" s="112">
        <f t="shared" ca="1" si="5"/>
        <v>9.7825146096566122</v>
      </c>
      <c r="H48" s="112">
        <f t="shared" ca="1" si="6"/>
        <v>11.918555163800804</v>
      </c>
      <c r="I48" s="112">
        <f t="shared" ca="1" si="7"/>
        <v>17.663677391721656</v>
      </c>
      <c r="J48" s="112">
        <f t="shared" ca="1" si="1"/>
        <v>2.2418385718605887</v>
      </c>
      <c r="K48" s="112">
        <f t="shared" ca="1" si="2"/>
        <v>2.9636549066159201</v>
      </c>
      <c r="L48" s="112"/>
    </row>
    <row r="49" spans="1:12" x14ac:dyDescent="0.15">
      <c r="A49" s="2">
        <v>48</v>
      </c>
      <c r="B49" s="112">
        <f t="shared" ca="1" si="3"/>
        <v>-1.167838850082084</v>
      </c>
      <c r="C49" s="112">
        <f t="shared" ca="1" si="3"/>
        <v>-1.0631028891152856</v>
      </c>
      <c r="D49" s="112">
        <f t="shared" ca="1" si="3"/>
        <v>-1.1465093864078004</v>
      </c>
      <c r="E49" s="112">
        <f t="shared" ca="1" si="3"/>
        <v>1.9893273448112976</v>
      </c>
      <c r="F49" s="112">
        <f t="shared" ca="1" si="4"/>
        <v>3.832161149917916</v>
      </c>
      <c r="G49" s="112">
        <f t="shared" ca="1" si="5"/>
        <v>7.9368971108847148</v>
      </c>
      <c r="H49" s="112">
        <f t="shared" ca="1" si="6"/>
        <v>11.8534906135922</v>
      </c>
      <c r="I49" s="112">
        <f t="shared" ca="1" si="7"/>
        <v>18.989327344811297</v>
      </c>
      <c r="J49" s="112">
        <f t="shared" ca="1" si="1"/>
        <v>2.4694046043693811</v>
      </c>
      <c r="K49" s="112">
        <f t="shared" ca="1" si="2"/>
        <v>3.1132532500717041</v>
      </c>
      <c r="L49" s="112"/>
    </row>
    <row r="50" spans="1:12" x14ac:dyDescent="0.15">
      <c r="A50" s="2">
        <v>49</v>
      </c>
      <c r="B50" s="112">
        <f t="shared" ca="1" si="3"/>
        <v>0.38431040327872168</v>
      </c>
      <c r="C50" s="112">
        <f t="shared" ca="1" si="3"/>
        <v>1.0429962108636133</v>
      </c>
      <c r="D50" s="112">
        <f t="shared" ca="1" si="3"/>
        <v>-0.44558426204915991</v>
      </c>
      <c r="E50" s="112">
        <f t="shared" ca="1" si="3"/>
        <v>0.78437600462027168</v>
      </c>
      <c r="F50" s="112">
        <f t="shared" ca="1" si="4"/>
        <v>5.3843104032787217</v>
      </c>
      <c r="G50" s="112">
        <f t="shared" ca="1" si="5"/>
        <v>10.042996210863613</v>
      </c>
      <c r="H50" s="112">
        <f t="shared" ca="1" si="6"/>
        <v>12.554415737950841</v>
      </c>
      <c r="I50" s="112">
        <f t="shared" ca="1" si="7"/>
        <v>17.78437600462027</v>
      </c>
      <c r="J50" s="112">
        <f t="shared" ca="1" si="1"/>
        <v>1.9855808165555937</v>
      </c>
      <c r="K50" s="112">
        <f t="shared" ca="1" si="2"/>
        <v>2.5292889644720344</v>
      </c>
      <c r="L50" s="112"/>
    </row>
    <row r="51" spans="1:12" x14ac:dyDescent="0.15">
      <c r="A51" s="2">
        <v>50</v>
      </c>
      <c r="B51" s="112">
        <f t="shared" ca="1" si="3"/>
        <v>1.9822932378968585</v>
      </c>
      <c r="C51" s="112">
        <f t="shared" ca="1" si="3"/>
        <v>-1.8166310991835624</v>
      </c>
      <c r="D51" s="112">
        <f t="shared" ca="1" si="3"/>
        <v>1.0408786956670899</v>
      </c>
      <c r="E51" s="112">
        <f t="shared" ca="1" si="3"/>
        <v>0.92900639676282903</v>
      </c>
      <c r="F51" s="112">
        <f t="shared" ca="1" si="4"/>
        <v>6.9822932378968581</v>
      </c>
      <c r="G51" s="112">
        <f t="shared" ca="1" si="5"/>
        <v>7.1833689008164381</v>
      </c>
      <c r="H51" s="112">
        <f t="shared" ca="1" si="6"/>
        <v>14.040878695667089</v>
      </c>
      <c r="I51" s="112">
        <f t="shared" ca="1" si="7"/>
        <v>17.92900639676283</v>
      </c>
      <c r="J51" s="112">
        <f t="shared" ca="1" si="1"/>
        <v>1.9848824635724285</v>
      </c>
      <c r="K51" s="112">
        <f t="shared" ca="1" si="2"/>
        <v>1.3910060448214461</v>
      </c>
      <c r="L51" s="112"/>
    </row>
    <row r="52" spans="1:12" x14ac:dyDescent="0.15">
      <c r="A52" s="2">
        <v>51</v>
      </c>
      <c r="B52" s="112">
        <f t="shared" ca="1" si="3"/>
        <v>-1.4559899491211499</v>
      </c>
      <c r="C52" s="112">
        <f t="shared" ca="1" si="3"/>
        <v>1.7279606873699396</v>
      </c>
      <c r="D52" s="112">
        <f t="shared" ca="1" si="3"/>
        <v>1.8309366799982483</v>
      </c>
      <c r="E52" s="112">
        <f t="shared" ca="1" si="3"/>
        <v>0.54572745287932944</v>
      </c>
      <c r="F52" s="112">
        <f t="shared" ca="1" si="4"/>
        <v>3.5440100508788501</v>
      </c>
      <c r="G52" s="112">
        <f t="shared" ca="1" si="5"/>
        <v>10.72796068736994</v>
      </c>
      <c r="H52" s="112">
        <f t="shared" ca="1" si="6"/>
        <v>14.830936679998249</v>
      </c>
      <c r="I52" s="112">
        <f t="shared" ca="1" si="7"/>
        <v>17.54572745287933</v>
      </c>
      <c r="J52" s="112">
        <f t="shared" ca="1" si="1"/>
        <v>2.3054064099314875</v>
      </c>
      <c r="K52" s="112">
        <f t="shared" ca="1" si="2"/>
        <v>2.0277693659820413</v>
      </c>
      <c r="L52" s="112"/>
    </row>
    <row r="53" spans="1:12" x14ac:dyDescent="0.15">
      <c r="A53" s="2">
        <v>52</v>
      </c>
      <c r="B53" s="112">
        <f t="shared" ca="1" si="3"/>
        <v>-1.5549536414213132</v>
      </c>
      <c r="C53" s="112">
        <f t="shared" ca="1" si="3"/>
        <v>1.6707146573103002</v>
      </c>
      <c r="D53" s="112">
        <f t="shared" ca="1" si="3"/>
        <v>0.62343136766458462</v>
      </c>
      <c r="E53" s="112">
        <f t="shared" ca="1" si="3"/>
        <v>-0.39256913195910093</v>
      </c>
      <c r="F53" s="112">
        <f t="shared" ca="1" si="4"/>
        <v>3.4450463585786868</v>
      </c>
      <c r="G53" s="112">
        <f t="shared" ca="1" si="5"/>
        <v>10.670714657310301</v>
      </c>
      <c r="H53" s="112">
        <f t="shared" ca="1" si="6"/>
        <v>13.623431367664585</v>
      </c>
      <c r="I53" s="112">
        <f t="shared" ca="1" si="7"/>
        <v>16.6074308680409</v>
      </c>
      <c r="J53" s="112">
        <f t="shared" ca="1" si="1"/>
        <v>2.1219935119370463</v>
      </c>
      <c r="K53" s="112">
        <f t="shared" ca="1" si="2"/>
        <v>2.1282500699414522</v>
      </c>
      <c r="L53" s="112"/>
    </row>
    <row r="54" spans="1:12" x14ac:dyDescent="0.15">
      <c r="A54" s="2">
        <v>53</v>
      </c>
      <c r="B54" s="112">
        <f t="shared" ca="1" si="3"/>
        <v>-1.500825191474962</v>
      </c>
      <c r="C54" s="112">
        <f t="shared" ca="1" si="3"/>
        <v>0.43711751936284582</v>
      </c>
      <c r="D54" s="112">
        <f t="shared" ca="1" si="3"/>
        <v>-0.87273781919751414</v>
      </c>
      <c r="E54" s="112">
        <f t="shared" ca="1" si="3"/>
        <v>1.5557765028786892</v>
      </c>
      <c r="F54" s="112">
        <f t="shared" ca="1" si="4"/>
        <v>3.499174808525038</v>
      </c>
      <c r="G54" s="112">
        <f t="shared" ca="1" si="5"/>
        <v>9.4371175193628467</v>
      </c>
      <c r="H54" s="112">
        <f t="shared" ca="1" si="6"/>
        <v>12.127262180802486</v>
      </c>
      <c r="I54" s="112">
        <f t="shared" ca="1" si="7"/>
        <v>18.55577650287869</v>
      </c>
      <c r="J54" s="112">
        <f t="shared" ca="1" si="1"/>
        <v>2.3929974872250295</v>
      </c>
      <c r="K54" s="112">
        <f t="shared" ca="1" si="2"/>
        <v>3.1406714193523424</v>
      </c>
      <c r="L54" s="112"/>
    </row>
    <row r="55" spans="1:12" x14ac:dyDescent="0.15">
      <c r="A55" s="2">
        <v>54</v>
      </c>
      <c r="B55" s="112">
        <f t="shared" ca="1" si="3"/>
        <v>1.2520076533893381</v>
      </c>
      <c r="C55" s="112">
        <f t="shared" ca="1" si="3"/>
        <v>-0.28329753873505048</v>
      </c>
      <c r="D55" s="112">
        <f t="shared" ca="1" si="3"/>
        <v>-1.1123800444736962</v>
      </c>
      <c r="E55" s="112">
        <f t="shared" ca="1" si="3"/>
        <v>1.2890124012558513</v>
      </c>
      <c r="F55" s="112">
        <f t="shared" ca="1" si="4"/>
        <v>6.2520076533893381</v>
      </c>
      <c r="G55" s="112">
        <f t="shared" ca="1" si="5"/>
        <v>8.7167024612649495</v>
      </c>
      <c r="H55" s="112">
        <f t="shared" ca="1" si="6"/>
        <v>11.887619955526304</v>
      </c>
      <c r="I55" s="112">
        <f t="shared" ca="1" si="7"/>
        <v>18.289012401255853</v>
      </c>
      <c r="J55" s="112">
        <f t="shared" ca="1" si="1"/>
        <v>1.9640965868930451</v>
      </c>
      <c r="K55" s="112">
        <f t="shared" ca="1" si="2"/>
        <v>2.6101915771866842</v>
      </c>
      <c r="L55" s="112"/>
    </row>
    <row r="56" spans="1:12" x14ac:dyDescent="0.15">
      <c r="A56" s="2">
        <v>55</v>
      </c>
      <c r="B56" s="112">
        <f t="shared" ca="1" si="3"/>
        <v>1.2915304487241892</v>
      </c>
      <c r="C56" s="112">
        <f t="shared" ca="1" si="3"/>
        <v>-1.8993528289426336</v>
      </c>
      <c r="D56" s="112">
        <f t="shared" ca="1" si="3"/>
        <v>0.37133484952379625</v>
      </c>
      <c r="E56" s="112">
        <f t="shared" ca="1" si="3"/>
        <v>-1.9805840360625315</v>
      </c>
      <c r="F56" s="112">
        <f t="shared" ca="1" si="4"/>
        <v>6.2915304487241892</v>
      </c>
      <c r="G56" s="112">
        <f t="shared" ca="1" si="5"/>
        <v>7.100647171057366</v>
      </c>
      <c r="H56" s="112">
        <f t="shared" ca="1" si="6"/>
        <v>13.371334849523796</v>
      </c>
      <c r="I56" s="112">
        <f t="shared" ca="1" si="7"/>
        <v>15.019415963937469</v>
      </c>
      <c r="J56" s="112">
        <f t="shared" ca="1" si="1"/>
        <v>1.6227172112053136</v>
      </c>
      <c r="K56" s="112">
        <f t="shared" ca="1" si="2"/>
        <v>0.69819589839476137</v>
      </c>
      <c r="L56" s="112"/>
    </row>
    <row r="57" spans="1:12" x14ac:dyDescent="0.15">
      <c r="A57" s="2">
        <v>56</v>
      </c>
      <c r="B57" s="112">
        <f t="shared" ca="1" si="3"/>
        <v>-1.4471606053907524</v>
      </c>
      <c r="C57" s="112">
        <f t="shared" ca="1" si="3"/>
        <v>-0.50842743759278219</v>
      </c>
      <c r="D57" s="112">
        <f t="shared" ca="1" si="3"/>
        <v>1.0342493530609089</v>
      </c>
      <c r="E57" s="112">
        <f t="shared" ca="1" si="3"/>
        <v>-9.2642786199588212E-2</v>
      </c>
      <c r="F57" s="112">
        <f t="shared" ca="1" si="4"/>
        <v>3.5528393946092476</v>
      </c>
      <c r="G57" s="112">
        <f t="shared" ca="1" si="5"/>
        <v>8.4915725624072174</v>
      </c>
      <c r="H57" s="112">
        <f t="shared" ca="1" si="6"/>
        <v>14.034249353060909</v>
      </c>
      <c r="I57" s="112">
        <f t="shared" ca="1" si="7"/>
        <v>16.907357213800413</v>
      </c>
      <c r="J57" s="112">
        <f t="shared" ca="1" si="1"/>
        <v>2.2803115124113589</v>
      </c>
      <c r="K57" s="112">
        <f t="shared" ca="1" si="2"/>
        <v>1.7463977264285218</v>
      </c>
      <c r="L57" s="112"/>
    </row>
    <row r="58" spans="1:12" x14ac:dyDescent="0.15">
      <c r="A58" s="2">
        <v>57</v>
      </c>
      <c r="B58" s="112">
        <f t="shared" ca="1" si="3"/>
        <v>-0.50039410709188026</v>
      </c>
      <c r="C58" s="112">
        <f t="shared" ca="1" si="3"/>
        <v>-0.65427045916910798</v>
      </c>
      <c r="D58" s="112">
        <f t="shared" ca="1" si="3"/>
        <v>-0.2726609946849412</v>
      </c>
      <c r="E58" s="112">
        <f t="shared" ca="1" si="3"/>
        <v>0.79292407583254176</v>
      </c>
      <c r="F58" s="112">
        <f t="shared" ca="1" si="4"/>
        <v>4.4996058929081197</v>
      </c>
      <c r="G58" s="112">
        <f t="shared" ca="1" si="5"/>
        <v>8.3457295408308916</v>
      </c>
      <c r="H58" s="112">
        <f t="shared" ca="1" si="6"/>
        <v>12.727339005315059</v>
      </c>
      <c r="I58" s="112">
        <f t="shared" ca="1" si="7"/>
        <v>17.792924075832541</v>
      </c>
      <c r="J58" s="112">
        <f t="shared" ca="1" si="1"/>
        <v>2.2130782006628715</v>
      </c>
      <c r="K58" s="112">
        <f t="shared" ca="1" si="2"/>
        <v>2.3498733218695342</v>
      </c>
      <c r="L58" s="112"/>
    </row>
    <row r="59" spans="1:12" x14ac:dyDescent="0.15">
      <c r="A59" s="2">
        <v>58</v>
      </c>
      <c r="B59" s="112">
        <f t="shared" ca="1" si="3"/>
        <v>0.33368105887024502</v>
      </c>
      <c r="C59" s="112">
        <f t="shared" ca="1" si="3"/>
        <v>1.3821172507244381</v>
      </c>
      <c r="D59" s="112">
        <f t="shared" ca="1" si="3"/>
        <v>1.6014178721521515</v>
      </c>
      <c r="E59" s="112">
        <f t="shared" ca="1" si="3"/>
        <v>1.9072119925357716</v>
      </c>
      <c r="F59" s="112">
        <f t="shared" ca="1" si="4"/>
        <v>5.333681058870245</v>
      </c>
      <c r="G59" s="112">
        <f t="shared" ca="1" si="5"/>
        <v>10.382117250724438</v>
      </c>
      <c r="H59" s="112">
        <f t="shared" ca="1" si="6"/>
        <v>14.601417872152151</v>
      </c>
      <c r="I59" s="112">
        <f t="shared" ca="1" si="7"/>
        <v>18.907211992535771</v>
      </c>
      <c r="J59" s="112">
        <f t="shared" ca="1" si="1"/>
        <v>2.2469946711212145</v>
      </c>
      <c r="K59" s="112">
        <f t="shared" ca="1" si="2"/>
        <v>2.2642933709123954</v>
      </c>
      <c r="L59" s="112"/>
    </row>
    <row r="60" spans="1:12" x14ac:dyDescent="0.15">
      <c r="A60" s="2">
        <v>59</v>
      </c>
      <c r="B60" s="112">
        <f t="shared" ca="1" si="3"/>
        <v>0.61410150777469896</v>
      </c>
      <c r="C60" s="112">
        <f t="shared" ca="1" si="3"/>
        <v>-0.96599201807273305</v>
      </c>
      <c r="D60" s="112">
        <f t="shared" ca="1" si="3"/>
        <v>0.27406127586300544</v>
      </c>
      <c r="E60" s="112">
        <f t="shared" ca="1" si="3"/>
        <v>5.1118400511340756E-2</v>
      </c>
      <c r="F60" s="112">
        <f t="shared" ca="1" si="4"/>
        <v>5.6141015077746985</v>
      </c>
      <c r="G60" s="112">
        <f t="shared" ca="1" si="5"/>
        <v>8.0340079819272674</v>
      </c>
      <c r="H60" s="112">
        <f t="shared" ca="1" si="6"/>
        <v>13.274061275863005</v>
      </c>
      <c r="I60" s="112">
        <f t="shared" ca="1" si="7"/>
        <v>17.051118400511342</v>
      </c>
      <c r="J60" s="112">
        <f t="shared" ca="1" si="1"/>
        <v>1.9775551986072832</v>
      </c>
      <c r="K60" s="112">
        <f t="shared" ca="1" si="2"/>
        <v>1.6849559647498031</v>
      </c>
      <c r="L60" s="112"/>
    </row>
    <row r="61" spans="1:12" x14ac:dyDescent="0.15">
      <c r="A61" s="2">
        <v>60</v>
      </c>
      <c r="B61" s="112">
        <f t="shared" ca="1" si="3"/>
        <v>-1.9540115650045844</v>
      </c>
      <c r="C61" s="112">
        <f t="shared" ca="1" si="3"/>
        <v>-1.0645469496878182</v>
      </c>
      <c r="D61" s="112">
        <f t="shared" ca="1" si="3"/>
        <v>0.26527857692656642</v>
      </c>
      <c r="E61" s="112">
        <f t="shared" ca="1" si="3"/>
        <v>9.8244216660560379E-2</v>
      </c>
      <c r="F61" s="112">
        <f t="shared" ca="1" si="4"/>
        <v>3.0459884349954156</v>
      </c>
      <c r="G61" s="112">
        <f t="shared" ca="1" si="5"/>
        <v>7.9354530503121818</v>
      </c>
      <c r="H61" s="112">
        <f t="shared" ca="1" si="6"/>
        <v>13.265278576926566</v>
      </c>
      <c r="I61" s="112">
        <f t="shared" ca="1" si="7"/>
        <v>17.098244216660561</v>
      </c>
      <c r="J61" s="112">
        <f t="shared" ca="1" si="1"/>
        <v>2.374329643580491</v>
      </c>
      <c r="K61" s="112">
        <f t="shared" ca="1" si="2"/>
        <v>2.0749576662044138</v>
      </c>
      <c r="L61" s="112"/>
    </row>
    <row r="62" spans="1:12" x14ac:dyDescent="0.15">
      <c r="A62" s="2">
        <v>61</v>
      </c>
      <c r="B62" s="112">
        <f t="shared" ca="1" si="3"/>
        <v>-0.22983334770432284</v>
      </c>
      <c r="C62" s="112">
        <f t="shared" ca="1" si="3"/>
        <v>1.7463351716348936</v>
      </c>
      <c r="D62" s="112">
        <f t="shared" ca="1" si="3"/>
        <v>-0.80540418437190553</v>
      </c>
      <c r="E62" s="112">
        <f t="shared" ca="1" si="3"/>
        <v>0.68611095746745088</v>
      </c>
      <c r="F62" s="112">
        <f t="shared" ca="1" si="4"/>
        <v>4.7701666522956767</v>
      </c>
      <c r="G62" s="112">
        <f t="shared" ca="1" si="5"/>
        <v>10.746335171634893</v>
      </c>
      <c r="H62" s="112">
        <f t="shared" ca="1" si="6"/>
        <v>12.194595815628094</v>
      </c>
      <c r="I62" s="112">
        <f t="shared" ca="1" si="7"/>
        <v>17.686110957467452</v>
      </c>
      <c r="J62" s="112">
        <f t="shared" ca="1" si="1"/>
        <v>2.0098046779754268</v>
      </c>
      <c r="K62" s="112">
        <f t="shared" ca="1" si="2"/>
        <v>2.8184555775446576</v>
      </c>
      <c r="L62" s="112"/>
    </row>
    <row r="63" spans="1:12" x14ac:dyDescent="0.15">
      <c r="A63" s="2">
        <v>62</v>
      </c>
      <c r="B63" s="112">
        <f t="shared" ca="1" si="3"/>
        <v>-1.1924919495494652</v>
      </c>
      <c r="C63" s="112">
        <f t="shared" ca="1" si="3"/>
        <v>0.27971309842915471</v>
      </c>
      <c r="D63" s="112">
        <f t="shared" ca="1" si="3"/>
        <v>0.19008115979481</v>
      </c>
      <c r="E63" s="112">
        <f t="shared" ca="1" si="3"/>
        <v>0.17820799818567057</v>
      </c>
      <c r="F63" s="112">
        <f t="shared" ca="1" si="4"/>
        <v>3.8075080504505348</v>
      </c>
      <c r="G63" s="112">
        <f t="shared" ca="1" si="5"/>
        <v>9.2797130984291556</v>
      </c>
      <c r="H63" s="112">
        <f t="shared" ca="1" si="6"/>
        <v>13.19008115979481</v>
      </c>
      <c r="I63" s="112">
        <f t="shared" ca="1" si="7"/>
        <v>17.17820799818567</v>
      </c>
      <c r="J63" s="112">
        <f t="shared" ca="1" si="1"/>
        <v>2.2011233952285529</v>
      </c>
      <c r="K63" s="112">
        <f t="shared" ca="1" si="2"/>
        <v>2.216675150633594</v>
      </c>
      <c r="L63" s="112"/>
    </row>
    <row r="64" spans="1:12" x14ac:dyDescent="0.15">
      <c r="A64" s="2">
        <v>63</v>
      </c>
      <c r="B64" s="112">
        <f t="shared" ca="1" si="3"/>
        <v>-1.070422640994483</v>
      </c>
      <c r="C64" s="112">
        <f t="shared" ca="1" si="3"/>
        <v>-6.9253654982027513E-2</v>
      </c>
      <c r="D64" s="112">
        <f t="shared" ca="1" si="3"/>
        <v>-0.23726766703754087</v>
      </c>
      <c r="E64" s="112">
        <f t="shared" ca="1" si="3"/>
        <v>1.5973804992711202</v>
      </c>
      <c r="F64" s="112">
        <f t="shared" ca="1" si="4"/>
        <v>3.929577359005517</v>
      </c>
      <c r="G64" s="112">
        <f t="shared" ca="1" si="5"/>
        <v>8.9307463450179725</v>
      </c>
      <c r="H64" s="112">
        <f t="shared" ca="1" si="6"/>
        <v>12.762732332962459</v>
      </c>
      <c r="I64" s="112">
        <f t="shared" ca="1" si="7"/>
        <v>18.597380499271122</v>
      </c>
      <c r="J64" s="112">
        <f t="shared" ca="1" si="1"/>
        <v>2.3917697704370648</v>
      </c>
      <c r="K64" s="112">
        <f t="shared" ca="1" si="2"/>
        <v>2.7923022061098997</v>
      </c>
      <c r="L64" s="112"/>
    </row>
    <row r="65" spans="1:12" x14ac:dyDescent="0.15">
      <c r="A65" s="2">
        <v>64</v>
      </c>
      <c r="B65" s="112">
        <f t="shared" ca="1" si="3"/>
        <v>-1.4471167725290113</v>
      </c>
      <c r="C65" s="112">
        <f t="shared" ca="1" si="3"/>
        <v>-1.2008368745228575</v>
      </c>
      <c r="D65" s="112">
        <f t="shared" ca="1" si="3"/>
        <v>1.5746215319840018</v>
      </c>
      <c r="E65" s="112">
        <f t="shared" ca="1" si="3"/>
        <v>-1.4522286100539414</v>
      </c>
      <c r="F65" s="112">
        <f t="shared" ca="1" si="4"/>
        <v>3.5528832274709887</v>
      </c>
      <c r="G65" s="112">
        <f t="shared" ca="1" si="5"/>
        <v>7.7991631254771425</v>
      </c>
      <c r="H65" s="112">
        <f t="shared" ca="1" si="6"/>
        <v>14.574621531984002</v>
      </c>
      <c r="I65" s="112">
        <f t="shared" ca="1" si="7"/>
        <v>15.547771389946059</v>
      </c>
      <c r="J65" s="112">
        <f t="shared" ca="1" si="1"/>
        <v>2.138006144696603</v>
      </c>
      <c r="K65" s="112">
        <f t="shared" ca="1" si="2"/>
        <v>0.97754443498764232</v>
      </c>
      <c r="L65" s="112"/>
    </row>
    <row r="66" spans="1:12" x14ac:dyDescent="0.15">
      <c r="A66" s="2">
        <v>65</v>
      </c>
      <c r="B66" s="112">
        <f t="shared" ca="1" si="3"/>
        <v>-1.5650828127065139</v>
      </c>
      <c r="C66" s="112">
        <f t="shared" ca="1" si="3"/>
        <v>1.8356016069543943</v>
      </c>
      <c r="D66" s="112">
        <f t="shared" ca="1" si="3"/>
        <v>-1.2862625347586798</v>
      </c>
      <c r="E66" s="112">
        <f t="shared" ref="E66" ca="1" si="8">4*RAND()-2</f>
        <v>0.31534729547022922</v>
      </c>
      <c r="F66" s="112">
        <f t="shared" ca="1" si="4"/>
        <v>3.4349171872934861</v>
      </c>
      <c r="G66" s="112">
        <f t="shared" ca="1" si="5"/>
        <v>10.835601606954395</v>
      </c>
      <c r="H66" s="112">
        <f t="shared" ca="1" si="6"/>
        <v>11.713737465241319</v>
      </c>
      <c r="I66" s="112">
        <f t="shared" ca="1" si="7"/>
        <v>17.315347295470229</v>
      </c>
      <c r="J66" s="112">
        <f t="shared" ref="J66:J129" ca="1" si="9">(-3/20)*F66+(-1/20)*G66+(1/20)*H66+(3/20)*I66</f>
        <v>2.1259713091408576</v>
      </c>
      <c r="K66" s="112">
        <f t="shared" ref="K66:K129" ca="1" si="10">(-3/20)*F66+(3/20)*G66+(-7/20)*H66+(7/20)*I66</f>
        <v>3.0706661035292551</v>
      </c>
      <c r="L66" s="112"/>
    </row>
    <row r="67" spans="1:12" x14ac:dyDescent="0.15">
      <c r="A67" s="2">
        <v>66</v>
      </c>
      <c r="B67" s="112">
        <f t="shared" ref="B67:E130" ca="1" si="11">4*RAND()-2</f>
        <v>-0.99435639418979704</v>
      </c>
      <c r="C67" s="112">
        <f t="shared" ca="1" si="11"/>
        <v>0.18371519755111176</v>
      </c>
      <c r="D67" s="112">
        <f t="shared" ca="1" si="11"/>
        <v>0.42349566861055621</v>
      </c>
      <c r="E67" s="112">
        <f t="shared" ca="1" si="11"/>
        <v>-1.3634120777319172</v>
      </c>
      <c r="F67" s="112">
        <f t="shared" ref="F67:F130" ca="1" si="12">1+2*2+B67</f>
        <v>4.005643605810203</v>
      </c>
      <c r="G67" s="112">
        <f t="shared" ref="G67:G130" ca="1" si="13">1+2*4+C67</f>
        <v>9.1837151975511127</v>
      </c>
      <c r="H67" s="112">
        <f t="shared" ref="H67:H130" ca="1" si="14">1+2*6+D67</f>
        <v>13.423495668610556</v>
      </c>
      <c r="I67" s="112">
        <f t="shared" ref="I67:I130" ca="1" si="15">1+2*8+E67</f>
        <v>15.636587922268083</v>
      </c>
      <c r="J67" s="112">
        <f t="shared" ca="1" si="9"/>
        <v>1.9566306710216539</v>
      </c>
      <c r="K67" s="112">
        <f t="shared" ca="1" si="10"/>
        <v>1.5512930275412709</v>
      </c>
      <c r="L67" s="112"/>
    </row>
    <row r="68" spans="1:12" x14ac:dyDescent="0.15">
      <c r="A68" s="2">
        <v>67</v>
      </c>
      <c r="B68" s="112">
        <f t="shared" ca="1" si="11"/>
        <v>1.9731387379074579</v>
      </c>
      <c r="C68" s="112">
        <f t="shared" ca="1" si="11"/>
        <v>-1.3630049826957071</v>
      </c>
      <c r="D68" s="112">
        <f t="shared" ca="1" si="11"/>
        <v>0.13533906208061453</v>
      </c>
      <c r="E68" s="112">
        <f t="shared" ca="1" si="11"/>
        <v>0.3283542088352247</v>
      </c>
      <c r="F68" s="112">
        <f t="shared" ca="1" si="12"/>
        <v>6.9731387379074583</v>
      </c>
      <c r="G68" s="112">
        <f t="shared" ca="1" si="13"/>
        <v>7.6369950173042929</v>
      </c>
      <c r="H68" s="112">
        <f t="shared" ca="1" si="14"/>
        <v>13.135339062080615</v>
      </c>
      <c r="I68" s="112">
        <f t="shared" ca="1" si="15"/>
        <v>17.328354208835226</v>
      </c>
      <c r="J68" s="112">
        <f t="shared" ca="1" si="9"/>
        <v>1.8281995228779808</v>
      </c>
      <c r="K68" s="112">
        <f t="shared" ca="1" si="10"/>
        <v>1.5671337432736392</v>
      </c>
      <c r="L68" s="112"/>
    </row>
    <row r="69" spans="1:12" x14ac:dyDescent="0.15">
      <c r="A69" s="2">
        <v>68</v>
      </c>
      <c r="B69" s="112">
        <f t="shared" ca="1" si="11"/>
        <v>-1.0127429689761658</v>
      </c>
      <c r="C69" s="112">
        <f t="shared" ca="1" si="11"/>
        <v>-1.3177166979252877</v>
      </c>
      <c r="D69" s="112">
        <f t="shared" ca="1" si="11"/>
        <v>-0.15516090596537468</v>
      </c>
      <c r="E69" s="112">
        <f t="shared" ca="1" si="11"/>
        <v>-1.430945584197477</v>
      </c>
      <c r="F69" s="112">
        <f t="shared" ca="1" si="12"/>
        <v>3.9872570310238342</v>
      </c>
      <c r="G69" s="112">
        <f t="shared" ca="1" si="13"/>
        <v>7.6822833020747119</v>
      </c>
      <c r="H69" s="112">
        <f t="shared" ca="1" si="14"/>
        <v>12.844839094034626</v>
      </c>
      <c r="I69" s="112">
        <f t="shared" ca="1" si="15"/>
        <v>15.569054415802523</v>
      </c>
      <c r="J69" s="112">
        <f t="shared" ca="1" si="9"/>
        <v>1.9953973973147989</v>
      </c>
      <c r="K69" s="112">
        <f t="shared" ca="1" si="10"/>
        <v>1.507729303276395</v>
      </c>
      <c r="L69" s="112"/>
    </row>
    <row r="70" spans="1:12" x14ac:dyDescent="0.15">
      <c r="A70" s="2">
        <v>69</v>
      </c>
      <c r="B70" s="112">
        <f t="shared" ca="1" si="11"/>
        <v>-0.98258465250748506</v>
      </c>
      <c r="C70" s="112">
        <f t="shared" ca="1" si="11"/>
        <v>0.82160276720218217</v>
      </c>
      <c r="D70" s="112">
        <f t="shared" ca="1" si="11"/>
        <v>-0.5856527601341952</v>
      </c>
      <c r="E70" s="112">
        <f t="shared" ca="1" si="11"/>
        <v>1.5489192927954951</v>
      </c>
      <c r="F70" s="112">
        <f t="shared" ca="1" si="12"/>
        <v>4.0174153474925145</v>
      </c>
      <c r="G70" s="112">
        <f t="shared" ca="1" si="13"/>
        <v>9.8216027672021831</v>
      </c>
      <c r="H70" s="112">
        <f t="shared" ca="1" si="14"/>
        <v>12.414347239865805</v>
      </c>
      <c r="I70" s="112">
        <f t="shared" ca="1" si="15"/>
        <v>18.548919292795496</v>
      </c>
      <c r="J70" s="112">
        <f t="shared" ca="1" si="9"/>
        <v>2.3093628154286283</v>
      </c>
      <c r="K70" s="112">
        <f t="shared" ca="1" si="10"/>
        <v>3.0177283314818428</v>
      </c>
      <c r="L70" s="112"/>
    </row>
    <row r="71" spans="1:12" x14ac:dyDescent="0.15">
      <c r="A71" s="2">
        <v>70</v>
      </c>
      <c r="B71" s="112">
        <f t="shared" ca="1" si="11"/>
        <v>-0.6386469422139287</v>
      </c>
      <c r="C71" s="112">
        <f t="shared" ca="1" si="11"/>
        <v>-0.17130091000295034</v>
      </c>
      <c r="D71" s="112">
        <f t="shared" ca="1" si="11"/>
        <v>-0.30388482044522247</v>
      </c>
      <c r="E71" s="112">
        <f t="shared" ca="1" si="11"/>
        <v>-1.242017652517486</v>
      </c>
      <c r="F71" s="112">
        <f t="shared" ca="1" si="12"/>
        <v>4.3613530577860713</v>
      </c>
      <c r="G71" s="112">
        <f t="shared" ca="1" si="13"/>
        <v>8.8286990899970501</v>
      </c>
      <c r="H71" s="112">
        <f t="shared" ca="1" si="14"/>
        <v>12.696115179554777</v>
      </c>
      <c r="I71" s="112">
        <f t="shared" ca="1" si="15"/>
        <v>15.757982347482514</v>
      </c>
      <c r="J71" s="112">
        <f t="shared" ca="1" si="9"/>
        <v>1.902865197932353</v>
      </c>
      <c r="K71" s="112">
        <f t="shared" ca="1" si="10"/>
        <v>1.7417554136063549</v>
      </c>
      <c r="L71" s="112"/>
    </row>
    <row r="72" spans="1:12" x14ac:dyDescent="0.15">
      <c r="A72" s="2">
        <v>71</v>
      </c>
      <c r="B72" s="112">
        <f t="shared" ca="1" si="11"/>
        <v>-0.52530468890999904</v>
      </c>
      <c r="C72" s="112">
        <f t="shared" ca="1" si="11"/>
        <v>-1.4763411665740129</v>
      </c>
      <c r="D72" s="112">
        <f t="shared" ca="1" si="11"/>
        <v>-1.521559466612691</v>
      </c>
      <c r="E72" s="112">
        <f t="shared" ca="1" si="11"/>
        <v>0.71947365834226007</v>
      </c>
      <c r="F72" s="112">
        <f t="shared" ca="1" si="12"/>
        <v>4.4746953110900005</v>
      </c>
      <c r="G72" s="112">
        <f t="shared" ca="1" si="13"/>
        <v>7.5236588334259871</v>
      </c>
      <c r="H72" s="112">
        <f t="shared" ca="1" si="14"/>
        <v>11.478440533387309</v>
      </c>
      <c r="I72" s="112">
        <f t="shared" ca="1" si="15"/>
        <v>17.71947365834226</v>
      </c>
      <c r="J72" s="112">
        <f t="shared" ca="1" si="9"/>
        <v>2.1844558370859049</v>
      </c>
      <c r="K72" s="112">
        <f t="shared" ca="1" si="10"/>
        <v>2.6417061220846314</v>
      </c>
      <c r="L72" s="112"/>
    </row>
    <row r="73" spans="1:12" x14ac:dyDescent="0.15">
      <c r="A73" s="2">
        <v>72</v>
      </c>
      <c r="B73" s="112">
        <f t="shared" ca="1" si="11"/>
        <v>-1.3403863208837503</v>
      </c>
      <c r="C73" s="112">
        <f t="shared" ca="1" si="11"/>
        <v>-1.9554306585208159</v>
      </c>
      <c r="D73" s="112">
        <f t="shared" ca="1" si="11"/>
        <v>1.070749506100479</v>
      </c>
      <c r="E73" s="112">
        <f t="shared" ca="1" si="11"/>
        <v>0.77563221999144227</v>
      </c>
      <c r="F73" s="112">
        <f t="shared" ca="1" si="12"/>
        <v>3.6596136791162497</v>
      </c>
      <c r="G73" s="112">
        <f t="shared" ca="1" si="13"/>
        <v>7.0445693414791837</v>
      </c>
      <c r="H73" s="112">
        <f t="shared" ca="1" si="14"/>
        <v>14.07074950610048</v>
      </c>
      <c r="I73" s="112">
        <f t="shared" ca="1" si="15"/>
        <v>17.775632219991444</v>
      </c>
      <c r="J73" s="112">
        <f t="shared" ca="1" si="9"/>
        <v>2.4687117893623438</v>
      </c>
      <c r="K73" s="112">
        <f t="shared" ca="1" si="10"/>
        <v>1.8044522992162779</v>
      </c>
      <c r="L73" s="112"/>
    </row>
    <row r="74" spans="1:12" x14ac:dyDescent="0.15">
      <c r="A74" s="2">
        <v>73</v>
      </c>
      <c r="B74" s="112">
        <f t="shared" ca="1" si="11"/>
        <v>0.95289342086763007</v>
      </c>
      <c r="C74" s="112">
        <f t="shared" ca="1" si="11"/>
        <v>1.8682940368466632</v>
      </c>
      <c r="D74" s="112">
        <f t="shared" ca="1" si="11"/>
        <v>1.7980612757430978</v>
      </c>
      <c r="E74" s="112">
        <f t="shared" ca="1" si="11"/>
        <v>0.1210614987842602</v>
      </c>
      <c r="F74" s="112">
        <f t="shared" ca="1" si="12"/>
        <v>5.9528934208676301</v>
      </c>
      <c r="G74" s="112">
        <f t="shared" ca="1" si="13"/>
        <v>10.868294036846663</v>
      </c>
      <c r="H74" s="112">
        <f t="shared" ca="1" si="14"/>
        <v>14.798061275743098</v>
      </c>
      <c r="I74" s="112">
        <f t="shared" ca="1" si="15"/>
        <v>17.121061498784261</v>
      </c>
      <c r="J74" s="112">
        <f t="shared" ca="1" si="9"/>
        <v>1.8717135736323165</v>
      </c>
      <c r="K74" s="112">
        <f t="shared" ca="1" si="10"/>
        <v>1.5503601704612615</v>
      </c>
      <c r="L74" s="112"/>
    </row>
    <row r="75" spans="1:12" x14ac:dyDescent="0.15">
      <c r="A75" s="2">
        <v>74</v>
      </c>
      <c r="B75" s="112">
        <f t="shared" ca="1" si="11"/>
        <v>-0.62043777758537777</v>
      </c>
      <c r="C75" s="112">
        <f t="shared" ca="1" si="11"/>
        <v>5.0749760712227587E-2</v>
      </c>
      <c r="D75" s="112">
        <f t="shared" ca="1" si="11"/>
        <v>1.2667734389523386</v>
      </c>
      <c r="E75" s="112">
        <f t="shared" ca="1" si="11"/>
        <v>-0.57956262099578426</v>
      </c>
      <c r="F75" s="112">
        <f t="shared" ca="1" si="12"/>
        <v>4.3795622224146218</v>
      </c>
      <c r="G75" s="112">
        <f t="shared" ca="1" si="13"/>
        <v>9.0507497607122271</v>
      </c>
      <c r="H75" s="112">
        <f t="shared" ca="1" si="14"/>
        <v>14.266773438952338</v>
      </c>
      <c r="I75" s="112">
        <f t="shared" ca="1" si="15"/>
        <v>16.420437379004216</v>
      </c>
      <c r="J75" s="112">
        <f t="shared" ca="1" si="9"/>
        <v>2.0669324574004446</v>
      </c>
      <c r="K75" s="112">
        <f t="shared" ca="1" si="10"/>
        <v>1.4544605097627974</v>
      </c>
      <c r="L75" s="112"/>
    </row>
    <row r="76" spans="1:12" x14ac:dyDescent="0.15">
      <c r="A76" s="2">
        <v>75</v>
      </c>
      <c r="B76" s="112">
        <f t="shared" ca="1" si="11"/>
        <v>-1.9016509696144337</v>
      </c>
      <c r="C76" s="112">
        <f t="shared" ca="1" si="11"/>
        <v>1.8971159971086307</v>
      </c>
      <c r="D76" s="112">
        <f t="shared" ca="1" si="11"/>
        <v>-1.4062166306890398</v>
      </c>
      <c r="E76" s="112">
        <f t="shared" ca="1" si="11"/>
        <v>-0.94107435526619065</v>
      </c>
      <c r="F76" s="112">
        <f t="shared" ca="1" si="12"/>
        <v>3.0983490303855663</v>
      </c>
      <c r="G76" s="112">
        <f t="shared" ca="1" si="13"/>
        <v>10.897115997108632</v>
      </c>
      <c r="H76" s="112">
        <f t="shared" ca="1" si="14"/>
        <v>11.593783369310961</v>
      </c>
      <c r="I76" s="112">
        <f t="shared" ca="1" si="15"/>
        <v>16.058925644733808</v>
      </c>
      <c r="J76" s="112">
        <f t="shared" ca="1" si="9"/>
        <v>1.9789198607623526</v>
      </c>
      <c r="K76" s="112">
        <f t="shared" ca="1" si="10"/>
        <v>2.7326148414064564</v>
      </c>
      <c r="L76" s="112"/>
    </row>
    <row r="77" spans="1:12" x14ac:dyDescent="0.15">
      <c r="A77" s="2">
        <v>76</v>
      </c>
      <c r="B77" s="112">
        <f t="shared" ca="1" si="11"/>
        <v>0.71470028664997098</v>
      </c>
      <c r="C77" s="112">
        <f t="shared" ca="1" si="11"/>
        <v>-0.91321587553148031</v>
      </c>
      <c r="D77" s="112">
        <f t="shared" ca="1" si="11"/>
        <v>1.8488470509045309</v>
      </c>
      <c r="E77" s="112">
        <f t="shared" ca="1" si="11"/>
        <v>-8.0336727038450739E-2</v>
      </c>
      <c r="F77" s="112">
        <f t="shared" ca="1" si="12"/>
        <v>5.714700286649971</v>
      </c>
      <c r="G77" s="112">
        <f t="shared" ca="1" si="13"/>
        <v>8.0867841244685188</v>
      </c>
      <c r="H77" s="112">
        <f t="shared" ca="1" si="14"/>
        <v>14.848847050904531</v>
      </c>
      <c r="I77" s="112">
        <f t="shared" ca="1" si="15"/>
        <v>16.91966327296155</v>
      </c>
      <c r="J77" s="112">
        <f t="shared" ca="1" si="9"/>
        <v>2.0188475942685375</v>
      </c>
      <c r="K77" s="112">
        <f t="shared" ca="1" si="10"/>
        <v>1.0805982533927381</v>
      </c>
      <c r="L77" s="112"/>
    </row>
    <row r="78" spans="1:12" x14ac:dyDescent="0.15">
      <c r="A78" s="2">
        <v>77</v>
      </c>
      <c r="B78" s="112">
        <f t="shared" ca="1" si="11"/>
        <v>1.2432059585167838</v>
      </c>
      <c r="C78" s="112">
        <f t="shared" ca="1" si="11"/>
        <v>1.9205235969625738</v>
      </c>
      <c r="D78" s="112">
        <f t="shared" ca="1" si="11"/>
        <v>-0.48084874857320692</v>
      </c>
      <c r="E78" s="112">
        <f t="shared" ca="1" si="11"/>
        <v>1.609359135421311</v>
      </c>
      <c r="F78" s="112">
        <f t="shared" ca="1" si="12"/>
        <v>6.2432059585167838</v>
      </c>
      <c r="G78" s="112">
        <f t="shared" ca="1" si="13"/>
        <v>10.920523596962575</v>
      </c>
      <c r="H78" s="112">
        <f t="shared" ca="1" si="14"/>
        <v>12.519151251426793</v>
      </c>
      <c r="I78" s="112">
        <f t="shared" ca="1" si="15"/>
        <v>18.609359135421311</v>
      </c>
      <c r="J78" s="112">
        <f t="shared" ca="1" si="9"/>
        <v>1.9348543592588898</v>
      </c>
      <c r="K78" s="112">
        <f t="shared" ca="1" si="10"/>
        <v>2.8331704051649496</v>
      </c>
      <c r="L78" s="112"/>
    </row>
    <row r="79" spans="1:12" x14ac:dyDescent="0.15">
      <c r="A79" s="2">
        <v>78</v>
      </c>
      <c r="B79" s="112">
        <f t="shared" ca="1" si="11"/>
        <v>-0.78693375954474121</v>
      </c>
      <c r="C79" s="112">
        <f t="shared" ca="1" si="11"/>
        <v>-1.4673890126239577</v>
      </c>
      <c r="D79" s="112">
        <f t="shared" ca="1" si="11"/>
        <v>-0.38812842141599102</v>
      </c>
      <c r="E79" s="112">
        <f t="shared" ca="1" si="11"/>
        <v>-1.5120578586312292</v>
      </c>
      <c r="F79" s="112">
        <f t="shared" ca="1" si="12"/>
        <v>4.2130662404552588</v>
      </c>
      <c r="G79" s="112">
        <f t="shared" ca="1" si="13"/>
        <v>7.5326109873760423</v>
      </c>
      <c r="H79" s="112">
        <f t="shared" ca="1" si="14"/>
        <v>12.611871578584008</v>
      </c>
      <c r="I79" s="112">
        <f t="shared" ca="1" si="15"/>
        <v>15.487942141368771</v>
      </c>
      <c r="J79" s="112">
        <f t="shared" ca="1" si="9"/>
        <v>1.9451944146974252</v>
      </c>
      <c r="K79" s="112">
        <f t="shared" ca="1" si="10"/>
        <v>1.5045564090127845</v>
      </c>
      <c r="L79" s="112"/>
    </row>
    <row r="80" spans="1:12" x14ac:dyDescent="0.15">
      <c r="A80" s="2">
        <v>79</v>
      </c>
      <c r="B80" s="112">
        <f t="shared" ca="1" si="11"/>
        <v>1.9719312778255436</v>
      </c>
      <c r="C80" s="112">
        <f t="shared" ca="1" si="11"/>
        <v>-1.6228627670213465</v>
      </c>
      <c r="D80" s="112">
        <f t="shared" ca="1" si="11"/>
        <v>1.9567211962057529</v>
      </c>
      <c r="E80" s="112">
        <f t="shared" ca="1" si="11"/>
        <v>1.4791944624858213</v>
      </c>
      <c r="F80" s="112">
        <f t="shared" ca="1" si="12"/>
        <v>6.9719312778255436</v>
      </c>
      <c r="G80" s="112">
        <f t="shared" ca="1" si="13"/>
        <v>7.3771372329786535</v>
      </c>
      <c r="H80" s="112">
        <f t="shared" ca="1" si="14"/>
        <v>14.956721196205752</v>
      </c>
      <c r="I80" s="112">
        <f t="shared" ca="1" si="15"/>
        <v>18.479194462485822</v>
      </c>
      <c r="J80" s="112">
        <f t="shared" ca="1" si="9"/>
        <v>2.1050686758603967</v>
      </c>
      <c r="K80" s="112">
        <f t="shared" ca="1" si="10"/>
        <v>1.293646536470991</v>
      </c>
      <c r="L80" s="112"/>
    </row>
    <row r="81" spans="1:12" x14ac:dyDescent="0.15">
      <c r="A81" s="2">
        <v>80</v>
      </c>
      <c r="B81" s="112">
        <f t="shared" ca="1" si="11"/>
        <v>-0.9330686535663717</v>
      </c>
      <c r="C81" s="112">
        <f t="shared" ca="1" si="11"/>
        <v>1.2125070131355438</v>
      </c>
      <c r="D81" s="112">
        <f t="shared" ca="1" si="11"/>
        <v>-0.11312623916781295</v>
      </c>
      <c r="E81" s="112">
        <f t="shared" ca="1" si="11"/>
        <v>0.2481172986306488</v>
      </c>
      <c r="F81" s="112">
        <f t="shared" ca="1" si="12"/>
        <v>4.0669313464336287</v>
      </c>
      <c r="G81" s="112">
        <f t="shared" ca="1" si="13"/>
        <v>10.212507013135543</v>
      </c>
      <c r="H81" s="112">
        <f t="shared" ca="1" si="14"/>
        <v>12.886873760832188</v>
      </c>
      <c r="I81" s="112">
        <f t="shared" ca="1" si="15"/>
        <v>17.24811729863065</v>
      </c>
      <c r="J81" s="112">
        <f t="shared" ca="1" si="9"/>
        <v>2.1108962302143857</v>
      </c>
      <c r="K81" s="112">
        <f t="shared" ca="1" si="10"/>
        <v>2.448271588234749</v>
      </c>
      <c r="L81" s="112"/>
    </row>
    <row r="82" spans="1:12" x14ac:dyDescent="0.15">
      <c r="A82" s="2">
        <v>81</v>
      </c>
      <c r="B82" s="112">
        <f t="shared" ca="1" si="11"/>
        <v>-0.68266360133790638</v>
      </c>
      <c r="C82" s="112">
        <f t="shared" ca="1" si="11"/>
        <v>-1.0019671980968425E-2</v>
      </c>
      <c r="D82" s="112">
        <f t="shared" ca="1" si="11"/>
        <v>-5.4298694204724107E-2</v>
      </c>
      <c r="E82" s="112">
        <f t="shared" ca="1" si="11"/>
        <v>0.35927895407232358</v>
      </c>
      <c r="F82" s="112">
        <f t="shared" ca="1" si="12"/>
        <v>4.3173363986620936</v>
      </c>
      <c r="G82" s="112">
        <f t="shared" ca="1" si="13"/>
        <v>8.9899803280190316</v>
      </c>
      <c r="H82" s="112">
        <f t="shared" ca="1" si="14"/>
        <v>12.945701305795275</v>
      </c>
      <c r="I82" s="112">
        <f t="shared" ca="1" si="15"/>
        <v>17.359278954072323</v>
      </c>
      <c r="J82" s="112">
        <f t="shared" ca="1" si="9"/>
        <v>2.1540774322003466</v>
      </c>
      <c r="K82" s="112">
        <f t="shared" ca="1" si="10"/>
        <v>2.245648766300508</v>
      </c>
      <c r="L82" s="112"/>
    </row>
    <row r="83" spans="1:12" x14ac:dyDescent="0.15">
      <c r="A83" s="2">
        <v>82</v>
      </c>
      <c r="B83" s="112">
        <f t="shared" ca="1" si="11"/>
        <v>-0.11137584165202963</v>
      </c>
      <c r="C83" s="112">
        <f t="shared" ca="1" si="11"/>
        <v>1.0362363955780607</v>
      </c>
      <c r="D83" s="112">
        <f t="shared" ca="1" si="11"/>
        <v>-1.8175830931775039</v>
      </c>
      <c r="E83" s="112">
        <f t="shared" ca="1" si="11"/>
        <v>0.68845829390814162</v>
      </c>
      <c r="F83" s="112">
        <f t="shared" ca="1" si="12"/>
        <v>4.8886241583479704</v>
      </c>
      <c r="G83" s="112">
        <f t="shared" ca="1" si="13"/>
        <v>10.036236395578062</v>
      </c>
      <c r="H83" s="112">
        <f t="shared" ca="1" si="14"/>
        <v>11.182416906822496</v>
      </c>
      <c r="I83" s="112">
        <f t="shared" ca="1" si="15"/>
        <v>17.688458293908141</v>
      </c>
      <c r="J83" s="112">
        <f t="shared" ca="1" si="9"/>
        <v>1.9772841458962476</v>
      </c>
      <c r="K83" s="112">
        <f t="shared" ca="1" si="10"/>
        <v>3.049256321064489</v>
      </c>
      <c r="L83" s="112"/>
    </row>
    <row r="84" spans="1:12" x14ac:dyDescent="0.15">
      <c r="A84" s="2">
        <v>83</v>
      </c>
      <c r="B84" s="112">
        <f t="shared" ca="1" si="11"/>
        <v>-1.5766037716103871</v>
      </c>
      <c r="C84" s="112">
        <f t="shared" ca="1" si="11"/>
        <v>1.4378617921022219</v>
      </c>
      <c r="D84" s="112">
        <f t="shared" ca="1" si="11"/>
        <v>1.5769137510211753</v>
      </c>
      <c r="E84" s="112">
        <f t="shared" ca="1" si="11"/>
        <v>-1.7626312370149493</v>
      </c>
      <c r="F84" s="112">
        <f t="shared" ca="1" si="12"/>
        <v>3.4233962283896129</v>
      </c>
      <c r="G84" s="112">
        <f t="shared" ca="1" si="13"/>
        <v>10.437861792102222</v>
      </c>
      <c r="H84" s="112">
        <f t="shared" ca="1" si="14"/>
        <v>14.576913751021175</v>
      </c>
      <c r="I84" s="112">
        <f t="shared" ca="1" si="15"/>
        <v>15.237368762985051</v>
      </c>
      <c r="J84" s="112">
        <f t="shared" ca="1" si="9"/>
        <v>1.9790484781352635</v>
      </c>
      <c r="K84" s="112">
        <f t="shared" ca="1" si="10"/>
        <v>1.2833290887442477</v>
      </c>
      <c r="L84" s="112"/>
    </row>
    <row r="85" spans="1:12" x14ac:dyDescent="0.15">
      <c r="A85" s="2">
        <v>84</v>
      </c>
      <c r="B85" s="112">
        <f t="shared" ca="1" si="11"/>
        <v>-0.48712849709521189</v>
      </c>
      <c r="C85" s="112">
        <f t="shared" ca="1" si="11"/>
        <v>-0.36255330336227454</v>
      </c>
      <c r="D85" s="112">
        <f t="shared" ca="1" si="11"/>
        <v>-0.33035001338295089</v>
      </c>
      <c r="E85" s="112">
        <f t="shared" ca="1" si="11"/>
        <v>0.15535842208847583</v>
      </c>
      <c r="F85" s="112">
        <f t="shared" ca="1" si="12"/>
        <v>4.5128715029047886</v>
      </c>
      <c r="G85" s="112">
        <f t="shared" ca="1" si="13"/>
        <v>8.6374466966377259</v>
      </c>
      <c r="H85" s="112">
        <f t="shared" ca="1" si="14"/>
        <v>12.669649986617049</v>
      </c>
      <c r="I85" s="112">
        <f t="shared" ca="1" si="15"/>
        <v>17.155358422088476</v>
      </c>
      <c r="J85" s="112">
        <f t="shared" ca="1" si="9"/>
        <v>2.0979832023765193</v>
      </c>
      <c r="K85" s="112">
        <f t="shared" ca="1" si="10"/>
        <v>2.1886842314749404</v>
      </c>
      <c r="L85" s="112"/>
    </row>
    <row r="86" spans="1:12" x14ac:dyDescent="0.15">
      <c r="A86" s="2">
        <v>85</v>
      </c>
      <c r="B86" s="112">
        <f t="shared" ca="1" si="11"/>
        <v>1.2393279856684773</v>
      </c>
      <c r="C86" s="112">
        <f t="shared" ca="1" si="11"/>
        <v>0.89055815541120387</v>
      </c>
      <c r="D86" s="112">
        <f t="shared" ca="1" si="11"/>
        <v>-1.9901040307202496</v>
      </c>
      <c r="E86" s="112">
        <f t="shared" ca="1" si="11"/>
        <v>-1.7815592893679404</v>
      </c>
      <c r="F86" s="112">
        <f t="shared" ca="1" si="12"/>
        <v>6.2393279856684778</v>
      </c>
      <c r="G86" s="112">
        <f t="shared" ca="1" si="13"/>
        <v>9.8905581554112043</v>
      </c>
      <c r="H86" s="112">
        <f t="shared" ca="1" si="14"/>
        <v>11.00989596927975</v>
      </c>
      <c r="I86" s="112">
        <f t="shared" ca="1" si="15"/>
        <v>15.218440710632059</v>
      </c>
      <c r="J86" s="112">
        <f t="shared" ca="1" si="9"/>
        <v>1.402833799437964</v>
      </c>
      <c r="K86" s="112">
        <f t="shared" ca="1" si="10"/>
        <v>2.0206751849347171</v>
      </c>
      <c r="L86" s="112"/>
    </row>
    <row r="87" spans="1:12" x14ac:dyDescent="0.15">
      <c r="A87" s="2">
        <v>86</v>
      </c>
      <c r="B87" s="112">
        <f t="shared" ca="1" si="11"/>
        <v>-0.2832966289036869</v>
      </c>
      <c r="C87" s="112">
        <f t="shared" ca="1" si="11"/>
        <v>1.6878234045309832</v>
      </c>
      <c r="D87" s="112">
        <f t="shared" ca="1" si="11"/>
        <v>1.4149441797866307</v>
      </c>
      <c r="E87" s="112">
        <f t="shared" ca="1" si="11"/>
        <v>7.8311932278316565E-2</v>
      </c>
      <c r="F87" s="112">
        <f t="shared" ca="1" si="12"/>
        <v>4.7167033710963135</v>
      </c>
      <c r="G87" s="112">
        <f t="shared" ca="1" si="13"/>
        <v>10.687823404530983</v>
      </c>
      <c r="H87" s="112">
        <f t="shared" ca="1" si="14"/>
        <v>14.41494417978663</v>
      </c>
      <c r="I87" s="112">
        <f t="shared" ca="1" si="15"/>
        <v>17.078311932278318</v>
      </c>
      <c r="J87" s="112">
        <f t="shared" ca="1" si="9"/>
        <v>2.0405973229400827</v>
      </c>
      <c r="K87" s="112">
        <f t="shared" ca="1" si="10"/>
        <v>1.8278467183872911</v>
      </c>
      <c r="L87" s="112"/>
    </row>
    <row r="88" spans="1:12" x14ac:dyDescent="0.15">
      <c r="A88" s="2">
        <v>87</v>
      </c>
      <c r="B88" s="112">
        <f t="shared" ca="1" si="11"/>
        <v>1.1702117843148057</v>
      </c>
      <c r="C88" s="112">
        <f t="shared" ca="1" si="11"/>
        <v>-1.5834421163688095</v>
      </c>
      <c r="D88" s="112">
        <f t="shared" ca="1" si="11"/>
        <v>-1.804220437050871</v>
      </c>
      <c r="E88" s="112">
        <f t="shared" ca="1" si="11"/>
        <v>1.3017835720177517</v>
      </c>
      <c r="F88" s="112">
        <f t="shared" ca="1" si="12"/>
        <v>6.1702117843148052</v>
      </c>
      <c r="G88" s="112">
        <f t="shared" ca="1" si="13"/>
        <v>7.4165578836311905</v>
      </c>
      <c r="H88" s="112">
        <f t="shared" ca="1" si="14"/>
        <v>11.195779562949129</v>
      </c>
      <c r="I88" s="112">
        <f t="shared" ca="1" si="15"/>
        <v>18.301783572017751</v>
      </c>
      <c r="J88" s="112">
        <f t="shared" ca="1" si="9"/>
        <v>2.0086968521213384</v>
      </c>
      <c r="K88" s="112">
        <f t="shared" ca="1" si="10"/>
        <v>2.6740533180714756</v>
      </c>
      <c r="L88" s="112"/>
    </row>
    <row r="89" spans="1:12" x14ac:dyDescent="0.15">
      <c r="A89" s="2">
        <v>88</v>
      </c>
      <c r="B89" s="112">
        <f t="shared" ca="1" si="11"/>
        <v>-1.4752094437267753</v>
      </c>
      <c r="C89" s="112">
        <f t="shared" ca="1" si="11"/>
        <v>5.1344148697605618E-2</v>
      </c>
      <c r="D89" s="112">
        <f t="shared" ca="1" si="11"/>
        <v>1.8205159443208236</v>
      </c>
      <c r="E89" s="112">
        <f t="shared" ca="1" si="11"/>
        <v>-1.635234782849849</v>
      </c>
      <c r="F89" s="112">
        <f t="shared" ca="1" si="12"/>
        <v>3.5247905562732247</v>
      </c>
      <c r="G89" s="112">
        <f t="shared" ca="1" si="13"/>
        <v>9.0513441486976056</v>
      </c>
      <c r="H89" s="112">
        <f t="shared" ca="1" si="14"/>
        <v>14.820515944320825</v>
      </c>
      <c r="I89" s="112">
        <f t="shared" ca="1" si="15"/>
        <v>15.364765217150151</v>
      </c>
      <c r="J89" s="112">
        <f t="shared" ca="1" si="9"/>
        <v>2.0644547889126996</v>
      </c>
      <c r="K89" s="112">
        <f t="shared" ca="1" si="10"/>
        <v>1.019470284353921</v>
      </c>
      <c r="L89" s="112"/>
    </row>
    <row r="90" spans="1:12" x14ac:dyDescent="0.15">
      <c r="A90" s="2">
        <v>89</v>
      </c>
      <c r="B90" s="112">
        <f t="shared" ca="1" si="11"/>
        <v>0.68527654644437463</v>
      </c>
      <c r="C90" s="112">
        <f t="shared" ca="1" si="11"/>
        <v>1.737865022980094</v>
      </c>
      <c r="D90" s="112">
        <f t="shared" ca="1" si="11"/>
        <v>-4.0355266909367415E-2</v>
      </c>
      <c r="E90" s="112">
        <f t="shared" ca="1" si="11"/>
        <v>-1.7871887172492276</v>
      </c>
      <c r="F90" s="112">
        <f t="shared" ca="1" si="12"/>
        <v>5.6852765464443742</v>
      </c>
      <c r="G90" s="112">
        <f t="shared" ca="1" si="13"/>
        <v>10.737865022980094</v>
      </c>
      <c r="H90" s="112">
        <f t="shared" ca="1" si="14"/>
        <v>12.959644733090633</v>
      </c>
      <c r="I90" s="112">
        <f t="shared" ca="1" si="15"/>
        <v>15.212811282750772</v>
      </c>
      <c r="J90" s="112">
        <f t="shared" ca="1" si="9"/>
        <v>1.5402191959514866</v>
      </c>
      <c r="K90" s="112">
        <f t="shared" ca="1" si="10"/>
        <v>1.5464965638614072</v>
      </c>
      <c r="L90" s="112"/>
    </row>
    <row r="91" spans="1:12" x14ac:dyDescent="0.15">
      <c r="A91" s="2">
        <v>90</v>
      </c>
      <c r="B91" s="112">
        <f t="shared" ca="1" si="11"/>
        <v>0.35226363026293628</v>
      </c>
      <c r="C91" s="112">
        <f t="shared" ca="1" si="11"/>
        <v>-1.2252163994304608</v>
      </c>
      <c r="D91" s="112">
        <f t="shared" ca="1" si="11"/>
        <v>-1.2660695551556111</v>
      </c>
      <c r="E91" s="112">
        <f t="shared" ca="1" si="11"/>
        <v>1.4421179341101298</v>
      </c>
      <c r="F91" s="112">
        <f t="shared" ca="1" si="12"/>
        <v>5.3522636302629358</v>
      </c>
      <c r="G91" s="112">
        <f t="shared" ca="1" si="13"/>
        <v>7.7747836005695392</v>
      </c>
      <c r="H91" s="112">
        <f t="shared" ca="1" si="14"/>
        <v>11.73393044484439</v>
      </c>
      <c r="I91" s="112">
        <f t="shared" ca="1" si="15"/>
        <v>18.442117934110129</v>
      </c>
      <c r="J91" s="112">
        <f t="shared" ca="1" si="9"/>
        <v>2.1614354877908215</v>
      </c>
      <c r="K91" s="112">
        <f t="shared" ca="1" si="10"/>
        <v>2.7112436167889991</v>
      </c>
      <c r="L91" s="112"/>
    </row>
    <row r="92" spans="1:12" x14ac:dyDescent="0.15">
      <c r="A92" s="2">
        <v>91</v>
      </c>
      <c r="B92" s="112">
        <f t="shared" ca="1" si="11"/>
        <v>1.0144889557987526</v>
      </c>
      <c r="C92" s="112">
        <f t="shared" ca="1" si="11"/>
        <v>0.65822654965989447</v>
      </c>
      <c r="D92" s="112">
        <f t="shared" ca="1" si="11"/>
        <v>0.15253198609277296</v>
      </c>
      <c r="E92" s="112">
        <f t="shared" ca="1" si="11"/>
        <v>-1.7239755084064288</v>
      </c>
      <c r="F92" s="112">
        <f t="shared" ca="1" si="12"/>
        <v>6.0144889557987522</v>
      </c>
      <c r="G92" s="112">
        <f t="shared" ca="1" si="13"/>
        <v>9.6582265496598936</v>
      </c>
      <c r="H92" s="112">
        <f t="shared" ca="1" si="14"/>
        <v>13.152531986092773</v>
      </c>
      <c r="I92" s="112">
        <f t="shared" ca="1" si="15"/>
        <v>15.276024491593571</v>
      </c>
      <c r="J92" s="112">
        <f t="shared" ca="1" si="9"/>
        <v>1.5639456021908669</v>
      </c>
      <c r="K92" s="112">
        <f t="shared" ca="1" si="10"/>
        <v>1.2897830160044501</v>
      </c>
      <c r="L92" s="112"/>
    </row>
    <row r="93" spans="1:12" x14ac:dyDescent="0.15">
      <c r="A93" s="2">
        <v>92</v>
      </c>
      <c r="B93" s="112">
        <f t="shared" ca="1" si="11"/>
        <v>-1.0488972943333512</v>
      </c>
      <c r="C93" s="112">
        <f t="shared" ca="1" si="11"/>
        <v>-0.86438854856926417</v>
      </c>
      <c r="D93" s="112">
        <f t="shared" ca="1" si="11"/>
        <v>0.13890573769364778</v>
      </c>
      <c r="E93" s="112">
        <f t="shared" ca="1" si="11"/>
        <v>-1.0063539390954412</v>
      </c>
      <c r="F93" s="112">
        <f t="shared" ca="1" si="12"/>
        <v>3.9511027056666488</v>
      </c>
      <c r="G93" s="112">
        <f t="shared" ca="1" si="13"/>
        <v>8.1356114514307354</v>
      </c>
      <c r="H93" s="112">
        <f t="shared" ca="1" si="14"/>
        <v>13.138905737693648</v>
      </c>
      <c r="I93" s="112">
        <f t="shared" ca="1" si="15"/>
        <v>15.99364606090456</v>
      </c>
      <c r="J93" s="112">
        <f t="shared" ca="1" si="9"/>
        <v>2.0565462175988323</v>
      </c>
      <c r="K93" s="112">
        <f t="shared" ca="1" si="10"/>
        <v>1.6268354249884323</v>
      </c>
      <c r="L93" s="112"/>
    </row>
    <row r="94" spans="1:12" x14ac:dyDescent="0.15">
      <c r="A94" s="2">
        <v>93</v>
      </c>
      <c r="B94" s="112">
        <f t="shared" ca="1" si="11"/>
        <v>0.23535813786613646</v>
      </c>
      <c r="C94" s="112">
        <f t="shared" ca="1" si="11"/>
        <v>-0.69972742669755794</v>
      </c>
      <c r="D94" s="112">
        <f t="shared" ca="1" si="11"/>
        <v>1.0119400991729619</v>
      </c>
      <c r="E94" s="112">
        <f t="shared" ca="1" si="11"/>
        <v>1.2001751038959396</v>
      </c>
      <c r="F94" s="112">
        <f t="shared" ca="1" si="12"/>
        <v>5.235358137866136</v>
      </c>
      <c r="G94" s="112">
        <f t="shared" ca="1" si="13"/>
        <v>8.3002725733024416</v>
      </c>
      <c r="H94" s="112">
        <f t="shared" ca="1" si="14"/>
        <v>14.011940099172962</v>
      </c>
      <c r="I94" s="112">
        <f t="shared" ca="1" si="15"/>
        <v>18.200175103895941</v>
      </c>
      <c r="J94" s="112">
        <f t="shared" ca="1" si="9"/>
        <v>2.2303059211979965</v>
      </c>
      <c r="K94" s="112">
        <f t="shared" ca="1" si="10"/>
        <v>1.9256194169684875</v>
      </c>
      <c r="L94" s="112"/>
    </row>
    <row r="95" spans="1:12" x14ac:dyDescent="0.15">
      <c r="A95" s="2">
        <v>94</v>
      </c>
      <c r="B95" s="112">
        <f t="shared" ca="1" si="11"/>
        <v>-0.50634990710419636</v>
      </c>
      <c r="C95" s="112">
        <f t="shared" ca="1" si="11"/>
        <v>-0.58505537700039678</v>
      </c>
      <c r="D95" s="112">
        <f t="shared" ca="1" si="11"/>
        <v>-1.4529835869879193</v>
      </c>
      <c r="E95" s="112">
        <f t="shared" ca="1" si="11"/>
        <v>1.1126586837724135</v>
      </c>
      <c r="F95" s="112">
        <f t="shared" ca="1" si="12"/>
        <v>4.4936500928958036</v>
      </c>
      <c r="G95" s="112">
        <f t="shared" ca="1" si="13"/>
        <v>8.4149446229996023</v>
      </c>
      <c r="H95" s="112">
        <f t="shared" ca="1" si="14"/>
        <v>11.547016413012081</v>
      </c>
      <c r="I95" s="112">
        <f t="shared" ca="1" si="15"/>
        <v>18.112658683772413</v>
      </c>
      <c r="J95" s="112">
        <f t="shared" ca="1" si="9"/>
        <v>2.1994548781321153</v>
      </c>
      <c r="K95" s="112">
        <f t="shared" ca="1" si="10"/>
        <v>2.8861689742816856</v>
      </c>
      <c r="L95" s="112"/>
    </row>
    <row r="96" spans="1:12" x14ac:dyDescent="0.15">
      <c r="A96" s="2">
        <v>95</v>
      </c>
      <c r="B96" s="112">
        <f t="shared" ca="1" si="11"/>
        <v>-1.4371098100845345</v>
      </c>
      <c r="C96" s="112">
        <f t="shared" ca="1" si="11"/>
        <v>1.1452557567292279</v>
      </c>
      <c r="D96" s="112">
        <f t="shared" ca="1" si="11"/>
        <v>8.7829774564746721E-2</v>
      </c>
      <c r="E96" s="112">
        <f t="shared" ca="1" si="11"/>
        <v>-0.45293596913725587</v>
      </c>
      <c r="F96" s="112">
        <f t="shared" ca="1" si="12"/>
        <v>3.5628901899154655</v>
      </c>
      <c r="G96" s="112">
        <f t="shared" ca="1" si="13"/>
        <v>10.145255756729227</v>
      </c>
      <c r="H96" s="112">
        <f t="shared" ca="1" si="14"/>
        <v>13.087829774564746</v>
      </c>
      <c r="I96" s="112">
        <f t="shared" ca="1" si="15"/>
        <v>16.547064030862742</v>
      </c>
      <c r="J96" s="112">
        <f t="shared" ca="1" si="9"/>
        <v>2.0947547770338675</v>
      </c>
      <c r="K96" s="112">
        <f t="shared" ca="1" si="10"/>
        <v>2.1980868247263632</v>
      </c>
      <c r="L96" s="112"/>
    </row>
    <row r="97" spans="1:12" x14ac:dyDescent="0.15">
      <c r="A97" s="2">
        <v>96</v>
      </c>
      <c r="B97" s="112">
        <f t="shared" ca="1" si="11"/>
        <v>-1.3858138101238269</v>
      </c>
      <c r="C97" s="112">
        <f t="shared" ca="1" si="11"/>
        <v>-0.38336197935998761</v>
      </c>
      <c r="D97" s="112">
        <f t="shared" ca="1" si="11"/>
        <v>1.2179979084294423</v>
      </c>
      <c r="E97" s="112">
        <f t="shared" ca="1" si="11"/>
        <v>-0.55824974021577356</v>
      </c>
      <c r="F97" s="112">
        <f t="shared" ca="1" si="12"/>
        <v>3.6141861898761731</v>
      </c>
      <c r="G97" s="112">
        <f t="shared" ca="1" si="13"/>
        <v>8.6166380206400124</v>
      </c>
      <c r="H97" s="112">
        <f t="shared" ca="1" si="14"/>
        <v>14.217997908429442</v>
      </c>
      <c r="I97" s="112">
        <f t="shared" ca="1" si="15"/>
        <v>16.441750259784225</v>
      </c>
      <c r="J97" s="112">
        <f t="shared" ca="1" si="9"/>
        <v>2.2042026048756789</v>
      </c>
      <c r="K97" s="112">
        <f t="shared" ca="1" si="10"/>
        <v>1.5286810975887493</v>
      </c>
      <c r="L97" s="112"/>
    </row>
    <row r="98" spans="1:12" x14ac:dyDescent="0.15">
      <c r="A98" s="2">
        <v>97</v>
      </c>
      <c r="B98" s="112">
        <f t="shared" ca="1" si="11"/>
        <v>0.79070834996414519</v>
      </c>
      <c r="C98" s="112">
        <f t="shared" ca="1" si="11"/>
        <v>-0.87447837812712503</v>
      </c>
      <c r="D98" s="112">
        <f t="shared" ca="1" si="11"/>
        <v>1.3183960859560209</v>
      </c>
      <c r="E98" s="112">
        <f t="shared" ca="1" si="11"/>
        <v>6.4909878261291354E-2</v>
      </c>
      <c r="F98" s="112">
        <f t="shared" ca="1" si="12"/>
        <v>5.7907083499641452</v>
      </c>
      <c r="G98" s="112">
        <f t="shared" ca="1" si="13"/>
        <v>8.1255216218728741</v>
      </c>
      <c r="H98" s="112">
        <f t="shared" ca="1" si="14"/>
        <v>14.318396085956021</v>
      </c>
      <c r="I98" s="112">
        <f t="shared" ca="1" si="15"/>
        <v>17.06490987826129</v>
      </c>
      <c r="J98" s="112">
        <f t="shared" ca="1" si="9"/>
        <v>2.0007739524487289</v>
      </c>
      <c r="K98" s="112">
        <f t="shared" ca="1" si="10"/>
        <v>1.3115018180931539</v>
      </c>
      <c r="L98" s="112"/>
    </row>
    <row r="99" spans="1:12" x14ac:dyDescent="0.15">
      <c r="A99" s="2">
        <v>98</v>
      </c>
      <c r="B99" s="112">
        <f t="shared" ca="1" si="11"/>
        <v>-1.1189976970279516</v>
      </c>
      <c r="C99" s="112">
        <f t="shared" ca="1" si="11"/>
        <v>-0.50094778311374899</v>
      </c>
      <c r="D99" s="112">
        <f t="shared" ca="1" si="11"/>
        <v>0.57255239272479086</v>
      </c>
      <c r="E99" s="112">
        <f t="shared" ca="1" si="11"/>
        <v>0.41289560319916196</v>
      </c>
      <c r="F99" s="112">
        <f t="shared" ca="1" si="12"/>
        <v>3.8810023029720484</v>
      </c>
      <c r="G99" s="112">
        <f t="shared" ca="1" si="13"/>
        <v>8.4990522168862519</v>
      </c>
      <c r="H99" s="112">
        <f t="shared" ca="1" si="14"/>
        <v>13.572552392724791</v>
      </c>
      <c r="I99" s="112">
        <f t="shared" ca="1" si="15"/>
        <v>17.412895603199161</v>
      </c>
      <c r="J99" s="112">
        <f t="shared" ca="1" si="9"/>
        <v>2.2834590038259934</v>
      </c>
      <c r="K99" s="112">
        <f t="shared" ca="1" si="10"/>
        <v>2.0368276107531598</v>
      </c>
      <c r="L99" s="112"/>
    </row>
    <row r="100" spans="1:12" x14ac:dyDescent="0.15">
      <c r="A100" s="2">
        <v>99</v>
      </c>
      <c r="B100" s="112">
        <f t="shared" ca="1" si="11"/>
        <v>-0.24758435033675363</v>
      </c>
      <c r="C100" s="112">
        <f t="shared" ca="1" si="11"/>
        <v>1.7154372893569585</v>
      </c>
      <c r="D100" s="112">
        <f t="shared" ca="1" si="11"/>
        <v>-9.5992077741554827E-2</v>
      </c>
      <c r="E100" s="112">
        <f t="shared" ca="1" si="11"/>
        <v>-1.3859289927832306</v>
      </c>
      <c r="F100" s="112">
        <f t="shared" ca="1" si="12"/>
        <v>4.7524156496632468</v>
      </c>
      <c r="G100" s="112">
        <f t="shared" ca="1" si="13"/>
        <v>10.715437289356959</v>
      </c>
      <c r="H100" s="112">
        <f t="shared" ca="1" si="14"/>
        <v>12.904007922258446</v>
      </c>
      <c r="I100" s="112">
        <f t="shared" ca="1" si="15"/>
        <v>15.614071007216769</v>
      </c>
      <c r="J100" s="112">
        <f t="shared" ca="1" si="9"/>
        <v>1.738676835278103</v>
      </c>
      <c r="K100" s="112">
        <f t="shared" ca="1" si="10"/>
        <v>1.8429753256894696</v>
      </c>
      <c r="L100" s="112"/>
    </row>
    <row r="101" spans="1:12" x14ac:dyDescent="0.15">
      <c r="A101" s="2">
        <v>100</v>
      </c>
      <c r="B101" s="112">
        <f t="shared" ca="1" si="11"/>
        <v>-1.8479457749235659</v>
      </c>
      <c r="C101" s="112">
        <f t="shared" ca="1" si="11"/>
        <v>1.2723052973688498</v>
      </c>
      <c r="D101" s="112">
        <f t="shared" ca="1" si="11"/>
        <v>8.1596476536617057E-2</v>
      </c>
      <c r="E101" s="112">
        <f t="shared" ca="1" si="11"/>
        <v>-1.2481171253906327</v>
      </c>
      <c r="F101" s="112">
        <f t="shared" ca="1" si="12"/>
        <v>3.1520542250764341</v>
      </c>
      <c r="G101" s="112">
        <f t="shared" ca="1" si="13"/>
        <v>10.272305297368849</v>
      </c>
      <c r="H101" s="112">
        <f t="shared" ca="1" si="14"/>
        <v>13.081596476536618</v>
      </c>
      <c r="I101" s="112">
        <f t="shared" ca="1" si="15"/>
        <v>15.751882874609368</v>
      </c>
      <c r="J101" s="112">
        <f t="shared" ca="1" si="9"/>
        <v>2.0304388563883284</v>
      </c>
      <c r="K101" s="112">
        <f t="shared" ca="1" si="10"/>
        <v>2.0026379001693253</v>
      </c>
      <c r="L101" s="112"/>
    </row>
    <row r="102" spans="1:12" x14ac:dyDescent="0.15">
      <c r="A102" s="2">
        <v>101</v>
      </c>
      <c r="B102" s="112">
        <f t="shared" ca="1" si="11"/>
        <v>-0.59043749784220401</v>
      </c>
      <c r="C102" s="112">
        <f t="shared" ca="1" si="11"/>
        <v>0.6759581995666899</v>
      </c>
      <c r="D102" s="112">
        <f t="shared" ca="1" si="11"/>
        <v>0.3479283904198418</v>
      </c>
      <c r="E102" s="112">
        <f t="shared" ca="1" si="11"/>
        <v>0.84061769199151293</v>
      </c>
      <c r="F102" s="112">
        <f t="shared" ca="1" si="12"/>
        <v>4.4095625021577955</v>
      </c>
      <c r="G102" s="112">
        <f t="shared" ca="1" si="13"/>
        <v>9.6759581995666899</v>
      </c>
      <c r="H102" s="112">
        <f t="shared" ca="1" si="14"/>
        <v>13.347928390419842</v>
      </c>
      <c r="I102" s="112">
        <f t="shared" ca="1" si="15"/>
        <v>17.840617691991511</v>
      </c>
      <c r="J102" s="112">
        <f t="shared" ca="1" si="9"/>
        <v>2.1982567880177148</v>
      </c>
      <c r="K102" s="112">
        <f t="shared" ca="1" si="10"/>
        <v>2.3624006101614188</v>
      </c>
      <c r="L102" s="112"/>
    </row>
    <row r="103" spans="1:12" x14ac:dyDescent="0.15">
      <c r="A103" s="2">
        <v>102</v>
      </c>
      <c r="B103" s="112">
        <f t="shared" ca="1" si="11"/>
        <v>0.79054384049251025</v>
      </c>
      <c r="C103" s="112">
        <f t="shared" ca="1" si="11"/>
        <v>-0.77217895502503442</v>
      </c>
      <c r="D103" s="112">
        <f t="shared" ca="1" si="11"/>
        <v>7.8967709909751882E-2</v>
      </c>
      <c r="E103" s="112">
        <f t="shared" ca="1" si="11"/>
        <v>1.8654995549064273</v>
      </c>
      <c r="F103" s="112">
        <f t="shared" ca="1" si="12"/>
        <v>5.7905438404925107</v>
      </c>
      <c r="G103" s="112">
        <f t="shared" ca="1" si="13"/>
        <v>8.2278210449749665</v>
      </c>
      <c r="H103" s="112">
        <f t="shared" ca="1" si="14"/>
        <v>13.078967709909751</v>
      </c>
      <c r="I103" s="112">
        <f t="shared" ca="1" si="15"/>
        <v>18.865499554906428</v>
      </c>
      <c r="J103" s="112">
        <f t="shared" ca="1" si="9"/>
        <v>2.2038006904088268</v>
      </c>
      <c r="K103" s="112">
        <f t="shared" ca="1" si="10"/>
        <v>2.3908777264212056</v>
      </c>
      <c r="L103" s="112"/>
    </row>
    <row r="104" spans="1:12" x14ac:dyDescent="0.15">
      <c r="A104" s="2">
        <v>103</v>
      </c>
      <c r="B104" s="112">
        <f t="shared" ca="1" si="11"/>
        <v>-1.7097211849038656</v>
      </c>
      <c r="C104" s="112">
        <f t="shared" ca="1" si="11"/>
        <v>0.4425319575715192</v>
      </c>
      <c r="D104" s="112">
        <f t="shared" ca="1" si="11"/>
        <v>-1.4037990974604719</v>
      </c>
      <c r="E104" s="112">
        <f t="shared" ca="1" si="11"/>
        <v>1.7298659418774065E-3</v>
      </c>
      <c r="F104" s="112">
        <f t="shared" ca="1" si="12"/>
        <v>3.2902788150961344</v>
      </c>
      <c r="G104" s="112">
        <f t="shared" ca="1" si="13"/>
        <v>9.4425319575715196</v>
      </c>
      <c r="H104" s="112">
        <f t="shared" ca="1" si="14"/>
        <v>11.596200902539529</v>
      </c>
      <c r="I104" s="112">
        <f t="shared" ca="1" si="15"/>
        <v>17.001729865941876</v>
      </c>
      <c r="J104" s="112">
        <f t="shared" ca="1" si="9"/>
        <v>2.1644011048752616</v>
      </c>
      <c r="K104" s="112">
        <f t="shared" ca="1" si="10"/>
        <v>2.8147731085621284</v>
      </c>
      <c r="L104" s="112"/>
    </row>
    <row r="105" spans="1:12" x14ac:dyDescent="0.15">
      <c r="A105" s="2">
        <v>104</v>
      </c>
      <c r="B105" s="112">
        <f t="shared" ca="1" si="11"/>
        <v>-0.83886720174168827</v>
      </c>
      <c r="C105" s="112">
        <f t="shared" ca="1" si="11"/>
        <v>1.289525586998455</v>
      </c>
      <c r="D105" s="112">
        <f t="shared" ca="1" si="11"/>
        <v>-0.87257595620298556</v>
      </c>
      <c r="E105" s="112">
        <f t="shared" ca="1" si="11"/>
        <v>-1.2634597017647531</v>
      </c>
      <c r="F105" s="112">
        <f t="shared" ca="1" si="12"/>
        <v>4.1611327982583113</v>
      </c>
      <c r="G105" s="112">
        <f t="shared" ca="1" si="13"/>
        <v>10.289525586998455</v>
      </c>
      <c r="H105" s="112">
        <f t="shared" ca="1" si="14"/>
        <v>12.127424043797014</v>
      </c>
      <c r="I105" s="112">
        <f t="shared" ca="1" si="15"/>
        <v>15.736540298235248</v>
      </c>
      <c r="J105" s="112">
        <f t="shared" ca="1" si="9"/>
        <v>1.8282060478364683</v>
      </c>
      <c r="K105" s="112">
        <f t="shared" ca="1" si="10"/>
        <v>2.1824496073644033</v>
      </c>
      <c r="L105" s="112"/>
    </row>
    <row r="106" spans="1:12" x14ac:dyDescent="0.15">
      <c r="A106" s="2">
        <v>105</v>
      </c>
      <c r="B106" s="112">
        <f t="shared" ca="1" si="11"/>
        <v>0.9412275805652115</v>
      </c>
      <c r="C106" s="112">
        <f t="shared" ca="1" si="11"/>
        <v>0.10571174215146684</v>
      </c>
      <c r="D106" s="112">
        <f t="shared" ca="1" si="11"/>
        <v>-0.80245764835523659</v>
      </c>
      <c r="E106" s="112">
        <f t="shared" ca="1" si="11"/>
        <v>1.5885310007007165</v>
      </c>
      <c r="F106" s="112">
        <f t="shared" ca="1" si="12"/>
        <v>5.9412275805652115</v>
      </c>
      <c r="G106" s="112">
        <f t="shared" ca="1" si="13"/>
        <v>9.1057117421514668</v>
      </c>
      <c r="H106" s="112">
        <f t="shared" ca="1" si="14"/>
        <v>12.197542351644763</v>
      </c>
      <c r="I106" s="112">
        <f t="shared" ca="1" si="15"/>
        <v>18.588531000700716</v>
      </c>
      <c r="J106" s="112">
        <f t="shared" ca="1" si="9"/>
        <v>2.0516870434949901</v>
      </c>
      <c r="K106" s="112">
        <f t="shared" ca="1" si="10"/>
        <v>2.7115186514075211</v>
      </c>
      <c r="L106" s="112"/>
    </row>
    <row r="107" spans="1:12" x14ac:dyDescent="0.15">
      <c r="A107" s="2">
        <v>106</v>
      </c>
      <c r="B107" s="112">
        <f t="shared" ca="1" si="11"/>
        <v>1.0652761888347388</v>
      </c>
      <c r="C107" s="112">
        <f t="shared" ca="1" si="11"/>
        <v>-0.31253631408391325</v>
      </c>
      <c r="D107" s="112">
        <f t="shared" ca="1" si="11"/>
        <v>-0.19123538850232213</v>
      </c>
      <c r="E107" s="112">
        <f t="shared" ca="1" si="11"/>
        <v>-1.0932167355822306</v>
      </c>
      <c r="F107" s="112">
        <f t="shared" ca="1" si="12"/>
        <v>6.0652761888347388</v>
      </c>
      <c r="G107" s="112">
        <f t="shared" ca="1" si="13"/>
        <v>8.6874636859160859</v>
      </c>
      <c r="H107" s="112">
        <f t="shared" ca="1" si="14"/>
        <v>12.808764611497677</v>
      </c>
      <c r="I107" s="112">
        <f t="shared" ca="1" si="15"/>
        <v>15.906783264417768</v>
      </c>
      <c r="J107" s="112">
        <f t="shared" ca="1" si="9"/>
        <v>1.6822911076165343</v>
      </c>
      <c r="K107" s="112">
        <f t="shared" ca="1" si="10"/>
        <v>1.477634653084233</v>
      </c>
      <c r="L107" s="112"/>
    </row>
    <row r="108" spans="1:12" x14ac:dyDescent="0.15">
      <c r="A108" s="2">
        <v>107</v>
      </c>
      <c r="B108" s="112">
        <f t="shared" ca="1" si="11"/>
        <v>1.4860108901477793</v>
      </c>
      <c r="C108" s="112">
        <f t="shared" ca="1" si="11"/>
        <v>0.71766872221811262</v>
      </c>
      <c r="D108" s="112">
        <f t="shared" ca="1" si="11"/>
        <v>-1.6879900598256454</v>
      </c>
      <c r="E108" s="112">
        <f t="shared" ca="1" si="11"/>
        <v>-1.4482749279844516</v>
      </c>
      <c r="F108" s="112">
        <f t="shared" ca="1" si="12"/>
        <v>6.4860108901477798</v>
      </c>
      <c r="G108" s="112">
        <f t="shared" ca="1" si="13"/>
        <v>9.7176687222181126</v>
      </c>
      <c r="H108" s="112">
        <f t="shared" ca="1" si="14"/>
        <v>11.312009940174354</v>
      </c>
      <c r="I108" s="112">
        <f t="shared" ca="1" si="15"/>
        <v>15.551725072015548</v>
      </c>
      <c r="J108" s="112">
        <f t="shared" ca="1" si="9"/>
        <v>1.4395741881779776</v>
      </c>
      <c r="K108" s="112">
        <f t="shared" ca="1" si="10"/>
        <v>1.9686489709549679</v>
      </c>
      <c r="L108" s="112"/>
    </row>
    <row r="109" spans="1:12" x14ac:dyDescent="0.15">
      <c r="A109" s="2">
        <v>108</v>
      </c>
      <c r="B109" s="112">
        <f t="shared" ca="1" si="11"/>
        <v>-1.3060910990637389</v>
      </c>
      <c r="C109" s="112">
        <f t="shared" ca="1" si="11"/>
        <v>-0.86951430615942993</v>
      </c>
      <c r="D109" s="112">
        <f t="shared" ca="1" si="11"/>
        <v>0.82200625065020905</v>
      </c>
      <c r="E109" s="112">
        <f t="shared" ca="1" si="11"/>
        <v>0.36393172570703403</v>
      </c>
      <c r="F109" s="112">
        <f t="shared" ca="1" si="12"/>
        <v>3.6939089009362611</v>
      </c>
      <c r="G109" s="112">
        <f t="shared" ca="1" si="13"/>
        <v>8.1304856938405692</v>
      </c>
      <c r="H109" s="112">
        <f t="shared" ca="1" si="14"/>
        <v>13.822006250650208</v>
      </c>
      <c r="I109" s="112">
        <f t="shared" ca="1" si="15"/>
        <v>17.363931725707033</v>
      </c>
      <c r="J109" s="112">
        <f t="shared" ca="1" si="9"/>
        <v>2.3350794515560978</v>
      </c>
      <c r="K109" s="112">
        <f t="shared" ca="1" si="10"/>
        <v>1.9051604352055351</v>
      </c>
      <c r="L109" s="112"/>
    </row>
    <row r="110" spans="1:12" x14ac:dyDescent="0.15">
      <c r="A110" s="2">
        <v>109</v>
      </c>
      <c r="B110" s="112">
        <f t="shared" ca="1" si="11"/>
        <v>1.1944896538528962</v>
      </c>
      <c r="C110" s="112">
        <f t="shared" ca="1" si="11"/>
        <v>1.6714602721331948</v>
      </c>
      <c r="D110" s="112">
        <f t="shared" ca="1" si="11"/>
        <v>-1.4396296346251924</v>
      </c>
      <c r="E110" s="112">
        <f t="shared" ca="1" si="11"/>
        <v>-1.8211208953570566</v>
      </c>
      <c r="F110" s="112">
        <f t="shared" ca="1" si="12"/>
        <v>6.1944896538528962</v>
      </c>
      <c r="G110" s="112">
        <f t="shared" ca="1" si="13"/>
        <v>10.671460272133196</v>
      </c>
      <c r="H110" s="112">
        <f t="shared" ca="1" si="14"/>
        <v>11.560370365374808</v>
      </c>
      <c r="I110" s="112">
        <f t="shared" ca="1" si="15"/>
        <v>15.178879104642943</v>
      </c>
      <c r="J110" s="112">
        <f t="shared" ca="1" si="9"/>
        <v>1.3921039222805875</v>
      </c>
      <c r="K110" s="112">
        <f t="shared" ca="1" si="10"/>
        <v>1.9380236514858913</v>
      </c>
      <c r="L110" s="112"/>
    </row>
    <row r="111" spans="1:12" x14ac:dyDescent="0.15">
      <c r="A111" s="2">
        <v>110</v>
      </c>
      <c r="B111" s="112">
        <f t="shared" ca="1" si="11"/>
        <v>-0.24230483283371917</v>
      </c>
      <c r="C111" s="112">
        <f t="shared" ca="1" si="11"/>
        <v>0.69679174969869973</v>
      </c>
      <c r="D111" s="112">
        <f t="shared" ca="1" si="11"/>
        <v>-1.0968087591225752</v>
      </c>
      <c r="E111" s="112">
        <f t="shared" ca="1" si="11"/>
        <v>0.61452822558139841</v>
      </c>
      <c r="F111" s="112">
        <f t="shared" ca="1" si="12"/>
        <v>4.7576951671662808</v>
      </c>
      <c r="G111" s="112">
        <f t="shared" ca="1" si="13"/>
        <v>9.6967917496987006</v>
      </c>
      <c r="H111" s="112">
        <f t="shared" ca="1" si="14"/>
        <v>11.903191240877424</v>
      </c>
      <c r="I111" s="112">
        <f t="shared" ca="1" si="15"/>
        <v>17.614528225581399</v>
      </c>
      <c r="J111" s="112">
        <f t="shared" ca="1" si="9"/>
        <v>2.0388449333212035</v>
      </c>
      <c r="K111" s="112">
        <f t="shared" ca="1" si="10"/>
        <v>2.7398324320262537</v>
      </c>
      <c r="L111" s="112"/>
    </row>
    <row r="112" spans="1:12" x14ac:dyDescent="0.15">
      <c r="A112" s="2">
        <v>111</v>
      </c>
      <c r="B112" s="112">
        <f t="shared" ca="1" si="11"/>
        <v>1.6429067221064835</v>
      </c>
      <c r="C112" s="112">
        <f t="shared" ca="1" si="11"/>
        <v>-1.2447491394670935</v>
      </c>
      <c r="D112" s="112">
        <f t="shared" ca="1" si="11"/>
        <v>-0.89686277908451428</v>
      </c>
      <c r="E112" s="112">
        <f t="shared" ca="1" si="11"/>
        <v>1.8170603972344388</v>
      </c>
      <c r="F112" s="112">
        <f t="shared" ca="1" si="12"/>
        <v>6.642906722106483</v>
      </c>
      <c r="G112" s="112">
        <f t="shared" ca="1" si="13"/>
        <v>7.7552508605329065</v>
      </c>
      <c r="H112" s="112">
        <f t="shared" ca="1" si="14"/>
        <v>12.103137220915485</v>
      </c>
      <c r="I112" s="112">
        <f t="shared" ca="1" si="15"/>
        <v>18.817060397234439</v>
      </c>
      <c r="J112" s="112">
        <f t="shared" ca="1" si="9"/>
        <v>2.0435173692883222</v>
      </c>
      <c r="K112" s="112">
        <f t="shared" ca="1" si="10"/>
        <v>2.5167247324755966</v>
      </c>
      <c r="L112" s="112"/>
    </row>
    <row r="113" spans="1:12" x14ac:dyDescent="0.15">
      <c r="A113" s="2">
        <v>112</v>
      </c>
      <c r="B113" s="112">
        <f t="shared" ca="1" si="11"/>
        <v>-0.1584224286160465</v>
      </c>
      <c r="C113" s="112">
        <f t="shared" ca="1" si="11"/>
        <v>-1.4638498079944187</v>
      </c>
      <c r="D113" s="112">
        <f t="shared" ca="1" si="11"/>
        <v>0.16468992214388223</v>
      </c>
      <c r="E113" s="112">
        <f t="shared" ca="1" si="11"/>
        <v>-1.7173077391608804</v>
      </c>
      <c r="F113" s="112">
        <f t="shared" ca="1" si="12"/>
        <v>4.8415775713839535</v>
      </c>
      <c r="G113" s="112">
        <f t="shared" ca="1" si="13"/>
        <v>7.5361501920055813</v>
      </c>
      <c r="H113" s="112">
        <f t="shared" ca="1" si="14"/>
        <v>13.164689922143882</v>
      </c>
      <c r="I113" s="112">
        <f t="shared" ca="1" si="15"/>
        <v>15.28269226083912</v>
      </c>
      <c r="J113" s="112">
        <f t="shared" ca="1" si="9"/>
        <v>1.8475941899251902</v>
      </c>
      <c r="K113" s="112">
        <f t="shared" ca="1" si="10"/>
        <v>1.1454867116365772</v>
      </c>
      <c r="L113" s="112"/>
    </row>
    <row r="114" spans="1:12" x14ac:dyDescent="0.15">
      <c r="A114" s="2">
        <v>113</v>
      </c>
      <c r="B114" s="112">
        <f t="shared" ca="1" si="11"/>
        <v>-1.6993498906798075</v>
      </c>
      <c r="C114" s="112">
        <f t="shared" ca="1" si="11"/>
        <v>0.89979724980667797</v>
      </c>
      <c r="D114" s="112">
        <f t="shared" ca="1" si="11"/>
        <v>0.54636291447635132</v>
      </c>
      <c r="E114" s="112">
        <f t="shared" ca="1" si="11"/>
        <v>0.92967236119038166</v>
      </c>
      <c r="F114" s="112">
        <f t="shared" ca="1" si="12"/>
        <v>3.3006501093201925</v>
      </c>
      <c r="G114" s="112">
        <f t="shared" ca="1" si="13"/>
        <v>9.899797249806678</v>
      </c>
      <c r="H114" s="112">
        <f t="shared" ca="1" si="14"/>
        <v>13.546362914476351</v>
      </c>
      <c r="I114" s="112">
        <f t="shared" ca="1" si="15"/>
        <v>17.929672361190381</v>
      </c>
      <c r="J114" s="112">
        <f t="shared" ca="1" si="9"/>
        <v>2.3766816210140118</v>
      </c>
      <c r="K114" s="112">
        <f t="shared" ca="1" si="10"/>
        <v>2.5240303774228829</v>
      </c>
      <c r="L114" s="112"/>
    </row>
    <row r="115" spans="1:12" x14ac:dyDescent="0.15">
      <c r="A115" s="2">
        <v>114</v>
      </c>
      <c r="B115" s="112">
        <f t="shared" ca="1" si="11"/>
        <v>0.19965385355723786</v>
      </c>
      <c r="C115" s="112">
        <f t="shared" ca="1" si="11"/>
        <v>1.87545236951813</v>
      </c>
      <c r="D115" s="112">
        <f t="shared" ca="1" si="11"/>
        <v>-7.1368688542817971E-2</v>
      </c>
      <c r="E115" s="112">
        <f t="shared" ca="1" si="11"/>
        <v>0.93284090331325631</v>
      </c>
      <c r="F115" s="112">
        <f t="shared" ca="1" si="12"/>
        <v>5.1996538535572379</v>
      </c>
      <c r="G115" s="112">
        <f t="shared" ca="1" si="13"/>
        <v>10.875452369518129</v>
      </c>
      <c r="H115" s="112">
        <f t="shared" ca="1" si="14"/>
        <v>12.928631311457181</v>
      </c>
      <c r="I115" s="112">
        <f t="shared" ca="1" si="15"/>
        <v>17.932840903313256</v>
      </c>
      <c r="J115" s="112">
        <f t="shared" ca="1" si="9"/>
        <v>2.012637004560355</v>
      </c>
      <c r="K115" s="112">
        <f t="shared" ca="1" si="10"/>
        <v>2.6028431345437597</v>
      </c>
      <c r="L115" s="112"/>
    </row>
    <row r="116" spans="1:12" x14ac:dyDescent="0.15">
      <c r="A116" s="2">
        <v>115</v>
      </c>
      <c r="B116" s="112">
        <f t="shared" ca="1" si="11"/>
        <v>1.9447521171997004</v>
      </c>
      <c r="C116" s="112">
        <f t="shared" ca="1" si="11"/>
        <v>-1.4303390775125298</v>
      </c>
      <c r="D116" s="112">
        <f t="shared" ca="1" si="11"/>
        <v>-1.8947781700621276</v>
      </c>
      <c r="E116" s="112">
        <f t="shared" ca="1" si="11"/>
        <v>-0.33820141352905431</v>
      </c>
      <c r="F116" s="112">
        <f t="shared" ca="1" si="12"/>
        <v>6.9447521171997</v>
      </c>
      <c r="G116" s="112">
        <f t="shared" ca="1" si="13"/>
        <v>7.5696609224874702</v>
      </c>
      <c r="H116" s="112">
        <f t="shared" ca="1" si="14"/>
        <v>11.105221829937872</v>
      </c>
      <c r="I116" s="112">
        <f t="shared" ca="1" si="15"/>
        <v>16.661798586470944</v>
      </c>
      <c r="J116" s="112">
        <f t="shared" ca="1" si="9"/>
        <v>1.6343350157632066</v>
      </c>
      <c r="K116" s="112">
        <f t="shared" ca="1" si="10"/>
        <v>2.0385381855797409</v>
      </c>
      <c r="L116" s="112"/>
    </row>
    <row r="117" spans="1:12" x14ac:dyDescent="0.15">
      <c r="A117" s="2">
        <v>116</v>
      </c>
      <c r="B117" s="112">
        <f t="shared" ca="1" si="11"/>
        <v>-1.7497289442390604</v>
      </c>
      <c r="C117" s="112">
        <f t="shared" ca="1" si="11"/>
        <v>-1.7809869565610721</v>
      </c>
      <c r="D117" s="112">
        <f t="shared" ca="1" si="11"/>
        <v>-1.8561341050988363</v>
      </c>
      <c r="E117" s="112">
        <f t="shared" ca="1" si="11"/>
        <v>1.1749193030476635</v>
      </c>
      <c r="F117" s="112">
        <f t="shared" ca="1" si="12"/>
        <v>3.2502710557609396</v>
      </c>
      <c r="G117" s="112">
        <f t="shared" ca="1" si="13"/>
        <v>7.2190130434389275</v>
      </c>
      <c r="H117" s="112">
        <f t="shared" ca="1" si="14"/>
        <v>11.143865894901165</v>
      </c>
      <c r="I117" s="112">
        <f t="shared" ca="1" si="15"/>
        <v>18.174919303047663</v>
      </c>
      <c r="J117" s="112">
        <f t="shared" ca="1" si="9"/>
        <v>2.4349398796661204</v>
      </c>
      <c r="K117" s="112">
        <f t="shared" ca="1" si="10"/>
        <v>3.0561799910029723</v>
      </c>
      <c r="L117" s="112"/>
    </row>
    <row r="118" spans="1:12" x14ac:dyDescent="0.15">
      <c r="A118" s="2">
        <v>117</v>
      </c>
      <c r="B118" s="112">
        <f t="shared" ca="1" si="11"/>
        <v>1.5648188361799598E-2</v>
      </c>
      <c r="C118" s="112">
        <f t="shared" ca="1" si="11"/>
        <v>0.83666650898057027</v>
      </c>
      <c r="D118" s="112">
        <f t="shared" ca="1" si="11"/>
        <v>0.36657933616287153</v>
      </c>
      <c r="E118" s="112">
        <f t="shared" ca="1" si="11"/>
        <v>0.71739619449333381</v>
      </c>
      <c r="F118" s="112">
        <f t="shared" ca="1" si="12"/>
        <v>5.0156481883617996</v>
      </c>
      <c r="G118" s="112">
        <f t="shared" ca="1" si="13"/>
        <v>9.8366665089805707</v>
      </c>
      <c r="H118" s="112">
        <f t="shared" ca="1" si="14"/>
        <v>13.366579336162872</v>
      </c>
      <c r="I118" s="112">
        <f t="shared" ca="1" si="15"/>
        <v>17.717396194493332</v>
      </c>
      <c r="J118" s="112">
        <f t="shared" ca="1" si="9"/>
        <v>2.081757842278845</v>
      </c>
      <c r="K118" s="112">
        <f t="shared" ca="1" si="10"/>
        <v>2.2459386485084765</v>
      </c>
      <c r="L118" s="112"/>
    </row>
    <row r="119" spans="1:12" x14ac:dyDescent="0.15">
      <c r="A119" s="2">
        <v>118</v>
      </c>
      <c r="B119" s="112">
        <f t="shared" ca="1" si="11"/>
        <v>0.21661669599321698</v>
      </c>
      <c r="C119" s="112">
        <f t="shared" ca="1" si="11"/>
        <v>-1.8969280334390346</v>
      </c>
      <c r="D119" s="112">
        <f t="shared" ca="1" si="11"/>
        <v>0.4162847183998819</v>
      </c>
      <c r="E119" s="112">
        <f t="shared" ca="1" si="11"/>
        <v>0.19370701599321682</v>
      </c>
      <c r="F119" s="112">
        <f t="shared" ca="1" si="12"/>
        <v>5.216616695993217</v>
      </c>
      <c r="G119" s="112">
        <f t="shared" ca="1" si="13"/>
        <v>7.1030719665609654</v>
      </c>
      <c r="H119" s="112">
        <f t="shared" ca="1" si="14"/>
        <v>13.416284718399883</v>
      </c>
      <c r="I119" s="112">
        <f t="shared" ca="1" si="15"/>
        <v>17.193707015993215</v>
      </c>
      <c r="J119" s="112">
        <f t="shared" ca="1" si="9"/>
        <v>2.1122241855919457</v>
      </c>
      <c r="K119" s="112">
        <f t="shared" ca="1" si="10"/>
        <v>1.6050660947428295</v>
      </c>
      <c r="L119" s="112"/>
    </row>
    <row r="120" spans="1:12" x14ac:dyDescent="0.15">
      <c r="A120" s="2">
        <v>119</v>
      </c>
      <c r="B120" s="112">
        <f t="shared" ca="1" si="11"/>
        <v>-1.8058257531063715</v>
      </c>
      <c r="C120" s="112">
        <f t="shared" ca="1" si="11"/>
        <v>5.5830680743243377E-2</v>
      </c>
      <c r="D120" s="112">
        <f t="shared" ca="1" si="11"/>
        <v>-0.73491753093882206</v>
      </c>
      <c r="E120" s="112">
        <f t="shared" ca="1" si="11"/>
        <v>-0.66303078086451306</v>
      </c>
      <c r="F120" s="112">
        <f t="shared" ca="1" si="12"/>
        <v>3.1941742468936285</v>
      </c>
      <c r="G120" s="112">
        <f t="shared" ca="1" si="13"/>
        <v>9.0558306807432434</v>
      </c>
      <c r="H120" s="112">
        <f t="shared" ca="1" si="14"/>
        <v>12.265082469061177</v>
      </c>
      <c r="I120" s="112">
        <f t="shared" ca="1" si="15"/>
        <v>16.336969219135486</v>
      </c>
      <c r="J120" s="112">
        <f t="shared" ca="1" si="9"/>
        <v>2.1318818352521753</v>
      </c>
      <c r="K120" s="112">
        <f t="shared" ca="1" si="10"/>
        <v>2.3044088276034502</v>
      </c>
      <c r="L120" s="112"/>
    </row>
    <row r="121" spans="1:12" x14ac:dyDescent="0.15">
      <c r="A121" s="2">
        <v>120</v>
      </c>
      <c r="B121" s="112">
        <f t="shared" ca="1" si="11"/>
        <v>-1.8507985481672007</v>
      </c>
      <c r="C121" s="112">
        <f t="shared" ca="1" si="11"/>
        <v>0.20348233294871232</v>
      </c>
      <c r="D121" s="112">
        <f t="shared" ca="1" si="11"/>
        <v>-1.1632053375357612</v>
      </c>
      <c r="E121" s="112">
        <f t="shared" ca="1" si="11"/>
        <v>0.87351065145897167</v>
      </c>
      <c r="F121" s="112">
        <f t="shared" ca="1" si="12"/>
        <v>3.1492014518327993</v>
      </c>
      <c r="G121" s="112">
        <f t="shared" ca="1" si="13"/>
        <v>9.2034823329487132</v>
      </c>
      <c r="H121" s="112">
        <f t="shared" ca="1" si="14"/>
        <v>11.836794662464239</v>
      </c>
      <c r="I121" s="112">
        <f t="shared" ca="1" si="15"/>
        <v>17.873510651458972</v>
      </c>
      <c r="J121" s="112">
        <f t="shared" ca="1" si="9"/>
        <v>2.3403119964197021</v>
      </c>
      <c r="K121" s="112">
        <f t="shared" ca="1" si="10"/>
        <v>3.0209927283155436</v>
      </c>
      <c r="L121" s="112"/>
    </row>
    <row r="122" spans="1:12" x14ac:dyDescent="0.15">
      <c r="A122" s="2">
        <v>121</v>
      </c>
      <c r="B122" s="112">
        <f t="shared" ca="1" si="11"/>
        <v>0.18031628365116115</v>
      </c>
      <c r="C122" s="112">
        <f t="shared" ca="1" si="11"/>
        <v>-1.5892589563323285</v>
      </c>
      <c r="D122" s="112">
        <f t="shared" ca="1" si="11"/>
        <v>-0.50353069352828994</v>
      </c>
      <c r="E122" s="112">
        <f t="shared" ca="1" si="11"/>
        <v>-1.8880181161965615</v>
      </c>
      <c r="F122" s="112">
        <f t="shared" ca="1" si="12"/>
        <v>5.1803162836511607</v>
      </c>
      <c r="G122" s="112">
        <f t="shared" ca="1" si="13"/>
        <v>7.4107410436676719</v>
      </c>
      <c r="H122" s="112">
        <f t="shared" ca="1" si="14"/>
        <v>12.49646930647171</v>
      </c>
      <c r="I122" s="112">
        <f t="shared" ca="1" si="15"/>
        <v>15.111981883803438</v>
      </c>
      <c r="J122" s="112">
        <f t="shared" ca="1" si="9"/>
        <v>1.7440362531630433</v>
      </c>
      <c r="K122" s="112">
        <f t="shared" ca="1" si="10"/>
        <v>1.2499931160685822</v>
      </c>
      <c r="L122" s="112"/>
    </row>
    <row r="123" spans="1:12" x14ac:dyDescent="0.15">
      <c r="A123" s="2">
        <v>122</v>
      </c>
      <c r="B123" s="112">
        <f t="shared" ca="1" si="11"/>
        <v>-1.1823863967288513</v>
      </c>
      <c r="C123" s="112">
        <f t="shared" ca="1" si="11"/>
        <v>-0.31646028449458674</v>
      </c>
      <c r="D123" s="112">
        <f t="shared" ca="1" si="11"/>
        <v>-1.0438368986127946</v>
      </c>
      <c r="E123" s="112">
        <f t="shared" ca="1" si="11"/>
        <v>-1.6426087308353301</v>
      </c>
      <c r="F123" s="112">
        <f t="shared" ca="1" si="12"/>
        <v>3.8176136032711487</v>
      </c>
      <c r="G123" s="112">
        <f t="shared" ca="1" si="13"/>
        <v>8.6835397155054128</v>
      </c>
      <c r="H123" s="112">
        <f t="shared" ca="1" si="14"/>
        <v>11.956163101387205</v>
      </c>
      <c r="I123" s="112">
        <f t="shared" ca="1" si="15"/>
        <v>15.357391269164669</v>
      </c>
      <c r="J123" s="112">
        <f t="shared" ca="1" si="9"/>
        <v>1.8945978191781174</v>
      </c>
      <c r="K123" s="112">
        <f t="shared" ca="1" si="10"/>
        <v>1.9203187755572517</v>
      </c>
      <c r="L123" s="112"/>
    </row>
    <row r="124" spans="1:12" x14ac:dyDescent="0.15">
      <c r="A124" s="2">
        <v>123</v>
      </c>
      <c r="B124" s="112">
        <f t="shared" ca="1" si="11"/>
        <v>0.51592760399991855</v>
      </c>
      <c r="C124" s="112">
        <f t="shared" ca="1" si="11"/>
        <v>1.7317093665094792</v>
      </c>
      <c r="D124" s="112">
        <f t="shared" ca="1" si="11"/>
        <v>-1.9915168219388222</v>
      </c>
      <c r="E124" s="112">
        <f t="shared" ca="1" si="11"/>
        <v>3.6609025347504875E-3</v>
      </c>
      <c r="F124" s="112">
        <f t="shared" ca="1" si="12"/>
        <v>5.5159276039999181</v>
      </c>
      <c r="G124" s="112">
        <f t="shared" ca="1" si="13"/>
        <v>10.731709366509479</v>
      </c>
      <c r="H124" s="112">
        <f t="shared" ca="1" si="14"/>
        <v>11.008483178061178</v>
      </c>
      <c r="I124" s="112">
        <f t="shared" ca="1" si="15"/>
        <v>17.003660902534751</v>
      </c>
      <c r="J124" s="112">
        <f t="shared" ca="1" si="9"/>
        <v>1.7369986853578099</v>
      </c>
      <c r="K124" s="112">
        <f t="shared" ca="1" si="10"/>
        <v>2.8806794679421848</v>
      </c>
      <c r="L124" s="112"/>
    </row>
    <row r="125" spans="1:12" x14ac:dyDescent="0.15">
      <c r="A125" s="2">
        <v>124</v>
      </c>
      <c r="B125" s="112">
        <f t="shared" ca="1" si="11"/>
        <v>-1.5676054012000109</v>
      </c>
      <c r="C125" s="112">
        <f t="shared" ca="1" si="11"/>
        <v>-0.65195255886453474</v>
      </c>
      <c r="D125" s="112">
        <f t="shared" ca="1" si="11"/>
        <v>1.7691628187189781</v>
      </c>
      <c r="E125" s="112">
        <f t="shared" ca="1" si="11"/>
        <v>-1.6624321908294108</v>
      </c>
      <c r="F125" s="112">
        <f t="shared" ca="1" si="12"/>
        <v>3.4323945987999891</v>
      </c>
      <c r="G125" s="112">
        <f t="shared" ca="1" si="13"/>
        <v>8.3480474411354653</v>
      </c>
      <c r="H125" s="112">
        <f t="shared" ca="1" si="14"/>
        <v>14.769162818718979</v>
      </c>
      <c r="I125" s="112">
        <f t="shared" ca="1" si="15"/>
        <v>15.33756780917059</v>
      </c>
      <c r="J125" s="112">
        <f t="shared" ca="1" si="9"/>
        <v>2.106831750434766</v>
      </c>
      <c r="K125" s="112">
        <f t="shared" ca="1" si="10"/>
        <v>0.93628967300838539</v>
      </c>
      <c r="L125" s="112"/>
    </row>
    <row r="126" spans="1:12" x14ac:dyDescent="0.15">
      <c r="A126" s="2">
        <v>125</v>
      </c>
      <c r="B126" s="112">
        <f t="shared" ca="1" si="11"/>
        <v>-1.4177942555797869</v>
      </c>
      <c r="C126" s="112">
        <f t="shared" ca="1" si="11"/>
        <v>1.9184962443779856</v>
      </c>
      <c r="D126" s="112">
        <f t="shared" ca="1" si="11"/>
        <v>0.83729971541585035</v>
      </c>
      <c r="E126" s="112">
        <f t="shared" ca="1" si="11"/>
        <v>0.64417971610817881</v>
      </c>
      <c r="F126" s="112">
        <f t="shared" ca="1" si="12"/>
        <v>3.5822057444202131</v>
      </c>
      <c r="G126" s="112">
        <f t="shared" ca="1" si="13"/>
        <v>10.918496244377986</v>
      </c>
      <c r="H126" s="112">
        <f t="shared" ca="1" si="14"/>
        <v>13.837299715415851</v>
      </c>
      <c r="I126" s="112">
        <f t="shared" ca="1" si="15"/>
        <v>17.64417971610818</v>
      </c>
      <c r="J126" s="112">
        <f t="shared" ca="1" si="9"/>
        <v>2.2552362693050885</v>
      </c>
      <c r="K126" s="112">
        <f t="shared" ca="1" si="10"/>
        <v>2.4328515752359805</v>
      </c>
      <c r="L126" s="112"/>
    </row>
    <row r="127" spans="1:12" x14ac:dyDescent="0.15">
      <c r="A127" s="2">
        <v>126</v>
      </c>
      <c r="B127" s="112">
        <f t="shared" ca="1" si="11"/>
        <v>-1.7324063341687697</v>
      </c>
      <c r="C127" s="112">
        <f t="shared" ca="1" si="11"/>
        <v>0.30336134618234745</v>
      </c>
      <c r="D127" s="112">
        <f t="shared" ca="1" si="11"/>
        <v>0.40702066057372477</v>
      </c>
      <c r="E127" s="112">
        <f t="shared" ca="1" si="11"/>
        <v>-1.9254107847238013</v>
      </c>
      <c r="F127" s="112">
        <f t="shared" ca="1" si="12"/>
        <v>3.2675936658312303</v>
      </c>
      <c r="G127" s="112">
        <f t="shared" ca="1" si="13"/>
        <v>9.3033613461823474</v>
      </c>
      <c r="H127" s="112">
        <f t="shared" ca="1" si="14"/>
        <v>13.407020660573725</v>
      </c>
      <c r="I127" s="112">
        <f t="shared" ca="1" si="15"/>
        <v>15.074589215276198</v>
      </c>
      <c r="J127" s="112">
        <f t="shared" ca="1" si="9"/>
        <v>1.9762322981363143</v>
      </c>
      <c r="K127" s="112">
        <f t="shared" ca="1" si="10"/>
        <v>1.4890141461985329</v>
      </c>
      <c r="L127" s="112"/>
    </row>
    <row r="128" spans="1:12" x14ac:dyDescent="0.15">
      <c r="A128" s="2">
        <v>127</v>
      </c>
      <c r="B128" s="112">
        <f t="shared" ca="1" si="11"/>
        <v>-1.8790833266724465</v>
      </c>
      <c r="C128" s="112">
        <f t="shared" ca="1" si="11"/>
        <v>-0.54154544630744716</v>
      </c>
      <c r="D128" s="112">
        <f t="shared" ca="1" si="11"/>
        <v>-0.37598590183949376</v>
      </c>
      <c r="E128" s="112">
        <f t="shared" ca="1" si="11"/>
        <v>-0.47612985515383333</v>
      </c>
      <c r="F128" s="112">
        <f t="shared" ca="1" si="12"/>
        <v>3.1209166733275535</v>
      </c>
      <c r="G128" s="112">
        <f t="shared" ca="1" si="13"/>
        <v>8.4584545536925528</v>
      </c>
      <c r="H128" s="112">
        <f t="shared" ca="1" si="14"/>
        <v>12.624014098160506</v>
      </c>
      <c r="I128" s="112">
        <f t="shared" ca="1" si="15"/>
        <v>16.523870144846168</v>
      </c>
      <c r="J128" s="112">
        <f t="shared" ca="1" si="9"/>
        <v>2.2187209979511899</v>
      </c>
      <c r="K128" s="112">
        <f t="shared" ca="1" si="10"/>
        <v>2.165580298394731</v>
      </c>
      <c r="L128" s="112"/>
    </row>
    <row r="129" spans="1:12" x14ac:dyDescent="0.15">
      <c r="A129" s="2">
        <v>128</v>
      </c>
      <c r="B129" s="112">
        <f t="shared" ca="1" si="11"/>
        <v>-0.81033421801066563</v>
      </c>
      <c r="C129" s="112">
        <f t="shared" ca="1" si="11"/>
        <v>-0.64190292413533756</v>
      </c>
      <c r="D129" s="112">
        <f t="shared" ca="1" si="11"/>
        <v>1.2477774264791335</v>
      </c>
      <c r="E129" s="112">
        <f t="shared" ca="1" si="11"/>
        <v>-0.94235584525167049</v>
      </c>
      <c r="F129" s="112">
        <f t="shared" ca="1" si="12"/>
        <v>4.1896657819893344</v>
      </c>
      <c r="G129" s="112">
        <f t="shared" ca="1" si="13"/>
        <v>8.3580970758646629</v>
      </c>
      <c r="H129" s="112">
        <f t="shared" ca="1" si="14"/>
        <v>14.247777426479134</v>
      </c>
      <c r="I129" s="112">
        <f t="shared" ca="1" si="15"/>
        <v>16.057644154748331</v>
      </c>
      <c r="J129" s="112">
        <f t="shared" ca="1" si="9"/>
        <v>2.0746807734445731</v>
      </c>
      <c r="K129" s="112">
        <f t="shared" ca="1" si="10"/>
        <v>1.2587180489755188</v>
      </c>
      <c r="L129" s="112"/>
    </row>
    <row r="130" spans="1:12" x14ac:dyDescent="0.15">
      <c r="A130" s="2">
        <v>129</v>
      </c>
      <c r="B130" s="112">
        <f t="shared" ca="1" si="11"/>
        <v>0.20506944436652308</v>
      </c>
      <c r="C130" s="112">
        <f t="shared" ca="1" si="11"/>
        <v>1.6303269601937349</v>
      </c>
      <c r="D130" s="112">
        <f t="shared" ca="1" si="11"/>
        <v>0.1984497146502564</v>
      </c>
      <c r="E130" s="112">
        <f t="shared" ref="E130" ca="1" si="16">4*RAND()-2</f>
        <v>-1.5311613820932801</v>
      </c>
      <c r="F130" s="112">
        <f t="shared" ca="1" si="12"/>
        <v>5.2050694443665231</v>
      </c>
      <c r="G130" s="112">
        <f t="shared" ca="1" si="13"/>
        <v>10.630326960193734</v>
      </c>
      <c r="H130" s="112">
        <f t="shared" ca="1" si="14"/>
        <v>13.198449714650256</v>
      </c>
      <c r="I130" s="112">
        <f t="shared" ca="1" si="15"/>
        <v>15.468838617906719</v>
      </c>
      <c r="J130" s="112">
        <f t="shared" ref="J130:J193" ca="1" si="17">(-3/20)*F130+(-1/20)*G130+(1/20)*H130+(3/20)*I130</f>
        <v>1.6679715137538556</v>
      </c>
      <c r="K130" s="112">
        <f t="shared" ref="K130:K193" ca="1" si="18">(-3/20)*F130+(3/20)*G130+(-7/20)*H130+(7/20)*I130</f>
        <v>1.6084247435138441</v>
      </c>
      <c r="L130" s="112"/>
    </row>
    <row r="131" spans="1:12" x14ac:dyDescent="0.15">
      <c r="A131" s="2">
        <v>130</v>
      </c>
      <c r="B131" s="112">
        <f t="shared" ref="B131:E194" ca="1" si="19">4*RAND()-2</f>
        <v>-0.90277373982438158</v>
      </c>
      <c r="C131" s="112">
        <f t="shared" ca="1" si="19"/>
        <v>0.42808819705905199</v>
      </c>
      <c r="D131" s="112">
        <f t="shared" ca="1" si="19"/>
        <v>1.7668973357290287</v>
      </c>
      <c r="E131" s="112">
        <f t="shared" ca="1" si="19"/>
        <v>-0.27048682731976559</v>
      </c>
      <c r="F131" s="112">
        <f t="shared" ref="F131:F194" ca="1" si="20">1+2*2+B131</f>
        <v>4.0972262601756189</v>
      </c>
      <c r="G131" s="112">
        <f t="shared" ref="G131:G194" ca="1" si="21">1+2*4+C131</f>
        <v>9.4280881970590524</v>
      </c>
      <c r="H131" s="112">
        <f t="shared" ref="H131:H194" ca="1" si="22">1+2*6+D131</f>
        <v>14.766897335729029</v>
      </c>
      <c r="I131" s="112">
        <f t="shared" ref="I131:I194" ca="1" si="23">1+2*8+E131</f>
        <v>16.729513172680235</v>
      </c>
      <c r="J131" s="112">
        <f t="shared" ca="1" si="17"/>
        <v>2.1617834938091911</v>
      </c>
      <c r="K131" s="112">
        <f t="shared" ca="1" si="18"/>
        <v>1.4865448334654365</v>
      </c>
      <c r="L131" s="112"/>
    </row>
    <row r="132" spans="1:12" x14ac:dyDescent="0.15">
      <c r="A132" s="2">
        <v>131</v>
      </c>
      <c r="B132" s="112">
        <f t="shared" ca="1" si="19"/>
        <v>1.2821768076811355</v>
      </c>
      <c r="C132" s="112">
        <f t="shared" ca="1" si="19"/>
        <v>-1.2592514133528794</v>
      </c>
      <c r="D132" s="112">
        <f t="shared" ca="1" si="19"/>
        <v>1.9158499002814806</v>
      </c>
      <c r="E132" s="112">
        <f t="shared" ca="1" si="19"/>
        <v>-1.692891569224086</v>
      </c>
      <c r="F132" s="112">
        <f t="shared" ca="1" si="20"/>
        <v>6.282176807681136</v>
      </c>
      <c r="G132" s="112">
        <f t="shared" ca="1" si="21"/>
        <v>7.7407485866471202</v>
      </c>
      <c r="H132" s="112">
        <f t="shared" ca="1" si="22"/>
        <v>14.915849900281481</v>
      </c>
      <c r="I132" s="112">
        <f t="shared" ca="1" si="23"/>
        <v>15.307108430775914</v>
      </c>
      <c r="J132" s="112">
        <f t="shared" ca="1" si="17"/>
        <v>1.7124948091459351</v>
      </c>
      <c r="K132" s="112">
        <f t="shared" ca="1" si="18"/>
        <v>0.35572625251794943</v>
      </c>
      <c r="L132" s="112"/>
    </row>
    <row r="133" spans="1:12" x14ac:dyDescent="0.15">
      <c r="A133" s="2">
        <v>132</v>
      </c>
      <c r="B133" s="112">
        <f t="shared" ca="1" si="19"/>
        <v>0.31256690916170937</v>
      </c>
      <c r="C133" s="112">
        <f t="shared" ca="1" si="19"/>
        <v>-8.83863119085464E-2</v>
      </c>
      <c r="D133" s="112">
        <f t="shared" ca="1" si="19"/>
        <v>-1.3733382977985191</v>
      </c>
      <c r="E133" s="112">
        <f t="shared" ca="1" si="19"/>
        <v>0.71162898480348113</v>
      </c>
      <c r="F133" s="112">
        <f t="shared" ca="1" si="20"/>
        <v>5.3125669091617098</v>
      </c>
      <c r="G133" s="112">
        <f t="shared" ca="1" si="21"/>
        <v>8.9116136880914532</v>
      </c>
      <c r="H133" s="112">
        <f t="shared" ca="1" si="22"/>
        <v>11.626661702201481</v>
      </c>
      <c r="I133" s="112">
        <f t="shared" ca="1" si="23"/>
        <v>17.711628984803482</v>
      </c>
      <c r="J133" s="112">
        <f t="shared" ca="1" si="17"/>
        <v>1.9956117120517671</v>
      </c>
      <c r="K133" s="112">
        <f t="shared" ca="1" si="18"/>
        <v>2.669595565750162</v>
      </c>
      <c r="L133" s="112"/>
    </row>
    <row r="134" spans="1:12" x14ac:dyDescent="0.15">
      <c r="A134" s="2">
        <v>133</v>
      </c>
      <c r="B134" s="112">
        <f t="shared" ca="1" si="19"/>
        <v>0.95919664469928367</v>
      </c>
      <c r="C134" s="112">
        <f t="shared" ca="1" si="19"/>
        <v>0.2405906461850944</v>
      </c>
      <c r="D134" s="112">
        <f t="shared" ca="1" si="19"/>
        <v>0.72732323354965889</v>
      </c>
      <c r="E134" s="112">
        <f t="shared" ca="1" si="19"/>
        <v>-1.3408705738138842</v>
      </c>
      <c r="F134" s="112">
        <f t="shared" ca="1" si="20"/>
        <v>5.9591966446992837</v>
      </c>
      <c r="G134" s="112">
        <f t="shared" ca="1" si="21"/>
        <v>9.240590646185094</v>
      </c>
      <c r="H134" s="112">
        <f t="shared" ca="1" si="22"/>
        <v>13.727323233549658</v>
      </c>
      <c r="I134" s="112">
        <f t="shared" ca="1" si="23"/>
        <v>15.659129426186116</v>
      </c>
      <c r="J134" s="112">
        <f t="shared" ca="1" si="17"/>
        <v>1.6793265465912532</v>
      </c>
      <c r="K134" s="112">
        <f t="shared" ca="1" si="18"/>
        <v>1.1683412676456326</v>
      </c>
      <c r="L134" s="112"/>
    </row>
    <row r="135" spans="1:12" x14ac:dyDescent="0.15">
      <c r="A135" s="2">
        <v>134</v>
      </c>
      <c r="B135" s="112">
        <f t="shared" ca="1" si="19"/>
        <v>-0.91646249630684151</v>
      </c>
      <c r="C135" s="112">
        <f t="shared" ca="1" si="19"/>
        <v>1.856454976241023</v>
      </c>
      <c r="D135" s="112">
        <f t="shared" ca="1" si="19"/>
        <v>-0.9746521554164449</v>
      </c>
      <c r="E135" s="112">
        <f t="shared" ca="1" si="19"/>
        <v>-0.80141707342799728</v>
      </c>
      <c r="F135" s="112">
        <f t="shared" ca="1" si="20"/>
        <v>4.083537503693158</v>
      </c>
      <c r="G135" s="112">
        <f t="shared" ca="1" si="21"/>
        <v>10.856454976241023</v>
      </c>
      <c r="H135" s="112">
        <f t="shared" ca="1" si="22"/>
        <v>12.025347844583555</v>
      </c>
      <c r="I135" s="112">
        <f t="shared" ca="1" si="23"/>
        <v>16.198582926572001</v>
      </c>
      <c r="J135" s="112">
        <f t="shared" ca="1" si="17"/>
        <v>1.8757014568489534</v>
      </c>
      <c r="K135" s="112">
        <f t="shared" ca="1" si="18"/>
        <v>2.4765698995781356</v>
      </c>
      <c r="L135" s="112"/>
    </row>
    <row r="136" spans="1:12" x14ac:dyDescent="0.15">
      <c r="A136" s="2">
        <v>135</v>
      </c>
      <c r="B136" s="112">
        <f t="shared" ca="1" si="19"/>
        <v>-1.5722156580629227</v>
      </c>
      <c r="C136" s="112">
        <f t="shared" ca="1" si="19"/>
        <v>1.3375766231212527</v>
      </c>
      <c r="D136" s="112">
        <f t="shared" ca="1" si="19"/>
        <v>0.41925082784935741</v>
      </c>
      <c r="E136" s="112">
        <f t="shared" ca="1" si="19"/>
        <v>-0.27108925336264811</v>
      </c>
      <c r="F136" s="112">
        <f t="shared" ca="1" si="20"/>
        <v>3.4277843419370773</v>
      </c>
      <c r="G136" s="112">
        <f t="shared" ca="1" si="21"/>
        <v>10.337576623121253</v>
      </c>
      <c r="H136" s="112">
        <f t="shared" ca="1" si="22"/>
        <v>13.419250827849357</v>
      </c>
      <c r="I136" s="112">
        <f t="shared" ca="1" si="23"/>
        <v>16.728910746637354</v>
      </c>
      <c r="J136" s="112">
        <f t="shared" ca="1" si="17"/>
        <v>2.1492526709414466</v>
      </c>
      <c r="K136" s="112">
        <f t="shared" ca="1" si="18"/>
        <v>2.1948498137534251</v>
      </c>
      <c r="L136" s="112"/>
    </row>
    <row r="137" spans="1:12" x14ac:dyDescent="0.15">
      <c r="A137" s="2">
        <v>136</v>
      </c>
      <c r="B137" s="112">
        <f t="shared" ca="1" si="19"/>
        <v>8.2832312922982432E-3</v>
      </c>
      <c r="C137" s="112">
        <f t="shared" ca="1" si="19"/>
        <v>-0.15537412950554286</v>
      </c>
      <c r="D137" s="112">
        <f t="shared" ca="1" si="19"/>
        <v>1.4777235865615426</v>
      </c>
      <c r="E137" s="112">
        <f t="shared" ca="1" si="19"/>
        <v>-0.42067087111165336</v>
      </c>
      <c r="F137" s="112">
        <f t="shared" ca="1" si="20"/>
        <v>5.0082832312922978</v>
      </c>
      <c r="G137" s="112">
        <f t="shared" ca="1" si="21"/>
        <v>8.8446258704944576</v>
      </c>
      <c r="H137" s="112">
        <f t="shared" ca="1" si="22"/>
        <v>14.477723586561542</v>
      </c>
      <c r="I137" s="112">
        <f t="shared" ca="1" si="23"/>
        <v>16.579329128888347</v>
      </c>
      <c r="J137" s="112">
        <f t="shared" ca="1" si="17"/>
        <v>2.0173117704427614</v>
      </c>
      <c r="K137" s="112">
        <f t="shared" ca="1" si="18"/>
        <v>1.3110133356947058</v>
      </c>
      <c r="L137" s="112"/>
    </row>
    <row r="138" spans="1:12" x14ac:dyDescent="0.15">
      <c r="A138" s="2">
        <v>137</v>
      </c>
      <c r="B138" s="112">
        <f t="shared" ca="1" si="19"/>
        <v>0.5452184292837865</v>
      </c>
      <c r="C138" s="112">
        <f t="shared" ca="1" si="19"/>
        <v>-1.073301534052669</v>
      </c>
      <c r="D138" s="112">
        <f t="shared" ca="1" si="19"/>
        <v>-1.2055731444237159</v>
      </c>
      <c r="E138" s="112">
        <f t="shared" ca="1" si="19"/>
        <v>-0.8839084201895</v>
      </c>
      <c r="F138" s="112">
        <f t="shared" ca="1" si="20"/>
        <v>5.5452184292837865</v>
      </c>
      <c r="G138" s="112">
        <f t="shared" ca="1" si="21"/>
        <v>7.9266984659473305</v>
      </c>
      <c r="H138" s="112">
        <f t="shared" ca="1" si="22"/>
        <v>11.794426855576283</v>
      </c>
      <c r="I138" s="112">
        <f t="shared" ca="1" si="23"/>
        <v>16.116091579810501</v>
      </c>
      <c r="J138" s="112">
        <f t="shared" ca="1" si="17"/>
        <v>1.7790173920604548</v>
      </c>
      <c r="K138" s="112">
        <f t="shared" ca="1" si="18"/>
        <v>1.8698046589815078</v>
      </c>
      <c r="L138" s="112"/>
    </row>
    <row r="139" spans="1:12" x14ac:dyDescent="0.15">
      <c r="A139" s="2">
        <v>138</v>
      </c>
      <c r="B139" s="112">
        <f t="shared" ca="1" si="19"/>
        <v>1.5462299132585047</v>
      </c>
      <c r="C139" s="112">
        <f t="shared" ca="1" si="19"/>
        <v>-1.5865502672554275</v>
      </c>
      <c r="D139" s="112">
        <f t="shared" ca="1" si="19"/>
        <v>1.9455984005415248</v>
      </c>
      <c r="E139" s="112">
        <f t="shared" ca="1" si="19"/>
        <v>-0.69224266188042316</v>
      </c>
      <c r="F139" s="112">
        <f t="shared" ca="1" si="20"/>
        <v>6.5462299132585047</v>
      </c>
      <c r="G139" s="112">
        <f t="shared" ca="1" si="21"/>
        <v>7.4134497327445725</v>
      </c>
      <c r="H139" s="112">
        <f t="shared" ca="1" si="22"/>
        <v>14.945598400541524</v>
      </c>
      <c r="I139" s="112">
        <f t="shared" ca="1" si="23"/>
        <v>16.307757338119576</v>
      </c>
      <c r="J139" s="112">
        <f t="shared" ca="1" si="17"/>
        <v>1.8408365471190082</v>
      </c>
      <c r="K139" s="112">
        <f t="shared" ca="1" si="18"/>
        <v>0.60683860107522758</v>
      </c>
      <c r="L139" s="112"/>
    </row>
    <row r="140" spans="1:12" x14ac:dyDescent="0.15">
      <c r="A140" s="2">
        <v>139</v>
      </c>
      <c r="B140" s="112">
        <f t="shared" ca="1" si="19"/>
        <v>1.0466896697262791</v>
      </c>
      <c r="C140" s="112">
        <f t="shared" ca="1" si="19"/>
        <v>1.5699530826698358</v>
      </c>
      <c r="D140" s="112">
        <f t="shared" ca="1" si="19"/>
        <v>0.65419314550347218</v>
      </c>
      <c r="E140" s="112">
        <f t="shared" ca="1" si="19"/>
        <v>-0.59171574661930704</v>
      </c>
      <c r="F140" s="112">
        <f t="shared" ca="1" si="20"/>
        <v>6.0466896697262786</v>
      </c>
      <c r="G140" s="112">
        <f t="shared" ca="1" si="21"/>
        <v>10.569953082669835</v>
      </c>
      <c r="H140" s="112">
        <f t="shared" ca="1" si="22"/>
        <v>13.654193145503472</v>
      </c>
      <c r="I140" s="112">
        <f t="shared" ca="1" si="23"/>
        <v>16.408284253380693</v>
      </c>
      <c r="J140" s="112">
        <f t="shared" ca="1" si="17"/>
        <v>1.7084511906898441</v>
      </c>
      <c r="K140" s="112">
        <f t="shared" ca="1" si="18"/>
        <v>1.6424213996985602</v>
      </c>
      <c r="L140" s="112"/>
    </row>
    <row r="141" spans="1:12" x14ac:dyDescent="0.15">
      <c r="A141" s="2">
        <v>140</v>
      </c>
      <c r="B141" s="112">
        <f t="shared" ca="1" si="19"/>
        <v>1.6632396434603489</v>
      </c>
      <c r="C141" s="112">
        <f t="shared" ca="1" si="19"/>
        <v>-1.2513677045443865</v>
      </c>
      <c r="D141" s="112">
        <f t="shared" ca="1" si="19"/>
        <v>1.1125147741404335</v>
      </c>
      <c r="E141" s="112">
        <f t="shared" ca="1" si="19"/>
        <v>0.23051923555866782</v>
      </c>
      <c r="F141" s="112">
        <f t="shared" ca="1" si="20"/>
        <v>6.6632396434603489</v>
      </c>
      <c r="G141" s="112">
        <f t="shared" ca="1" si="21"/>
        <v>7.7486322954556135</v>
      </c>
      <c r="H141" s="112">
        <f t="shared" ca="1" si="22"/>
        <v>14.112514774140433</v>
      </c>
      <c r="I141" s="112">
        <f t="shared" ca="1" si="23"/>
        <v>17.230519235558667</v>
      </c>
      <c r="J141" s="112">
        <f t="shared" ca="1" si="17"/>
        <v>1.9032860627489887</v>
      </c>
      <c r="K141" s="112">
        <f t="shared" ca="1" si="18"/>
        <v>1.2541104592956724</v>
      </c>
      <c r="L141" s="112"/>
    </row>
    <row r="142" spans="1:12" x14ac:dyDescent="0.15">
      <c r="A142" s="2">
        <v>141</v>
      </c>
      <c r="B142" s="112">
        <f t="shared" ca="1" si="19"/>
        <v>-8.4777918341575553E-2</v>
      </c>
      <c r="C142" s="112">
        <f t="shared" ca="1" si="19"/>
        <v>0.37095751148251166</v>
      </c>
      <c r="D142" s="112">
        <f t="shared" ca="1" si="19"/>
        <v>0.30945297463828636</v>
      </c>
      <c r="E142" s="112">
        <f t="shared" ca="1" si="19"/>
        <v>-0.94022292322525614</v>
      </c>
      <c r="F142" s="112">
        <f t="shared" ca="1" si="20"/>
        <v>4.915222081658424</v>
      </c>
      <c r="G142" s="112">
        <f t="shared" ca="1" si="21"/>
        <v>9.3709575114825121</v>
      </c>
      <c r="H142" s="112">
        <f t="shared" ca="1" si="22"/>
        <v>13.309452974638287</v>
      </c>
      <c r="I142" s="112">
        <f t="shared" ca="1" si="23"/>
        <v>16.059777076774743</v>
      </c>
      <c r="J142" s="112">
        <f t="shared" ca="1" si="17"/>
        <v>1.8686080224252364</v>
      </c>
      <c r="K142" s="112">
        <f t="shared" ca="1" si="18"/>
        <v>1.630973750221373</v>
      </c>
      <c r="L142" s="112"/>
    </row>
    <row r="143" spans="1:12" x14ac:dyDescent="0.15">
      <c r="A143" s="2">
        <v>142</v>
      </c>
      <c r="B143" s="112">
        <f t="shared" ca="1" si="19"/>
        <v>1.9364216560464991</v>
      </c>
      <c r="C143" s="112">
        <f t="shared" ca="1" si="19"/>
        <v>-1.7552110467564948</v>
      </c>
      <c r="D143" s="112">
        <f t="shared" ca="1" si="19"/>
        <v>-8.1222964597376546E-2</v>
      </c>
      <c r="E143" s="112">
        <f t="shared" ca="1" si="19"/>
        <v>-1.9422656589250771</v>
      </c>
      <c r="F143" s="112">
        <f t="shared" ca="1" si="20"/>
        <v>6.9364216560464991</v>
      </c>
      <c r="G143" s="112">
        <f t="shared" ca="1" si="21"/>
        <v>7.2447889532435052</v>
      </c>
      <c r="H143" s="112">
        <f t="shared" ca="1" si="22"/>
        <v>12.918777035402623</v>
      </c>
      <c r="I143" s="112">
        <f t="shared" ca="1" si="23"/>
        <v>15.057734341074923</v>
      </c>
      <c r="J143" s="112">
        <f t="shared" ca="1" si="17"/>
        <v>1.5018963068622195</v>
      </c>
      <c r="K143" s="112">
        <f t="shared" ca="1" si="18"/>
        <v>0.79489015156485543</v>
      </c>
      <c r="L143" s="112"/>
    </row>
    <row r="144" spans="1:12" x14ac:dyDescent="0.15">
      <c r="A144" s="2">
        <v>143</v>
      </c>
      <c r="B144" s="112">
        <f t="shared" ca="1" si="19"/>
        <v>-1.2035914287463783</v>
      </c>
      <c r="C144" s="112">
        <f t="shared" ca="1" si="19"/>
        <v>0.16592561663072702</v>
      </c>
      <c r="D144" s="112">
        <f t="shared" ca="1" si="19"/>
        <v>-1.8543307904229547</v>
      </c>
      <c r="E144" s="112">
        <f t="shared" ca="1" si="19"/>
        <v>-0.94462604690359564</v>
      </c>
      <c r="F144" s="112">
        <f t="shared" ca="1" si="20"/>
        <v>3.7964085712536217</v>
      </c>
      <c r="G144" s="112">
        <f t="shared" ca="1" si="21"/>
        <v>9.1659256166307266</v>
      </c>
      <c r="H144" s="112">
        <f t="shared" ca="1" si="22"/>
        <v>11.145669209577045</v>
      </c>
      <c r="I144" s="112">
        <f t="shared" ca="1" si="23"/>
        <v>16.055373953096403</v>
      </c>
      <c r="J144" s="112">
        <f t="shared" ca="1" si="17"/>
        <v>1.937831986923733</v>
      </c>
      <c r="K144" s="112">
        <f t="shared" ca="1" si="18"/>
        <v>2.5238242170383409</v>
      </c>
      <c r="L144" s="112"/>
    </row>
    <row r="145" spans="1:12" x14ac:dyDescent="0.15">
      <c r="A145" s="2">
        <v>144</v>
      </c>
      <c r="B145" s="112">
        <f t="shared" ca="1" si="19"/>
        <v>-1.8151574526257925</v>
      </c>
      <c r="C145" s="112">
        <f t="shared" ca="1" si="19"/>
        <v>1.5914639405433824</v>
      </c>
      <c r="D145" s="112">
        <f t="shared" ca="1" si="19"/>
        <v>-1.8770473167639734</v>
      </c>
      <c r="E145" s="112">
        <f t="shared" ca="1" si="19"/>
        <v>0.97293559117053574</v>
      </c>
      <c r="F145" s="112">
        <f t="shared" ca="1" si="20"/>
        <v>3.1848425473742075</v>
      </c>
      <c r="G145" s="112">
        <f t="shared" ca="1" si="21"/>
        <v>10.591463940543383</v>
      </c>
      <c r="H145" s="112">
        <f t="shared" ca="1" si="22"/>
        <v>11.122952683236026</v>
      </c>
      <c r="I145" s="112">
        <f t="shared" ca="1" si="23"/>
        <v>17.972935591170536</v>
      </c>
      <c r="J145" s="112">
        <f t="shared" ca="1" si="17"/>
        <v>2.2447883937040811</v>
      </c>
      <c r="K145" s="112">
        <f t="shared" ca="1" si="18"/>
        <v>3.5084872267524543</v>
      </c>
      <c r="L145" s="112"/>
    </row>
    <row r="146" spans="1:12" x14ac:dyDescent="0.15">
      <c r="A146" s="2">
        <v>145</v>
      </c>
      <c r="B146" s="112">
        <f t="shared" ca="1" si="19"/>
        <v>-1.736295162505892</v>
      </c>
      <c r="C146" s="112">
        <f t="shared" ca="1" si="19"/>
        <v>-0.96427585543290029</v>
      </c>
      <c r="D146" s="112">
        <f t="shared" ca="1" si="19"/>
        <v>-3.0559244615131487E-2</v>
      </c>
      <c r="E146" s="112">
        <f t="shared" ca="1" si="19"/>
        <v>-1.6652749063706618</v>
      </c>
      <c r="F146" s="112">
        <f t="shared" ca="1" si="20"/>
        <v>3.263704837494108</v>
      </c>
      <c r="G146" s="112">
        <f t="shared" ca="1" si="21"/>
        <v>8.0357241445670997</v>
      </c>
      <c r="H146" s="112">
        <f t="shared" ca="1" si="22"/>
        <v>12.969440755384868</v>
      </c>
      <c r="I146" s="112">
        <f t="shared" ca="1" si="23"/>
        <v>15.334725093629338</v>
      </c>
      <c r="J146" s="112">
        <f t="shared" ca="1" si="17"/>
        <v>2.0573388689611729</v>
      </c>
      <c r="K146" s="112">
        <f t="shared" ca="1" si="18"/>
        <v>1.5436524144465129</v>
      </c>
      <c r="L146" s="112"/>
    </row>
    <row r="147" spans="1:12" x14ac:dyDescent="0.15">
      <c r="A147" s="2">
        <v>146</v>
      </c>
      <c r="B147" s="112">
        <f t="shared" ca="1" si="19"/>
        <v>-2.8810867870242785E-2</v>
      </c>
      <c r="C147" s="112">
        <f t="shared" ca="1" si="19"/>
        <v>1.6516902972096625</v>
      </c>
      <c r="D147" s="112">
        <f t="shared" ca="1" si="19"/>
        <v>0.10795590954253687</v>
      </c>
      <c r="E147" s="112">
        <f t="shared" ca="1" si="19"/>
        <v>-1.3662535929211739E-2</v>
      </c>
      <c r="F147" s="112">
        <f t="shared" ca="1" si="20"/>
        <v>4.9711891321297568</v>
      </c>
      <c r="G147" s="112">
        <f t="shared" ca="1" si="21"/>
        <v>10.651690297209662</v>
      </c>
      <c r="H147" s="112">
        <f t="shared" ca="1" si="22"/>
        <v>13.107955909542536</v>
      </c>
      <c r="I147" s="112">
        <f t="shared" ca="1" si="23"/>
        <v>16.98633746407079</v>
      </c>
      <c r="J147" s="112">
        <f t="shared" ca="1" si="17"/>
        <v>1.925085530407799</v>
      </c>
      <c r="K147" s="112">
        <f t="shared" ca="1" si="18"/>
        <v>2.2095087188468745</v>
      </c>
      <c r="L147" s="112"/>
    </row>
    <row r="148" spans="1:12" x14ac:dyDescent="0.15">
      <c r="A148" s="2">
        <v>147</v>
      </c>
      <c r="B148" s="112">
        <f t="shared" ca="1" si="19"/>
        <v>-1.0553271563006232</v>
      </c>
      <c r="C148" s="112">
        <f t="shared" ca="1" si="19"/>
        <v>-1.0957875089997029</v>
      </c>
      <c r="D148" s="112">
        <f t="shared" ca="1" si="19"/>
        <v>6.1553400412445392E-2</v>
      </c>
      <c r="E148" s="112">
        <f t="shared" ca="1" si="19"/>
        <v>0.25476343683631253</v>
      </c>
      <c r="F148" s="112">
        <f t="shared" ca="1" si="20"/>
        <v>3.9446728436993768</v>
      </c>
      <c r="G148" s="112">
        <f t="shared" ca="1" si="21"/>
        <v>7.9042124910002975</v>
      </c>
      <c r="H148" s="112">
        <f t="shared" ca="1" si="22"/>
        <v>13.061553400412446</v>
      </c>
      <c r="I148" s="112">
        <f t="shared" ca="1" si="23"/>
        <v>17.254763436836313</v>
      </c>
      <c r="J148" s="112">
        <f t="shared" ca="1" si="17"/>
        <v>2.2543806344411479</v>
      </c>
      <c r="K148" s="112">
        <f t="shared" ca="1" si="18"/>
        <v>2.0615544598434918</v>
      </c>
      <c r="L148" s="112"/>
    </row>
    <row r="149" spans="1:12" x14ac:dyDescent="0.15">
      <c r="A149" s="2">
        <v>148</v>
      </c>
      <c r="B149" s="112">
        <f t="shared" ca="1" si="19"/>
        <v>-1.0234145896690361E-2</v>
      </c>
      <c r="C149" s="112">
        <f t="shared" ca="1" si="19"/>
        <v>1.3054205669576335</v>
      </c>
      <c r="D149" s="112">
        <f t="shared" ca="1" si="19"/>
        <v>0.285846304557972</v>
      </c>
      <c r="E149" s="112">
        <f t="shared" ca="1" si="19"/>
        <v>-1.0476147521764116</v>
      </c>
      <c r="F149" s="112">
        <f t="shared" ca="1" si="20"/>
        <v>4.9897658541033092</v>
      </c>
      <c r="G149" s="112">
        <f t="shared" ca="1" si="21"/>
        <v>10.305420566957633</v>
      </c>
      <c r="H149" s="112">
        <f t="shared" ca="1" si="22"/>
        <v>13.285846304557971</v>
      </c>
      <c r="I149" s="112">
        <f t="shared" ca="1" si="23"/>
        <v>15.952385247823589</v>
      </c>
      <c r="J149" s="112">
        <f t="shared" ca="1" si="17"/>
        <v>1.7934141959380587</v>
      </c>
      <c r="K149" s="112">
        <f t="shared" ca="1" si="18"/>
        <v>1.7306368370711143</v>
      </c>
      <c r="L149" s="112"/>
    </row>
    <row r="150" spans="1:12" x14ac:dyDescent="0.15">
      <c r="A150" s="2">
        <v>149</v>
      </c>
      <c r="B150" s="112">
        <f t="shared" ca="1" si="19"/>
        <v>4.3016936140419126E-2</v>
      </c>
      <c r="C150" s="112">
        <f t="shared" ca="1" si="19"/>
        <v>-0.22049537165295163</v>
      </c>
      <c r="D150" s="112">
        <f t="shared" ca="1" si="19"/>
        <v>1.1285621288358199</v>
      </c>
      <c r="E150" s="112">
        <f t="shared" ca="1" si="19"/>
        <v>1.5900031719046055</v>
      </c>
      <c r="F150" s="112">
        <f t="shared" ca="1" si="20"/>
        <v>5.0430169361404191</v>
      </c>
      <c r="G150" s="112">
        <f t="shared" ca="1" si="21"/>
        <v>8.7795046283470484</v>
      </c>
      <c r="H150" s="112">
        <f t="shared" ca="1" si="22"/>
        <v>14.128562128835821</v>
      </c>
      <c r="I150" s="112">
        <f t="shared" ca="1" si="23"/>
        <v>18.590003171904605</v>
      </c>
      <c r="J150" s="112">
        <f t="shared" ca="1" si="17"/>
        <v>2.2995008103890666</v>
      </c>
      <c r="K150" s="112">
        <f t="shared" ca="1" si="18"/>
        <v>2.1219775189050694</v>
      </c>
      <c r="L150" s="112"/>
    </row>
    <row r="151" spans="1:12" x14ac:dyDescent="0.15">
      <c r="A151" s="2">
        <v>150</v>
      </c>
      <c r="B151" s="112">
        <f t="shared" ca="1" si="19"/>
        <v>-0.31419294515878837</v>
      </c>
      <c r="C151" s="112">
        <f t="shared" ca="1" si="19"/>
        <v>-1.6825764499284781</v>
      </c>
      <c r="D151" s="112">
        <f t="shared" ca="1" si="19"/>
        <v>0.71540177639289348</v>
      </c>
      <c r="E151" s="112">
        <f t="shared" ca="1" si="19"/>
        <v>-1.4124261337958113</v>
      </c>
      <c r="F151" s="112">
        <f t="shared" ca="1" si="20"/>
        <v>4.6858070548412112</v>
      </c>
      <c r="G151" s="112">
        <f t="shared" ca="1" si="21"/>
        <v>7.3174235500715223</v>
      </c>
      <c r="H151" s="112">
        <f t="shared" ca="1" si="22"/>
        <v>13.715401776392893</v>
      </c>
      <c r="I151" s="112">
        <f t="shared" ca="1" si="23"/>
        <v>15.587573866204188</v>
      </c>
      <c r="J151" s="112">
        <f t="shared" ca="1" si="17"/>
        <v>1.9551639330205153</v>
      </c>
      <c r="K151" s="112">
        <f t="shared" ca="1" si="18"/>
        <v>1.0500027057184997</v>
      </c>
      <c r="L151" s="112"/>
    </row>
    <row r="152" spans="1:12" x14ac:dyDescent="0.15">
      <c r="A152" s="2">
        <v>151</v>
      </c>
      <c r="B152" s="112">
        <f t="shared" ca="1" si="19"/>
        <v>-1.7196976805172532</v>
      </c>
      <c r="C152" s="112">
        <f t="shared" ca="1" si="19"/>
        <v>-0.75931609128406308</v>
      </c>
      <c r="D152" s="112">
        <f t="shared" ca="1" si="19"/>
        <v>0.95773820801412368</v>
      </c>
      <c r="E152" s="112">
        <f t="shared" ca="1" si="19"/>
        <v>0.55882623398139541</v>
      </c>
      <c r="F152" s="112">
        <f t="shared" ca="1" si="20"/>
        <v>3.2803023194827468</v>
      </c>
      <c r="G152" s="112">
        <f t="shared" ca="1" si="21"/>
        <v>8.2406839087159369</v>
      </c>
      <c r="H152" s="112">
        <f t="shared" ca="1" si="22"/>
        <v>13.957738208014124</v>
      </c>
      <c r="I152" s="112">
        <f t="shared" ca="1" si="23"/>
        <v>17.558826233981396</v>
      </c>
      <c r="J152" s="112">
        <f t="shared" ca="1" si="17"/>
        <v>2.4276313021397069</v>
      </c>
      <c r="K152" s="112">
        <f t="shared" ca="1" si="18"/>
        <v>2.0044380474735233</v>
      </c>
      <c r="L152" s="112"/>
    </row>
    <row r="153" spans="1:12" x14ac:dyDescent="0.15">
      <c r="A153" s="2">
        <v>152</v>
      </c>
      <c r="B153" s="112">
        <f t="shared" ca="1" si="19"/>
        <v>0.27895870224870523</v>
      </c>
      <c r="C153" s="112">
        <f t="shared" ca="1" si="19"/>
        <v>-0.53731242129312573</v>
      </c>
      <c r="D153" s="112">
        <f t="shared" ca="1" si="19"/>
        <v>0.89944629634904327</v>
      </c>
      <c r="E153" s="112">
        <f t="shared" ca="1" si="19"/>
        <v>-1.4349372582247626</v>
      </c>
      <c r="F153" s="112">
        <f t="shared" ca="1" si="20"/>
        <v>5.2789587022487048</v>
      </c>
      <c r="G153" s="112">
        <f t="shared" ca="1" si="21"/>
        <v>8.4626875787068734</v>
      </c>
      <c r="H153" s="112">
        <f t="shared" ca="1" si="22"/>
        <v>13.899446296349044</v>
      </c>
      <c r="I153" s="112">
        <f t="shared" ca="1" si="23"/>
        <v>15.565062741775238</v>
      </c>
      <c r="J153" s="112">
        <f t="shared" ca="1" si="17"/>
        <v>1.8147535418110883</v>
      </c>
      <c r="K153" s="112">
        <f t="shared" ca="1" si="18"/>
        <v>1.0605250873678935</v>
      </c>
      <c r="L153" s="112"/>
    </row>
    <row r="154" spans="1:12" x14ac:dyDescent="0.15">
      <c r="A154" s="2">
        <v>153</v>
      </c>
      <c r="B154" s="112">
        <f t="shared" ca="1" si="19"/>
        <v>-0.40938989021491246</v>
      </c>
      <c r="C154" s="112">
        <f t="shared" ca="1" si="19"/>
        <v>1.6751431527953531</v>
      </c>
      <c r="D154" s="112">
        <f t="shared" ca="1" si="19"/>
        <v>0.48766960058995368</v>
      </c>
      <c r="E154" s="112">
        <f t="shared" ca="1" si="19"/>
        <v>0.57422899498200675</v>
      </c>
      <c r="F154" s="112">
        <f t="shared" ca="1" si="20"/>
        <v>4.5906101097850875</v>
      </c>
      <c r="G154" s="112">
        <f t="shared" ca="1" si="21"/>
        <v>10.675143152795354</v>
      </c>
      <c r="H154" s="112">
        <f t="shared" ca="1" si="22"/>
        <v>13.487669600589953</v>
      </c>
      <c r="I154" s="112">
        <f t="shared" ca="1" si="23"/>
        <v>17.574228994982008</v>
      </c>
      <c r="J154" s="112">
        <f t="shared" ca="1" si="17"/>
        <v>2.0881691551692678</v>
      </c>
      <c r="K154" s="112">
        <f t="shared" ca="1" si="18"/>
        <v>2.3429757444887587</v>
      </c>
      <c r="L154" s="112"/>
    </row>
    <row r="155" spans="1:12" x14ac:dyDescent="0.15">
      <c r="A155" s="2">
        <v>154</v>
      </c>
      <c r="B155" s="112">
        <f t="shared" ca="1" si="19"/>
        <v>-1.5583850766281198</v>
      </c>
      <c r="C155" s="112">
        <f t="shared" ca="1" si="19"/>
        <v>-1.6025011380272174</v>
      </c>
      <c r="D155" s="112">
        <f t="shared" ca="1" si="19"/>
        <v>1.9045098505214688</v>
      </c>
      <c r="E155" s="112">
        <f t="shared" ca="1" si="19"/>
        <v>0.53378111712594212</v>
      </c>
      <c r="F155" s="112">
        <f t="shared" ca="1" si="20"/>
        <v>3.4416149233718802</v>
      </c>
      <c r="G155" s="112">
        <f t="shared" ca="1" si="21"/>
        <v>7.3974988619727826</v>
      </c>
      <c r="H155" s="112">
        <f t="shared" ca="1" si="22"/>
        <v>14.904509850521469</v>
      </c>
      <c r="I155" s="112">
        <f t="shared" ca="1" si="23"/>
        <v>17.53378111712594</v>
      </c>
      <c r="J155" s="112">
        <f t="shared" ca="1" si="17"/>
        <v>2.4891754784905435</v>
      </c>
      <c r="K155" s="112">
        <f t="shared" ca="1" si="18"/>
        <v>1.5136275341016994</v>
      </c>
      <c r="L155" s="112"/>
    </row>
    <row r="156" spans="1:12" x14ac:dyDescent="0.15">
      <c r="A156" s="2">
        <v>155</v>
      </c>
      <c r="B156" s="112">
        <f t="shared" ca="1" si="19"/>
        <v>-0.91941572330542654</v>
      </c>
      <c r="C156" s="112">
        <f t="shared" ca="1" si="19"/>
        <v>0.60288854403948067</v>
      </c>
      <c r="D156" s="112">
        <f t="shared" ca="1" si="19"/>
        <v>0.13199076767515772</v>
      </c>
      <c r="E156" s="112">
        <f t="shared" ca="1" si="19"/>
        <v>1.8343746650770099</v>
      </c>
      <c r="F156" s="112">
        <f t="shared" ca="1" si="20"/>
        <v>4.080584276694573</v>
      </c>
      <c r="G156" s="112">
        <f t="shared" ca="1" si="21"/>
        <v>9.6028885440394802</v>
      </c>
      <c r="H156" s="112">
        <f t="shared" ca="1" si="22"/>
        <v>13.131990767675157</v>
      </c>
      <c r="I156" s="112">
        <f t="shared" ca="1" si="23"/>
        <v>18.834374665077011</v>
      </c>
      <c r="J156" s="112">
        <f t="shared" ca="1" si="17"/>
        <v>2.3895236694391495</v>
      </c>
      <c r="K156" s="112">
        <f t="shared" ca="1" si="18"/>
        <v>2.8241800041923848</v>
      </c>
      <c r="L156" s="112"/>
    </row>
    <row r="157" spans="1:12" x14ac:dyDescent="0.15">
      <c r="A157" s="2">
        <v>156</v>
      </c>
      <c r="B157" s="112">
        <f t="shared" ca="1" si="19"/>
        <v>1.0212113316896319</v>
      </c>
      <c r="C157" s="112">
        <f t="shared" ca="1" si="19"/>
        <v>1.2884719745247479</v>
      </c>
      <c r="D157" s="112">
        <f t="shared" ca="1" si="19"/>
        <v>-0.23478825167662709</v>
      </c>
      <c r="E157" s="112">
        <f t="shared" ca="1" si="19"/>
        <v>1.0061926928757732</v>
      </c>
      <c r="F157" s="112">
        <f t="shared" ca="1" si="20"/>
        <v>6.0212113316896314</v>
      </c>
      <c r="G157" s="112">
        <f t="shared" ca="1" si="21"/>
        <v>10.288471974524748</v>
      </c>
      <c r="H157" s="112">
        <f t="shared" ca="1" si="22"/>
        <v>12.765211748323374</v>
      </c>
      <c r="I157" s="112">
        <f t="shared" ca="1" si="23"/>
        <v>18.006192692875771</v>
      </c>
      <c r="J157" s="112">
        <f t="shared" ca="1" si="17"/>
        <v>1.9215841928678521</v>
      </c>
      <c r="K157" s="112">
        <f t="shared" ca="1" si="18"/>
        <v>2.4744324270186064</v>
      </c>
      <c r="L157" s="112"/>
    </row>
    <row r="158" spans="1:12" x14ac:dyDescent="0.15">
      <c r="A158" s="2">
        <v>157</v>
      </c>
      <c r="B158" s="112">
        <f t="shared" ca="1" si="19"/>
        <v>-1.8919089795992883</v>
      </c>
      <c r="C158" s="112">
        <f t="shared" ca="1" si="19"/>
        <v>0.27288255475211809</v>
      </c>
      <c r="D158" s="112">
        <f t="shared" ca="1" si="19"/>
        <v>-1.8242287324264028</v>
      </c>
      <c r="E158" s="112">
        <f t="shared" ca="1" si="19"/>
        <v>-0.3064743762913924</v>
      </c>
      <c r="F158" s="112">
        <f t="shared" ca="1" si="20"/>
        <v>3.1080910204007117</v>
      </c>
      <c r="G158" s="112">
        <f t="shared" ca="1" si="21"/>
        <v>9.272882554752119</v>
      </c>
      <c r="H158" s="112">
        <f t="shared" ca="1" si="22"/>
        <v>11.175771267573598</v>
      </c>
      <c r="I158" s="112">
        <f t="shared" ca="1" si="23"/>
        <v>16.693525623708609</v>
      </c>
      <c r="J158" s="112">
        <f t="shared" ca="1" si="17"/>
        <v>2.1329596261372585</v>
      </c>
      <c r="K158" s="112">
        <f t="shared" ca="1" si="18"/>
        <v>2.8559327547999653</v>
      </c>
      <c r="L158" s="112"/>
    </row>
    <row r="159" spans="1:12" x14ac:dyDescent="0.15">
      <c r="A159" s="2">
        <v>158</v>
      </c>
      <c r="B159" s="112">
        <f t="shared" ca="1" si="19"/>
        <v>-0.69041712400013644</v>
      </c>
      <c r="C159" s="112">
        <f t="shared" ca="1" si="19"/>
        <v>-0.57624629376902092</v>
      </c>
      <c r="D159" s="112">
        <f t="shared" ca="1" si="19"/>
        <v>1.440491464018538</v>
      </c>
      <c r="E159" s="112">
        <f t="shared" ca="1" si="19"/>
        <v>-0.69083599418086594</v>
      </c>
      <c r="F159" s="112">
        <f t="shared" ca="1" si="20"/>
        <v>4.3095828759998636</v>
      </c>
      <c r="G159" s="112">
        <f t="shared" ca="1" si="21"/>
        <v>8.4237537062309791</v>
      </c>
      <c r="H159" s="112">
        <f t="shared" ca="1" si="22"/>
        <v>14.440491464018539</v>
      </c>
      <c r="I159" s="112">
        <f t="shared" ca="1" si="23"/>
        <v>16.309164005819135</v>
      </c>
      <c r="J159" s="112">
        <f t="shared" ca="1" si="17"/>
        <v>2.1007740573622686</v>
      </c>
      <c r="K159" s="112">
        <f t="shared" ca="1" si="18"/>
        <v>1.2711610141648757</v>
      </c>
      <c r="L159" s="112"/>
    </row>
    <row r="160" spans="1:12" x14ac:dyDescent="0.15">
      <c r="A160" s="2">
        <v>159</v>
      </c>
      <c r="B160" s="112">
        <f t="shared" ca="1" si="19"/>
        <v>-0.30764625033373472</v>
      </c>
      <c r="C160" s="112">
        <f t="shared" ca="1" si="19"/>
        <v>0.57787460242987132</v>
      </c>
      <c r="D160" s="112">
        <f t="shared" ca="1" si="19"/>
        <v>-0.83657496815533161</v>
      </c>
      <c r="E160" s="112">
        <f t="shared" ca="1" si="19"/>
        <v>0.20137815131233561</v>
      </c>
      <c r="F160" s="112">
        <f t="shared" ca="1" si="20"/>
        <v>4.6923537496662657</v>
      </c>
      <c r="G160" s="112">
        <f t="shared" ca="1" si="21"/>
        <v>9.5778746024298709</v>
      </c>
      <c r="H160" s="112">
        <f t="shared" ca="1" si="22"/>
        <v>12.163425031844668</v>
      </c>
      <c r="I160" s="112">
        <f t="shared" ca="1" si="23"/>
        <v>17.201378151312337</v>
      </c>
      <c r="J160" s="112">
        <f t="shared" ca="1" si="17"/>
        <v>2.0056311817176504</v>
      </c>
      <c r="K160" s="112">
        <f t="shared" ca="1" si="18"/>
        <v>2.4961117197282245</v>
      </c>
      <c r="L160" s="112"/>
    </row>
    <row r="161" spans="1:12" x14ac:dyDescent="0.15">
      <c r="A161" s="2">
        <v>160</v>
      </c>
      <c r="B161" s="112">
        <f t="shared" ca="1" si="19"/>
        <v>1.9856912139347633</v>
      </c>
      <c r="C161" s="112">
        <f t="shared" ca="1" si="19"/>
        <v>0.66229169669054277</v>
      </c>
      <c r="D161" s="112">
        <f t="shared" ca="1" si="19"/>
        <v>4.4053840171893732E-2</v>
      </c>
      <c r="E161" s="112">
        <f t="shared" ca="1" si="19"/>
        <v>1.1774844384685776</v>
      </c>
      <c r="F161" s="112">
        <f t="shared" ca="1" si="20"/>
        <v>6.9856912139347633</v>
      </c>
      <c r="G161" s="112">
        <f t="shared" ca="1" si="21"/>
        <v>9.6622916966905432</v>
      </c>
      <c r="H161" s="112">
        <f t="shared" ca="1" si="22"/>
        <v>13.044053840171895</v>
      </c>
      <c r="I161" s="112">
        <f t="shared" ca="1" si="23"/>
        <v>18.177484438468579</v>
      </c>
      <c r="J161" s="112">
        <f t="shared" ca="1" si="17"/>
        <v>1.8478570908541401</v>
      </c>
      <c r="K161" s="112">
        <f t="shared" ca="1" si="18"/>
        <v>2.1981907818172068</v>
      </c>
      <c r="L161" s="112"/>
    </row>
    <row r="162" spans="1:12" x14ac:dyDescent="0.15">
      <c r="A162" s="2">
        <v>161</v>
      </c>
      <c r="B162" s="112">
        <f t="shared" ca="1" si="19"/>
        <v>-1.4224981482276893</v>
      </c>
      <c r="C162" s="112">
        <f t="shared" ca="1" si="19"/>
        <v>0.12160541142715386</v>
      </c>
      <c r="D162" s="112">
        <f t="shared" ca="1" si="19"/>
        <v>-1.4070337442209695</v>
      </c>
      <c r="E162" s="112">
        <f t="shared" ca="1" si="19"/>
        <v>-1.11392611176242</v>
      </c>
      <c r="F162" s="112">
        <f t="shared" ca="1" si="20"/>
        <v>3.5775018517723107</v>
      </c>
      <c r="G162" s="112">
        <f t="shared" ca="1" si="21"/>
        <v>9.1216054114271543</v>
      </c>
      <c r="H162" s="112">
        <f t="shared" ca="1" si="22"/>
        <v>11.592966255779031</v>
      </c>
      <c r="I162" s="112">
        <f t="shared" ca="1" si="23"/>
        <v>15.886073888237579</v>
      </c>
      <c r="J162" s="112">
        <f t="shared" ca="1" si="17"/>
        <v>1.9698538476873839</v>
      </c>
      <c r="K162" s="112">
        <f t="shared" ca="1" si="18"/>
        <v>2.3342032053087185</v>
      </c>
      <c r="L162" s="112"/>
    </row>
    <row r="163" spans="1:12" x14ac:dyDescent="0.15">
      <c r="A163" s="2">
        <v>162</v>
      </c>
      <c r="B163" s="112">
        <f t="shared" ca="1" si="19"/>
        <v>-0.81803137449789665</v>
      </c>
      <c r="C163" s="112">
        <f t="shared" ca="1" si="19"/>
        <v>-1.3773710469746181E-2</v>
      </c>
      <c r="D163" s="112">
        <f t="shared" ca="1" si="19"/>
        <v>1.9233737930733148</v>
      </c>
      <c r="E163" s="112">
        <f t="shared" ca="1" si="19"/>
        <v>1.2246708523944463</v>
      </c>
      <c r="F163" s="112">
        <f t="shared" ca="1" si="20"/>
        <v>4.1819686255021029</v>
      </c>
      <c r="G163" s="112">
        <f t="shared" ca="1" si="21"/>
        <v>8.9862262895302543</v>
      </c>
      <c r="H163" s="112">
        <f t="shared" ca="1" si="22"/>
        <v>14.923373793073315</v>
      </c>
      <c r="I163" s="112">
        <f t="shared" ca="1" si="23"/>
        <v>18.224670852394446</v>
      </c>
      <c r="J163" s="112">
        <f t="shared" ca="1" si="17"/>
        <v>2.4032627092110044</v>
      </c>
      <c r="K163" s="112">
        <f t="shared" ca="1" si="18"/>
        <v>1.8760926203666193</v>
      </c>
      <c r="L163" s="112"/>
    </row>
    <row r="164" spans="1:12" x14ac:dyDescent="0.15">
      <c r="A164" s="2">
        <v>163</v>
      </c>
      <c r="B164" s="112">
        <f t="shared" ca="1" si="19"/>
        <v>1.1862517505738834</v>
      </c>
      <c r="C164" s="112">
        <f t="shared" ca="1" si="19"/>
        <v>-0.43084852984742961</v>
      </c>
      <c r="D164" s="112">
        <f t="shared" ca="1" si="19"/>
        <v>1.6245019511631908</v>
      </c>
      <c r="E164" s="112">
        <f t="shared" ca="1" si="19"/>
        <v>0.5606955701403824</v>
      </c>
      <c r="F164" s="112">
        <f t="shared" ca="1" si="20"/>
        <v>6.1862517505738834</v>
      </c>
      <c r="G164" s="112">
        <f t="shared" ca="1" si="21"/>
        <v>8.5691514701525708</v>
      </c>
      <c r="H164" s="112">
        <f t="shared" ca="1" si="22"/>
        <v>14.624501951163191</v>
      </c>
      <c r="I164" s="112">
        <f t="shared" ca="1" si="23"/>
        <v>17.560695570140382</v>
      </c>
      <c r="J164" s="112">
        <f t="shared" ca="1" si="17"/>
        <v>2.0089340969855058</v>
      </c>
      <c r="K164" s="112">
        <f t="shared" ca="1" si="18"/>
        <v>1.3851027245788199</v>
      </c>
      <c r="L164" s="112"/>
    </row>
    <row r="165" spans="1:12" x14ac:dyDescent="0.15">
      <c r="A165" s="2">
        <v>164</v>
      </c>
      <c r="B165" s="112">
        <f t="shared" ca="1" si="19"/>
        <v>-0.91454583427386194</v>
      </c>
      <c r="C165" s="112">
        <f t="shared" ca="1" si="19"/>
        <v>-1.6530114052626588</v>
      </c>
      <c r="D165" s="112">
        <f t="shared" ca="1" si="19"/>
        <v>-0.46470893496643395</v>
      </c>
      <c r="E165" s="112">
        <f t="shared" ca="1" si="19"/>
        <v>-0.5169560873002661</v>
      </c>
      <c r="F165" s="112">
        <f t="shared" ca="1" si="20"/>
        <v>4.0854541657261381</v>
      </c>
      <c r="G165" s="112">
        <f t="shared" ca="1" si="21"/>
        <v>7.3469885947373417</v>
      </c>
      <c r="H165" s="112">
        <f t="shared" ca="1" si="22"/>
        <v>12.535291065033565</v>
      </c>
      <c r="I165" s="112">
        <f t="shared" ca="1" si="23"/>
        <v>16.483043912699735</v>
      </c>
      <c r="J165" s="112">
        <f t="shared" ca="1" si="17"/>
        <v>2.1190535855608505</v>
      </c>
      <c r="K165" s="112">
        <f t="shared" ca="1" si="18"/>
        <v>1.8709436610348402</v>
      </c>
      <c r="L165" s="112"/>
    </row>
    <row r="166" spans="1:12" x14ac:dyDescent="0.15">
      <c r="A166" s="2">
        <v>165</v>
      </c>
      <c r="B166" s="112">
        <f t="shared" ca="1" si="19"/>
        <v>-1.7161532489554743</v>
      </c>
      <c r="C166" s="112">
        <f t="shared" ca="1" si="19"/>
        <v>1.8160213564333589</v>
      </c>
      <c r="D166" s="112">
        <f t="shared" ca="1" si="19"/>
        <v>-0.78550006809371498</v>
      </c>
      <c r="E166" s="112">
        <f t="shared" ca="1" si="19"/>
        <v>-1.5335864223740012</v>
      </c>
      <c r="F166" s="112">
        <f t="shared" ca="1" si="20"/>
        <v>3.2838467510445257</v>
      </c>
      <c r="G166" s="112">
        <f t="shared" ca="1" si="21"/>
        <v>10.816021356433358</v>
      </c>
      <c r="H166" s="112">
        <f t="shared" ca="1" si="22"/>
        <v>12.214499931906285</v>
      </c>
      <c r="I166" s="112">
        <f t="shared" ca="1" si="23"/>
        <v>15.466413577626</v>
      </c>
      <c r="J166" s="112">
        <f t="shared" ca="1" si="17"/>
        <v>1.8973089527608673</v>
      </c>
      <c r="K166" s="112">
        <f t="shared" ca="1" si="18"/>
        <v>2.2679959668102248</v>
      </c>
      <c r="L166" s="112"/>
    </row>
    <row r="167" spans="1:12" x14ac:dyDescent="0.15">
      <c r="A167" s="2">
        <v>166</v>
      </c>
      <c r="B167" s="112">
        <f t="shared" ca="1" si="19"/>
        <v>0.82065352425094718</v>
      </c>
      <c r="C167" s="112">
        <f t="shared" ca="1" si="19"/>
        <v>0.62351669381362651</v>
      </c>
      <c r="D167" s="112">
        <f t="shared" ca="1" si="19"/>
        <v>-1.9625360460217935</v>
      </c>
      <c r="E167" s="112">
        <f t="shared" ca="1" si="19"/>
        <v>-1.3012944548433607</v>
      </c>
      <c r="F167" s="112">
        <f t="shared" ca="1" si="20"/>
        <v>5.8206535242509467</v>
      </c>
      <c r="G167" s="112">
        <f t="shared" ca="1" si="21"/>
        <v>9.6235166938136274</v>
      </c>
      <c r="H167" s="112">
        <f t="shared" ca="1" si="22"/>
        <v>11.037463953978207</v>
      </c>
      <c r="I167" s="112">
        <f t="shared" ca="1" si="23"/>
        <v>15.698705545156638</v>
      </c>
      <c r="J167" s="112">
        <f t="shared" ca="1" si="17"/>
        <v>1.5524051661440827</v>
      </c>
      <c r="K167" s="112">
        <f t="shared" ca="1" si="18"/>
        <v>2.2018640323468528</v>
      </c>
      <c r="L167" s="112"/>
    </row>
    <row r="168" spans="1:12" x14ac:dyDescent="0.15">
      <c r="A168" s="2">
        <v>167</v>
      </c>
      <c r="B168" s="112">
        <f t="shared" ca="1" si="19"/>
        <v>-0.61347591714276417</v>
      </c>
      <c r="C168" s="112">
        <f t="shared" ca="1" si="19"/>
        <v>0.64188675828805186</v>
      </c>
      <c r="D168" s="112">
        <f t="shared" ca="1" si="19"/>
        <v>-1.6497554738331797</v>
      </c>
      <c r="E168" s="112">
        <f t="shared" ca="1" si="19"/>
        <v>0.76765955365061211</v>
      </c>
      <c r="F168" s="112">
        <f t="shared" ca="1" si="20"/>
        <v>4.3865240828572354</v>
      </c>
      <c r="G168" s="112">
        <f t="shared" ca="1" si="21"/>
        <v>9.6418867582880523</v>
      </c>
      <c r="H168" s="112">
        <f t="shared" ca="1" si="22"/>
        <v>11.35024452616682</v>
      </c>
      <c r="I168" s="112">
        <f t="shared" ca="1" si="23"/>
        <v>17.767659553650613</v>
      </c>
      <c r="J168" s="112">
        <f t="shared" ca="1" si="17"/>
        <v>2.0925882090129453</v>
      </c>
      <c r="K168" s="112">
        <f t="shared" ca="1" si="18"/>
        <v>3.0343996609339499</v>
      </c>
      <c r="L168" s="112"/>
    </row>
    <row r="169" spans="1:12" x14ac:dyDescent="0.15">
      <c r="A169" s="2">
        <v>168</v>
      </c>
      <c r="B169" s="112">
        <f t="shared" ca="1" si="19"/>
        <v>1.5056040576744261</v>
      </c>
      <c r="C169" s="112">
        <f t="shared" ca="1" si="19"/>
        <v>-1.1041450753011048</v>
      </c>
      <c r="D169" s="112">
        <f t="shared" ca="1" si="19"/>
        <v>1.796131775640152</v>
      </c>
      <c r="E169" s="112">
        <f t="shared" ca="1" si="19"/>
        <v>0.96283070124897385</v>
      </c>
      <c r="F169" s="112">
        <f t="shared" ca="1" si="20"/>
        <v>6.5056040576744261</v>
      </c>
      <c r="G169" s="112">
        <f t="shared" ca="1" si="21"/>
        <v>7.8958549246988952</v>
      </c>
      <c r="H169" s="112">
        <f t="shared" ca="1" si="22"/>
        <v>14.796131775640152</v>
      </c>
      <c r="I169" s="112">
        <f t="shared" ca="1" si="23"/>
        <v>17.962830701248976</v>
      </c>
      <c r="J169" s="112">
        <f t="shared" ca="1" si="17"/>
        <v>2.0635978390832452</v>
      </c>
      <c r="K169" s="112">
        <f t="shared" ca="1" si="18"/>
        <v>1.3168822540167584</v>
      </c>
      <c r="L169" s="112"/>
    </row>
    <row r="170" spans="1:12" x14ac:dyDescent="0.15">
      <c r="A170" s="2">
        <v>169</v>
      </c>
      <c r="B170" s="112">
        <f t="shared" ca="1" si="19"/>
        <v>-1.3720432455811431</v>
      </c>
      <c r="C170" s="112">
        <f t="shared" ca="1" si="19"/>
        <v>-1.667432987916829</v>
      </c>
      <c r="D170" s="112">
        <f t="shared" ca="1" si="19"/>
        <v>-1.265403178524529</v>
      </c>
      <c r="E170" s="112">
        <f t="shared" ca="1" si="19"/>
        <v>-1.6688011234009608</v>
      </c>
      <c r="F170" s="112">
        <f t="shared" ca="1" si="20"/>
        <v>3.6279567544188569</v>
      </c>
      <c r="G170" s="112">
        <f t="shared" ca="1" si="21"/>
        <v>7.332567012083171</v>
      </c>
      <c r="H170" s="112">
        <f t="shared" ca="1" si="22"/>
        <v>11.734596821475471</v>
      </c>
      <c r="I170" s="112">
        <f t="shared" ca="1" si="23"/>
        <v>15.331198876599039</v>
      </c>
      <c r="J170" s="112">
        <f t="shared" ca="1" si="17"/>
        <v>1.9755878087966425</v>
      </c>
      <c r="K170" s="112">
        <f t="shared" ca="1" si="18"/>
        <v>1.8145022579428964</v>
      </c>
      <c r="L170" s="112"/>
    </row>
    <row r="171" spans="1:12" x14ac:dyDescent="0.15">
      <c r="A171" s="2">
        <v>170</v>
      </c>
      <c r="B171" s="112">
        <f t="shared" ca="1" si="19"/>
        <v>-0.63560655474986483</v>
      </c>
      <c r="C171" s="112">
        <f t="shared" ca="1" si="19"/>
        <v>-1.4115090562143227</v>
      </c>
      <c r="D171" s="112">
        <f t="shared" ca="1" si="19"/>
        <v>-1.2229654276950948</v>
      </c>
      <c r="E171" s="112">
        <f t="shared" ca="1" si="19"/>
        <v>-0.33456356131762099</v>
      </c>
      <c r="F171" s="112">
        <f t="shared" ca="1" si="20"/>
        <v>4.3643934452501352</v>
      </c>
      <c r="G171" s="112">
        <f t="shared" ca="1" si="21"/>
        <v>7.5884909437856773</v>
      </c>
      <c r="H171" s="112">
        <f t="shared" ca="1" si="22"/>
        <v>11.777034572304906</v>
      </c>
      <c r="I171" s="112">
        <f t="shared" ca="1" si="23"/>
        <v>16.665436438682377</v>
      </c>
      <c r="J171" s="112">
        <f t="shared" ca="1" si="17"/>
        <v>2.0545836304407978</v>
      </c>
      <c r="K171" s="112">
        <f t="shared" ca="1" si="18"/>
        <v>2.1945552780124467</v>
      </c>
      <c r="L171" s="112"/>
    </row>
    <row r="172" spans="1:12" x14ac:dyDescent="0.15">
      <c r="A172" s="2">
        <v>171</v>
      </c>
      <c r="B172" s="112">
        <f t="shared" ca="1" si="19"/>
        <v>1.7002454386373933</v>
      </c>
      <c r="C172" s="112">
        <f t="shared" ca="1" si="19"/>
        <v>0.51592945506842103</v>
      </c>
      <c r="D172" s="112">
        <f t="shared" ca="1" si="19"/>
        <v>0.36439841167863518</v>
      </c>
      <c r="E172" s="112">
        <f t="shared" ca="1" si="19"/>
        <v>1.3843402980098731</v>
      </c>
      <c r="F172" s="112">
        <f t="shared" ca="1" si="20"/>
        <v>6.7002454386373937</v>
      </c>
      <c r="G172" s="112">
        <f t="shared" ca="1" si="21"/>
        <v>9.5159294550684201</v>
      </c>
      <c r="H172" s="112">
        <f t="shared" ca="1" si="22"/>
        <v>13.364398411678636</v>
      </c>
      <c r="I172" s="112">
        <f t="shared" ca="1" si="23"/>
        <v>18.384340298009874</v>
      </c>
      <c r="J172" s="112">
        <f t="shared" ca="1" si="17"/>
        <v>1.9450376767363831</v>
      </c>
      <c r="K172" s="112">
        <f t="shared" ca="1" si="18"/>
        <v>2.179332262680588</v>
      </c>
      <c r="L172" s="112"/>
    </row>
    <row r="173" spans="1:12" x14ac:dyDescent="0.15">
      <c r="A173" s="2">
        <v>172</v>
      </c>
      <c r="B173" s="112">
        <f t="shared" ca="1" si="19"/>
        <v>-1.0710239715735326</v>
      </c>
      <c r="C173" s="112">
        <f t="shared" ca="1" si="19"/>
        <v>1.5662107627602868</v>
      </c>
      <c r="D173" s="112">
        <f t="shared" ca="1" si="19"/>
        <v>-1.8520123846441039</v>
      </c>
      <c r="E173" s="112">
        <f t="shared" ca="1" si="19"/>
        <v>-1.1455418154530634</v>
      </c>
      <c r="F173" s="112">
        <f t="shared" ca="1" si="20"/>
        <v>3.9289760284264674</v>
      </c>
      <c r="G173" s="112">
        <f t="shared" ca="1" si="21"/>
        <v>10.566210762760287</v>
      </c>
      <c r="H173" s="112">
        <f t="shared" ca="1" si="22"/>
        <v>11.147987615355897</v>
      </c>
      <c r="I173" s="112">
        <f t="shared" ca="1" si="23"/>
        <v>15.854458184546937</v>
      </c>
      <c r="J173" s="112">
        <f t="shared" ca="1" si="17"/>
        <v>1.8179111660478509</v>
      </c>
      <c r="K173" s="112">
        <f t="shared" ca="1" si="18"/>
        <v>2.6428499093669378</v>
      </c>
      <c r="L173" s="112"/>
    </row>
    <row r="174" spans="1:12" x14ac:dyDescent="0.15">
      <c r="A174" s="2">
        <v>173</v>
      </c>
      <c r="B174" s="112">
        <f t="shared" ca="1" si="19"/>
        <v>-0.78091705819205615</v>
      </c>
      <c r="C174" s="112">
        <f t="shared" ca="1" si="19"/>
        <v>-0.98442216011756223</v>
      </c>
      <c r="D174" s="112">
        <f t="shared" ca="1" si="19"/>
        <v>-0.50215745448748361</v>
      </c>
      <c r="E174" s="112">
        <f t="shared" ca="1" si="19"/>
        <v>1.5430789434377603</v>
      </c>
      <c r="F174" s="112">
        <f t="shared" ca="1" si="20"/>
        <v>4.2190829418079439</v>
      </c>
      <c r="G174" s="112">
        <f t="shared" ca="1" si="21"/>
        <v>8.0155778398824378</v>
      </c>
      <c r="H174" s="112">
        <f t="shared" ca="1" si="22"/>
        <v>12.497842545512515</v>
      </c>
      <c r="I174" s="112">
        <f t="shared" ca="1" si="23"/>
        <v>18.543078943437759</v>
      </c>
      <c r="J174" s="112">
        <f t="shared" ca="1" si="17"/>
        <v>2.3727126355259767</v>
      </c>
      <c r="K174" s="112">
        <f t="shared" ca="1" si="18"/>
        <v>2.6853069739850093</v>
      </c>
      <c r="L174" s="112"/>
    </row>
    <row r="175" spans="1:12" x14ac:dyDescent="0.15">
      <c r="A175" s="2">
        <v>174</v>
      </c>
      <c r="B175" s="112">
        <f t="shared" ca="1" si="19"/>
        <v>1.7273653937857807</v>
      </c>
      <c r="C175" s="112">
        <f t="shared" ca="1" si="19"/>
        <v>1.2629142559377304</v>
      </c>
      <c r="D175" s="112">
        <f t="shared" ca="1" si="19"/>
        <v>0.76609976700436899</v>
      </c>
      <c r="E175" s="112">
        <f t="shared" ca="1" si="19"/>
        <v>0.27927294846757</v>
      </c>
      <c r="F175" s="112">
        <f t="shared" ca="1" si="20"/>
        <v>6.7273653937857807</v>
      </c>
      <c r="G175" s="112">
        <f t="shared" ca="1" si="21"/>
        <v>10.26291425593773</v>
      </c>
      <c r="H175" s="112">
        <f t="shared" ca="1" si="22"/>
        <v>13.76609976700437</v>
      </c>
      <c r="I175" s="112">
        <f t="shared" ca="1" si="23"/>
        <v>17.279272948467572</v>
      </c>
      <c r="J175" s="112">
        <f t="shared" ca="1" si="17"/>
        <v>1.7579454087556003</v>
      </c>
      <c r="K175" s="112">
        <f t="shared" ca="1" si="18"/>
        <v>1.7599429428349138</v>
      </c>
      <c r="L175" s="112"/>
    </row>
    <row r="176" spans="1:12" x14ac:dyDescent="0.15">
      <c r="A176" s="2">
        <v>175</v>
      </c>
      <c r="B176" s="112">
        <f t="shared" ca="1" si="19"/>
        <v>1.8476796950854348</v>
      </c>
      <c r="C176" s="112">
        <f t="shared" ca="1" si="19"/>
        <v>1.4162367585957769</v>
      </c>
      <c r="D176" s="112">
        <f t="shared" ca="1" si="19"/>
        <v>0.28800213942235509</v>
      </c>
      <c r="E176" s="112">
        <f t="shared" ca="1" si="19"/>
        <v>3.7857608702768442E-2</v>
      </c>
      <c r="F176" s="112">
        <f t="shared" ca="1" si="20"/>
        <v>6.8476796950854348</v>
      </c>
      <c r="G176" s="112">
        <f t="shared" ca="1" si="21"/>
        <v>10.416236758595776</v>
      </c>
      <c r="H176" s="112">
        <f t="shared" ca="1" si="22"/>
        <v>13.288002139422355</v>
      </c>
      <c r="I176" s="112">
        <f t="shared" ca="1" si="23"/>
        <v>17.037857608702769</v>
      </c>
      <c r="J176" s="112">
        <f t="shared" ca="1" si="17"/>
        <v>1.6721149560839292</v>
      </c>
      <c r="K176" s="112">
        <f t="shared" ca="1" si="18"/>
        <v>1.8477329737746961</v>
      </c>
      <c r="L176" s="112"/>
    </row>
    <row r="177" spans="1:12" x14ac:dyDescent="0.15">
      <c r="A177" s="2">
        <v>176</v>
      </c>
      <c r="B177" s="112">
        <f t="shared" ca="1" si="19"/>
        <v>-1.8265693133327559</v>
      </c>
      <c r="C177" s="112">
        <f t="shared" ca="1" si="19"/>
        <v>-1.081122636524174</v>
      </c>
      <c r="D177" s="112">
        <f t="shared" ca="1" si="19"/>
        <v>0.91799353632559733</v>
      </c>
      <c r="E177" s="112">
        <f t="shared" ca="1" si="19"/>
        <v>-1.9765301254506618</v>
      </c>
      <c r="F177" s="112">
        <f t="shared" ca="1" si="20"/>
        <v>3.1734306866672441</v>
      </c>
      <c r="G177" s="112">
        <f t="shared" ca="1" si="21"/>
        <v>7.9188773634758256</v>
      </c>
      <c r="H177" s="112">
        <f t="shared" ca="1" si="22"/>
        <v>13.917993536325596</v>
      </c>
      <c r="I177" s="112">
        <f t="shared" ca="1" si="23"/>
        <v>15.023469874549338</v>
      </c>
      <c r="J177" s="112">
        <f t="shared" ca="1" si="17"/>
        <v>2.0774616868248024</v>
      </c>
      <c r="K177" s="112">
        <f t="shared" ca="1" si="18"/>
        <v>1.0987337198995961</v>
      </c>
      <c r="L177" s="112"/>
    </row>
    <row r="178" spans="1:12" x14ac:dyDescent="0.15">
      <c r="A178" s="2">
        <v>177</v>
      </c>
      <c r="B178" s="112">
        <f t="shared" ca="1" si="19"/>
        <v>-0.4327769715573222</v>
      </c>
      <c r="C178" s="112">
        <f t="shared" ca="1" si="19"/>
        <v>1.385863758075633</v>
      </c>
      <c r="D178" s="112">
        <f t="shared" ca="1" si="19"/>
        <v>1.3751412237844134</v>
      </c>
      <c r="E178" s="112">
        <f t="shared" ca="1" si="19"/>
        <v>-0.1776357225861922</v>
      </c>
      <c r="F178" s="112">
        <f t="shared" ca="1" si="20"/>
        <v>4.5672230284426778</v>
      </c>
      <c r="G178" s="112">
        <f t="shared" ca="1" si="21"/>
        <v>10.385863758075633</v>
      </c>
      <c r="H178" s="112">
        <f t="shared" ca="1" si="22"/>
        <v>14.375141223784414</v>
      </c>
      <c r="I178" s="112">
        <f t="shared" ca="1" si="23"/>
        <v>16.822364277413808</v>
      </c>
      <c r="J178" s="112">
        <f t="shared" ca="1" si="17"/>
        <v>2.0377350606311087</v>
      </c>
      <c r="K178" s="112">
        <f t="shared" ca="1" si="18"/>
        <v>1.7293241782152311</v>
      </c>
      <c r="L178" s="112"/>
    </row>
    <row r="179" spans="1:12" x14ac:dyDescent="0.15">
      <c r="A179" s="2">
        <v>178</v>
      </c>
      <c r="B179" s="112">
        <f t="shared" ca="1" si="19"/>
        <v>-1.4440019727009479</v>
      </c>
      <c r="C179" s="112">
        <f t="shared" ca="1" si="19"/>
        <v>-1.2217060345174127</v>
      </c>
      <c r="D179" s="112">
        <f t="shared" ca="1" si="19"/>
        <v>1.5308955202354002</v>
      </c>
      <c r="E179" s="112">
        <f t="shared" ca="1" si="19"/>
        <v>-0.50503552821962927</v>
      </c>
      <c r="F179" s="112">
        <f t="shared" ca="1" si="20"/>
        <v>3.5559980272990521</v>
      </c>
      <c r="G179" s="112">
        <f t="shared" ca="1" si="21"/>
        <v>7.7782939654825878</v>
      </c>
      <c r="H179" s="112">
        <f t="shared" ca="1" si="22"/>
        <v>14.530895520235401</v>
      </c>
      <c r="I179" s="112">
        <f t="shared" ca="1" si="23"/>
        <v>16.494964471780371</v>
      </c>
      <c r="J179" s="112">
        <f t="shared" ca="1" si="17"/>
        <v>2.2784750444098383</v>
      </c>
      <c r="K179" s="112">
        <f t="shared" ca="1" si="18"/>
        <v>1.3207685237682698</v>
      </c>
      <c r="L179" s="112"/>
    </row>
    <row r="180" spans="1:12" x14ac:dyDescent="0.15">
      <c r="A180" s="2">
        <v>179</v>
      </c>
      <c r="B180" s="112">
        <f t="shared" ca="1" si="19"/>
        <v>-1.3571982494728383</v>
      </c>
      <c r="C180" s="112">
        <f t="shared" ca="1" si="19"/>
        <v>1.0761656042331613</v>
      </c>
      <c r="D180" s="112">
        <f t="shared" ca="1" si="19"/>
        <v>1.8256195103926842</v>
      </c>
      <c r="E180" s="112">
        <f t="shared" ca="1" si="19"/>
        <v>-1.5416393113129478</v>
      </c>
      <c r="F180" s="112">
        <f t="shared" ca="1" si="20"/>
        <v>3.6428017505271617</v>
      </c>
      <c r="G180" s="112">
        <f t="shared" ca="1" si="21"/>
        <v>10.076165604233161</v>
      </c>
      <c r="H180" s="112">
        <f t="shared" ca="1" si="22"/>
        <v>14.825619510392684</v>
      </c>
      <c r="I180" s="112">
        <f t="shared" ca="1" si="23"/>
        <v>15.458360688687051</v>
      </c>
      <c r="J180" s="112">
        <f t="shared" ca="1" si="17"/>
        <v>2.0098065360319595</v>
      </c>
      <c r="K180" s="112">
        <f t="shared" ca="1" si="18"/>
        <v>1.186463990458928</v>
      </c>
      <c r="L180" s="112"/>
    </row>
    <row r="181" spans="1:12" x14ac:dyDescent="0.15">
      <c r="A181" s="2">
        <v>180</v>
      </c>
      <c r="B181" s="112">
        <f t="shared" ca="1" si="19"/>
        <v>-1.124977848496227</v>
      </c>
      <c r="C181" s="112">
        <f t="shared" ca="1" si="19"/>
        <v>0.62846472312786705</v>
      </c>
      <c r="D181" s="112">
        <f t="shared" ca="1" si="19"/>
        <v>1.1710712219113666</v>
      </c>
      <c r="E181" s="112">
        <f t="shared" ca="1" si="19"/>
        <v>-1.206026374753403</v>
      </c>
      <c r="F181" s="112">
        <f t="shared" ca="1" si="20"/>
        <v>3.875022151503773</v>
      </c>
      <c r="G181" s="112">
        <f t="shared" ca="1" si="21"/>
        <v>9.6284647231278662</v>
      </c>
      <c r="H181" s="112">
        <f t="shared" ca="1" si="22"/>
        <v>14.171071221911367</v>
      </c>
      <c r="I181" s="112">
        <f t="shared" ca="1" si="23"/>
        <v>15.793973625246597</v>
      </c>
      <c r="J181" s="112">
        <f t="shared" ca="1" si="17"/>
        <v>2.0149730460005983</v>
      </c>
      <c r="K181" s="112">
        <f t="shared" ca="1" si="18"/>
        <v>1.4310322269109443</v>
      </c>
      <c r="L181" s="112"/>
    </row>
    <row r="182" spans="1:12" x14ac:dyDescent="0.15">
      <c r="A182" s="2">
        <v>181</v>
      </c>
      <c r="B182" s="112">
        <f t="shared" ca="1" si="19"/>
        <v>-0.15033109719519278</v>
      </c>
      <c r="C182" s="112">
        <f t="shared" ca="1" si="19"/>
        <v>0.39054746816393804</v>
      </c>
      <c r="D182" s="112">
        <f t="shared" ca="1" si="19"/>
        <v>-1.8634374057486629</v>
      </c>
      <c r="E182" s="112">
        <f t="shared" ca="1" si="19"/>
        <v>0.99044271561621056</v>
      </c>
      <c r="F182" s="112">
        <f t="shared" ca="1" si="20"/>
        <v>4.8496689028048072</v>
      </c>
      <c r="G182" s="112">
        <f t="shared" ca="1" si="21"/>
        <v>9.3905474681639376</v>
      </c>
      <c r="H182" s="112">
        <f t="shared" ca="1" si="22"/>
        <v>11.136562594251338</v>
      </c>
      <c r="I182" s="112">
        <f t="shared" ca="1" si="23"/>
        <v>17.990442715616211</v>
      </c>
      <c r="J182" s="112">
        <f t="shared" ca="1" si="17"/>
        <v>2.0584168282260809</v>
      </c>
      <c r="K182" s="112">
        <f t="shared" ca="1" si="18"/>
        <v>3.0799898272815751</v>
      </c>
      <c r="L182" s="112"/>
    </row>
    <row r="183" spans="1:12" x14ac:dyDescent="0.15">
      <c r="A183" s="2">
        <v>182</v>
      </c>
      <c r="B183" s="112">
        <f t="shared" ca="1" si="19"/>
        <v>0.94077820322219496</v>
      </c>
      <c r="C183" s="112">
        <f t="shared" ca="1" si="19"/>
        <v>1.1763705841435659</v>
      </c>
      <c r="D183" s="112">
        <f t="shared" ca="1" si="19"/>
        <v>1.7148126347392463</v>
      </c>
      <c r="E183" s="112">
        <f t="shared" ca="1" si="19"/>
        <v>-0.17939201336110777</v>
      </c>
      <c r="F183" s="112">
        <f t="shared" ca="1" si="20"/>
        <v>5.9407782032221945</v>
      </c>
      <c r="G183" s="112">
        <f t="shared" ca="1" si="21"/>
        <v>10.176370584143566</v>
      </c>
      <c r="H183" s="112">
        <f t="shared" ca="1" si="22"/>
        <v>14.714812634739246</v>
      </c>
      <c r="I183" s="112">
        <f t="shared" ca="1" si="23"/>
        <v>16.82060798663889</v>
      </c>
      <c r="J183" s="112">
        <f t="shared" ca="1" si="17"/>
        <v>1.8588965700422884</v>
      </c>
      <c r="K183" s="112">
        <f t="shared" ca="1" si="18"/>
        <v>1.3723672303030812</v>
      </c>
      <c r="L183" s="112"/>
    </row>
    <row r="184" spans="1:12" x14ac:dyDescent="0.15">
      <c r="A184" s="2">
        <v>183</v>
      </c>
      <c r="B184" s="112">
        <f t="shared" ca="1" si="19"/>
        <v>-1.8577114357688607</v>
      </c>
      <c r="C184" s="112">
        <f t="shared" ca="1" si="19"/>
        <v>1.9714317343262993</v>
      </c>
      <c r="D184" s="112">
        <f t="shared" ca="1" si="19"/>
        <v>1.4355834234664511</v>
      </c>
      <c r="E184" s="112">
        <f t="shared" ca="1" si="19"/>
        <v>-1.6410682589227754</v>
      </c>
      <c r="F184" s="112">
        <f t="shared" ca="1" si="20"/>
        <v>3.1422885642311393</v>
      </c>
      <c r="G184" s="112">
        <f t="shared" ca="1" si="21"/>
        <v>10.971431734326298</v>
      </c>
      <c r="H184" s="112">
        <f t="shared" ca="1" si="22"/>
        <v>14.435583423466451</v>
      </c>
      <c r="I184" s="112">
        <f t="shared" ca="1" si="23"/>
        <v>15.358931741077225</v>
      </c>
      <c r="J184" s="112">
        <f t="shared" ca="1" si="17"/>
        <v>2.0057040609839203</v>
      </c>
      <c r="K184" s="112">
        <f t="shared" ca="1" si="18"/>
        <v>1.4975433866780445</v>
      </c>
      <c r="L184" s="112"/>
    </row>
    <row r="185" spans="1:12" x14ac:dyDescent="0.15">
      <c r="A185" s="2">
        <v>184</v>
      </c>
      <c r="B185" s="112">
        <f t="shared" ca="1" si="19"/>
        <v>-0.6428173481607744</v>
      </c>
      <c r="C185" s="112">
        <f t="shared" ca="1" si="19"/>
        <v>0.44234887103349685</v>
      </c>
      <c r="D185" s="112">
        <f t="shared" ca="1" si="19"/>
        <v>-1.9109679125415928</v>
      </c>
      <c r="E185" s="112">
        <f t="shared" ca="1" si="19"/>
        <v>1.2110686201608938</v>
      </c>
      <c r="F185" s="112">
        <f t="shared" ca="1" si="20"/>
        <v>4.357182651839226</v>
      </c>
      <c r="G185" s="112">
        <f t="shared" ca="1" si="21"/>
        <v>9.4423488710334968</v>
      </c>
      <c r="H185" s="112">
        <f t="shared" ca="1" si="22"/>
        <v>11.089032087458406</v>
      </c>
      <c r="I185" s="112">
        <f t="shared" ca="1" si="23"/>
        <v>18.211068620160894</v>
      </c>
      <c r="J185" s="112">
        <f t="shared" ca="1" si="17"/>
        <v>2.1604170560694955</v>
      </c>
      <c r="K185" s="112">
        <f t="shared" ca="1" si="18"/>
        <v>3.2554877193250116</v>
      </c>
      <c r="L185" s="112"/>
    </row>
    <row r="186" spans="1:12" x14ac:dyDescent="0.15">
      <c r="A186" s="2">
        <v>185</v>
      </c>
      <c r="B186" s="112">
        <f t="shared" ca="1" si="19"/>
        <v>-1.3661236050385415</v>
      </c>
      <c r="C186" s="112">
        <f t="shared" ca="1" si="19"/>
        <v>1.7649661791374069</v>
      </c>
      <c r="D186" s="112">
        <f t="shared" ca="1" si="19"/>
        <v>-0.70604180437117625</v>
      </c>
      <c r="E186" s="112">
        <f t="shared" ca="1" si="19"/>
        <v>-0.83136589276738704</v>
      </c>
      <c r="F186" s="112">
        <f t="shared" ca="1" si="20"/>
        <v>3.6338763949614585</v>
      </c>
      <c r="G186" s="112">
        <f t="shared" ca="1" si="21"/>
        <v>10.764966179137406</v>
      </c>
      <c r="H186" s="112">
        <f t="shared" ca="1" si="22"/>
        <v>12.293958195628823</v>
      </c>
      <c r="I186" s="112">
        <f t="shared" ca="1" si="23"/>
        <v>16.168634107232613</v>
      </c>
      <c r="J186" s="112">
        <f t="shared" ca="1" si="17"/>
        <v>1.9566632576652436</v>
      </c>
      <c r="K186" s="112">
        <f t="shared" ca="1" si="18"/>
        <v>2.4258000366877184</v>
      </c>
      <c r="L186" s="112"/>
    </row>
    <row r="187" spans="1:12" x14ac:dyDescent="0.15">
      <c r="A187" s="2">
        <v>186</v>
      </c>
      <c r="B187" s="112">
        <f t="shared" ca="1" si="19"/>
        <v>1.8636462598765315</v>
      </c>
      <c r="C187" s="112">
        <f t="shared" ca="1" si="19"/>
        <v>-1.6544177840265446</v>
      </c>
      <c r="D187" s="112">
        <f t="shared" ca="1" si="19"/>
        <v>0.35125829130877451</v>
      </c>
      <c r="E187" s="112">
        <f t="shared" ca="1" si="19"/>
        <v>-0.71789243658554458</v>
      </c>
      <c r="F187" s="112">
        <f t="shared" ca="1" si="20"/>
        <v>6.863646259876532</v>
      </c>
      <c r="G187" s="112">
        <f t="shared" ca="1" si="21"/>
        <v>7.3455822159734554</v>
      </c>
      <c r="H187" s="112">
        <f t="shared" ca="1" si="22"/>
        <v>13.351258291308774</v>
      </c>
      <c r="I187" s="112">
        <f t="shared" ca="1" si="23"/>
        <v>16.282107563414456</v>
      </c>
      <c r="J187" s="112">
        <f t="shared" ca="1" si="17"/>
        <v>1.7130529992974546</v>
      </c>
      <c r="K187" s="112">
        <f t="shared" ca="1" si="18"/>
        <v>1.0980876386515277</v>
      </c>
      <c r="L187" s="112"/>
    </row>
    <row r="188" spans="1:12" x14ac:dyDescent="0.15">
      <c r="A188" s="2">
        <v>187</v>
      </c>
      <c r="B188" s="112">
        <f t="shared" ca="1" si="19"/>
        <v>0.44195734395436359</v>
      </c>
      <c r="C188" s="112">
        <f t="shared" ca="1" si="19"/>
        <v>-0.68158223319531341</v>
      </c>
      <c r="D188" s="112">
        <f t="shared" ca="1" si="19"/>
        <v>-0.94345367346842757</v>
      </c>
      <c r="E188" s="112">
        <f t="shared" ca="1" si="19"/>
        <v>-1.3058650217819237</v>
      </c>
      <c r="F188" s="112">
        <f t="shared" ca="1" si="20"/>
        <v>5.441957343954364</v>
      </c>
      <c r="G188" s="112">
        <f t="shared" ca="1" si="21"/>
        <v>8.3184177668046857</v>
      </c>
      <c r="H188" s="112">
        <f t="shared" ca="1" si="22"/>
        <v>12.056546326531572</v>
      </c>
      <c r="I188" s="112">
        <f t="shared" ca="1" si="23"/>
        <v>15.694134978218077</v>
      </c>
      <c r="J188" s="112">
        <f t="shared" ca="1" si="17"/>
        <v>1.7247330731259014</v>
      </c>
      <c r="K188" s="112">
        <f t="shared" ca="1" si="18"/>
        <v>1.7046250915178254</v>
      </c>
      <c r="L188" s="112"/>
    </row>
    <row r="189" spans="1:12" x14ac:dyDescent="0.15">
      <c r="A189" s="2">
        <v>188</v>
      </c>
      <c r="B189" s="112">
        <f t="shared" ca="1" si="19"/>
        <v>1.6323321991089066</v>
      </c>
      <c r="C189" s="112">
        <f t="shared" ca="1" si="19"/>
        <v>-0.44199585603774638</v>
      </c>
      <c r="D189" s="112">
        <f t="shared" ca="1" si="19"/>
        <v>-0.41861072079081696</v>
      </c>
      <c r="E189" s="112">
        <f t="shared" ca="1" si="19"/>
        <v>1.5504129535407372</v>
      </c>
      <c r="F189" s="112">
        <f t="shared" ca="1" si="20"/>
        <v>6.632332199108907</v>
      </c>
      <c r="G189" s="112">
        <f t="shared" ca="1" si="21"/>
        <v>8.5580041439622541</v>
      </c>
      <c r="H189" s="112">
        <f t="shared" ca="1" si="22"/>
        <v>12.581389279209183</v>
      </c>
      <c r="I189" s="112">
        <f t="shared" ca="1" si="23"/>
        <v>18.550412953540736</v>
      </c>
      <c r="J189" s="112">
        <f t="shared" ca="1" si="17"/>
        <v>1.9888813699271211</v>
      </c>
      <c r="K189" s="112">
        <f t="shared" ca="1" si="18"/>
        <v>2.3780090777440464</v>
      </c>
      <c r="L189" s="112"/>
    </row>
    <row r="190" spans="1:12" x14ac:dyDescent="0.15">
      <c r="A190" s="2">
        <v>189</v>
      </c>
      <c r="B190" s="112">
        <f t="shared" ca="1" si="19"/>
        <v>0.12716501877348696</v>
      </c>
      <c r="C190" s="112">
        <f t="shared" ca="1" si="19"/>
        <v>1.9984893237112544</v>
      </c>
      <c r="D190" s="112">
        <f t="shared" ca="1" si="19"/>
        <v>-1.6569780145297242</v>
      </c>
      <c r="E190" s="112">
        <f t="shared" ca="1" si="19"/>
        <v>-1.6549831085531426</v>
      </c>
      <c r="F190" s="112">
        <f t="shared" ca="1" si="20"/>
        <v>5.1271650187734874</v>
      </c>
      <c r="G190" s="112">
        <f t="shared" ca="1" si="21"/>
        <v>10.998489323711254</v>
      </c>
      <c r="H190" s="112">
        <f t="shared" ca="1" si="22"/>
        <v>11.343021985470276</v>
      </c>
      <c r="I190" s="112">
        <f t="shared" ca="1" si="23"/>
        <v>15.345016891446857</v>
      </c>
      <c r="J190" s="112">
        <f t="shared" ca="1" si="17"/>
        <v>1.5499044139889562</v>
      </c>
      <c r="K190" s="112">
        <f t="shared" ca="1" si="18"/>
        <v>2.2813968628324677</v>
      </c>
      <c r="L190" s="112"/>
    </row>
    <row r="191" spans="1:12" x14ac:dyDescent="0.15">
      <c r="A191" s="2">
        <v>190</v>
      </c>
      <c r="B191" s="112">
        <f t="shared" ca="1" si="19"/>
        <v>1.2579897409136809</v>
      </c>
      <c r="C191" s="112">
        <f t="shared" ca="1" si="19"/>
        <v>-1.9676187260888938</v>
      </c>
      <c r="D191" s="112">
        <f t="shared" ca="1" si="19"/>
        <v>-1.2244878994906152</v>
      </c>
      <c r="E191" s="112">
        <f t="shared" ca="1" si="19"/>
        <v>-1.8676453847636991</v>
      </c>
      <c r="F191" s="112">
        <f t="shared" ca="1" si="20"/>
        <v>6.2579897409136809</v>
      </c>
      <c r="G191" s="112">
        <f t="shared" ca="1" si="21"/>
        <v>7.0323812739111062</v>
      </c>
      <c r="H191" s="112">
        <f t="shared" ca="1" si="22"/>
        <v>11.775512100509385</v>
      </c>
      <c r="I191" s="112">
        <f t="shared" ca="1" si="23"/>
        <v>15.1323546152363</v>
      </c>
      <c r="J191" s="112">
        <f t="shared" ca="1" si="17"/>
        <v>1.5683112724783066</v>
      </c>
      <c r="K191" s="112">
        <f t="shared" ca="1" si="18"/>
        <v>1.2910536101040337</v>
      </c>
      <c r="L191" s="112"/>
    </row>
    <row r="192" spans="1:12" x14ac:dyDescent="0.15">
      <c r="A192" s="2">
        <v>191</v>
      </c>
      <c r="B192" s="112">
        <f t="shared" ca="1" si="19"/>
        <v>-1.0384988504722541</v>
      </c>
      <c r="C192" s="112">
        <f t="shared" ca="1" si="19"/>
        <v>0.24735823288649827</v>
      </c>
      <c r="D192" s="112">
        <f t="shared" ca="1" si="19"/>
        <v>-0.72716161644782495</v>
      </c>
      <c r="E192" s="112">
        <f t="shared" ca="1" si="19"/>
        <v>-0.30224874452795492</v>
      </c>
      <c r="F192" s="112">
        <f t="shared" ca="1" si="20"/>
        <v>3.9615011495277459</v>
      </c>
      <c r="G192" s="112">
        <f t="shared" ca="1" si="21"/>
        <v>9.2473582328864978</v>
      </c>
      <c r="H192" s="112">
        <f t="shared" ca="1" si="22"/>
        <v>12.272838383552175</v>
      </c>
      <c r="I192" s="112">
        <f t="shared" ca="1" si="23"/>
        <v>16.697751255472046</v>
      </c>
      <c r="J192" s="112">
        <f t="shared" ca="1" si="17"/>
        <v>2.061711523424929</v>
      </c>
      <c r="K192" s="112">
        <f t="shared" ca="1" si="18"/>
        <v>2.3415980676757671</v>
      </c>
      <c r="L192" s="112"/>
    </row>
    <row r="193" spans="1:12" x14ac:dyDescent="0.15">
      <c r="A193" s="2">
        <v>192</v>
      </c>
      <c r="B193" s="112">
        <f t="shared" ca="1" si="19"/>
        <v>0.76784953043333415</v>
      </c>
      <c r="C193" s="112">
        <f t="shared" ca="1" si="19"/>
        <v>0.33472081862066849</v>
      </c>
      <c r="D193" s="112">
        <f t="shared" ca="1" si="19"/>
        <v>0.63513612092152227</v>
      </c>
      <c r="E193" s="112">
        <f t="shared" ca="1" si="19"/>
        <v>0.57131083612137212</v>
      </c>
      <c r="F193" s="112">
        <f t="shared" ca="1" si="20"/>
        <v>5.7678495304333346</v>
      </c>
      <c r="G193" s="112">
        <f t="shared" ca="1" si="21"/>
        <v>9.3347208186206689</v>
      </c>
      <c r="H193" s="112">
        <f t="shared" ca="1" si="22"/>
        <v>13.635136120921523</v>
      </c>
      <c r="I193" s="112">
        <f t="shared" ca="1" si="23"/>
        <v>17.571310836121373</v>
      </c>
      <c r="J193" s="112">
        <f t="shared" ca="1" si="17"/>
        <v>1.9855399609682483</v>
      </c>
      <c r="K193" s="112">
        <f t="shared" ca="1" si="18"/>
        <v>1.9126918435480471</v>
      </c>
      <c r="L193" s="112"/>
    </row>
    <row r="194" spans="1:12" x14ac:dyDescent="0.15">
      <c r="A194" s="2">
        <v>193</v>
      </c>
      <c r="B194" s="112">
        <f t="shared" ca="1" si="19"/>
        <v>-1.2862416871056888</v>
      </c>
      <c r="C194" s="112">
        <f t="shared" ca="1" si="19"/>
        <v>-1.539671796391755</v>
      </c>
      <c r="D194" s="112">
        <f t="shared" ca="1" si="19"/>
        <v>-1.4058746946778431</v>
      </c>
      <c r="E194" s="112">
        <f t="shared" ref="E194" ca="1" si="24">4*RAND()-2</f>
        <v>-0.14795808920323017</v>
      </c>
      <c r="F194" s="112">
        <f t="shared" ca="1" si="20"/>
        <v>3.7137583128943112</v>
      </c>
      <c r="G194" s="112">
        <f t="shared" ca="1" si="21"/>
        <v>7.4603282036082454</v>
      </c>
      <c r="H194" s="112">
        <f t="shared" ca="1" si="22"/>
        <v>11.594125305322157</v>
      </c>
      <c r="I194" s="112">
        <f t="shared" ca="1" si="23"/>
        <v>16.852041910796771</v>
      </c>
      <c r="J194" s="112">
        <f t="shared" ref="J194:J257" ca="1" si="25">(-3/20)*F194+(-1/20)*G194+(1/20)*H194+(3/20)*I194</f>
        <v>2.1774323947710648</v>
      </c>
      <c r="K194" s="112">
        <f t="shared" ref="K194:K257" ca="1" si="26">(-3/20)*F194+(3/20)*G194+(-7/20)*H194+(7/20)*I194</f>
        <v>2.4022562955232054</v>
      </c>
      <c r="L194" s="112"/>
    </row>
    <row r="195" spans="1:12" x14ac:dyDescent="0.15">
      <c r="A195" s="2">
        <v>194</v>
      </c>
      <c r="B195" s="112">
        <f t="shared" ref="B195:E258" ca="1" si="27">4*RAND()-2</f>
        <v>1.563335938690674</v>
      </c>
      <c r="C195" s="112">
        <f t="shared" ca="1" si="27"/>
        <v>-1.8459816281002648</v>
      </c>
      <c r="D195" s="112">
        <f t="shared" ca="1" si="27"/>
        <v>-1.5708224651034759</v>
      </c>
      <c r="E195" s="112">
        <f t="shared" ca="1" si="27"/>
        <v>1.6306763018296979</v>
      </c>
      <c r="F195" s="112">
        <f t="shared" ref="F195:F258" ca="1" si="28">1+2*2+B195</f>
        <v>6.563335938690674</v>
      </c>
      <c r="G195" s="112">
        <f t="shared" ref="G195:G258" ca="1" si="29">1+2*4+C195</f>
        <v>7.1540183718997348</v>
      </c>
      <c r="H195" s="112">
        <f t="shared" ref="H195:H258" ca="1" si="30">1+2*6+D195</f>
        <v>11.429177534896525</v>
      </c>
      <c r="I195" s="112">
        <f t="shared" ref="I195:I258" ca="1" si="31">1+2*8+E195</f>
        <v>18.630676301829698</v>
      </c>
      <c r="J195" s="112">
        <f t="shared" ca="1" si="25"/>
        <v>2.0238590126206932</v>
      </c>
      <c r="K195" s="112">
        <f t="shared" ca="1" si="26"/>
        <v>2.6091269334079699</v>
      </c>
      <c r="L195" s="112"/>
    </row>
    <row r="196" spans="1:12" x14ac:dyDescent="0.15">
      <c r="A196" s="2">
        <v>195</v>
      </c>
      <c r="B196" s="112">
        <f t="shared" ca="1" si="27"/>
        <v>-0.73204008628660544</v>
      </c>
      <c r="C196" s="112">
        <f t="shared" ca="1" si="27"/>
        <v>-1.1242893720182781</v>
      </c>
      <c r="D196" s="112">
        <f t="shared" ca="1" si="27"/>
        <v>1.2117636732018036</v>
      </c>
      <c r="E196" s="112">
        <f t="shared" ca="1" si="27"/>
        <v>0.7108517426675518</v>
      </c>
      <c r="F196" s="112">
        <f t="shared" ca="1" si="28"/>
        <v>4.2679599137133941</v>
      </c>
      <c r="G196" s="112">
        <f t="shared" ca="1" si="29"/>
        <v>7.8757106279817215</v>
      </c>
      <c r="H196" s="112">
        <f t="shared" ca="1" si="30"/>
        <v>14.211763673201803</v>
      </c>
      <c r="I196" s="112">
        <f t="shared" ca="1" si="31"/>
        <v>17.71085174266755</v>
      </c>
      <c r="J196" s="112">
        <f t="shared" ca="1" si="25"/>
        <v>2.3332364266041274</v>
      </c>
      <c r="K196" s="112">
        <f t="shared" ca="1" si="26"/>
        <v>1.7658434314532609</v>
      </c>
      <c r="L196" s="112"/>
    </row>
    <row r="197" spans="1:12" x14ac:dyDescent="0.15">
      <c r="A197" s="2">
        <v>196</v>
      </c>
      <c r="B197" s="112">
        <f t="shared" ca="1" si="27"/>
        <v>1.5395397425329076</v>
      </c>
      <c r="C197" s="112">
        <f t="shared" ca="1" si="27"/>
        <v>0.51939198648605522</v>
      </c>
      <c r="D197" s="112">
        <f t="shared" ca="1" si="27"/>
        <v>-1.5092015115347772</v>
      </c>
      <c r="E197" s="112">
        <f t="shared" ca="1" si="27"/>
        <v>-5.3457938659821735E-2</v>
      </c>
      <c r="F197" s="112">
        <f t="shared" ca="1" si="28"/>
        <v>6.5395397425329076</v>
      </c>
      <c r="G197" s="112">
        <f t="shared" ca="1" si="29"/>
        <v>9.5193919864860561</v>
      </c>
      <c r="H197" s="112">
        <f t="shared" ca="1" si="30"/>
        <v>11.490798488465224</v>
      </c>
      <c r="I197" s="112">
        <f t="shared" ca="1" si="31"/>
        <v>16.946542061340178</v>
      </c>
      <c r="J197" s="112">
        <f t="shared" ca="1" si="25"/>
        <v>1.6596206729200491</v>
      </c>
      <c r="K197" s="112">
        <f t="shared" ca="1" si="26"/>
        <v>2.3564880870992058</v>
      </c>
      <c r="L197" s="112"/>
    </row>
    <row r="198" spans="1:12" x14ac:dyDescent="0.15">
      <c r="A198" s="2">
        <v>197</v>
      </c>
      <c r="B198" s="112">
        <f t="shared" ca="1" si="27"/>
        <v>-1.1245535999500822</v>
      </c>
      <c r="C198" s="112">
        <f t="shared" ca="1" si="27"/>
        <v>-1.5461463024810826</v>
      </c>
      <c r="D198" s="112">
        <f t="shared" ca="1" si="27"/>
        <v>-1.6881328860133302</v>
      </c>
      <c r="E198" s="112">
        <f t="shared" ca="1" si="27"/>
        <v>-0.67794570791682585</v>
      </c>
      <c r="F198" s="112">
        <f t="shared" ca="1" si="28"/>
        <v>3.8754464000499178</v>
      </c>
      <c r="G198" s="112">
        <f t="shared" ca="1" si="29"/>
        <v>7.4538536975189178</v>
      </c>
      <c r="H198" s="112">
        <f t="shared" ca="1" si="30"/>
        <v>11.31186711398667</v>
      </c>
      <c r="I198" s="112">
        <f t="shared" ca="1" si="31"/>
        <v>16.322054292083173</v>
      </c>
      <c r="J198" s="112">
        <f t="shared" ca="1" si="25"/>
        <v>2.059891854628376</v>
      </c>
      <c r="K198" s="112">
        <f t="shared" ca="1" si="26"/>
        <v>2.2903266069541259</v>
      </c>
      <c r="L198" s="112"/>
    </row>
    <row r="199" spans="1:12" x14ac:dyDescent="0.15">
      <c r="A199" s="2">
        <v>198</v>
      </c>
      <c r="B199" s="112">
        <f t="shared" ca="1" si="27"/>
        <v>-0.72550842038160024</v>
      </c>
      <c r="C199" s="112">
        <f t="shared" ca="1" si="27"/>
        <v>1.1680585598413105</v>
      </c>
      <c r="D199" s="112">
        <f t="shared" ca="1" si="27"/>
        <v>-0.96690306670801851</v>
      </c>
      <c r="E199" s="112">
        <f t="shared" ca="1" si="27"/>
        <v>1.8659176140665701</v>
      </c>
      <c r="F199" s="112">
        <f t="shared" ca="1" si="28"/>
        <v>4.2744915796183998</v>
      </c>
      <c r="G199" s="112">
        <f t="shared" ca="1" si="29"/>
        <v>10.16805855984131</v>
      </c>
      <c r="H199" s="112">
        <f t="shared" ca="1" si="30"/>
        <v>12.033096933291981</v>
      </c>
      <c r="I199" s="112">
        <f t="shared" ca="1" si="31"/>
        <v>18.865917614066571</v>
      </c>
      <c r="J199" s="112">
        <f t="shared" ca="1" si="25"/>
        <v>2.2819658238397591</v>
      </c>
      <c r="K199" s="112">
        <f t="shared" ca="1" si="26"/>
        <v>3.2755222853045431</v>
      </c>
      <c r="L199" s="112"/>
    </row>
    <row r="200" spans="1:12" x14ac:dyDescent="0.15">
      <c r="A200" s="2">
        <v>199</v>
      </c>
      <c r="B200" s="112">
        <f t="shared" ca="1" si="27"/>
        <v>0.98422344579457111</v>
      </c>
      <c r="C200" s="112">
        <f t="shared" ca="1" si="27"/>
        <v>-0.5986297182736644</v>
      </c>
      <c r="D200" s="112">
        <f t="shared" ca="1" si="27"/>
        <v>-0.73975329995297567</v>
      </c>
      <c r="E200" s="112">
        <f t="shared" ca="1" si="27"/>
        <v>1.6059686892252425</v>
      </c>
      <c r="F200" s="112">
        <f t="shared" ca="1" si="28"/>
        <v>5.9842234457945711</v>
      </c>
      <c r="G200" s="112">
        <f t="shared" ca="1" si="29"/>
        <v>8.4013702817263365</v>
      </c>
      <c r="H200" s="112">
        <f t="shared" ca="1" si="30"/>
        <v>12.260246700047023</v>
      </c>
      <c r="I200" s="112">
        <f t="shared" ca="1" si="31"/>
        <v>18.605968689225243</v>
      </c>
      <c r="J200" s="112">
        <f t="shared" ca="1" si="25"/>
        <v>2.0862056074306352</v>
      </c>
      <c r="K200" s="112">
        <f t="shared" ca="1" si="26"/>
        <v>2.5835747216021416</v>
      </c>
      <c r="L200" s="112"/>
    </row>
    <row r="201" spans="1:12" x14ac:dyDescent="0.15">
      <c r="A201" s="2">
        <v>200</v>
      </c>
      <c r="B201" s="112">
        <f t="shared" ca="1" si="27"/>
        <v>-1.4693409755492781</v>
      </c>
      <c r="C201" s="112">
        <f t="shared" ca="1" si="27"/>
        <v>-1.0240298760216691</v>
      </c>
      <c r="D201" s="112">
        <f t="shared" ca="1" si="27"/>
        <v>2.2615393559826114E-2</v>
      </c>
      <c r="E201" s="112">
        <f t="shared" ca="1" si="27"/>
        <v>-0.52671560308479348</v>
      </c>
      <c r="F201" s="112">
        <f t="shared" ca="1" si="28"/>
        <v>3.5306590244507219</v>
      </c>
      <c r="G201" s="112">
        <f t="shared" ca="1" si="29"/>
        <v>7.9759701239783309</v>
      </c>
      <c r="H201" s="112">
        <f t="shared" ca="1" si="30"/>
        <v>13.022615393559827</v>
      </c>
      <c r="I201" s="112">
        <f t="shared" ca="1" si="31"/>
        <v>16.473284396915208</v>
      </c>
      <c r="J201" s="112">
        <f t="shared" ca="1" si="25"/>
        <v>2.1937260693487475</v>
      </c>
      <c r="K201" s="112">
        <f t="shared" ca="1" si="26"/>
        <v>1.8745308161035248</v>
      </c>
      <c r="L201" s="112"/>
    </row>
    <row r="202" spans="1:12" x14ac:dyDescent="0.15">
      <c r="A202" s="2">
        <v>201</v>
      </c>
      <c r="B202" s="112">
        <f t="shared" ca="1" si="27"/>
        <v>-4.0078058386470161E-2</v>
      </c>
      <c r="C202" s="112">
        <f t="shared" ca="1" si="27"/>
        <v>-0.31329434903120745</v>
      </c>
      <c r="D202" s="112">
        <f t="shared" ca="1" si="27"/>
        <v>1.276072711106274</v>
      </c>
      <c r="E202" s="112">
        <f t="shared" ca="1" si="27"/>
        <v>-0.88581052731312848</v>
      </c>
      <c r="F202" s="112">
        <f t="shared" ca="1" si="28"/>
        <v>4.9599219416135298</v>
      </c>
      <c r="G202" s="112">
        <f t="shared" ca="1" si="29"/>
        <v>8.6867056509687934</v>
      </c>
      <c r="H202" s="112">
        <f t="shared" ca="1" si="30"/>
        <v>14.276072711106274</v>
      </c>
      <c r="I202" s="112">
        <f t="shared" ca="1" si="31"/>
        <v>16.114189472686871</v>
      </c>
      <c r="J202" s="112">
        <f t="shared" ca="1" si="25"/>
        <v>1.9526084826678751</v>
      </c>
      <c r="K202" s="112">
        <f t="shared" ca="1" si="26"/>
        <v>1.2023584229564985</v>
      </c>
      <c r="L202" s="112"/>
    </row>
    <row r="203" spans="1:12" x14ac:dyDescent="0.15">
      <c r="A203" s="2">
        <v>202</v>
      </c>
      <c r="B203" s="112">
        <f t="shared" ca="1" si="27"/>
        <v>-0.48742636933569594</v>
      </c>
      <c r="C203" s="112">
        <f t="shared" ca="1" si="27"/>
        <v>-0.11608204927784005</v>
      </c>
      <c r="D203" s="112">
        <f t="shared" ca="1" si="27"/>
        <v>1.1898802284173184</v>
      </c>
      <c r="E203" s="112">
        <f t="shared" ca="1" si="27"/>
        <v>-0.74582811245638281</v>
      </c>
      <c r="F203" s="112">
        <f t="shared" ca="1" si="28"/>
        <v>4.5125736306643045</v>
      </c>
      <c r="G203" s="112">
        <f t="shared" ca="1" si="29"/>
        <v>8.8839179507221608</v>
      </c>
      <c r="H203" s="112">
        <f t="shared" ca="1" si="30"/>
        <v>14.189880228417319</v>
      </c>
      <c r="I203" s="112">
        <f t="shared" ca="1" si="31"/>
        <v>16.254171887543617</v>
      </c>
      <c r="J203" s="112">
        <f t="shared" ca="1" si="25"/>
        <v>2.0265378524166549</v>
      </c>
      <c r="K203" s="112">
        <f t="shared" ca="1" si="26"/>
        <v>1.3782037287028821</v>
      </c>
      <c r="L203" s="112"/>
    </row>
    <row r="204" spans="1:12" x14ac:dyDescent="0.15">
      <c r="A204" s="2">
        <v>203</v>
      </c>
      <c r="B204" s="112">
        <f t="shared" ca="1" si="27"/>
        <v>-0.13780079588975314</v>
      </c>
      <c r="C204" s="112">
        <f t="shared" ca="1" si="27"/>
        <v>-0.40346516004843203</v>
      </c>
      <c r="D204" s="112">
        <f t="shared" ca="1" si="27"/>
        <v>-0.47079217210832214</v>
      </c>
      <c r="E204" s="112">
        <f t="shared" ca="1" si="27"/>
        <v>0.39457976402261918</v>
      </c>
      <c r="F204" s="112">
        <f t="shared" ca="1" si="28"/>
        <v>4.8621992041102473</v>
      </c>
      <c r="G204" s="112">
        <f t="shared" ca="1" si="29"/>
        <v>8.596534839951568</v>
      </c>
      <c r="H204" s="112">
        <f t="shared" ca="1" si="30"/>
        <v>12.529207827891678</v>
      </c>
      <c r="I204" s="112">
        <f t="shared" ca="1" si="31"/>
        <v>17.39457976402262</v>
      </c>
      <c r="J204" s="112">
        <f t="shared" ca="1" si="25"/>
        <v>2.0764907333838614</v>
      </c>
      <c r="K204" s="112">
        <f t="shared" ca="1" si="26"/>
        <v>2.263030523022028</v>
      </c>
      <c r="L204" s="112"/>
    </row>
    <row r="205" spans="1:12" x14ac:dyDescent="0.15">
      <c r="A205" s="2">
        <v>204</v>
      </c>
      <c r="B205" s="112">
        <f t="shared" ca="1" si="27"/>
        <v>0.95218872272256094</v>
      </c>
      <c r="C205" s="112">
        <f t="shared" ca="1" si="27"/>
        <v>-0.71861787887549555</v>
      </c>
      <c r="D205" s="112">
        <f t="shared" ca="1" si="27"/>
        <v>-1.9223004628247216</v>
      </c>
      <c r="E205" s="112">
        <f t="shared" ca="1" si="27"/>
        <v>-1.4423581736007813</v>
      </c>
      <c r="F205" s="112">
        <f t="shared" ca="1" si="28"/>
        <v>5.9521887227225605</v>
      </c>
      <c r="G205" s="112">
        <f t="shared" ca="1" si="29"/>
        <v>8.2813821211245049</v>
      </c>
      <c r="H205" s="112">
        <f t="shared" ca="1" si="30"/>
        <v>11.077699537175278</v>
      </c>
      <c r="I205" s="112">
        <f t="shared" ca="1" si="31"/>
        <v>15.55764182639922</v>
      </c>
      <c r="J205" s="112">
        <f t="shared" ca="1" si="25"/>
        <v>1.5806338363540373</v>
      </c>
      <c r="K205" s="112">
        <f t="shared" ca="1" si="26"/>
        <v>1.9173588109886714</v>
      </c>
      <c r="L205" s="112"/>
    </row>
    <row r="206" spans="1:12" x14ac:dyDescent="0.15">
      <c r="A206" s="2">
        <v>205</v>
      </c>
      <c r="B206" s="112">
        <f t="shared" ca="1" si="27"/>
        <v>-0.8708991592494626</v>
      </c>
      <c r="C206" s="112">
        <f t="shared" ca="1" si="27"/>
        <v>-0.83497824225550765</v>
      </c>
      <c r="D206" s="112">
        <f t="shared" ca="1" si="27"/>
        <v>-1.8268155208870187</v>
      </c>
      <c r="E206" s="112">
        <f t="shared" ca="1" si="27"/>
        <v>0.37803398523177334</v>
      </c>
      <c r="F206" s="112">
        <f t="shared" ca="1" si="28"/>
        <v>4.129100840750537</v>
      </c>
      <c r="G206" s="112">
        <f t="shared" ca="1" si="29"/>
        <v>8.1650217577444923</v>
      </c>
      <c r="H206" s="112">
        <f t="shared" ca="1" si="30"/>
        <v>11.173184479112981</v>
      </c>
      <c r="I206" s="112">
        <f t="shared" ca="1" si="31"/>
        <v>17.378033985231774</v>
      </c>
      <c r="J206" s="112">
        <f t="shared" ca="1" si="25"/>
        <v>2.13774810774061</v>
      </c>
      <c r="K206" s="112">
        <f t="shared" ca="1" si="26"/>
        <v>2.7770854646906704</v>
      </c>
      <c r="L206" s="112"/>
    </row>
    <row r="207" spans="1:12" x14ac:dyDescent="0.15">
      <c r="A207" s="2">
        <v>206</v>
      </c>
      <c r="B207" s="112">
        <f t="shared" ca="1" si="27"/>
        <v>0.6890472016070186</v>
      </c>
      <c r="C207" s="112">
        <f t="shared" ca="1" si="27"/>
        <v>-1.5909662664279414</v>
      </c>
      <c r="D207" s="112">
        <f t="shared" ca="1" si="27"/>
        <v>-0.12182974000972546</v>
      </c>
      <c r="E207" s="112">
        <f t="shared" ca="1" si="27"/>
        <v>1.7877024579436616</v>
      </c>
      <c r="F207" s="112">
        <f t="shared" ca="1" si="28"/>
        <v>5.6890472016070186</v>
      </c>
      <c r="G207" s="112">
        <f t="shared" ca="1" si="29"/>
        <v>7.4090337335720591</v>
      </c>
      <c r="H207" s="112">
        <f t="shared" ca="1" si="30"/>
        <v>12.878170259990274</v>
      </c>
      <c r="I207" s="112">
        <f t="shared" ca="1" si="31"/>
        <v>18.787702457943663</v>
      </c>
      <c r="J207" s="112">
        <f t="shared" ca="1" si="25"/>
        <v>2.2382551147714072</v>
      </c>
      <c r="K207" s="112">
        <f t="shared" ca="1" si="26"/>
        <v>2.3263342490784416</v>
      </c>
      <c r="L207" s="112"/>
    </row>
    <row r="208" spans="1:12" x14ac:dyDescent="0.15">
      <c r="A208" s="2">
        <v>207</v>
      </c>
      <c r="B208" s="112">
        <f t="shared" ca="1" si="27"/>
        <v>-0.82843141863116365</v>
      </c>
      <c r="C208" s="112">
        <f t="shared" ca="1" si="27"/>
        <v>0.70847504717255916</v>
      </c>
      <c r="D208" s="112">
        <f t="shared" ca="1" si="27"/>
        <v>0.27113478561617388</v>
      </c>
      <c r="E208" s="112">
        <f t="shared" ca="1" si="27"/>
        <v>1.7272784724886892</v>
      </c>
      <c r="F208" s="112">
        <f t="shared" ca="1" si="28"/>
        <v>4.1715685813688363</v>
      </c>
      <c r="G208" s="112">
        <f t="shared" ca="1" si="29"/>
        <v>9.7084750471725592</v>
      </c>
      <c r="H208" s="112">
        <f t="shared" ca="1" si="30"/>
        <v>13.271134785616173</v>
      </c>
      <c r="I208" s="112">
        <f t="shared" ca="1" si="31"/>
        <v>18.727278472488688</v>
      </c>
      <c r="J208" s="112">
        <f t="shared" ca="1" si="25"/>
        <v>2.3614894705901581</v>
      </c>
      <c r="K208" s="112">
        <f t="shared" ca="1" si="26"/>
        <v>2.740186260275939</v>
      </c>
      <c r="L208" s="112"/>
    </row>
    <row r="209" spans="1:12" x14ac:dyDescent="0.15">
      <c r="A209" s="2">
        <v>208</v>
      </c>
      <c r="B209" s="112">
        <f t="shared" ca="1" si="27"/>
        <v>8.7463047684075867E-2</v>
      </c>
      <c r="C209" s="112">
        <f t="shared" ca="1" si="27"/>
        <v>-1.6760946288528209</v>
      </c>
      <c r="D209" s="112">
        <f t="shared" ca="1" si="27"/>
        <v>0.26057571857530748</v>
      </c>
      <c r="E209" s="112">
        <f t="shared" ca="1" si="27"/>
        <v>0.26537850736834301</v>
      </c>
      <c r="F209" s="112">
        <f t="shared" ca="1" si="28"/>
        <v>5.0874630476840759</v>
      </c>
      <c r="G209" s="112">
        <f t="shared" ca="1" si="29"/>
        <v>7.3239053711471787</v>
      </c>
      <c r="H209" s="112">
        <f t="shared" ca="1" si="30"/>
        <v>13.260575718575307</v>
      </c>
      <c r="I209" s="112">
        <f t="shared" ca="1" si="31"/>
        <v>17.265378507368343</v>
      </c>
      <c r="J209" s="112">
        <f t="shared" ca="1" si="25"/>
        <v>2.1235208363240465</v>
      </c>
      <c r="K209" s="112">
        <f t="shared" ca="1" si="26"/>
        <v>1.7371473245970277</v>
      </c>
      <c r="L209" s="112"/>
    </row>
    <row r="210" spans="1:12" x14ac:dyDescent="0.15">
      <c r="A210" s="2">
        <v>209</v>
      </c>
      <c r="B210" s="112">
        <f t="shared" ca="1" si="27"/>
        <v>1.9645564800391058</v>
      </c>
      <c r="C210" s="112">
        <f t="shared" ca="1" si="27"/>
        <v>1.9934497767773482</v>
      </c>
      <c r="D210" s="112">
        <f t="shared" ca="1" si="27"/>
        <v>1.2814644576184588</v>
      </c>
      <c r="E210" s="112">
        <f t="shared" ca="1" si="27"/>
        <v>-0.22575672214717768</v>
      </c>
      <c r="F210" s="112">
        <f t="shared" ca="1" si="28"/>
        <v>6.9645564800391053</v>
      </c>
      <c r="G210" s="112">
        <f t="shared" ca="1" si="29"/>
        <v>10.993449776777348</v>
      </c>
      <c r="H210" s="112">
        <f t="shared" ca="1" si="30"/>
        <v>14.281464457618458</v>
      </c>
      <c r="I210" s="112">
        <f t="shared" ca="1" si="31"/>
        <v>16.774243277852822</v>
      </c>
      <c r="J210" s="112">
        <f t="shared" ca="1" si="25"/>
        <v>1.6358537537141129</v>
      </c>
      <c r="K210" s="112">
        <f t="shared" ca="1" si="26"/>
        <v>1.476806581592764</v>
      </c>
      <c r="L210" s="112"/>
    </row>
    <row r="211" spans="1:12" x14ac:dyDescent="0.15">
      <c r="A211" s="2">
        <v>210</v>
      </c>
      <c r="B211" s="112">
        <f t="shared" ca="1" si="27"/>
        <v>-0.34360456686963659</v>
      </c>
      <c r="C211" s="112">
        <f t="shared" ca="1" si="27"/>
        <v>1.4014347982963566</v>
      </c>
      <c r="D211" s="112">
        <f t="shared" ca="1" si="27"/>
        <v>-1.2967424622852559</v>
      </c>
      <c r="E211" s="112">
        <f t="shared" ca="1" si="27"/>
        <v>0.91863407394094709</v>
      </c>
      <c r="F211" s="112">
        <f t="shared" ca="1" si="28"/>
        <v>4.6563954331303634</v>
      </c>
      <c r="G211" s="112">
        <f t="shared" ca="1" si="29"/>
        <v>10.401434798296357</v>
      </c>
      <c r="H211" s="112">
        <f t="shared" ca="1" si="30"/>
        <v>11.703257537714745</v>
      </c>
      <c r="I211" s="112">
        <f t="shared" ca="1" si="31"/>
        <v>17.918634073940947</v>
      </c>
      <c r="J211" s="112">
        <f t="shared" ca="1" si="25"/>
        <v>2.0544269330925067</v>
      </c>
      <c r="K211" s="112">
        <f t="shared" ca="1" si="26"/>
        <v>3.0371376924540696</v>
      </c>
      <c r="L211" s="112"/>
    </row>
    <row r="212" spans="1:12" x14ac:dyDescent="0.15">
      <c r="A212" s="2">
        <v>211</v>
      </c>
      <c r="B212" s="112">
        <f t="shared" ca="1" si="27"/>
        <v>0.19674342075859075</v>
      </c>
      <c r="C212" s="112">
        <f t="shared" ca="1" si="27"/>
        <v>-1.5389851755313337</v>
      </c>
      <c r="D212" s="112">
        <f t="shared" ca="1" si="27"/>
        <v>-1.5440740509436868</v>
      </c>
      <c r="E212" s="112">
        <f t="shared" ca="1" si="27"/>
        <v>-1.8499788560089443</v>
      </c>
      <c r="F212" s="112">
        <f t="shared" ca="1" si="28"/>
        <v>5.1967434207585903</v>
      </c>
      <c r="G212" s="112">
        <f t="shared" ca="1" si="29"/>
        <v>7.4610148244686663</v>
      </c>
      <c r="H212" s="112">
        <f t="shared" ca="1" si="30"/>
        <v>11.455925949056313</v>
      </c>
      <c r="I212" s="112">
        <f t="shared" ca="1" si="31"/>
        <v>15.150021143991056</v>
      </c>
      <c r="J212" s="112">
        <f t="shared" ca="1" si="25"/>
        <v>1.6927372147142523</v>
      </c>
      <c r="K212" s="112">
        <f t="shared" ca="1" si="26"/>
        <v>1.6325740287836723</v>
      </c>
      <c r="L212" s="112"/>
    </row>
    <row r="213" spans="1:12" x14ac:dyDescent="0.15">
      <c r="A213" s="2">
        <v>212</v>
      </c>
      <c r="B213" s="112">
        <f t="shared" ca="1" si="27"/>
        <v>-0.4773627761597381</v>
      </c>
      <c r="C213" s="112">
        <f t="shared" ca="1" si="27"/>
        <v>1.2626130565193407</v>
      </c>
      <c r="D213" s="112">
        <f t="shared" ca="1" si="27"/>
        <v>-0.33716740386339161</v>
      </c>
      <c r="E213" s="112">
        <f t="shared" ca="1" si="27"/>
        <v>1.7212316884543233</v>
      </c>
      <c r="F213" s="112">
        <f t="shared" ca="1" si="28"/>
        <v>4.5226372238402615</v>
      </c>
      <c r="G213" s="112">
        <f t="shared" ca="1" si="29"/>
        <v>10.26261305651934</v>
      </c>
      <c r="H213" s="112">
        <f t="shared" ca="1" si="30"/>
        <v>12.662832596136608</v>
      </c>
      <c r="I213" s="112">
        <f t="shared" ca="1" si="31"/>
        <v>18.721231688454324</v>
      </c>
      <c r="J213" s="112">
        <f t="shared" ca="1" si="25"/>
        <v>2.2498001466729729</v>
      </c>
      <c r="K213" s="112">
        <f t="shared" ca="1" si="26"/>
        <v>2.9814360572130623</v>
      </c>
      <c r="L213" s="112"/>
    </row>
    <row r="214" spans="1:12" x14ac:dyDescent="0.15">
      <c r="A214" s="2">
        <v>213</v>
      </c>
      <c r="B214" s="112">
        <f t="shared" ca="1" si="27"/>
        <v>1.9039950728801505</v>
      </c>
      <c r="C214" s="112">
        <f t="shared" ca="1" si="27"/>
        <v>0.36783881389649764</v>
      </c>
      <c r="D214" s="112">
        <f t="shared" ca="1" si="27"/>
        <v>-1.9074628849636568</v>
      </c>
      <c r="E214" s="112">
        <f t="shared" ca="1" si="27"/>
        <v>-0.88232991201023747</v>
      </c>
      <c r="F214" s="112">
        <f t="shared" ca="1" si="28"/>
        <v>6.90399507288015</v>
      </c>
      <c r="G214" s="112">
        <f t="shared" ca="1" si="29"/>
        <v>9.3678388138964976</v>
      </c>
      <c r="H214" s="112">
        <f t="shared" ca="1" si="30"/>
        <v>11.092537115036343</v>
      </c>
      <c r="I214" s="112">
        <f t="shared" ca="1" si="31"/>
        <v>16.117670087989762</v>
      </c>
      <c r="J214" s="112">
        <f t="shared" ca="1" si="25"/>
        <v>1.4682861673234342</v>
      </c>
      <c r="K214" s="112">
        <f t="shared" ca="1" si="26"/>
        <v>2.1283731016861491</v>
      </c>
      <c r="L214" s="112"/>
    </row>
    <row r="215" spans="1:12" x14ac:dyDescent="0.15">
      <c r="A215" s="2">
        <v>214</v>
      </c>
      <c r="B215" s="112">
        <f t="shared" ca="1" si="27"/>
        <v>-1.849112658712901</v>
      </c>
      <c r="C215" s="112">
        <f t="shared" ca="1" si="27"/>
        <v>-0.642626965744999</v>
      </c>
      <c r="D215" s="112">
        <f t="shared" ca="1" si="27"/>
        <v>-1.2951227464773192</v>
      </c>
      <c r="E215" s="112">
        <f t="shared" ca="1" si="27"/>
        <v>-0.77275122389690987</v>
      </c>
      <c r="F215" s="112">
        <f t="shared" ca="1" si="28"/>
        <v>3.150887341287099</v>
      </c>
      <c r="G215" s="112">
        <f t="shared" ca="1" si="29"/>
        <v>8.3573730342550014</v>
      </c>
      <c r="H215" s="112">
        <f t="shared" ca="1" si="30"/>
        <v>11.704877253522682</v>
      </c>
      <c r="I215" s="112">
        <f t="shared" ca="1" si="31"/>
        <v>16.227248776103089</v>
      </c>
      <c r="J215" s="112">
        <f t="shared" ca="1" si="25"/>
        <v>2.1288294261857823</v>
      </c>
      <c r="K215" s="112">
        <f t="shared" ca="1" si="26"/>
        <v>2.3638028868483278</v>
      </c>
      <c r="L215" s="112"/>
    </row>
    <row r="216" spans="1:12" x14ac:dyDescent="0.15">
      <c r="A216" s="2">
        <v>215</v>
      </c>
      <c r="B216" s="112">
        <f t="shared" ca="1" si="27"/>
        <v>0.7118870098846144</v>
      </c>
      <c r="C216" s="112">
        <f t="shared" ca="1" si="27"/>
        <v>1.60523396777476</v>
      </c>
      <c r="D216" s="112">
        <f t="shared" ca="1" si="27"/>
        <v>-0.29045506100639606</v>
      </c>
      <c r="E216" s="112">
        <f t="shared" ca="1" si="27"/>
        <v>-1.2706127961637654</v>
      </c>
      <c r="F216" s="112">
        <f t="shared" ca="1" si="28"/>
        <v>5.7118870098846148</v>
      </c>
      <c r="G216" s="112">
        <f t="shared" ca="1" si="29"/>
        <v>10.60523396777476</v>
      </c>
      <c r="H216" s="112">
        <f t="shared" ca="1" si="30"/>
        <v>12.709544938993604</v>
      </c>
      <c r="I216" s="112">
        <f t="shared" ca="1" si="31"/>
        <v>15.729387203836234</v>
      </c>
      <c r="J216" s="112">
        <f t="shared" ca="1" si="25"/>
        <v>1.6078405776536848</v>
      </c>
      <c r="K216" s="112">
        <f t="shared" ca="1" si="26"/>
        <v>1.7909468363784429</v>
      </c>
      <c r="L216" s="112"/>
    </row>
    <row r="217" spans="1:12" x14ac:dyDescent="0.15">
      <c r="A217" s="2">
        <v>216</v>
      </c>
      <c r="B217" s="112">
        <f t="shared" ca="1" si="27"/>
        <v>1.1222854509489806</v>
      </c>
      <c r="C217" s="112">
        <f t="shared" ca="1" si="27"/>
        <v>-1.665691903056953</v>
      </c>
      <c r="D217" s="112">
        <f t="shared" ca="1" si="27"/>
        <v>1.929504344642254</v>
      </c>
      <c r="E217" s="112">
        <f t="shared" ca="1" si="27"/>
        <v>-0.4320521351070119</v>
      </c>
      <c r="F217" s="112">
        <f t="shared" ca="1" si="28"/>
        <v>6.122285450948981</v>
      </c>
      <c r="G217" s="112">
        <f t="shared" ca="1" si="29"/>
        <v>7.3343080969430474</v>
      </c>
      <c r="H217" s="112">
        <f t="shared" ca="1" si="30"/>
        <v>14.929504344642254</v>
      </c>
      <c r="I217" s="112">
        <f t="shared" ca="1" si="31"/>
        <v>16.567947864892989</v>
      </c>
      <c r="J217" s="112">
        <f t="shared" ca="1" si="25"/>
        <v>1.9466091744765615</v>
      </c>
      <c r="K217" s="112">
        <f t="shared" ca="1" si="26"/>
        <v>0.75525862898686658</v>
      </c>
      <c r="L217" s="112"/>
    </row>
    <row r="218" spans="1:12" x14ac:dyDescent="0.15">
      <c r="A218" s="2">
        <v>217</v>
      </c>
      <c r="B218" s="112">
        <f t="shared" ca="1" si="27"/>
        <v>1.5344251450297786</v>
      </c>
      <c r="C218" s="112">
        <f t="shared" ca="1" si="27"/>
        <v>1.0137100281025835</v>
      </c>
      <c r="D218" s="112">
        <f t="shared" ca="1" si="27"/>
        <v>1.3626291904528003</v>
      </c>
      <c r="E218" s="112">
        <f t="shared" ca="1" si="27"/>
        <v>1.9403100746453763</v>
      </c>
      <c r="F218" s="112">
        <f t="shared" ca="1" si="28"/>
        <v>6.534425145029779</v>
      </c>
      <c r="G218" s="112">
        <f t="shared" ca="1" si="29"/>
        <v>10.013710028102583</v>
      </c>
      <c r="H218" s="112">
        <f t="shared" ca="1" si="30"/>
        <v>14.3626291904528</v>
      </c>
      <c r="I218" s="112">
        <f t="shared" ca="1" si="31"/>
        <v>18.940310074645375</v>
      </c>
      <c r="J218" s="112">
        <f t="shared" ca="1" si="25"/>
        <v>2.0783286975598503</v>
      </c>
      <c r="K218" s="112">
        <f t="shared" ca="1" si="26"/>
        <v>2.1240810419283216</v>
      </c>
      <c r="L218" s="112"/>
    </row>
    <row r="219" spans="1:12" x14ac:dyDescent="0.15">
      <c r="A219" s="2">
        <v>218</v>
      </c>
      <c r="B219" s="112">
        <f t="shared" ca="1" si="27"/>
        <v>-0.78109362224766077</v>
      </c>
      <c r="C219" s="112">
        <f t="shared" ca="1" si="27"/>
        <v>-0.30291030540538877</v>
      </c>
      <c r="D219" s="112">
        <f t="shared" ca="1" si="27"/>
        <v>1.4649078656920964</v>
      </c>
      <c r="E219" s="112">
        <f t="shared" ca="1" si="27"/>
        <v>0.53475072491938569</v>
      </c>
      <c r="F219" s="112">
        <f t="shared" ca="1" si="28"/>
        <v>4.2189063777523392</v>
      </c>
      <c r="G219" s="112">
        <f t="shared" ca="1" si="29"/>
        <v>8.6970896945946112</v>
      </c>
      <c r="H219" s="112">
        <f t="shared" ca="1" si="30"/>
        <v>14.464907865692096</v>
      </c>
      <c r="I219" s="112">
        <f t="shared" ca="1" si="31"/>
        <v>17.534750724919384</v>
      </c>
      <c r="J219" s="112">
        <f t="shared" ca="1" si="25"/>
        <v>2.2857675606299308</v>
      </c>
      <c r="K219" s="112">
        <f t="shared" ca="1" si="26"/>
        <v>1.7461724982558913</v>
      </c>
      <c r="L219" s="112"/>
    </row>
    <row r="220" spans="1:12" x14ac:dyDescent="0.15">
      <c r="A220" s="2">
        <v>219</v>
      </c>
      <c r="B220" s="112">
        <f t="shared" ca="1" si="27"/>
        <v>-0.39436944775795357</v>
      </c>
      <c r="C220" s="112">
        <f t="shared" ca="1" si="27"/>
        <v>-0.2946729310358025</v>
      </c>
      <c r="D220" s="112">
        <f t="shared" ca="1" si="27"/>
        <v>-0.7303863474930079</v>
      </c>
      <c r="E220" s="112">
        <f t="shared" ca="1" si="27"/>
        <v>0.8873262632398089</v>
      </c>
      <c r="F220" s="112">
        <f t="shared" ca="1" si="28"/>
        <v>4.6056305522420464</v>
      </c>
      <c r="G220" s="112">
        <f t="shared" ca="1" si="29"/>
        <v>8.7053270689641984</v>
      </c>
      <c r="H220" s="112">
        <f t="shared" ca="1" si="30"/>
        <v>12.269613652506992</v>
      </c>
      <c r="I220" s="112">
        <f t="shared" ca="1" si="31"/>
        <v>17.88732626323981</v>
      </c>
      <c r="J220" s="112">
        <f t="shared" ca="1" si="25"/>
        <v>2.1704686858268043</v>
      </c>
      <c r="K220" s="112">
        <f t="shared" ca="1" si="26"/>
        <v>2.5811538912648091</v>
      </c>
      <c r="L220" s="112"/>
    </row>
    <row r="221" spans="1:12" x14ac:dyDescent="0.15">
      <c r="A221" s="2">
        <v>220</v>
      </c>
      <c r="B221" s="112">
        <f t="shared" ca="1" si="27"/>
        <v>-1.8660967258971284</v>
      </c>
      <c r="C221" s="112">
        <f t="shared" ca="1" si="27"/>
        <v>-0.82327736894081438</v>
      </c>
      <c r="D221" s="112">
        <f t="shared" ca="1" si="27"/>
        <v>0.2130307962917164</v>
      </c>
      <c r="E221" s="112">
        <f t="shared" ca="1" si="27"/>
        <v>1.3458123884895103</v>
      </c>
      <c r="F221" s="112">
        <f t="shared" ca="1" si="28"/>
        <v>3.1339032741028716</v>
      </c>
      <c r="G221" s="112">
        <f t="shared" ca="1" si="29"/>
        <v>8.1767226310591852</v>
      </c>
      <c r="H221" s="112">
        <f t="shared" ca="1" si="30"/>
        <v>13.213030796291717</v>
      </c>
      <c r="I221" s="112">
        <f t="shared" ca="1" si="31"/>
        <v>18.345812388489509</v>
      </c>
      <c r="J221" s="112">
        <f t="shared" ca="1" si="25"/>
        <v>2.5336017754196223</v>
      </c>
      <c r="K221" s="112">
        <f t="shared" ca="1" si="26"/>
        <v>2.5528964608126739</v>
      </c>
      <c r="L221" s="112"/>
    </row>
    <row r="222" spans="1:12" x14ac:dyDescent="0.15">
      <c r="A222" s="2">
        <v>221</v>
      </c>
      <c r="B222" s="112">
        <f t="shared" ca="1" si="27"/>
        <v>-1.1078975960053636</v>
      </c>
      <c r="C222" s="112">
        <f t="shared" ca="1" si="27"/>
        <v>-1.6329510497296731</v>
      </c>
      <c r="D222" s="112">
        <f t="shared" ca="1" si="27"/>
        <v>0.81789824564105995</v>
      </c>
      <c r="E222" s="112">
        <f t="shared" ca="1" si="27"/>
        <v>0.86965033898462352</v>
      </c>
      <c r="F222" s="112">
        <f t="shared" ca="1" si="28"/>
        <v>3.8921024039946364</v>
      </c>
      <c r="G222" s="112">
        <f t="shared" ca="1" si="29"/>
        <v>7.3670489502703269</v>
      </c>
      <c r="H222" s="112">
        <f t="shared" ca="1" si="30"/>
        <v>13.817898245641061</v>
      </c>
      <c r="I222" s="112">
        <f t="shared" ca="1" si="31"/>
        <v>17.869650338984624</v>
      </c>
      <c r="J222" s="112">
        <f t="shared" ca="1" si="25"/>
        <v>2.4191746550170343</v>
      </c>
      <c r="K222" s="112">
        <f t="shared" ca="1" si="26"/>
        <v>1.9393552146116013</v>
      </c>
      <c r="L222" s="112"/>
    </row>
    <row r="223" spans="1:12" x14ac:dyDescent="0.15">
      <c r="A223" s="2">
        <v>222</v>
      </c>
      <c r="B223" s="112">
        <f t="shared" ca="1" si="27"/>
        <v>-0.595259559106049</v>
      </c>
      <c r="C223" s="112">
        <f t="shared" ca="1" si="27"/>
        <v>-1.7339610264796201</v>
      </c>
      <c r="D223" s="112">
        <f t="shared" ca="1" si="27"/>
        <v>-1.9311665191467813</v>
      </c>
      <c r="E223" s="112">
        <f t="shared" ca="1" si="27"/>
        <v>-1.1900151208567715</v>
      </c>
      <c r="F223" s="112">
        <f t="shared" ca="1" si="28"/>
        <v>4.404740440893951</v>
      </c>
      <c r="G223" s="112">
        <f t="shared" ca="1" si="29"/>
        <v>7.2660389735203799</v>
      </c>
      <c r="H223" s="112">
        <f t="shared" ca="1" si="30"/>
        <v>11.068833480853218</v>
      </c>
      <c r="I223" s="112">
        <f t="shared" ca="1" si="31"/>
        <v>15.809984879143229</v>
      </c>
      <c r="J223" s="112">
        <f t="shared" ca="1" si="25"/>
        <v>1.9009263911040337</v>
      </c>
      <c r="K223" s="112">
        <f t="shared" ca="1" si="26"/>
        <v>2.0885977692954678</v>
      </c>
      <c r="L223" s="112"/>
    </row>
    <row r="224" spans="1:12" x14ac:dyDescent="0.15">
      <c r="A224" s="2">
        <v>223</v>
      </c>
      <c r="B224" s="112">
        <f t="shared" ca="1" si="27"/>
        <v>-0.28062183040480493</v>
      </c>
      <c r="C224" s="112">
        <f t="shared" ca="1" si="27"/>
        <v>0.24968976706307577</v>
      </c>
      <c r="D224" s="112">
        <f t="shared" ca="1" si="27"/>
        <v>-8.3929077768680305E-2</v>
      </c>
      <c r="E224" s="112">
        <f t="shared" ca="1" si="27"/>
        <v>-1.7447654535864707</v>
      </c>
      <c r="F224" s="112">
        <f t="shared" ca="1" si="28"/>
        <v>4.7193781695951955</v>
      </c>
      <c r="G224" s="112">
        <f t="shared" ca="1" si="29"/>
        <v>9.2496897670630762</v>
      </c>
      <c r="H224" s="112">
        <f t="shared" ca="1" si="30"/>
        <v>12.91607092223132</v>
      </c>
      <c r="I224" s="112">
        <f t="shared" ca="1" si="31"/>
        <v>15.255234546413529</v>
      </c>
      <c r="J224" s="112">
        <f t="shared" ca="1" si="25"/>
        <v>1.7636975142811622</v>
      </c>
      <c r="K224" s="112">
        <f t="shared" ca="1" si="26"/>
        <v>1.4982540080839559</v>
      </c>
      <c r="L224" s="112"/>
    </row>
    <row r="225" spans="1:12" x14ac:dyDescent="0.15">
      <c r="A225" s="2">
        <v>224</v>
      </c>
      <c r="B225" s="112">
        <f t="shared" ca="1" si="27"/>
        <v>-1.2928459938977244</v>
      </c>
      <c r="C225" s="112">
        <f t="shared" ca="1" si="27"/>
        <v>-0.96496126617437294</v>
      </c>
      <c r="D225" s="112">
        <f t="shared" ca="1" si="27"/>
        <v>1.8994862968099424</v>
      </c>
      <c r="E225" s="112">
        <f t="shared" ca="1" si="27"/>
        <v>0.41695210542137584</v>
      </c>
      <c r="F225" s="112">
        <f t="shared" ca="1" si="28"/>
        <v>3.7071540061022756</v>
      </c>
      <c r="G225" s="112">
        <f t="shared" ca="1" si="29"/>
        <v>8.0350387338256262</v>
      </c>
      <c r="H225" s="112">
        <f t="shared" ca="1" si="30"/>
        <v>14.899486296809943</v>
      </c>
      <c r="I225" s="112">
        <f t="shared" ca="1" si="31"/>
        <v>17.416952105421377</v>
      </c>
      <c r="J225" s="112">
        <f t="shared" ca="1" si="25"/>
        <v>2.3996920930470811</v>
      </c>
      <c r="K225" s="112">
        <f t="shared" ca="1" si="26"/>
        <v>1.5302957421725045</v>
      </c>
      <c r="L225" s="112"/>
    </row>
    <row r="226" spans="1:12" x14ac:dyDescent="0.15">
      <c r="A226" s="2">
        <v>225</v>
      </c>
      <c r="B226" s="112">
        <f t="shared" ca="1" si="27"/>
        <v>-1.6793688448665276</v>
      </c>
      <c r="C226" s="112">
        <f t="shared" ca="1" si="27"/>
        <v>1.9663379571990758</v>
      </c>
      <c r="D226" s="112">
        <f t="shared" ca="1" si="27"/>
        <v>0.82576871806714314</v>
      </c>
      <c r="E226" s="112">
        <f t="shared" ca="1" si="27"/>
        <v>1.9305801392340536</v>
      </c>
      <c r="F226" s="112">
        <f t="shared" ca="1" si="28"/>
        <v>3.3206311551334724</v>
      </c>
      <c r="G226" s="112">
        <f t="shared" ca="1" si="29"/>
        <v>10.966337957199077</v>
      </c>
      <c r="H226" s="112">
        <f t="shared" ca="1" si="30"/>
        <v>13.825768718067144</v>
      </c>
      <c r="I226" s="112">
        <f t="shared" ca="1" si="31"/>
        <v>18.930580139234053</v>
      </c>
      <c r="J226" s="112">
        <f t="shared" ca="1" si="25"/>
        <v>2.4844638856584904</v>
      </c>
      <c r="K226" s="112">
        <f t="shared" ca="1" si="26"/>
        <v>2.9335400177182587</v>
      </c>
      <c r="L226" s="112"/>
    </row>
    <row r="227" spans="1:12" x14ac:dyDescent="0.15">
      <c r="A227" s="2">
        <v>226</v>
      </c>
      <c r="B227" s="112">
        <f t="shared" ca="1" si="27"/>
        <v>1.0452554883238721</v>
      </c>
      <c r="C227" s="112">
        <f t="shared" ca="1" si="27"/>
        <v>0.64114791789735248</v>
      </c>
      <c r="D227" s="112">
        <f t="shared" ca="1" si="27"/>
        <v>1.8337995640158908</v>
      </c>
      <c r="E227" s="112">
        <f t="shared" ca="1" si="27"/>
        <v>0.79208054633392466</v>
      </c>
      <c r="F227" s="112">
        <f t="shared" ca="1" si="28"/>
        <v>6.0452554883238721</v>
      </c>
      <c r="G227" s="112">
        <f t="shared" ca="1" si="29"/>
        <v>9.6411479178973529</v>
      </c>
      <c r="H227" s="112">
        <f t="shared" ca="1" si="30"/>
        <v>14.833799564015891</v>
      </c>
      <c r="I227" s="112">
        <f t="shared" ca="1" si="31"/>
        <v>17.792080546333924</v>
      </c>
      <c r="J227" s="112">
        <f t="shared" ca="1" si="25"/>
        <v>2.0216563410074349</v>
      </c>
      <c r="K227" s="112">
        <f t="shared" ca="1" si="26"/>
        <v>1.5747822082473339</v>
      </c>
      <c r="L227" s="112"/>
    </row>
    <row r="228" spans="1:12" x14ac:dyDescent="0.15">
      <c r="A228" s="2">
        <v>227</v>
      </c>
      <c r="B228" s="112">
        <f t="shared" ca="1" si="27"/>
        <v>0.38808931448225037</v>
      </c>
      <c r="C228" s="112">
        <f t="shared" ca="1" si="27"/>
        <v>-0.70193176070551688</v>
      </c>
      <c r="D228" s="112">
        <f t="shared" ca="1" si="27"/>
        <v>-0.25931206796495587</v>
      </c>
      <c r="E228" s="112">
        <f t="shared" ca="1" si="27"/>
        <v>1.571389387415711</v>
      </c>
      <c r="F228" s="112">
        <f t="shared" ca="1" si="28"/>
        <v>5.3880893144822508</v>
      </c>
      <c r="G228" s="112">
        <f t="shared" ca="1" si="29"/>
        <v>8.2980682392944836</v>
      </c>
      <c r="H228" s="112">
        <f t="shared" ca="1" si="30"/>
        <v>12.740687932035044</v>
      </c>
      <c r="I228" s="112">
        <f t="shared" ca="1" si="31"/>
        <v>18.57138938741571</v>
      </c>
      <c r="J228" s="112">
        <f t="shared" ca="1" si="25"/>
        <v>2.1996259955770467</v>
      </c>
      <c r="K228" s="112">
        <f t="shared" ca="1" si="26"/>
        <v>2.4772423481050678</v>
      </c>
      <c r="L228" s="112"/>
    </row>
    <row r="229" spans="1:12" x14ac:dyDescent="0.15">
      <c r="A229" s="2">
        <v>228</v>
      </c>
      <c r="B229" s="112">
        <f t="shared" ca="1" si="27"/>
        <v>0.45191786387133526</v>
      </c>
      <c r="C229" s="112">
        <f t="shared" ca="1" si="27"/>
        <v>-5.3207366949404644E-2</v>
      </c>
      <c r="D229" s="112">
        <f t="shared" ca="1" si="27"/>
        <v>-1.086697592267114</v>
      </c>
      <c r="E229" s="112">
        <f t="shared" ca="1" si="27"/>
        <v>1.1488783679432704</v>
      </c>
      <c r="F229" s="112">
        <f t="shared" ca="1" si="28"/>
        <v>5.4519178638713353</v>
      </c>
      <c r="G229" s="112">
        <f t="shared" ca="1" si="29"/>
        <v>8.9467926330505954</v>
      </c>
      <c r="H229" s="112">
        <f t="shared" ca="1" si="30"/>
        <v>11.913302407732886</v>
      </c>
      <c r="I229" s="112">
        <f t="shared" ca="1" si="31"/>
        <v>18.148878367943269</v>
      </c>
      <c r="J229" s="112">
        <f t="shared" ca="1" si="25"/>
        <v>2.0528695643449044</v>
      </c>
      <c r="K229" s="112">
        <f t="shared" ca="1" si="26"/>
        <v>2.7066828014505235</v>
      </c>
      <c r="L229" s="112"/>
    </row>
    <row r="230" spans="1:12" x14ac:dyDescent="0.15">
      <c r="A230" s="2">
        <v>229</v>
      </c>
      <c r="B230" s="112">
        <f t="shared" ca="1" si="27"/>
        <v>-1.0641790493399501</v>
      </c>
      <c r="C230" s="112">
        <f t="shared" ca="1" si="27"/>
        <v>0.11011072750473794</v>
      </c>
      <c r="D230" s="112">
        <f t="shared" ca="1" si="27"/>
        <v>-1.6585522457693562</v>
      </c>
      <c r="E230" s="112">
        <f t="shared" ca="1" si="27"/>
        <v>1.122631200033462</v>
      </c>
      <c r="F230" s="112">
        <f t="shared" ca="1" si="28"/>
        <v>3.9358209506600499</v>
      </c>
      <c r="G230" s="112">
        <f t="shared" ca="1" si="29"/>
        <v>9.1101107275047379</v>
      </c>
      <c r="H230" s="112">
        <f t="shared" ca="1" si="30"/>
        <v>11.341447754230643</v>
      </c>
      <c r="I230" s="112">
        <f t="shared" ca="1" si="31"/>
        <v>18.12263120003346</v>
      </c>
      <c r="J230" s="112">
        <f t="shared" ca="1" si="25"/>
        <v>2.2395883887423067</v>
      </c>
      <c r="K230" s="112">
        <f t="shared" ca="1" si="26"/>
        <v>3.1495576725576893</v>
      </c>
      <c r="L230" s="112"/>
    </row>
    <row r="231" spans="1:12" x14ac:dyDescent="0.15">
      <c r="A231" s="2">
        <v>230</v>
      </c>
      <c r="B231" s="112">
        <f t="shared" ca="1" si="27"/>
        <v>-2.0420524841719523E-2</v>
      </c>
      <c r="C231" s="112">
        <f t="shared" ca="1" si="27"/>
        <v>-1.508437952381771</v>
      </c>
      <c r="D231" s="112">
        <f t="shared" ca="1" si="27"/>
        <v>1.0177769269870374</v>
      </c>
      <c r="E231" s="112">
        <f t="shared" ca="1" si="27"/>
        <v>0.62830970817324916</v>
      </c>
      <c r="F231" s="112">
        <f t="shared" ca="1" si="28"/>
        <v>4.97957947515828</v>
      </c>
      <c r="G231" s="112">
        <f t="shared" ca="1" si="29"/>
        <v>7.4915620476182294</v>
      </c>
      <c r="H231" s="112">
        <f t="shared" ca="1" si="30"/>
        <v>14.017776926987038</v>
      </c>
      <c r="I231" s="112">
        <f t="shared" ca="1" si="31"/>
        <v>17.628309708173248</v>
      </c>
      <c r="J231" s="112">
        <f t="shared" ca="1" si="25"/>
        <v>2.2236202789206856</v>
      </c>
      <c r="K231" s="112">
        <f t="shared" ca="1" si="26"/>
        <v>1.6404838592841662</v>
      </c>
      <c r="L231" s="112"/>
    </row>
    <row r="232" spans="1:12" x14ac:dyDescent="0.15">
      <c r="A232" s="2">
        <v>231</v>
      </c>
      <c r="B232" s="112">
        <f t="shared" ca="1" si="27"/>
        <v>1.4440240833110813</v>
      </c>
      <c r="C232" s="112">
        <f t="shared" ca="1" si="27"/>
        <v>0.88345034844990078</v>
      </c>
      <c r="D232" s="112">
        <f t="shared" ca="1" si="27"/>
        <v>-1.0856842685622561</v>
      </c>
      <c r="E232" s="112">
        <f t="shared" ca="1" si="27"/>
        <v>-1.748213140101075</v>
      </c>
      <c r="F232" s="112">
        <f t="shared" ca="1" si="28"/>
        <v>6.4440240833110813</v>
      </c>
      <c r="G232" s="112">
        <f t="shared" ca="1" si="29"/>
        <v>9.8834503484499017</v>
      </c>
      <c r="H232" s="112">
        <f t="shared" ca="1" si="30"/>
        <v>11.914315731437744</v>
      </c>
      <c r="I232" s="112">
        <f t="shared" ca="1" si="31"/>
        <v>15.251786859898925</v>
      </c>
      <c r="J232" s="112">
        <f t="shared" ca="1" si="25"/>
        <v>1.4227076856375689</v>
      </c>
      <c r="K232" s="112">
        <f t="shared" ca="1" si="26"/>
        <v>1.6840288347322359</v>
      </c>
      <c r="L232" s="112"/>
    </row>
    <row r="233" spans="1:12" x14ac:dyDescent="0.15">
      <c r="A233" s="2">
        <v>232</v>
      </c>
      <c r="B233" s="112">
        <f t="shared" ca="1" si="27"/>
        <v>1.6190065785893597</v>
      </c>
      <c r="C233" s="112">
        <f t="shared" ca="1" si="27"/>
        <v>-0.75604624029709777</v>
      </c>
      <c r="D233" s="112">
        <f t="shared" ca="1" si="27"/>
        <v>-1.6671246263426083</v>
      </c>
      <c r="E233" s="112">
        <f t="shared" ca="1" si="27"/>
        <v>0.88623212847193589</v>
      </c>
      <c r="F233" s="112">
        <f t="shared" ca="1" si="28"/>
        <v>6.6190065785893601</v>
      </c>
      <c r="G233" s="112">
        <f t="shared" ca="1" si="29"/>
        <v>8.2439537597029027</v>
      </c>
      <c r="H233" s="112">
        <f t="shared" ca="1" si="30"/>
        <v>11.332875373657391</v>
      </c>
      <c r="I233" s="112">
        <f t="shared" ca="1" si="31"/>
        <v>17.886232128471935</v>
      </c>
      <c r="J233" s="112">
        <f t="shared" ca="1" si="25"/>
        <v>1.8445299131801107</v>
      </c>
      <c r="K233" s="112">
        <f t="shared" ca="1" si="26"/>
        <v>2.5374169413521224</v>
      </c>
      <c r="L233" s="112"/>
    </row>
    <row r="234" spans="1:12" x14ac:dyDescent="0.15">
      <c r="A234" s="2">
        <v>233</v>
      </c>
      <c r="B234" s="112">
        <f t="shared" ca="1" si="27"/>
        <v>1.5298267447727629</v>
      </c>
      <c r="C234" s="112">
        <f t="shared" ca="1" si="27"/>
        <v>-0.52935112903912307</v>
      </c>
      <c r="D234" s="112">
        <f t="shared" ca="1" si="27"/>
        <v>-2.741836530558972E-2</v>
      </c>
      <c r="E234" s="112">
        <f t="shared" ca="1" si="27"/>
        <v>0.90578332007559359</v>
      </c>
      <c r="F234" s="112">
        <f t="shared" ca="1" si="28"/>
        <v>6.5298267447727625</v>
      </c>
      <c r="G234" s="112">
        <f t="shared" ca="1" si="29"/>
        <v>8.4706488709608774</v>
      </c>
      <c r="H234" s="112">
        <f t="shared" ca="1" si="30"/>
        <v>12.972581634694411</v>
      </c>
      <c r="I234" s="112">
        <f t="shared" ca="1" si="31"/>
        <v>17.905783320075592</v>
      </c>
      <c r="J234" s="112">
        <f t="shared" ca="1" si="25"/>
        <v>1.9314901244821012</v>
      </c>
      <c r="K234" s="112">
        <f t="shared" ca="1" si="26"/>
        <v>2.0177439088116307</v>
      </c>
      <c r="L234" s="112"/>
    </row>
    <row r="235" spans="1:12" x14ac:dyDescent="0.15">
      <c r="A235" s="2">
        <v>234</v>
      </c>
      <c r="B235" s="112">
        <f t="shared" ca="1" si="27"/>
        <v>-0.34397906100972753</v>
      </c>
      <c r="C235" s="112">
        <f t="shared" ca="1" si="27"/>
        <v>-0.12011161868477727</v>
      </c>
      <c r="D235" s="112">
        <f t="shared" ca="1" si="27"/>
        <v>-0.80144386145289825</v>
      </c>
      <c r="E235" s="112">
        <f t="shared" ca="1" si="27"/>
        <v>-0.52483996792268428</v>
      </c>
      <c r="F235" s="112">
        <f t="shared" ca="1" si="28"/>
        <v>4.656020938990272</v>
      </c>
      <c r="G235" s="112">
        <f t="shared" ca="1" si="29"/>
        <v>8.8798883813152223</v>
      </c>
      <c r="H235" s="112">
        <f t="shared" ca="1" si="30"/>
        <v>12.198556138547101</v>
      </c>
      <c r="I235" s="112">
        <f t="shared" ca="1" si="31"/>
        <v>16.475160032077316</v>
      </c>
      <c r="J235" s="112">
        <f t="shared" ca="1" si="25"/>
        <v>1.9388042518246502</v>
      </c>
      <c r="K235" s="112">
        <f t="shared" ca="1" si="26"/>
        <v>2.1303914790843175</v>
      </c>
      <c r="L235" s="112"/>
    </row>
    <row r="236" spans="1:12" x14ac:dyDescent="0.15">
      <c r="A236" s="2">
        <v>235</v>
      </c>
      <c r="B236" s="112">
        <f t="shared" ca="1" si="27"/>
        <v>0.75770857546297776</v>
      </c>
      <c r="C236" s="112">
        <f t="shared" ca="1" si="27"/>
        <v>1.7203315491853903</v>
      </c>
      <c r="D236" s="112">
        <f t="shared" ca="1" si="27"/>
        <v>-0.39758533103585592</v>
      </c>
      <c r="E236" s="112">
        <f t="shared" ca="1" si="27"/>
        <v>1.2453331792173903</v>
      </c>
      <c r="F236" s="112">
        <f t="shared" ca="1" si="28"/>
        <v>5.7577085754629778</v>
      </c>
      <c r="G236" s="112">
        <f t="shared" ca="1" si="29"/>
        <v>10.72033154918539</v>
      </c>
      <c r="H236" s="112">
        <f t="shared" ca="1" si="30"/>
        <v>12.602414668964144</v>
      </c>
      <c r="I236" s="112">
        <f t="shared" ca="1" si="31"/>
        <v>18.24533317921739</v>
      </c>
      <c r="J236" s="112">
        <f t="shared" ca="1" si="25"/>
        <v>1.9672478465520995</v>
      </c>
      <c r="K236" s="112">
        <f t="shared" ca="1" si="26"/>
        <v>2.7194149246469981</v>
      </c>
      <c r="L236" s="112"/>
    </row>
    <row r="237" spans="1:12" x14ac:dyDescent="0.15">
      <c r="A237" s="2">
        <v>236</v>
      </c>
      <c r="B237" s="112">
        <f t="shared" ca="1" si="27"/>
        <v>0.82666289359057687</v>
      </c>
      <c r="C237" s="112">
        <f t="shared" ca="1" si="27"/>
        <v>-0.16567819906467074</v>
      </c>
      <c r="D237" s="112">
        <f t="shared" ca="1" si="27"/>
        <v>-0.11103934011238747</v>
      </c>
      <c r="E237" s="112">
        <f t="shared" ca="1" si="27"/>
        <v>1.330015634870235</v>
      </c>
      <c r="F237" s="112">
        <f t="shared" ca="1" si="28"/>
        <v>5.8266628935905764</v>
      </c>
      <c r="G237" s="112">
        <f t="shared" ca="1" si="29"/>
        <v>8.8343218009353297</v>
      </c>
      <c r="H237" s="112">
        <f t="shared" ca="1" si="30"/>
        <v>12.888960659887612</v>
      </c>
      <c r="I237" s="112">
        <f t="shared" ca="1" si="31"/>
        <v>18.330015634870236</v>
      </c>
      <c r="J237" s="112">
        <f t="shared" ca="1" si="25"/>
        <v>2.0782348541395632</v>
      </c>
      <c r="K237" s="112">
        <f t="shared" ca="1" si="26"/>
        <v>2.3555180773456321</v>
      </c>
      <c r="L237" s="112"/>
    </row>
    <row r="238" spans="1:12" x14ac:dyDescent="0.15">
      <c r="A238" s="2">
        <v>237</v>
      </c>
      <c r="B238" s="112">
        <f t="shared" ca="1" si="27"/>
        <v>-0.43643680440914379</v>
      </c>
      <c r="C238" s="112">
        <f t="shared" ca="1" si="27"/>
        <v>0.75250302089820575</v>
      </c>
      <c r="D238" s="112">
        <f t="shared" ca="1" si="27"/>
        <v>-1.6338706048650402</v>
      </c>
      <c r="E238" s="112">
        <f t="shared" ca="1" si="27"/>
        <v>0.59478412860478835</v>
      </c>
      <c r="F238" s="112">
        <f t="shared" ca="1" si="28"/>
        <v>4.5635631955908558</v>
      </c>
      <c r="G238" s="112">
        <f t="shared" ca="1" si="29"/>
        <v>9.7525030208982066</v>
      </c>
      <c r="H238" s="112">
        <f t="shared" ca="1" si="30"/>
        <v>11.36612939513496</v>
      </c>
      <c r="I238" s="112">
        <f t="shared" ca="1" si="31"/>
        <v>17.59478412860479</v>
      </c>
      <c r="J238" s="112">
        <f t="shared" ca="1" si="25"/>
        <v>2.0353644586639277</v>
      </c>
      <c r="K238" s="112">
        <f t="shared" ca="1" si="26"/>
        <v>2.9583701305105432</v>
      </c>
      <c r="L238" s="112"/>
    </row>
    <row r="239" spans="1:12" x14ac:dyDescent="0.15">
      <c r="A239" s="2">
        <v>238</v>
      </c>
      <c r="B239" s="112">
        <f t="shared" ca="1" si="27"/>
        <v>0.68934651932565005</v>
      </c>
      <c r="C239" s="112">
        <f t="shared" ca="1" si="27"/>
        <v>1.9077478529949792</v>
      </c>
      <c r="D239" s="112">
        <f t="shared" ca="1" si="27"/>
        <v>0.64916176911858248</v>
      </c>
      <c r="E239" s="112">
        <f t="shared" ca="1" si="27"/>
        <v>0.98924126482181363</v>
      </c>
      <c r="F239" s="112">
        <f t="shared" ca="1" si="28"/>
        <v>5.6893465193256496</v>
      </c>
      <c r="G239" s="112">
        <f t="shared" ca="1" si="29"/>
        <v>10.90774785299498</v>
      </c>
      <c r="H239" s="112">
        <f t="shared" ca="1" si="30"/>
        <v>13.649161769118582</v>
      </c>
      <c r="I239" s="112">
        <f t="shared" ca="1" si="31"/>
        <v>17.989241264821814</v>
      </c>
      <c r="J239" s="112">
        <f t="shared" ca="1" si="25"/>
        <v>1.9820549076306047</v>
      </c>
      <c r="K239" s="112">
        <f t="shared" ca="1" si="26"/>
        <v>2.3017880235465307</v>
      </c>
      <c r="L239" s="112"/>
    </row>
    <row r="240" spans="1:12" x14ac:dyDescent="0.15">
      <c r="A240" s="2">
        <v>239</v>
      </c>
      <c r="B240" s="112">
        <f t="shared" ca="1" si="27"/>
        <v>-0.52998704378913253</v>
      </c>
      <c r="C240" s="112">
        <f t="shared" ca="1" si="27"/>
        <v>-0.98183789699959423</v>
      </c>
      <c r="D240" s="112">
        <f t="shared" ca="1" si="27"/>
        <v>-2.7431647636870338E-2</v>
      </c>
      <c r="E240" s="112">
        <f t="shared" ca="1" si="27"/>
        <v>-0.77469254295879519</v>
      </c>
      <c r="F240" s="112">
        <f t="shared" ca="1" si="28"/>
        <v>4.4700129562108675</v>
      </c>
      <c r="G240" s="112">
        <f t="shared" ca="1" si="29"/>
        <v>8.0181621030004067</v>
      </c>
      <c r="H240" s="112">
        <f t="shared" ca="1" si="30"/>
        <v>12.97256835236313</v>
      </c>
      <c r="I240" s="112">
        <f t="shared" ca="1" si="31"/>
        <v>16.225307457041204</v>
      </c>
      <c r="J240" s="112">
        <f t="shared" ca="1" si="25"/>
        <v>2.0110144875926865</v>
      </c>
      <c r="K240" s="112">
        <f t="shared" ca="1" si="26"/>
        <v>1.6706810586557568</v>
      </c>
      <c r="L240" s="112"/>
    </row>
    <row r="241" spans="1:12" x14ac:dyDescent="0.15">
      <c r="A241" s="2">
        <v>240</v>
      </c>
      <c r="B241" s="112">
        <f t="shared" ca="1" si="27"/>
        <v>1.8096846129647552</v>
      </c>
      <c r="C241" s="112">
        <f t="shared" ca="1" si="27"/>
        <v>-1.3127015332067726</v>
      </c>
      <c r="D241" s="112">
        <f t="shared" ca="1" si="27"/>
        <v>1.2536270036805579</v>
      </c>
      <c r="E241" s="112">
        <f t="shared" ca="1" si="27"/>
        <v>-1.8113868830075037</v>
      </c>
      <c r="F241" s="112">
        <f t="shared" ca="1" si="28"/>
        <v>6.8096846129647552</v>
      </c>
      <c r="G241" s="112">
        <f t="shared" ca="1" si="29"/>
        <v>7.6872984667932274</v>
      </c>
      <c r="H241" s="112">
        <f t="shared" ca="1" si="30"/>
        <v>14.253627003680558</v>
      </c>
      <c r="I241" s="112">
        <f t="shared" ca="1" si="31"/>
        <v>15.188613116992496</v>
      </c>
      <c r="J241" s="112">
        <f t="shared" ca="1" si="25"/>
        <v>1.5851557024485274</v>
      </c>
      <c r="K241" s="112">
        <f t="shared" ca="1" si="26"/>
        <v>0.45888721773344887</v>
      </c>
      <c r="L241" s="112"/>
    </row>
    <row r="242" spans="1:12" x14ac:dyDescent="0.15">
      <c r="A242" s="2">
        <v>241</v>
      </c>
      <c r="B242" s="112">
        <f t="shared" ca="1" si="27"/>
        <v>-5.578312033518884E-3</v>
      </c>
      <c r="C242" s="112">
        <f t="shared" ca="1" si="27"/>
        <v>-0.75332852226888791</v>
      </c>
      <c r="D242" s="112">
        <f t="shared" ca="1" si="27"/>
        <v>1.2594935863211973</v>
      </c>
      <c r="E242" s="112">
        <f t="shared" ca="1" si="27"/>
        <v>3.9303992045571778E-2</v>
      </c>
      <c r="F242" s="112">
        <f t="shared" ca="1" si="28"/>
        <v>4.9944216879664811</v>
      </c>
      <c r="G242" s="112">
        <f t="shared" ca="1" si="29"/>
        <v>8.2466714777311125</v>
      </c>
      <c r="H242" s="112">
        <f t="shared" ca="1" si="30"/>
        <v>14.259493586321197</v>
      </c>
      <c r="I242" s="112">
        <f t="shared" ca="1" si="31"/>
        <v>17.039303992045571</v>
      </c>
      <c r="J242" s="112">
        <f t="shared" ca="1" si="25"/>
        <v>2.1073734510413678</v>
      </c>
      <c r="K242" s="112">
        <f t="shared" ca="1" si="26"/>
        <v>1.4607711104682259</v>
      </c>
      <c r="L242" s="112"/>
    </row>
    <row r="243" spans="1:12" x14ac:dyDescent="0.15">
      <c r="A243" s="2">
        <v>242</v>
      </c>
      <c r="B243" s="112">
        <f t="shared" ca="1" si="27"/>
        <v>-1.0119074199849609</v>
      </c>
      <c r="C243" s="112">
        <f t="shared" ca="1" si="27"/>
        <v>1.4606062188612654</v>
      </c>
      <c r="D243" s="112">
        <f t="shared" ca="1" si="27"/>
        <v>1.8382616899775321</v>
      </c>
      <c r="E243" s="112">
        <f t="shared" ca="1" si="27"/>
        <v>-1.0259810090091253</v>
      </c>
      <c r="F243" s="112">
        <f t="shared" ca="1" si="28"/>
        <v>3.9880925800150391</v>
      </c>
      <c r="G243" s="112">
        <f t="shared" ca="1" si="29"/>
        <v>10.460606218861265</v>
      </c>
      <c r="H243" s="112">
        <f t="shared" ca="1" si="30"/>
        <v>14.838261689977532</v>
      </c>
      <c r="I243" s="112">
        <f t="shared" ca="1" si="31"/>
        <v>15.974018990990874</v>
      </c>
      <c r="J243" s="112">
        <f t="shared" ca="1" si="25"/>
        <v>2.0167717352021883</v>
      </c>
      <c r="K243" s="112">
        <f t="shared" ca="1" si="26"/>
        <v>1.3683921011816036</v>
      </c>
      <c r="L243" s="112"/>
    </row>
    <row r="244" spans="1:12" x14ac:dyDescent="0.15">
      <c r="A244" s="2">
        <v>243</v>
      </c>
      <c r="B244" s="112">
        <f t="shared" ca="1" si="27"/>
        <v>-0.32058986759595909</v>
      </c>
      <c r="C244" s="112">
        <f t="shared" ca="1" si="27"/>
        <v>0.52847040318495564</v>
      </c>
      <c r="D244" s="112">
        <f t="shared" ca="1" si="27"/>
        <v>0.26162051499272021</v>
      </c>
      <c r="E244" s="112">
        <f t="shared" ca="1" si="27"/>
        <v>-1.9537499074639708</v>
      </c>
      <c r="F244" s="112">
        <f t="shared" ca="1" si="28"/>
        <v>4.6794101324040405</v>
      </c>
      <c r="G244" s="112">
        <f t="shared" ca="1" si="29"/>
        <v>9.5284704031849561</v>
      </c>
      <c r="H244" s="112">
        <f t="shared" ca="1" si="30"/>
        <v>13.261620514992721</v>
      </c>
      <c r="I244" s="112">
        <f t="shared" ca="1" si="31"/>
        <v>15.046250092536029</v>
      </c>
      <c r="J244" s="112">
        <f t="shared" ca="1" si="25"/>
        <v>1.7416834996101866</v>
      </c>
      <c r="K244" s="112">
        <f t="shared" ca="1" si="26"/>
        <v>1.3519793927572952</v>
      </c>
      <c r="L244" s="112"/>
    </row>
    <row r="245" spans="1:12" x14ac:dyDescent="0.15">
      <c r="A245" s="2">
        <v>244</v>
      </c>
      <c r="B245" s="112">
        <f t="shared" ca="1" si="27"/>
        <v>-0.3737965625110653</v>
      </c>
      <c r="C245" s="112">
        <f t="shared" ca="1" si="27"/>
        <v>1.4352817367644337</v>
      </c>
      <c r="D245" s="112">
        <f t="shared" ca="1" si="27"/>
        <v>1.031150166426638</v>
      </c>
      <c r="E245" s="112">
        <f t="shared" ca="1" si="27"/>
        <v>-1.0578312698671644</v>
      </c>
      <c r="F245" s="112">
        <f t="shared" ca="1" si="28"/>
        <v>4.6262034374889343</v>
      </c>
      <c r="G245" s="112">
        <f t="shared" ca="1" si="29"/>
        <v>10.435281736764434</v>
      </c>
      <c r="H245" s="112">
        <f t="shared" ca="1" si="30"/>
        <v>14.031150166426638</v>
      </c>
      <c r="I245" s="112">
        <f t="shared" ca="1" si="31"/>
        <v>15.942168730132835</v>
      </c>
      <c r="J245" s="112">
        <f t="shared" ca="1" si="25"/>
        <v>1.877188215379695</v>
      </c>
      <c r="K245" s="112">
        <f t="shared" ca="1" si="26"/>
        <v>1.5402182421884936</v>
      </c>
      <c r="L245" s="112"/>
    </row>
    <row r="246" spans="1:12" x14ac:dyDescent="0.15">
      <c r="A246" s="2">
        <v>245</v>
      </c>
      <c r="B246" s="112">
        <f t="shared" ca="1" si="27"/>
        <v>1.9432201475610928</v>
      </c>
      <c r="C246" s="112">
        <f t="shared" ca="1" si="27"/>
        <v>1.1836176448472062</v>
      </c>
      <c r="D246" s="112">
        <f t="shared" ca="1" si="27"/>
        <v>-0.9734198495997024</v>
      </c>
      <c r="E246" s="112">
        <f t="shared" ca="1" si="27"/>
        <v>1.4808082978740886</v>
      </c>
      <c r="F246" s="112">
        <f t="shared" ca="1" si="28"/>
        <v>6.9432201475610924</v>
      </c>
      <c r="G246" s="112">
        <f t="shared" ca="1" si="29"/>
        <v>10.183617644847207</v>
      </c>
      <c r="H246" s="112">
        <f t="shared" ca="1" si="30"/>
        <v>12.026580150400298</v>
      </c>
      <c r="I246" s="112">
        <f t="shared" ca="1" si="31"/>
        <v>18.480808297874088</v>
      </c>
      <c r="J246" s="112">
        <f t="shared" ca="1" si="25"/>
        <v>1.822786347824604</v>
      </c>
      <c r="K246" s="112">
        <f t="shared" ca="1" si="26"/>
        <v>2.7450394762087429</v>
      </c>
      <c r="L246" s="112"/>
    </row>
    <row r="247" spans="1:12" x14ac:dyDescent="0.15">
      <c r="A247" s="2">
        <v>246</v>
      </c>
      <c r="B247" s="112">
        <f t="shared" ca="1" si="27"/>
        <v>-0.51411691889364253</v>
      </c>
      <c r="C247" s="112">
        <f t="shared" ca="1" si="27"/>
        <v>-0.42726911601777084</v>
      </c>
      <c r="D247" s="112">
        <f t="shared" ca="1" si="27"/>
        <v>0.62051635248741022</v>
      </c>
      <c r="E247" s="112">
        <f t="shared" ca="1" si="27"/>
        <v>-0.73338342012325297</v>
      </c>
      <c r="F247" s="112">
        <f t="shared" ca="1" si="28"/>
        <v>4.4858830811063575</v>
      </c>
      <c r="G247" s="112">
        <f t="shared" ca="1" si="29"/>
        <v>8.5727308839822296</v>
      </c>
      <c r="H247" s="112">
        <f t="shared" ca="1" si="30"/>
        <v>13.62051635248741</v>
      </c>
      <c r="I247" s="112">
        <f t="shared" ca="1" si="31"/>
        <v>16.266616579876747</v>
      </c>
      <c r="J247" s="112">
        <f t="shared" ca="1" si="25"/>
        <v>2.0194992982408171</v>
      </c>
      <c r="K247" s="112">
        <f t="shared" ca="1" si="26"/>
        <v>1.5391622500176485</v>
      </c>
      <c r="L247" s="112"/>
    </row>
    <row r="248" spans="1:12" x14ac:dyDescent="0.15">
      <c r="A248" s="2">
        <v>247</v>
      </c>
      <c r="B248" s="112">
        <f t="shared" ca="1" si="27"/>
        <v>1.7162948735519352</v>
      </c>
      <c r="C248" s="112">
        <f t="shared" ca="1" si="27"/>
        <v>0.18810857114346291</v>
      </c>
      <c r="D248" s="112">
        <f t="shared" ca="1" si="27"/>
        <v>5.3424556415639479E-2</v>
      </c>
      <c r="E248" s="112">
        <f t="shared" ca="1" si="27"/>
        <v>-1.8298381333123168</v>
      </c>
      <c r="F248" s="112">
        <f t="shared" ca="1" si="28"/>
        <v>6.7162948735519352</v>
      </c>
      <c r="G248" s="112">
        <f t="shared" ca="1" si="29"/>
        <v>9.1881085711434629</v>
      </c>
      <c r="H248" s="112">
        <f t="shared" ca="1" si="30"/>
        <v>13.053424556415639</v>
      </c>
      <c r="I248" s="112">
        <f t="shared" ca="1" si="31"/>
        <v>15.170161866687684</v>
      </c>
      <c r="J248" s="112">
        <f t="shared" ca="1" si="25"/>
        <v>1.4613458482339712</v>
      </c>
      <c r="K248" s="112">
        <f t="shared" ca="1" si="26"/>
        <v>1.1116301132339448</v>
      </c>
      <c r="L248" s="112"/>
    </row>
    <row r="249" spans="1:12" x14ac:dyDescent="0.15">
      <c r="A249" s="2">
        <v>248</v>
      </c>
      <c r="B249" s="112">
        <f t="shared" ca="1" si="27"/>
        <v>0.72121242791561624</v>
      </c>
      <c r="C249" s="112">
        <f t="shared" ca="1" si="27"/>
        <v>1.718830569438131</v>
      </c>
      <c r="D249" s="112">
        <f t="shared" ca="1" si="27"/>
        <v>-1.4711491546831099</v>
      </c>
      <c r="E249" s="112">
        <f t="shared" ca="1" si="27"/>
        <v>0.57707947425437345</v>
      </c>
      <c r="F249" s="112">
        <f t="shared" ca="1" si="28"/>
        <v>5.7212124279156162</v>
      </c>
      <c r="G249" s="112">
        <f t="shared" ca="1" si="29"/>
        <v>10.718830569438131</v>
      </c>
      <c r="H249" s="112">
        <f t="shared" ca="1" si="30"/>
        <v>11.528850845316891</v>
      </c>
      <c r="I249" s="112">
        <f t="shared" ca="1" si="31"/>
        <v>17.577079474254372</v>
      </c>
      <c r="J249" s="112">
        <f t="shared" ca="1" si="25"/>
        <v>1.8188810707447514</v>
      </c>
      <c r="K249" s="112">
        <f t="shared" ca="1" si="26"/>
        <v>2.8665227413564951</v>
      </c>
      <c r="L249" s="112"/>
    </row>
    <row r="250" spans="1:12" x14ac:dyDescent="0.15">
      <c r="A250" s="2">
        <v>249</v>
      </c>
      <c r="B250" s="112">
        <f t="shared" ca="1" si="27"/>
        <v>1.8944333169188741</v>
      </c>
      <c r="C250" s="112">
        <f t="shared" ca="1" si="27"/>
        <v>-0.74496996302729057</v>
      </c>
      <c r="D250" s="112">
        <f t="shared" ca="1" si="27"/>
        <v>-0.80173157921392546</v>
      </c>
      <c r="E250" s="112">
        <f t="shared" ca="1" si="27"/>
        <v>-1.1872370468459046</v>
      </c>
      <c r="F250" s="112">
        <f t="shared" ca="1" si="28"/>
        <v>6.8944333169188745</v>
      </c>
      <c r="G250" s="112">
        <f t="shared" ca="1" si="29"/>
        <v>8.255030036972709</v>
      </c>
      <c r="H250" s="112">
        <f t="shared" ca="1" si="30"/>
        <v>12.198268420786075</v>
      </c>
      <c r="I250" s="112">
        <f t="shared" ca="1" si="31"/>
        <v>15.812762953154095</v>
      </c>
      <c r="J250" s="112">
        <f t="shared" ca="1" si="25"/>
        <v>1.5349113646259513</v>
      </c>
      <c r="K250" s="112">
        <f t="shared" ca="1" si="26"/>
        <v>1.4691625943368827</v>
      </c>
      <c r="L250" s="112"/>
    </row>
    <row r="251" spans="1:12" x14ac:dyDescent="0.15">
      <c r="A251" s="2">
        <v>250</v>
      </c>
      <c r="B251" s="112">
        <f t="shared" ca="1" si="27"/>
        <v>1.1090061955504229</v>
      </c>
      <c r="C251" s="112">
        <f t="shared" ca="1" si="27"/>
        <v>-1.7238425818008896</v>
      </c>
      <c r="D251" s="112">
        <f t="shared" ca="1" si="27"/>
        <v>-1.9513579855898864</v>
      </c>
      <c r="E251" s="112">
        <f t="shared" ca="1" si="27"/>
        <v>-0.9303015806379995</v>
      </c>
      <c r="F251" s="112">
        <f t="shared" ca="1" si="28"/>
        <v>6.1090061955504229</v>
      </c>
      <c r="G251" s="112">
        <f t="shared" ca="1" si="29"/>
        <v>7.2761574181991104</v>
      </c>
      <c r="H251" s="112">
        <f t="shared" ca="1" si="30"/>
        <v>11.048642014410113</v>
      </c>
      <c r="I251" s="112">
        <f t="shared" ca="1" si="31"/>
        <v>16.069698419362002</v>
      </c>
      <c r="J251" s="112">
        <f t="shared" ca="1" si="25"/>
        <v>1.682728063382287</v>
      </c>
      <c r="K251" s="112">
        <f t="shared" ca="1" si="26"/>
        <v>1.9324424251304642</v>
      </c>
      <c r="L251" s="112"/>
    </row>
    <row r="252" spans="1:12" x14ac:dyDescent="0.15">
      <c r="A252" s="2">
        <v>251</v>
      </c>
      <c r="B252" s="112">
        <f t="shared" ca="1" si="27"/>
        <v>0.31007308471526507</v>
      </c>
      <c r="C252" s="112">
        <f t="shared" ca="1" si="27"/>
        <v>1.5336924862874999</v>
      </c>
      <c r="D252" s="112">
        <f t="shared" ca="1" si="27"/>
        <v>-1.659925205037494</v>
      </c>
      <c r="E252" s="112">
        <f t="shared" ca="1" si="27"/>
        <v>-5.56096651876965E-2</v>
      </c>
      <c r="F252" s="112">
        <f t="shared" ca="1" si="28"/>
        <v>5.3100730847152651</v>
      </c>
      <c r="G252" s="112">
        <f t="shared" ca="1" si="29"/>
        <v>10.533692486287499</v>
      </c>
      <c r="H252" s="112">
        <f t="shared" ca="1" si="30"/>
        <v>11.340074794962506</v>
      </c>
      <c r="I252" s="112">
        <f t="shared" ca="1" si="31"/>
        <v>16.944390334812304</v>
      </c>
      <c r="J252" s="112">
        <f t="shared" ca="1" si="25"/>
        <v>1.785466702948306</v>
      </c>
      <c r="K252" s="112">
        <f t="shared" ca="1" si="26"/>
        <v>2.7450533491832649</v>
      </c>
      <c r="L252" s="112"/>
    </row>
    <row r="253" spans="1:12" x14ac:dyDescent="0.15">
      <c r="A253" s="2">
        <v>252</v>
      </c>
      <c r="B253" s="112">
        <f t="shared" ca="1" si="27"/>
        <v>0.38833942364727569</v>
      </c>
      <c r="C253" s="112">
        <f t="shared" ca="1" si="27"/>
        <v>4.1513133580999728E-2</v>
      </c>
      <c r="D253" s="112">
        <f t="shared" ca="1" si="27"/>
        <v>1.7388634936051566</v>
      </c>
      <c r="E253" s="112">
        <f t="shared" ca="1" si="27"/>
        <v>1.6699305629842165</v>
      </c>
      <c r="F253" s="112">
        <f t="shared" ca="1" si="28"/>
        <v>5.3883394236472757</v>
      </c>
      <c r="G253" s="112">
        <f t="shared" ca="1" si="29"/>
        <v>9.0415131335809988</v>
      </c>
      <c r="H253" s="112">
        <f t="shared" ca="1" si="30"/>
        <v>14.738863493605157</v>
      </c>
      <c r="I253" s="112">
        <f t="shared" ca="1" si="31"/>
        <v>18.669930562984216</v>
      </c>
      <c r="J253" s="112">
        <f t="shared" ca="1" si="25"/>
        <v>2.2771061889017492</v>
      </c>
      <c r="K253" s="112">
        <f t="shared" ca="1" si="26"/>
        <v>1.9238495307727286</v>
      </c>
      <c r="L253" s="112"/>
    </row>
    <row r="254" spans="1:12" x14ac:dyDescent="0.15">
      <c r="A254" s="2">
        <v>253</v>
      </c>
      <c r="B254" s="112">
        <f t="shared" ca="1" si="27"/>
        <v>1.4973080249767561</v>
      </c>
      <c r="C254" s="112">
        <f t="shared" ca="1" si="27"/>
        <v>-1.1205961189054574</v>
      </c>
      <c r="D254" s="112">
        <f t="shared" ca="1" si="27"/>
        <v>0.41754293381036023</v>
      </c>
      <c r="E254" s="112">
        <f t="shared" ca="1" si="27"/>
        <v>1.7526516672443533</v>
      </c>
      <c r="F254" s="112">
        <f t="shared" ca="1" si="28"/>
        <v>6.4973080249767561</v>
      </c>
      <c r="G254" s="112">
        <f t="shared" ca="1" si="29"/>
        <v>7.879403881094543</v>
      </c>
      <c r="H254" s="112">
        <f t="shared" ca="1" si="30"/>
        <v>13.41754293381036</v>
      </c>
      <c r="I254" s="112">
        <f t="shared" ca="1" si="31"/>
        <v>18.752651667244354</v>
      </c>
      <c r="J254" s="112">
        <f t="shared" ca="1" si="25"/>
        <v>2.1152084989759308</v>
      </c>
      <c r="K254" s="112">
        <f t="shared" ca="1" si="26"/>
        <v>2.0746024351195658</v>
      </c>
      <c r="L254" s="112"/>
    </row>
    <row r="255" spans="1:12" x14ac:dyDescent="0.15">
      <c r="A255" s="2">
        <v>254</v>
      </c>
      <c r="B255" s="112">
        <f t="shared" ca="1" si="27"/>
        <v>0.72177851417542671</v>
      </c>
      <c r="C255" s="112">
        <f t="shared" ca="1" si="27"/>
        <v>0.31844252052418742</v>
      </c>
      <c r="D255" s="112">
        <f t="shared" ca="1" si="27"/>
        <v>-0.34149712837509316</v>
      </c>
      <c r="E255" s="112">
        <f t="shared" ca="1" si="27"/>
        <v>-1.0979260944593587</v>
      </c>
      <c r="F255" s="112">
        <f t="shared" ca="1" si="28"/>
        <v>5.7217785141754263</v>
      </c>
      <c r="G255" s="112">
        <f t="shared" ca="1" si="29"/>
        <v>9.3184425205241865</v>
      </c>
      <c r="H255" s="112">
        <f t="shared" ca="1" si="30"/>
        <v>12.658502871624908</v>
      </c>
      <c r="I255" s="112">
        <f t="shared" ca="1" si="31"/>
        <v>15.902073905540641</v>
      </c>
      <c r="J255" s="112">
        <f t="shared" ca="1" si="25"/>
        <v>1.6940473262598181</v>
      </c>
      <c r="K255" s="112">
        <f t="shared" ca="1" si="26"/>
        <v>1.6747494628228203</v>
      </c>
      <c r="L255" s="112"/>
    </row>
    <row r="256" spans="1:12" x14ac:dyDescent="0.15">
      <c r="A256" s="2">
        <v>255</v>
      </c>
      <c r="B256" s="112">
        <f t="shared" ca="1" si="27"/>
        <v>-0.19013836273330975</v>
      </c>
      <c r="C256" s="112">
        <f t="shared" ca="1" si="27"/>
        <v>-1.556993719399133</v>
      </c>
      <c r="D256" s="112">
        <f t="shared" ca="1" si="27"/>
        <v>-0.36178135204432182</v>
      </c>
      <c r="E256" s="112">
        <f t="shared" ca="1" si="27"/>
        <v>1.5983065746899046</v>
      </c>
      <c r="F256" s="112">
        <f t="shared" ca="1" si="28"/>
        <v>4.8098616372666907</v>
      </c>
      <c r="G256" s="112">
        <f t="shared" ca="1" si="29"/>
        <v>7.4430062806008674</v>
      </c>
      <c r="H256" s="112">
        <f t="shared" ca="1" si="30"/>
        <v>12.638218647955679</v>
      </c>
      <c r="I256" s="112">
        <f t="shared" ca="1" si="31"/>
        <v>18.598306574689904</v>
      </c>
      <c r="J256" s="112">
        <f t="shared" ca="1" si="25"/>
        <v>2.3280273589812226</v>
      </c>
      <c r="K256" s="112">
        <f t="shared" ca="1" si="26"/>
        <v>2.4810024708571055</v>
      </c>
      <c r="L256" s="112"/>
    </row>
    <row r="257" spans="1:12" x14ac:dyDescent="0.15">
      <c r="A257" s="2">
        <v>256</v>
      </c>
      <c r="B257" s="112">
        <f t="shared" ca="1" si="27"/>
        <v>-0.63162259732184411</v>
      </c>
      <c r="C257" s="112">
        <f t="shared" ca="1" si="27"/>
        <v>-0.35265215727280408</v>
      </c>
      <c r="D257" s="112">
        <f t="shared" ca="1" si="27"/>
        <v>1.285854328433321</v>
      </c>
      <c r="E257" s="112">
        <f t="shared" ca="1" si="27"/>
        <v>1.1737056618331287</v>
      </c>
      <c r="F257" s="112">
        <f t="shared" ca="1" si="28"/>
        <v>4.3683774026781563</v>
      </c>
      <c r="G257" s="112">
        <f t="shared" ca="1" si="29"/>
        <v>8.6473478427271964</v>
      </c>
      <c r="H257" s="112">
        <f t="shared" ca="1" si="30"/>
        <v>14.28585432843332</v>
      </c>
      <c r="I257" s="112">
        <f t="shared" ca="1" si="31"/>
        <v>18.173705661833129</v>
      </c>
      <c r="J257" s="112">
        <f t="shared" ca="1" si="25"/>
        <v>2.3527245631585521</v>
      </c>
      <c r="K257" s="112">
        <f t="shared" ca="1" si="26"/>
        <v>2.0025935326972881</v>
      </c>
      <c r="L257" s="112"/>
    </row>
    <row r="258" spans="1:12" x14ac:dyDescent="0.15">
      <c r="A258" s="2">
        <v>257</v>
      </c>
      <c r="B258" s="112">
        <f t="shared" ca="1" si="27"/>
        <v>1.7243363357819854</v>
      </c>
      <c r="C258" s="112">
        <f t="shared" ca="1" si="27"/>
        <v>-0.86503105632671051</v>
      </c>
      <c r="D258" s="112">
        <f t="shared" ca="1" si="27"/>
        <v>0.52076075955065537</v>
      </c>
      <c r="E258" s="112">
        <f t="shared" ref="E258" ca="1" si="32">4*RAND()-2</f>
        <v>-0.87121437479797725</v>
      </c>
      <c r="F258" s="112">
        <f t="shared" ca="1" si="28"/>
        <v>6.7243363357819854</v>
      </c>
      <c r="G258" s="112">
        <f t="shared" ca="1" si="29"/>
        <v>8.1349689436732895</v>
      </c>
      <c r="H258" s="112">
        <f t="shared" ca="1" si="30"/>
        <v>13.520760759550654</v>
      </c>
      <c r="I258" s="112">
        <f t="shared" ca="1" si="31"/>
        <v>16.128785625202024</v>
      </c>
      <c r="J258" s="112">
        <f t="shared" ref="J258:J321" ca="1" si="33">(-3/20)*F258+(-1/20)*G258+(1/20)*H258+(3/20)*I258</f>
        <v>1.679956984206874</v>
      </c>
      <c r="K258" s="112">
        <f t="shared" ref="K258:K321" ca="1" si="34">(-3/20)*F258+(3/20)*G258+(-7/20)*H258+(7/20)*I258</f>
        <v>1.1244035941616755</v>
      </c>
      <c r="L258" s="112"/>
    </row>
    <row r="259" spans="1:12" x14ac:dyDescent="0.15">
      <c r="A259" s="2">
        <v>258</v>
      </c>
      <c r="B259" s="112">
        <f t="shared" ref="B259:E322" ca="1" si="35">4*RAND()-2</f>
        <v>-0.23255655305340373</v>
      </c>
      <c r="C259" s="112">
        <f t="shared" ca="1" si="35"/>
        <v>-1.4708677016725105</v>
      </c>
      <c r="D259" s="112">
        <f t="shared" ca="1" si="35"/>
        <v>0.96661984848050109</v>
      </c>
      <c r="E259" s="112">
        <f t="shared" ca="1" si="35"/>
        <v>0.1661616618277324</v>
      </c>
      <c r="F259" s="112">
        <f t="shared" ref="F259:F322" ca="1" si="36">1+2*2+B259</f>
        <v>4.7674434469465963</v>
      </c>
      <c r="G259" s="112">
        <f t="shared" ref="G259:G322" ca="1" si="37">1+2*4+C259</f>
        <v>7.5291322983274895</v>
      </c>
      <c r="H259" s="112">
        <f t="shared" ref="H259:H322" ca="1" si="38">1+2*6+D259</f>
        <v>13.966619848480502</v>
      </c>
      <c r="I259" s="112">
        <f t="shared" ref="I259:I322" ca="1" si="39">1+2*8+E259</f>
        <v>17.166161661827733</v>
      </c>
      <c r="J259" s="112">
        <f t="shared" ca="1" si="33"/>
        <v>2.1816821097398211</v>
      </c>
      <c r="K259" s="112">
        <f t="shared" ca="1" si="34"/>
        <v>1.5340929623786641</v>
      </c>
      <c r="L259" s="112"/>
    </row>
    <row r="260" spans="1:12" x14ac:dyDescent="0.15">
      <c r="A260" s="2">
        <v>259</v>
      </c>
      <c r="B260" s="112">
        <f t="shared" ca="1" si="35"/>
        <v>-1.0281087761144709</v>
      </c>
      <c r="C260" s="112">
        <f t="shared" ca="1" si="35"/>
        <v>-0.63213659435310143</v>
      </c>
      <c r="D260" s="112">
        <f t="shared" ca="1" si="35"/>
        <v>-0.73584947119640631</v>
      </c>
      <c r="E260" s="112">
        <f t="shared" ca="1" si="35"/>
        <v>-0.61823765400206598</v>
      </c>
      <c r="F260" s="112">
        <f t="shared" ca="1" si="36"/>
        <v>3.9718912238855291</v>
      </c>
      <c r="G260" s="112">
        <f t="shared" ca="1" si="37"/>
        <v>8.367863405646899</v>
      </c>
      <c r="H260" s="112">
        <f t="shared" ca="1" si="38"/>
        <v>12.264150528803594</v>
      </c>
      <c r="I260" s="112">
        <f t="shared" ca="1" si="39"/>
        <v>16.381762345997934</v>
      </c>
      <c r="J260" s="112">
        <f t="shared" ca="1" si="33"/>
        <v>2.0562950244746956</v>
      </c>
      <c r="K260" s="112">
        <f t="shared" ca="1" si="34"/>
        <v>2.1005599632822252</v>
      </c>
      <c r="L260" s="112"/>
    </row>
    <row r="261" spans="1:12" x14ac:dyDescent="0.15">
      <c r="A261" s="2">
        <v>260</v>
      </c>
      <c r="B261" s="112">
        <f t="shared" ca="1" si="35"/>
        <v>1.2358138293465584</v>
      </c>
      <c r="C261" s="112">
        <f t="shared" ca="1" si="35"/>
        <v>0.43000377038522375</v>
      </c>
      <c r="D261" s="112">
        <f t="shared" ca="1" si="35"/>
        <v>-0.11050622699383084</v>
      </c>
      <c r="E261" s="112">
        <f t="shared" ca="1" si="35"/>
        <v>0.89980346759675545</v>
      </c>
      <c r="F261" s="112">
        <f t="shared" ca="1" si="36"/>
        <v>6.2358138293465579</v>
      </c>
      <c r="G261" s="112">
        <f t="shared" ca="1" si="37"/>
        <v>9.4300037703852233</v>
      </c>
      <c r="H261" s="112">
        <f t="shared" ca="1" si="38"/>
        <v>12.889493773006169</v>
      </c>
      <c r="I261" s="112">
        <f t="shared" ca="1" si="39"/>
        <v>17.899803467596755</v>
      </c>
      <c r="J261" s="112">
        <f t="shared" ca="1" si="33"/>
        <v>1.9225729458685767</v>
      </c>
      <c r="K261" s="112">
        <f t="shared" ca="1" si="34"/>
        <v>2.2327368842625051</v>
      </c>
      <c r="L261" s="112"/>
    </row>
    <row r="262" spans="1:12" x14ac:dyDescent="0.15">
      <c r="A262" s="2">
        <v>261</v>
      </c>
      <c r="B262" s="112">
        <f t="shared" ca="1" si="35"/>
        <v>-9.1547392816659912E-2</v>
      </c>
      <c r="C262" s="112">
        <f t="shared" ca="1" si="35"/>
        <v>-0.16228970566032919</v>
      </c>
      <c r="D262" s="112">
        <f t="shared" ca="1" si="35"/>
        <v>-1.6177106888612194</v>
      </c>
      <c r="E262" s="112">
        <f t="shared" ca="1" si="35"/>
        <v>0.52070192152114458</v>
      </c>
      <c r="F262" s="112">
        <f t="shared" ca="1" si="36"/>
        <v>4.9084526071833405</v>
      </c>
      <c r="G262" s="112">
        <f t="shared" ca="1" si="37"/>
        <v>8.8377102943396704</v>
      </c>
      <c r="H262" s="112">
        <f t="shared" ca="1" si="38"/>
        <v>11.382289311138781</v>
      </c>
      <c r="I262" s="112">
        <f t="shared" ca="1" si="39"/>
        <v>17.520701921521145</v>
      </c>
      <c r="J262" s="112">
        <f t="shared" ca="1" si="33"/>
        <v>2.0190663479906261</v>
      </c>
      <c r="K262" s="112">
        <f t="shared" ca="1" si="34"/>
        <v>2.7378330667072772</v>
      </c>
      <c r="L262" s="112"/>
    </row>
    <row r="263" spans="1:12" x14ac:dyDescent="0.15">
      <c r="A263" s="2">
        <v>262</v>
      </c>
      <c r="B263" s="112">
        <f t="shared" ca="1" si="35"/>
        <v>-1.3526364599577843</v>
      </c>
      <c r="C263" s="112">
        <f t="shared" ca="1" si="35"/>
        <v>3.6375679106166459E-3</v>
      </c>
      <c r="D263" s="112">
        <f t="shared" ca="1" si="35"/>
        <v>-1.0238176218415633</v>
      </c>
      <c r="E263" s="112">
        <f t="shared" ca="1" si="35"/>
        <v>-1.9737290984624329</v>
      </c>
      <c r="F263" s="112">
        <f t="shared" ca="1" si="36"/>
        <v>3.6473635400422157</v>
      </c>
      <c r="G263" s="112">
        <f t="shared" ca="1" si="37"/>
        <v>9.0036375679106158</v>
      </c>
      <c r="H263" s="112">
        <f t="shared" ca="1" si="38"/>
        <v>11.976182378158438</v>
      </c>
      <c r="I263" s="112">
        <f t="shared" ca="1" si="39"/>
        <v>15.026270901537567</v>
      </c>
      <c r="J263" s="112">
        <f t="shared" ca="1" si="33"/>
        <v>1.8554633447366935</v>
      </c>
      <c r="K263" s="112">
        <f t="shared" ca="1" si="34"/>
        <v>1.8709720873629547</v>
      </c>
      <c r="L263" s="112"/>
    </row>
    <row r="264" spans="1:12" x14ac:dyDescent="0.15">
      <c r="A264" s="2">
        <v>263</v>
      </c>
      <c r="B264" s="112">
        <f t="shared" ca="1" si="35"/>
        <v>0.7968988374677104</v>
      </c>
      <c r="C264" s="112">
        <f t="shared" ca="1" si="35"/>
        <v>-1.1991224332511865</v>
      </c>
      <c r="D264" s="112">
        <f t="shared" ca="1" si="35"/>
        <v>9.8723072285640256E-3</v>
      </c>
      <c r="E264" s="112">
        <f t="shared" ca="1" si="35"/>
        <v>-1.7420840417532446</v>
      </c>
      <c r="F264" s="112">
        <f t="shared" ca="1" si="36"/>
        <v>5.79689883746771</v>
      </c>
      <c r="G264" s="112">
        <f t="shared" ca="1" si="37"/>
        <v>7.8008775667488131</v>
      </c>
      <c r="H264" s="112">
        <f t="shared" ca="1" si="38"/>
        <v>13.009872307228564</v>
      </c>
      <c r="I264" s="112">
        <f t="shared" ca="1" si="39"/>
        <v>15.257915958246755</v>
      </c>
      <c r="J264" s="112">
        <f t="shared" ca="1" si="33"/>
        <v>1.6796023051408442</v>
      </c>
      <c r="K264" s="112">
        <f t="shared" ca="1" si="34"/>
        <v>1.0874120872485316</v>
      </c>
      <c r="L264" s="112"/>
    </row>
    <row r="265" spans="1:12" x14ac:dyDescent="0.15">
      <c r="A265" s="2">
        <v>264</v>
      </c>
      <c r="B265" s="112">
        <f t="shared" ca="1" si="35"/>
        <v>1.6113233203033523</v>
      </c>
      <c r="C265" s="112">
        <f t="shared" ca="1" si="35"/>
        <v>1.9497659891155354</v>
      </c>
      <c r="D265" s="112">
        <f t="shared" ca="1" si="35"/>
        <v>-0.5947445200974677</v>
      </c>
      <c r="E265" s="112">
        <f t="shared" ca="1" si="35"/>
        <v>-0.56055228252247868</v>
      </c>
      <c r="F265" s="112">
        <f t="shared" ca="1" si="36"/>
        <v>6.6113233203033523</v>
      </c>
      <c r="G265" s="112">
        <f t="shared" ca="1" si="37"/>
        <v>10.949765989115535</v>
      </c>
      <c r="H265" s="112">
        <f t="shared" ca="1" si="38"/>
        <v>12.405255479902532</v>
      </c>
      <c r="I265" s="112">
        <f t="shared" ca="1" si="39"/>
        <v>16.43944771747752</v>
      </c>
      <c r="J265" s="112">
        <f t="shared" ca="1" si="33"/>
        <v>1.5469931341154748</v>
      </c>
      <c r="K265" s="112">
        <f t="shared" ca="1" si="34"/>
        <v>2.0627336834730725</v>
      </c>
      <c r="L265" s="112"/>
    </row>
    <row r="266" spans="1:12" x14ac:dyDescent="0.15">
      <c r="A266" s="2">
        <v>265</v>
      </c>
      <c r="B266" s="112">
        <f t="shared" ca="1" si="35"/>
        <v>-1.8503624659314313</v>
      </c>
      <c r="C266" s="112">
        <f t="shared" ca="1" si="35"/>
        <v>0.61014487292481467</v>
      </c>
      <c r="D266" s="112">
        <f t="shared" ca="1" si="35"/>
        <v>-1.8868817589347699</v>
      </c>
      <c r="E266" s="112">
        <f t="shared" ca="1" si="35"/>
        <v>-0.99615117577933177</v>
      </c>
      <c r="F266" s="112">
        <f t="shared" ca="1" si="36"/>
        <v>3.1496375340685687</v>
      </c>
      <c r="G266" s="112">
        <f t="shared" ca="1" si="37"/>
        <v>9.6101448729248151</v>
      </c>
      <c r="H266" s="112">
        <f t="shared" ca="1" si="38"/>
        <v>11.11311824106523</v>
      </c>
      <c r="I266" s="112">
        <f t="shared" ca="1" si="39"/>
        <v>16.003848824220668</v>
      </c>
      <c r="J266" s="112">
        <f t="shared" ca="1" si="33"/>
        <v>2.0032803619298356</v>
      </c>
      <c r="K266" s="112">
        <f t="shared" ca="1" si="34"/>
        <v>2.6808318049328399</v>
      </c>
      <c r="L266" s="112"/>
    </row>
    <row r="267" spans="1:12" x14ac:dyDescent="0.15">
      <c r="A267" s="2">
        <v>266</v>
      </c>
      <c r="B267" s="112">
        <f t="shared" ca="1" si="35"/>
        <v>1.2960850337813454</v>
      </c>
      <c r="C267" s="112">
        <f t="shared" ca="1" si="35"/>
        <v>0.38741190515101742</v>
      </c>
      <c r="D267" s="112">
        <f t="shared" ca="1" si="35"/>
        <v>-1.996698926318881</v>
      </c>
      <c r="E267" s="112">
        <f t="shared" ca="1" si="35"/>
        <v>1.3212096931607964</v>
      </c>
      <c r="F267" s="112">
        <f t="shared" ca="1" si="36"/>
        <v>6.2960850337813454</v>
      </c>
      <c r="G267" s="112">
        <f t="shared" ca="1" si="37"/>
        <v>9.3874119051510174</v>
      </c>
      <c r="H267" s="112">
        <f t="shared" ca="1" si="38"/>
        <v>11.003301073681119</v>
      </c>
      <c r="I267" s="112">
        <f t="shared" ca="1" si="39"/>
        <v>18.321209693160796</v>
      </c>
      <c r="J267" s="112">
        <f t="shared" ca="1" si="33"/>
        <v>1.8845631573334227</v>
      </c>
      <c r="K267" s="112">
        <f t="shared" ca="1" si="34"/>
        <v>3.0249670475233379</v>
      </c>
      <c r="L267" s="112"/>
    </row>
    <row r="268" spans="1:12" x14ac:dyDescent="0.15">
      <c r="A268" s="2">
        <v>267</v>
      </c>
      <c r="B268" s="112">
        <f t="shared" ca="1" si="35"/>
        <v>-1.6461099293947035</v>
      </c>
      <c r="C268" s="112">
        <f t="shared" ca="1" si="35"/>
        <v>-0.52872708526578283</v>
      </c>
      <c r="D268" s="112">
        <f t="shared" ca="1" si="35"/>
        <v>1.4922961226459761</v>
      </c>
      <c r="E268" s="112">
        <f t="shared" ca="1" si="35"/>
        <v>-4.5436061927177196E-2</v>
      </c>
      <c r="F268" s="112">
        <f t="shared" ca="1" si="36"/>
        <v>3.3538900706052965</v>
      </c>
      <c r="G268" s="112">
        <f t="shared" ca="1" si="37"/>
        <v>8.4712729147342181</v>
      </c>
      <c r="H268" s="112">
        <f t="shared" ca="1" si="38"/>
        <v>14.492296122645977</v>
      </c>
      <c r="I268" s="112">
        <f t="shared" ca="1" si="39"/>
        <v>16.954563938072823</v>
      </c>
      <c r="J268" s="112">
        <f t="shared" ca="1" si="33"/>
        <v>2.3411522405157168</v>
      </c>
      <c r="K268" s="112">
        <f t="shared" ca="1" si="34"/>
        <v>1.6294011620187341</v>
      </c>
      <c r="L268" s="112"/>
    </row>
    <row r="269" spans="1:12" x14ac:dyDescent="0.15">
      <c r="A269" s="2">
        <v>268</v>
      </c>
      <c r="B269" s="112">
        <f t="shared" ca="1" si="35"/>
        <v>-1.4042463726675023</v>
      </c>
      <c r="C269" s="112">
        <f t="shared" ca="1" si="35"/>
        <v>-0.17857385685774796</v>
      </c>
      <c r="D269" s="112">
        <f t="shared" ca="1" si="35"/>
        <v>1.0368424069627475</v>
      </c>
      <c r="E269" s="112">
        <f t="shared" ca="1" si="35"/>
        <v>-0.43261821864501426</v>
      </c>
      <c r="F269" s="112">
        <f t="shared" ca="1" si="36"/>
        <v>3.5957536273324977</v>
      </c>
      <c r="G269" s="112">
        <f t="shared" ca="1" si="37"/>
        <v>8.8214261431422525</v>
      </c>
      <c r="H269" s="112">
        <f t="shared" ca="1" si="38"/>
        <v>14.036842406962748</v>
      </c>
      <c r="I269" s="112">
        <f t="shared" ca="1" si="39"/>
        <v>16.567381781354985</v>
      </c>
      <c r="J269" s="112">
        <f t="shared" ca="1" si="33"/>
        <v>2.2065150362943977</v>
      </c>
      <c r="K269" s="112">
        <f t="shared" ca="1" si="34"/>
        <v>1.6695396584087456</v>
      </c>
      <c r="L269" s="112"/>
    </row>
    <row r="270" spans="1:12" x14ac:dyDescent="0.15">
      <c r="A270" s="2">
        <v>269</v>
      </c>
      <c r="B270" s="112">
        <f t="shared" ca="1" si="35"/>
        <v>0.23771477313764322</v>
      </c>
      <c r="C270" s="112">
        <f t="shared" ca="1" si="35"/>
        <v>-0.79281276261830369</v>
      </c>
      <c r="D270" s="112">
        <f t="shared" ca="1" si="35"/>
        <v>-0.56206892640935369</v>
      </c>
      <c r="E270" s="112">
        <f t="shared" ca="1" si="35"/>
        <v>2.8369500486466137E-2</v>
      </c>
      <c r="F270" s="112">
        <f t="shared" ca="1" si="36"/>
        <v>5.2377147731376432</v>
      </c>
      <c r="G270" s="112">
        <f t="shared" ca="1" si="37"/>
        <v>8.2071872373816959</v>
      </c>
      <c r="H270" s="112">
        <f t="shared" ca="1" si="38"/>
        <v>12.437931073590647</v>
      </c>
      <c r="I270" s="112">
        <f t="shared" ca="1" si="39"/>
        <v>17.028369500486466</v>
      </c>
      <c r="J270" s="112">
        <f t="shared" ca="1" si="33"/>
        <v>1.9801354009127707</v>
      </c>
      <c r="K270" s="112">
        <f t="shared" ca="1" si="34"/>
        <v>2.0520743190501451</v>
      </c>
      <c r="L270" s="112"/>
    </row>
    <row r="271" spans="1:12" x14ac:dyDescent="0.15">
      <c r="A271" s="2">
        <v>270</v>
      </c>
      <c r="B271" s="112">
        <f t="shared" ca="1" si="35"/>
        <v>-0.46347660019628734</v>
      </c>
      <c r="C271" s="112">
        <f t="shared" ca="1" si="35"/>
        <v>0.81168425390324916</v>
      </c>
      <c r="D271" s="112">
        <f t="shared" ca="1" si="35"/>
        <v>1.2154327979179449</v>
      </c>
      <c r="E271" s="112">
        <f t="shared" ca="1" si="35"/>
        <v>-0.60183780186926272</v>
      </c>
      <c r="F271" s="112">
        <f t="shared" ca="1" si="36"/>
        <v>4.5365233998037127</v>
      </c>
      <c r="G271" s="112">
        <f t="shared" ca="1" si="37"/>
        <v>9.8116842539032483</v>
      </c>
      <c r="H271" s="112">
        <f t="shared" ca="1" si="38"/>
        <v>14.215432797917945</v>
      </c>
      <c r="I271" s="112">
        <f t="shared" ca="1" si="39"/>
        <v>16.398162198130738</v>
      </c>
      <c r="J271" s="112">
        <f t="shared" ca="1" si="33"/>
        <v>1.9994332469497889</v>
      </c>
      <c r="K271" s="112">
        <f t="shared" ca="1" si="34"/>
        <v>1.5552294181894082</v>
      </c>
      <c r="L271" s="112"/>
    </row>
    <row r="272" spans="1:12" x14ac:dyDescent="0.15">
      <c r="A272" s="2">
        <v>271</v>
      </c>
      <c r="B272" s="112">
        <f t="shared" ca="1" si="35"/>
        <v>0.72009671296298539</v>
      </c>
      <c r="C272" s="112">
        <f t="shared" ca="1" si="35"/>
        <v>0.17671698271621139</v>
      </c>
      <c r="D272" s="112">
        <f t="shared" ca="1" si="35"/>
        <v>1.523989574492508</v>
      </c>
      <c r="E272" s="112">
        <f t="shared" ca="1" si="35"/>
        <v>-0.91004310052068638</v>
      </c>
      <c r="F272" s="112">
        <f t="shared" ca="1" si="36"/>
        <v>5.7200967129629854</v>
      </c>
      <c r="G272" s="112">
        <f t="shared" ca="1" si="37"/>
        <v>9.1767169827162114</v>
      </c>
      <c r="H272" s="112">
        <f t="shared" ca="1" si="38"/>
        <v>14.523989574492507</v>
      </c>
      <c r="I272" s="112">
        <f t="shared" ca="1" si="39"/>
        <v>16.089956899479315</v>
      </c>
      <c r="J272" s="112">
        <f t="shared" ca="1" si="33"/>
        <v>1.8228426575662642</v>
      </c>
      <c r="K272" s="112">
        <f t="shared" ca="1" si="34"/>
        <v>1.0665816042083662</v>
      </c>
      <c r="L272" s="112"/>
    </row>
    <row r="273" spans="1:12" x14ac:dyDescent="0.15">
      <c r="A273" s="2">
        <v>272</v>
      </c>
      <c r="B273" s="112">
        <f t="shared" ca="1" si="35"/>
        <v>1.9544807112208975</v>
      </c>
      <c r="C273" s="112">
        <f t="shared" ca="1" si="35"/>
        <v>0.81941060478227534</v>
      </c>
      <c r="D273" s="112">
        <f t="shared" ca="1" si="35"/>
        <v>1.6657528339523937</v>
      </c>
      <c r="E273" s="112">
        <f t="shared" ca="1" si="35"/>
        <v>-0.6697854679872135</v>
      </c>
      <c r="F273" s="112">
        <f t="shared" ca="1" si="36"/>
        <v>6.9544807112208975</v>
      </c>
      <c r="G273" s="112">
        <f t="shared" ca="1" si="37"/>
        <v>9.8194106047822753</v>
      </c>
      <c r="H273" s="112">
        <f t="shared" ca="1" si="38"/>
        <v>14.665752833952393</v>
      </c>
      <c r="I273" s="112">
        <f t="shared" ca="1" si="39"/>
        <v>16.330214532012786</v>
      </c>
      <c r="J273" s="112">
        <f t="shared" ca="1" si="33"/>
        <v>1.6486771845772892</v>
      </c>
      <c r="K273" s="112">
        <f t="shared" ca="1" si="34"/>
        <v>1.0123010783553452</v>
      </c>
      <c r="L273" s="112"/>
    </row>
    <row r="274" spans="1:12" x14ac:dyDescent="0.15">
      <c r="A274" s="2">
        <v>273</v>
      </c>
      <c r="B274" s="112">
        <f t="shared" ca="1" si="35"/>
        <v>1.3361654698412986</v>
      </c>
      <c r="C274" s="112">
        <f t="shared" ca="1" si="35"/>
        <v>-1.2755863208078688</v>
      </c>
      <c r="D274" s="112">
        <f t="shared" ca="1" si="35"/>
        <v>1.499849321283822</v>
      </c>
      <c r="E274" s="112">
        <f t="shared" ca="1" si="35"/>
        <v>-1.1050512616320822</v>
      </c>
      <c r="F274" s="112">
        <f t="shared" ca="1" si="36"/>
        <v>6.3361654698412986</v>
      </c>
      <c r="G274" s="112">
        <f t="shared" ca="1" si="37"/>
        <v>7.7244136791921312</v>
      </c>
      <c r="H274" s="112">
        <f t="shared" ca="1" si="38"/>
        <v>14.499849321283822</v>
      </c>
      <c r="I274" s="112">
        <f t="shared" ca="1" si="39"/>
        <v>15.894948738367917</v>
      </c>
      <c r="J274" s="112">
        <f t="shared" ca="1" si="33"/>
        <v>1.7725892723835772</v>
      </c>
      <c r="K274" s="112">
        <f t="shared" ca="1" si="34"/>
        <v>0.69652202738205737</v>
      </c>
      <c r="L274" s="112"/>
    </row>
    <row r="275" spans="1:12" x14ac:dyDescent="0.15">
      <c r="A275" s="2">
        <v>274</v>
      </c>
      <c r="B275" s="112">
        <f t="shared" ca="1" si="35"/>
        <v>0.28158880137750675</v>
      </c>
      <c r="C275" s="112">
        <f t="shared" ca="1" si="35"/>
        <v>1.3675216963807912E-2</v>
      </c>
      <c r="D275" s="112">
        <f t="shared" ca="1" si="35"/>
        <v>0.61086839412771221</v>
      </c>
      <c r="E275" s="112">
        <f t="shared" ca="1" si="35"/>
        <v>1.7481770014465159</v>
      </c>
      <c r="F275" s="112">
        <f t="shared" ca="1" si="36"/>
        <v>5.2815888013775067</v>
      </c>
      <c r="G275" s="112">
        <f t="shared" ca="1" si="37"/>
        <v>9.0136752169638079</v>
      </c>
      <c r="H275" s="112">
        <f t="shared" ca="1" si="38"/>
        <v>13.610868394127712</v>
      </c>
      <c r="I275" s="112">
        <f t="shared" ca="1" si="39"/>
        <v>18.748177001446514</v>
      </c>
      <c r="J275" s="112">
        <f t="shared" ca="1" si="33"/>
        <v>2.2498478888685467</v>
      </c>
      <c r="K275" s="112">
        <f t="shared" ca="1" si="34"/>
        <v>2.3578709748995257</v>
      </c>
      <c r="L275" s="112"/>
    </row>
    <row r="276" spans="1:12" x14ac:dyDescent="0.15">
      <c r="A276" s="2">
        <v>275</v>
      </c>
      <c r="B276" s="112">
        <f t="shared" ca="1" si="35"/>
        <v>0.98475848260291743</v>
      </c>
      <c r="C276" s="112">
        <f t="shared" ca="1" si="35"/>
        <v>-0.7821272065469449</v>
      </c>
      <c r="D276" s="112">
        <f t="shared" ca="1" si="35"/>
        <v>0.78930580339212497</v>
      </c>
      <c r="E276" s="112">
        <f t="shared" ca="1" si="35"/>
        <v>-1.2183388079152624</v>
      </c>
      <c r="F276" s="112">
        <f t="shared" ca="1" si="36"/>
        <v>5.984758482602917</v>
      </c>
      <c r="G276" s="112">
        <f t="shared" ca="1" si="37"/>
        <v>8.2178727934530542</v>
      </c>
      <c r="H276" s="112">
        <f t="shared" ca="1" si="38"/>
        <v>13.789305803392125</v>
      </c>
      <c r="I276" s="112">
        <f t="shared" ca="1" si="39"/>
        <v>15.781661192084737</v>
      </c>
      <c r="J276" s="112">
        <f t="shared" ca="1" si="33"/>
        <v>1.7481070569192267</v>
      </c>
      <c r="K276" s="112">
        <f t="shared" ca="1" si="34"/>
        <v>1.0322915326699356</v>
      </c>
      <c r="L276" s="112"/>
    </row>
    <row r="277" spans="1:12" x14ac:dyDescent="0.15">
      <c r="A277" s="2">
        <v>276</v>
      </c>
      <c r="B277" s="112">
        <f t="shared" ca="1" si="35"/>
        <v>-5.1209687825560568E-2</v>
      </c>
      <c r="C277" s="112">
        <f t="shared" ca="1" si="35"/>
        <v>0.49172051695216634</v>
      </c>
      <c r="D277" s="112">
        <f t="shared" ca="1" si="35"/>
        <v>0.74022764236503669</v>
      </c>
      <c r="E277" s="112">
        <f t="shared" ca="1" si="35"/>
        <v>-1.2496884889564734</v>
      </c>
      <c r="F277" s="112">
        <f t="shared" ca="1" si="36"/>
        <v>4.9487903121744399</v>
      </c>
      <c r="G277" s="112">
        <f t="shared" ca="1" si="37"/>
        <v>9.4917205169521672</v>
      </c>
      <c r="H277" s="112">
        <f t="shared" ca="1" si="38"/>
        <v>13.740227642365037</v>
      </c>
      <c r="I277" s="112">
        <f t="shared" ca="1" si="39"/>
        <v>15.750311511043527</v>
      </c>
      <c r="J277" s="112">
        <f t="shared" ca="1" si="33"/>
        <v>1.8326535361010068</v>
      </c>
      <c r="K277" s="112">
        <f t="shared" ca="1" si="34"/>
        <v>1.384968884754131</v>
      </c>
      <c r="L277" s="112"/>
    </row>
    <row r="278" spans="1:12" x14ac:dyDescent="0.15">
      <c r="A278" s="2">
        <v>277</v>
      </c>
      <c r="B278" s="112">
        <f t="shared" ca="1" si="35"/>
        <v>-1.3807447013947542</v>
      </c>
      <c r="C278" s="112">
        <f t="shared" ca="1" si="35"/>
        <v>2.5478731191098447E-2</v>
      </c>
      <c r="D278" s="112">
        <f t="shared" ca="1" si="35"/>
        <v>0.92115399847659862</v>
      </c>
      <c r="E278" s="112">
        <f t="shared" ca="1" si="35"/>
        <v>-9.6336302767603854E-2</v>
      </c>
      <c r="F278" s="112">
        <f t="shared" ca="1" si="36"/>
        <v>3.6192552986052458</v>
      </c>
      <c r="G278" s="112">
        <f t="shared" ca="1" si="37"/>
        <v>9.0254787311910984</v>
      </c>
      <c r="H278" s="112">
        <f t="shared" ca="1" si="38"/>
        <v>13.921153998476598</v>
      </c>
      <c r="I278" s="112">
        <f t="shared" ca="1" si="39"/>
        <v>16.903663697232396</v>
      </c>
      <c r="J278" s="112">
        <f t="shared" ca="1" si="33"/>
        <v>2.2374450231583474</v>
      </c>
      <c r="K278" s="112">
        <f t="shared" ca="1" si="34"/>
        <v>1.8548119094524074</v>
      </c>
      <c r="L278" s="112"/>
    </row>
    <row r="279" spans="1:12" x14ac:dyDescent="0.15">
      <c r="A279" s="2">
        <v>278</v>
      </c>
      <c r="B279" s="112">
        <f t="shared" ca="1" si="35"/>
        <v>-1.8278436517586187</v>
      </c>
      <c r="C279" s="112">
        <f t="shared" ca="1" si="35"/>
        <v>1.312162919343141</v>
      </c>
      <c r="D279" s="112">
        <f t="shared" ca="1" si="35"/>
        <v>-1.4954358672701193</v>
      </c>
      <c r="E279" s="112">
        <f t="shared" ca="1" si="35"/>
        <v>1.2507308362136529</v>
      </c>
      <c r="F279" s="112">
        <f t="shared" ca="1" si="36"/>
        <v>3.1721563482413813</v>
      </c>
      <c r="G279" s="112">
        <f t="shared" ca="1" si="37"/>
        <v>10.312162919343141</v>
      </c>
      <c r="H279" s="112">
        <f t="shared" ca="1" si="38"/>
        <v>11.504564132729881</v>
      </c>
      <c r="I279" s="112">
        <f t="shared" ca="1" si="39"/>
        <v>18.250730836213652</v>
      </c>
      <c r="J279" s="112">
        <f t="shared" ca="1" si="33"/>
        <v>2.3214062338651775</v>
      </c>
      <c r="K279" s="112">
        <f t="shared" ca="1" si="34"/>
        <v>3.4321593318845833</v>
      </c>
      <c r="L279" s="112"/>
    </row>
    <row r="280" spans="1:12" x14ac:dyDescent="0.15">
      <c r="A280" s="2">
        <v>279</v>
      </c>
      <c r="B280" s="112">
        <f t="shared" ca="1" si="35"/>
        <v>-1.1751107481701135</v>
      </c>
      <c r="C280" s="112">
        <f t="shared" ca="1" si="35"/>
        <v>-1.4278987514438199</v>
      </c>
      <c r="D280" s="112">
        <f t="shared" ca="1" si="35"/>
        <v>-1.362296564454136</v>
      </c>
      <c r="E280" s="112">
        <f t="shared" ca="1" si="35"/>
        <v>-1.4101642430113861</v>
      </c>
      <c r="F280" s="112">
        <f t="shared" ca="1" si="36"/>
        <v>3.8248892518298865</v>
      </c>
      <c r="G280" s="112">
        <f t="shared" ca="1" si="37"/>
        <v>7.5721012485561801</v>
      </c>
      <c r="H280" s="112">
        <f t="shared" ca="1" si="38"/>
        <v>11.637703435545864</v>
      </c>
      <c r="I280" s="112">
        <f t="shared" ca="1" si="39"/>
        <v>15.589835756988613</v>
      </c>
      <c r="J280" s="112">
        <f t="shared" ca="1" si="33"/>
        <v>1.9680220851232932</v>
      </c>
      <c r="K280" s="112">
        <f t="shared" ca="1" si="34"/>
        <v>1.9453281120139052</v>
      </c>
      <c r="L280" s="112"/>
    </row>
    <row r="281" spans="1:12" x14ac:dyDescent="0.15">
      <c r="A281" s="2">
        <v>280</v>
      </c>
      <c r="B281" s="112">
        <f t="shared" ca="1" si="35"/>
        <v>0.75048681524659644</v>
      </c>
      <c r="C281" s="112">
        <f t="shared" ca="1" si="35"/>
        <v>-1.8511493156466163</v>
      </c>
      <c r="D281" s="112">
        <f t="shared" ca="1" si="35"/>
        <v>-0.51148718375269997</v>
      </c>
      <c r="E281" s="112">
        <f t="shared" ca="1" si="35"/>
        <v>1.2837531138321383</v>
      </c>
      <c r="F281" s="112">
        <f t="shared" ca="1" si="36"/>
        <v>5.750486815246596</v>
      </c>
      <c r="G281" s="112">
        <f t="shared" ca="1" si="37"/>
        <v>7.1488506843533841</v>
      </c>
      <c r="H281" s="112">
        <f t="shared" ca="1" si="38"/>
        <v>12.488512816247301</v>
      </c>
      <c r="I281" s="112">
        <f t="shared" ca="1" si="39"/>
        <v>18.283753113832137</v>
      </c>
      <c r="J281" s="112">
        <f t="shared" ca="1" si="33"/>
        <v>2.1469730513825271</v>
      </c>
      <c r="K281" s="112">
        <f t="shared" ca="1" si="34"/>
        <v>2.2380886845207106</v>
      </c>
      <c r="L281" s="112"/>
    </row>
    <row r="282" spans="1:12" x14ac:dyDescent="0.15">
      <c r="A282" s="2">
        <v>281</v>
      </c>
      <c r="B282" s="112">
        <f t="shared" ca="1" si="35"/>
        <v>1.7543840927259251</v>
      </c>
      <c r="C282" s="112">
        <f t="shared" ca="1" si="35"/>
        <v>-0.3779245963322424</v>
      </c>
      <c r="D282" s="112">
        <f t="shared" ca="1" si="35"/>
        <v>0.75665803022503697</v>
      </c>
      <c r="E282" s="112">
        <f t="shared" ca="1" si="35"/>
        <v>0.48140443133556365</v>
      </c>
      <c r="F282" s="112">
        <f t="shared" ca="1" si="36"/>
        <v>6.7543840927259247</v>
      </c>
      <c r="G282" s="112">
        <f t="shared" ca="1" si="37"/>
        <v>8.6220754036677576</v>
      </c>
      <c r="H282" s="112">
        <f t="shared" ca="1" si="38"/>
        <v>13.756658030225037</v>
      </c>
      <c r="I282" s="112">
        <f t="shared" ca="1" si="39"/>
        <v>17.481404431335562</v>
      </c>
      <c r="J282" s="112">
        <f t="shared" ca="1" si="33"/>
        <v>1.8657821821193095</v>
      </c>
      <c r="K282" s="112">
        <f t="shared" ca="1" si="34"/>
        <v>1.5838149370299588</v>
      </c>
      <c r="L282" s="112"/>
    </row>
    <row r="283" spans="1:12" x14ac:dyDescent="0.15">
      <c r="A283" s="2">
        <v>282</v>
      </c>
      <c r="B283" s="112">
        <f t="shared" ca="1" si="35"/>
        <v>1.461226950523927</v>
      </c>
      <c r="C283" s="112">
        <f t="shared" ca="1" si="35"/>
        <v>1.2270168653880962</v>
      </c>
      <c r="D283" s="112">
        <f t="shared" ca="1" si="35"/>
        <v>1.603906770129671</v>
      </c>
      <c r="E283" s="112">
        <f t="shared" ca="1" si="35"/>
        <v>0.74287982833423927</v>
      </c>
      <c r="F283" s="112">
        <f t="shared" ca="1" si="36"/>
        <v>6.461226950523927</v>
      </c>
      <c r="G283" s="112">
        <f t="shared" ca="1" si="37"/>
        <v>10.227016865388096</v>
      </c>
      <c r="H283" s="112">
        <f t="shared" ca="1" si="38"/>
        <v>14.603906770129671</v>
      </c>
      <c r="I283" s="112">
        <f t="shared" ca="1" si="39"/>
        <v>17.742879828334239</v>
      </c>
      <c r="J283" s="112">
        <f t="shared" ca="1" si="33"/>
        <v>1.9110924269086254</v>
      </c>
      <c r="K283" s="112">
        <f t="shared" ca="1" si="34"/>
        <v>1.6635090576012246</v>
      </c>
      <c r="L283" s="112"/>
    </row>
    <row r="284" spans="1:12" x14ac:dyDescent="0.15">
      <c r="A284" s="2">
        <v>283</v>
      </c>
      <c r="B284" s="112">
        <f t="shared" ca="1" si="35"/>
        <v>0.6481600557519549</v>
      </c>
      <c r="C284" s="112">
        <f t="shared" ca="1" si="35"/>
        <v>-0.43504929912761892</v>
      </c>
      <c r="D284" s="112">
        <f t="shared" ca="1" si="35"/>
        <v>1.5465060231172072</v>
      </c>
      <c r="E284" s="112">
        <f t="shared" ca="1" si="35"/>
        <v>0.51713072263222237</v>
      </c>
      <c r="F284" s="112">
        <f t="shared" ca="1" si="36"/>
        <v>5.6481600557519549</v>
      </c>
      <c r="G284" s="112">
        <f t="shared" ca="1" si="37"/>
        <v>8.5649507008723802</v>
      </c>
      <c r="H284" s="112">
        <f t="shared" ca="1" si="38"/>
        <v>14.546506023117207</v>
      </c>
      <c r="I284" s="112">
        <f t="shared" ca="1" si="39"/>
        <v>17.517130722632224</v>
      </c>
      <c r="J284" s="112">
        <f t="shared" ca="1" si="33"/>
        <v>2.0794233661442814</v>
      </c>
      <c r="K284" s="112">
        <f t="shared" ca="1" si="34"/>
        <v>1.4772372415983197</v>
      </c>
      <c r="L284" s="112"/>
    </row>
    <row r="285" spans="1:12" x14ac:dyDescent="0.15">
      <c r="A285" s="2">
        <v>284</v>
      </c>
      <c r="B285" s="112">
        <f t="shared" ca="1" si="35"/>
        <v>0.67402838796200903</v>
      </c>
      <c r="C285" s="112">
        <f t="shared" ca="1" si="35"/>
        <v>1.2705016115946699</v>
      </c>
      <c r="D285" s="112">
        <f t="shared" ca="1" si="35"/>
        <v>1.9588561665726307</v>
      </c>
      <c r="E285" s="112">
        <f t="shared" ca="1" si="35"/>
        <v>-1.8754330531226659</v>
      </c>
      <c r="F285" s="112">
        <f t="shared" ca="1" si="36"/>
        <v>5.674028387962009</v>
      </c>
      <c r="G285" s="112">
        <f t="shared" ca="1" si="37"/>
        <v>10.270501611594669</v>
      </c>
      <c r="H285" s="112">
        <f t="shared" ca="1" si="38"/>
        <v>14.95885616657263</v>
      </c>
      <c r="I285" s="112">
        <f t="shared" ca="1" si="39"/>
        <v>15.124566946877334</v>
      </c>
      <c r="J285" s="112">
        <f t="shared" ca="1" si="33"/>
        <v>1.6519985115861968</v>
      </c>
      <c r="K285" s="112">
        <f t="shared" ca="1" si="34"/>
        <v>0.74746975665154558</v>
      </c>
      <c r="L285" s="112"/>
    </row>
    <row r="286" spans="1:12" x14ac:dyDescent="0.15">
      <c r="A286" s="2">
        <v>285</v>
      </c>
      <c r="B286" s="112">
        <f t="shared" ca="1" si="35"/>
        <v>1.52848604674907</v>
      </c>
      <c r="C286" s="112">
        <f t="shared" ca="1" si="35"/>
        <v>1.3068772254482792</v>
      </c>
      <c r="D286" s="112">
        <f t="shared" ca="1" si="35"/>
        <v>1.022929913843504</v>
      </c>
      <c r="E286" s="112">
        <f t="shared" ca="1" si="35"/>
        <v>-1.1892538645927582</v>
      </c>
      <c r="F286" s="112">
        <f t="shared" ca="1" si="36"/>
        <v>6.5284860467490695</v>
      </c>
      <c r="G286" s="112">
        <f t="shared" ca="1" si="37"/>
        <v>10.306877225448279</v>
      </c>
      <c r="H286" s="112">
        <f t="shared" ca="1" si="38"/>
        <v>14.022929913843504</v>
      </c>
      <c r="I286" s="112">
        <f t="shared" ca="1" si="39"/>
        <v>15.810746135407243</v>
      </c>
      <c r="J286" s="112">
        <f t="shared" ca="1" si="33"/>
        <v>1.5781416477184873</v>
      </c>
      <c r="K286" s="112">
        <f t="shared" ca="1" si="34"/>
        <v>1.1924943543521902</v>
      </c>
      <c r="L286" s="112"/>
    </row>
    <row r="287" spans="1:12" x14ac:dyDescent="0.15">
      <c r="A287" s="2">
        <v>286</v>
      </c>
      <c r="B287" s="112">
        <f t="shared" ca="1" si="35"/>
        <v>1.0620025536698896</v>
      </c>
      <c r="C287" s="112">
        <f t="shared" ca="1" si="35"/>
        <v>0.50594163033239914</v>
      </c>
      <c r="D287" s="112">
        <f t="shared" ca="1" si="35"/>
        <v>1.4714429756504837</v>
      </c>
      <c r="E287" s="112">
        <f t="shared" ca="1" si="35"/>
        <v>-5.3148459435485407E-2</v>
      </c>
      <c r="F287" s="112">
        <f t="shared" ca="1" si="36"/>
        <v>6.06200255366989</v>
      </c>
      <c r="G287" s="112">
        <f t="shared" ca="1" si="37"/>
        <v>9.5059416303323996</v>
      </c>
      <c r="H287" s="112">
        <f t="shared" ca="1" si="38"/>
        <v>14.471442975650483</v>
      </c>
      <c r="I287" s="112">
        <f t="shared" ca="1" si="39"/>
        <v>16.946851540564516</v>
      </c>
      <c r="J287" s="112">
        <f t="shared" ca="1" si="33"/>
        <v>1.8810024153000982</v>
      </c>
      <c r="K287" s="112">
        <f t="shared" ca="1" si="34"/>
        <v>1.382983859219288</v>
      </c>
      <c r="L287" s="112"/>
    </row>
    <row r="288" spans="1:12" x14ac:dyDescent="0.15">
      <c r="A288" s="2">
        <v>287</v>
      </c>
      <c r="B288" s="112">
        <f t="shared" ca="1" si="35"/>
        <v>1.5623305095527122</v>
      </c>
      <c r="C288" s="112">
        <f t="shared" ca="1" si="35"/>
        <v>-0.52940441716485553</v>
      </c>
      <c r="D288" s="112">
        <f t="shared" ca="1" si="35"/>
        <v>1.8207895214956684</v>
      </c>
      <c r="E288" s="112">
        <f t="shared" ca="1" si="35"/>
        <v>1.2758253380724347</v>
      </c>
      <c r="F288" s="112">
        <f t="shared" ca="1" si="36"/>
        <v>6.5623305095527122</v>
      </c>
      <c r="G288" s="112">
        <f t="shared" ca="1" si="37"/>
        <v>8.4705955828351449</v>
      </c>
      <c r="H288" s="112">
        <f t="shared" ca="1" si="38"/>
        <v>14.820789521495669</v>
      </c>
      <c r="I288" s="112">
        <f t="shared" ca="1" si="39"/>
        <v>18.275825338072433</v>
      </c>
      <c r="J288" s="112">
        <f t="shared" ca="1" si="33"/>
        <v>2.0745339212109846</v>
      </c>
      <c r="K288" s="112">
        <f t="shared" ca="1" si="34"/>
        <v>1.4955022967942329</v>
      </c>
      <c r="L288" s="112"/>
    </row>
    <row r="289" spans="1:12" x14ac:dyDescent="0.15">
      <c r="A289" s="2">
        <v>288</v>
      </c>
      <c r="B289" s="112">
        <f t="shared" ca="1" si="35"/>
        <v>-1.1881521068881185E-2</v>
      </c>
      <c r="C289" s="112">
        <f t="shared" ca="1" si="35"/>
        <v>-0.7287370915693101</v>
      </c>
      <c r="D289" s="112">
        <f t="shared" ca="1" si="35"/>
        <v>1.5596763753032801</v>
      </c>
      <c r="E289" s="112">
        <f t="shared" ca="1" si="35"/>
        <v>-0.33853232274013045</v>
      </c>
      <c r="F289" s="112">
        <f t="shared" ca="1" si="36"/>
        <v>4.9881184789311188</v>
      </c>
      <c r="G289" s="112">
        <f t="shared" ca="1" si="37"/>
        <v>8.271262908430689</v>
      </c>
      <c r="H289" s="112">
        <f t="shared" ca="1" si="38"/>
        <v>14.55967637530328</v>
      </c>
      <c r="I289" s="112">
        <f t="shared" ca="1" si="39"/>
        <v>16.661467677259871</v>
      </c>
      <c r="J289" s="112">
        <f t="shared" ca="1" si="33"/>
        <v>2.0654230530929425</v>
      </c>
      <c r="K289" s="112">
        <f t="shared" ca="1" si="34"/>
        <v>1.2280986201097432</v>
      </c>
      <c r="L289" s="112"/>
    </row>
    <row r="290" spans="1:12" x14ac:dyDescent="0.15">
      <c r="A290" s="2">
        <v>289</v>
      </c>
      <c r="B290" s="112">
        <f t="shared" ca="1" si="35"/>
        <v>-0.85611865011790922</v>
      </c>
      <c r="C290" s="112">
        <f t="shared" ca="1" si="35"/>
        <v>0.87293439272769113</v>
      </c>
      <c r="D290" s="112">
        <f t="shared" ca="1" si="35"/>
        <v>-0.89527409356490173</v>
      </c>
      <c r="E290" s="112">
        <f t="shared" ca="1" si="35"/>
        <v>-1.0046928384441993</v>
      </c>
      <c r="F290" s="112">
        <f t="shared" ca="1" si="36"/>
        <v>4.1438813498820908</v>
      </c>
      <c r="G290" s="112">
        <f t="shared" ca="1" si="37"/>
        <v>9.8729343927276911</v>
      </c>
      <c r="H290" s="112">
        <f t="shared" ca="1" si="38"/>
        <v>12.104725906435098</v>
      </c>
      <c r="I290" s="112">
        <f t="shared" ca="1" si="39"/>
        <v>15.9953071615558</v>
      </c>
      <c r="J290" s="112">
        <f t="shared" ca="1" si="33"/>
        <v>1.8893034474364265</v>
      </c>
      <c r="K290" s="112">
        <f t="shared" ca="1" si="34"/>
        <v>2.2210613957190857</v>
      </c>
      <c r="L290" s="112"/>
    </row>
    <row r="291" spans="1:12" x14ac:dyDescent="0.15">
      <c r="A291" s="2">
        <v>290</v>
      </c>
      <c r="B291" s="112">
        <f t="shared" ca="1" si="35"/>
        <v>0.8843100384278122</v>
      </c>
      <c r="C291" s="112">
        <f t="shared" ca="1" si="35"/>
        <v>-0.90054242635949722</v>
      </c>
      <c r="D291" s="112">
        <f t="shared" ca="1" si="35"/>
        <v>-0.28206211744761323</v>
      </c>
      <c r="E291" s="112">
        <f t="shared" ca="1" si="35"/>
        <v>-1.2788291905987661</v>
      </c>
      <c r="F291" s="112">
        <f t="shared" ca="1" si="36"/>
        <v>5.8843100384278122</v>
      </c>
      <c r="G291" s="112">
        <f t="shared" ca="1" si="37"/>
        <v>8.0994575736405032</v>
      </c>
      <c r="H291" s="112">
        <f t="shared" ca="1" si="38"/>
        <v>12.717937882552388</v>
      </c>
      <c r="I291" s="112">
        <f t="shared" ca="1" si="39"/>
        <v>15.721170809401233</v>
      </c>
      <c r="J291" s="112">
        <f t="shared" ca="1" si="33"/>
        <v>1.7064531310916071</v>
      </c>
      <c r="K291" s="112">
        <f t="shared" ca="1" si="34"/>
        <v>1.3834036546789994</v>
      </c>
      <c r="L291" s="112"/>
    </row>
    <row r="292" spans="1:12" x14ac:dyDescent="0.15">
      <c r="A292" s="2">
        <v>291</v>
      </c>
      <c r="B292" s="112">
        <f t="shared" ca="1" si="35"/>
        <v>1.3259660298541829</v>
      </c>
      <c r="C292" s="112">
        <f t="shared" ca="1" si="35"/>
        <v>1.4972697402241928</v>
      </c>
      <c r="D292" s="112">
        <f t="shared" ca="1" si="35"/>
        <v>1.2995081132273656</v>
      </c>
      <c r="E292" s="112">
        <f t="shared" ca="1" si="35"/>
        <v>1.6656848645313835</v>
      </c>
      <c r="F292" s="112">
        <f t="shared" ca="1" si="36"/>
        <v>6.3259660298541824</v>
      </c>
      <c r="G292" s="112">
        <f t="shared" ca="1" si="37"/>
        <v>10.497269740224192</v>
      </c>
      <c r="H292" s="112">
        <f t="shared" ca="1" si="38"/>
        <v>14.299508113227365</v>
      </c>
      <c r="I292" s="112">
        <f t="shared" ca="1" si="39"/>
        <v>18.665684864531382</v>
      </c>
      <c r="J292" s="112">
        <f t="shared" ca="1" si="33"/>
        <v>2.0410697438517387</v>
      </c>
      <c r="K292" s="112">
        <f t="shared" ca="1" si="34"/>
        <v>2.1538574195119082</v>
      </c>
      <c r="L292" s="112"/>
    </row>
    <row r="293" spans="1:12" x14ac:dyDescent="0.15">
      <c r="A293" s="2">
        <v>292</v>
      </c>
      <c r="B293" s="112">
        <f t="shared" ca="1" si="35"/>
        <v>-1.9847530640458166</v>
      </c>
      <c r="C293" s="112">
        <f t="shared" ca="1" si="35"/>
        <v>0.99668459417021804</v>
      </c>
      <c r="D293" s="112">
        <f t="shared" ca="1" si="35"/>
        <v>-0.33752403652531493</v>
      </c>
      <c r="E293" s="112">
        <f t="shared" ca="1" si="35"/>
        <v>-0.93545135773349131</v>
      </c>
      <c r="F293" s="112">
        <f t="shared" ca="1" si="36"/>
        <v>3.0152469359541834</v>
      </c>
      <c r="G293" s="112">
        <f t="shared" ca="1" si="37"/>
        <v>9.9966845941702189</v>
      </c>
      <c r="H293" s="112">
        <f t="shared" ca="1" si="38"/>
        <v>12.662475963474686</v>
      </c>
      <c r="I293" s="112">
        <f t="shared" ca="1" si="39"/>
        <v>16.064548642266509</v>
      </c>
      <c r="J293" s="112">
        <f t="shared" ca="1" si="33"/>
        <v>2.0906848244120719</v>
      </c>
      <c r="K293" s="112">
        <f t="shared" ca="1" si="34"/>
        <v>2.2379410863095428</v>
      </c>
      <c r="L293" s="112"/>
    </row>
    <row r="294" spans="1:12" x14ac:dyDescent="0.15">
      <c r="A294" s="2">
        <v>293</v>
      </c>
      <c r="B294" s="112">
        <f t="shared" ca="1" si="35"/>
        <v>-1.2748009208197431</v>
      </c>
      <c r="C294" s="112">
        <f t="shared" ca="1" si="35"/>
        <v>1.9540227207136383</v>
      </c>
      <c r="D294" s="112">
        <f t="shared" ca="1" si="35"/>
        <v>-1.9704715584945363</v>
      </c>
      <c r="E294" s="112">
        <f t="shared" ca="1" si="35"/>
        <v>0.19511171371611402</v>
      </c>
      <c r="F294" s="112">
        <f t="shared" ca="1" si="36"/>
        <v>3.7251990791802569</v>
      </c>
      <c r="G294" s="112">
        <f t="shared" ca="1" si="37"/>
        <v>10.954022720713638</v>
      </c>
      <c r="H294" s="112">
        <f t="shared" ca="1" si="38"/>
        <v>11.029528441505464</v>
      </c>
      <c r="I294" s="112">
        <f t="shared" ca="1" si="39"/>
        <v>17.195111713716113</v>
      </c>
      <c r="J294" s="112">
        <f t="shared" ca="1" si="33"/>
        <v>2.0242621812199699</v>
      </c>
      <c r="K294" s="112">
        <f t="shared" ca="1" si="34"/>
        <v>3.2422776915037339</v>
      </c>
      <c r="L294" s="112"/>
    </row>
    <row r="295" spans="1:12" x14ac:dyDescent="0.15">
      <c r="A295" s="2">
        <v>294</v>
      </c>
      <c r="B295" s="112">
        <f t="shared" ca="1" si="35"/>
        <v>1.2585735971815279</v>
      </c>
      <c r="C295" s="112">
        <f t="shared" ca="1" si="35"/>
        <v>-1.0050878575287814</v>
      </c>
      <c r="D295" s="112">
        <f t="shared" ca="1" si="35"/>
        <v>1.6508027431089478</v>
      </c>
      <c r="E295" s="112">
        <f t="shared" ca="1" si="35"/>
        <v>-0.50071568380714293</v>
      </c>
      <c r="F295" s="112">
        <f t="shared" ca="1" si="36"/>
        <v>6.2585735971815275</v>
      </c>
      <c r="G295" s="112">
        <f t="shared" ca="1" si="37"/>
        <v>7.9949121424712182</v>
      </c>
      <c r="H295" s="112">
        <f t="shared" ca="1" si="38"/>
        <v>14.650802743108947</v>
      </c>
      <c r="I295" s="112">
        <f t="shared" ca="1" si="39"/>
        <v>16.499284316192856</v>
      </c>
      <c r="J295" s="112">
        <f t="shared" ca="1" si="33"/>
        <v>1.8689011378835858</v>
      </c>
      <c r="K295" s="112">
        <f t="shared" ca="1" si="34"/>
        <v>0.90741933237282169</v>
      </c>
      <c r="L295" s="112"/>
    </row>
    <row r="296" spans="1:12" x14ac:dyDescent="0.15">
      <c r="A296" s="2">
        <v>295</v>
      </c>
      <c r="B296" s="112">
        <f t="shared" ca="1" si="35"/>
        <v>0.3593211188043246</v>
      </c>
      <c r="C296" s="112">
        <f t="shared" ca="1" si="35"/>
        <v>1.1685467732567156</v>
      </c>
      <c r="D296" s="112">
        <f t="shared" ca="1" si="35"/>
        <v>-8.9349876018088636E-2</v>
      </c>
      <c r="E296" s="112">
        <f t="shared" ca="1" si="35"/>
        <v>1.2389949481569662</v>
      </c>
      <c r="F296" s="112">
        <f t="shared" ca="1" si="36"/>
        <v>5.3593211188043242</v>
      </c>
      <c r="G296" s="112">
        <f t="shared" ca="1" si="37"/>
        <v>10.168546773256715</v>
      </c>
      <c r="H296" s="112">
        <f t="shared" ca="1" si="38"/>
        <v>12.910650123981911</v>
      </c>
      <c r="I296" s="112">
        <f t="shared" ca="1" si="39"/>
        <v>18.238994948156964</v>
      </c>
      <c r="J296" s="112">
        <f t="shared" ca="1" si="33"/>
        <v>2.069056241939156</v>
      </c>
      <c r="K296" s="112">
        <f t="shared" ca="1" si="34"/>
        <v>2.5863045366291266</v>
      </c>
      <c r="L296" s="112"/>
    </row>
    <row r="297" spans="1:12" x14ac:dyDescent="0.15">
      <c r="A297" s="2">
        <v>296</v>
      </c>
      <c r="B297" s="112">
        <f t="shared" ca="1" si="35"/>
        <v>1.4807789878564233</v>
      </c>
      <c r="C297" s="112">
        <f t="shared" ca="1" si="35"/>
        <v>0.94474795155679558</v>
      </c>
      <c r="D297" s="112">
        <f t="shared" ca="1" si="35"/>
        <v>1.5644695074012076</v>
      </c>
      <c r="E297" s="112">
        <f t="shared" ca="1" si="35"/>
        <v>1.8434134518510099</v>
      </c>
      <c r="F297" s="112">
        <f t="shared" ca="1" si="36"/>
        <v>6.4807789878564233</v>
      </c>
      <c r="G297" s="112">
        <f t="shared" ca="1" si="37"/>
        <v>9.9447479515567956</v>
      </c>
      <c r="H297" s="112">
        <f t="shared" ca="1" si="38"/>
        <v>14.564469507401208</v>
      </c>
      <c r="I297" s="112">
        <f t="shared" ca="1" si="39"/>
        <v>18.84341345185101</v>
      </c>
      <c r="J297" s="112">
        <f t="shared" ca="1" si="33"/>
        <v>2.0853812473914086</v>
      </c>
      <c r="K297" s="112">
        <f t="shared" ca="1" si="34"/>
        <v>2.0172257251124863</v>
      </c>
      <c r="L297" s="112"/>
    </row>
    <row r="298" spans="1:12" x14ac:dyDescent="0.15">
      <c r="A298" s="2">
        <v>297</v>
      </c>
      <c r="B298" s="112">
        <f t="shared" ca="1" si="35"/>
        <v>1.3395661159249848</v>
      </c>
      <c r="C298" s="112">
        <f t="shared" ca="1" si="35"/>
        <v>-0.44330919394242718</v>
      </c>
      <c r="D298" s="112">
        <f t="shared" ca="1" si="35"/>
        <v>-0.96178369340845826</v>
      </c>
      <c r="E298" s="112">
        <f t="shared" ca="1" si="35"/>
        <v>0.40213273767637547</v>
      </c>
      <c r="F298" s="112">
        <f t="shared" ca="1" si="36"/>
        <v>6.3395661159249848</v>
      </c>
      <c r="G298" s="112">
        <f t="shared" ca="1" si="37"/>
        <v>8.5566908060575724</v>
      </c>
      <c r="H298" s="112">
        <f t="shared" ca="1" si="38"/>
        <v>12.038216306591542</v>
      </c>
      <c r="I298" s="112">
        <f t="shared" ca="1" si="39"/>
        <v>17.402132737676375</v>
      </c>
      <c r="J298" s="112">
        <f t="shared" ca="1" si="33"/>
        <v>1.8334612682894069</v>
      </c>
      <c r="K298" s="112">
        <f t="shared" ca="1" si="34"/>
        <v>2.2099394543995792</v>
      </c>
      <c r="L298" s="112"/>
    </row>
    <row r="299" spans="1:12" x14ac:dyDescent="0.15">
      <c r="A299" s="2">
        <v>298</v>
      </c>
      <c r="B299" s="112">
        <f t="shared" ca="1" si="35"/>
        <v>-1.4540099215380486</v>
      </c>
      <c r="C299" s="112">
        <f t="shared" ca="1" si="35"/>
        <v>-1.0076015430975329</v>
      </c>
      <c r="D299" s="112">
        <f t="shared" ca="1" si="35"/>
        <v>0.6975292642713522</v>
      </c>
      <c r="E299" s="112">
        <f t="shared" ca="1" si="35"/>
        <v>1.9726692726751347</v>
      </c>
      <c r="F299" s="112">
        <f t="shared" ca="1" si="36"/>
        <v>3.5459900784619514</v>
      </c>
      <c r="G299" s="112">
        <f t="shared" ca="1" si="37"/>
        <v>7.9923984569024675</v>
      </c>
      <c r="H299" s="112">
        <f t="shared" ca="1" si="38"/>
        <v>13.697529264271353</v>
      </c>
      <c r="I299" s="112">
        <f t="shared" ca="1" si="39"/>
        <v>18.972669272675134</v>
      </c>
      <c r="J299" s="112">
        <f t="shared" ca="1" si="33"/>
        <v>2.5992584195004214</v>
      </c>
      <c r="K299" s="112">
        <f t="shared" ca="1" si="34"/>
        <v>2.5132602597074003</v>
      </c>
      <c r="L299" s="112"/>
    </row>
    <row r="300" spans="1:12" x14ac:dyDescent="0.15">
      <c r="A300" s="2">
        <v>299</v>
      </c>
      <c r="B300" s="112">
        <f t="shared" ca="1" si="35"/>
        <v>1.8152686402544407</v>
      </c>
      <c r="C300" s="112">
        <f t="shared" ca="1" si="35"/>
        <v>-0.16078739320096957</v>
      </c>
      <c r="D300" s="112">
        <f t="shared" ca="1" si="35"/>
        <v>1.7458810337820641</v>
      </c>
      <c r="E300" s="112">
        <f t="shared" ca="1" si="35"/>
        <v>1.963745729050149</v>
      </c>
      <c r="F300" s="112">
        <f t="shared" ca="1" si="36"/>
        <v>6.8152686402544411</v>
      </c>
      <c r="G300" s="112">
        <f t="shared" ca="1" si="37"/>
        <v>8.8392126067990304</v>
      </c>
      <c r="H300" s="112">
        <f t="shared" ca="1" si="38"/>
        <v>14.745881033782064</v>
      </c>
      <c r="I300" s="112">
        <f t="shared" ca="1" si="39"/>
        <v>18.963745729050149</v>
      </c>
      <c r="J300" s="112">
        <f t="shared" ca="1" si="33"/>
        <v>2.1176049846685077</v>
      </c>
      <c r="K300" s="112">
        <f t="shared" ca="1" si="34"/>
        <v>1.7798442383255182</v>
      </c>
      <c r="L300" s="112"/>
    </row>
    <row r="301" spans="1:12" x14ac:dyDescent="0.15">
      <c r="A301" s="2">
        <v>300</v>
      </c>
      <c r="B301" s="112">
        <f t="shared" ca="1" si="35"/>
        <v>-0.50633644158555802</v>
      </c>
      <c r="C301" s="112">
        <f t="shared" ca="1" si="35"/>
        <v>1.4729845437947704</v>
      </c>
      <c r="D301" s="112">
        <f t="shared" ca="1" si="35"/>
        <v>-0.44631223024440514</v>
      </c>
      <c r="E301" s="112">
        <f t="shared" ca="1" si="35"/>
        <v>-0.81009549392924374</v>
      </c>
      <c r="F301" s="112">
        <f t="shared" ca="1" si="36"/>
        <v>4.4936635584144415</v>
      </c>
      <c r="G301" s="112">
        <f t="shared" ca="1" si="37"/>
        <v>10.47298454379477</v>
      </c>
      <c r="H301" s="112">
        <f t="shared" ca="1" si="38"/>
        <v>12.553687769755594</v>
      </c>
      <c r="I301" s="112">
        <f t="shared" ca="1" si="39"/>
        <v>16.189904506070757</v>
      </c>
      <c r="J301" s="112">
        <f t="shared" ca="1" si="33"/>
        <v>1.8584713034464886</v>
      </c>
      <c r="K301" s="112">
        <f t="shared" ca="1" si="34"/>
        <v>2.1695740055173558</v>
      </c>
      <c r="L301" s="112"/>
    </row>
    <row r="302" spans="1:12" x14ac:dyDescent="0.15">
      <c r="A302" s="2">
        <v>301</v>
      </c>
      <c r="B302" s="112">
        <f t="shared" ca="1" si="35"/>
        <v>7.958743650184763E-2</v>
      </c>
      <c r="C302" s="112">
        <f t="shared" ca="1" si="35"/>
        <v>0.15925972654192</v>
      </c>
      <c r="D302" s="112">
        <f t="shared" ca="1" si="35"/>
        <v>-0.1849934335953014</v>
      </c>
      <c r="E302" s="112">
        <f t="shared" ca="1" si="35"/>
        <v>-1.607753895573095</v>
      </c>
      <c r="F302" s="112">
        <f t="shared" ca="1" si="36"/>
        <v>5.0795874365018481</v>
      </c>
      <c r="G302" s="112">
        <f t="shared" ca="1" si="37"/>
        <v>9.1592597265419204</v>
      </c>
      <c r="H302" s="112">
        <f t="shared" ca="1" si="38"/>
        <v>12.815006566404698</v>
      </c>
      <c r="I302" s="112">
        <f t="shared" ca="1" si="39"/>
        <v>15.392246104426905</v>
      </c>
      <c r="J302" s="112">
        <f t="shared" ca="1" si="33"/>
        <v>1.7296861421818972</v>
      </c>
      <c r="K302" s="112">
        <f t="shared" ca="1" si="34"/>
        <v>1.5139846818137834</v>
      </c>
      <c r="L302" s="112"/>
    </row>
    <row r="303" spans="1:12" x14ac:dyDescent="0.15">
      <c r="A303" s="2">
        <v>302</v>
      </c>
      <c r="B303" s="112">
        <f t="shared" ca="1" si="35"/>
        <v>1.1344303783794913</v>
      </c>
      <c r="C303" s="112">
        <f t="shared" ca="1" si="35"/>
        <v>0.85117259920377863</v>
      </c>
      <c r="D303" s="112">
        <f t="shared" ca="1" si="35"/>
        <v>-1.7461201962872632</v>
      </c>
      <c r="E303" s="112">
        <f t="shared" ca="1" si="35"/>
        <v>0.94545548886855446</v>
      </c>
      <c r="F303" s="112">
        <f t="shared" ca="1" si="36"/>
        <v>6.1344303783794913</v>
      </c>
      <c r="G303" s="112">
        <f t="shared" ca="1" si="37"/>
        <v>9.8511725992037782</v>
      </c>
      <c r="H303" s="112">
        <f t="shared" ca="1" si="38"/>
        <v>11.253879803712737</v>
      </c>
      <c r="I303" s="112">
        <f t="shared" ca="1" si="39"/>
        <v>17.945455488868554</v>
      </c>
      <c r="J303" s="112">
        <f t="shared" ca="1" si="33"/>
        <v>1.8417891267988074</v>
      </c>
      <c r="K303" s="112">
        <f t="shared" ca="1" si="34"/>
        <v>2.8995628229281794</v>
      </c>
      <c r="L303" s="112"/>
    </row>
    <row r="304" spans="1:12" x14ac:dyDescent="0.15">
      <c r="A304" s="2">
        <v>303</v>
      </c>
      <c r="B304" s="112">
        <f t="shared" ca="1" si="35"/>
        <v>-1.0108736980500144</v>
      </c>
      <c r="C304" s="112">
        <f t="shared" ca="1" si="35"/>
        <v>-0.92444483198213945</v>
      </c>
      <c r="D304" s="112">
        <f t="shared" ca="1" si="35"/>
        <v>-5.6355931538924597E-2</v>
      </c>
      <c r="E304" s="112">
        <f t="shared" ca="1" si="35"/>
        <v>0.26843720605886245</v>
      </c>
      <c r="F304" s="112">
        <f t="shared" ca="1" si="36"/>
        <v>3.9891263019499856</v>
      </c>
      <c r="G304" s="112">
        <f t="shared" ca="1" si="37"/>
        <v>8.0755551680178606</v>
      </c>
      <c r="H304" s="112">
        <f t="shared" ca="1" si="38"/>
        <v>12.943644068461076</v>
      </c>
      <c r="I304" s="112">
        <f t="shared" ca="1" si="39"/>
        <v>17.268437206058863</v>
      </c>
      <c r="J304" s="112">
        <f t="shared" ca="1" si="33"/>
        <v>2.2353010806384925</v>
      </c>
      <c r="K304" s="112">
        <f t="shared" ca="1" si="34"/>
        <v>2.1266419280694069</v>
      </c>
      <c r="L304" s="112"/>
    </row>
    <row r="305" spans="1:12" x14ac:dyDescent="0.15">
      <c r="A305" s="2">
        <v>304</v>
      </c>
      <c r="B305" s="112">
        <f t="shared" ca="1" si="35"/>
        <v>0.41590200169477543</v>
      </c>
      <c r="C305" s="112">
        <f t="shared" ca="1" si="35"/>
        <v>0.14695421370893191</v>
      </c>
      <c r="D305" s="112">
        <f t="shared" ca="1" si="35"/>
        <v>-1.836255254396479</v>
      </c>
      <c r="E305" s="112">
        <f t="shared" ca="1" si="35"/>
        <v>-1.2456676211660103</v>
      </c>
      <c r="F305" s="112">
        <f t="shared" ca="1" si="36"/>
        <v>5.415902001694775</v>
      </c>
      <c r="G305" s="112">
        <f t="shared" ca="1" si="37"/>
        <v>9.1469542137089324</v>
      </c>
      <c r="H305" s="112">
        <f t="shared" ca="1" si="38"/>
        <v>11.163744745603521</v>
      </c>
      <c r="I305" s="112">
        <f t="shared" ca="1" si="39"/>
        <v>15.75433237883399</v>
      </c>
      <c r="J305" s="112">
        <f t="shared" ca="1" si="33"/>
        <v>1.6516040831656116</v>
      </c>
      <c r="K305" s="112">
        <f t="shared" ca="1" si="34"/>
        <v>2.1663635034327875</v>
      </c>
      <c r="L305" s="112"/>
    </row>
    <row r="306" spans="1:12" x14ac:dyDescent="0.15">
      <c r="A306" s="2">
        <v>305</v>
      </c>
      <c r="B306" s="112">
        <f t="shared" ca="1" si="35"/>
        <v>-1.9751616075553948</v>
      </c>
      <c r="C306" s="112">
        <f t="shared" ca="1" si="35"/>
        <v>-1.4109463916278413</v>
      </c>
      <c r="D306" s="112">
        <f t="shared" ca="1" si="35"/>
        <v>0.60828930938817072</v>
      </c>
      <c r="E306" s="112">
        <f t="shared" ca="1" si="35"/>
        <v>-1.769382523922812</v>
      </c>
      <c r="F306" s="112">
        <f t="shared" ca="1" si="36"/>
        <v>3.0248383924446052</v>
      </c>
      <c r="G306" s="112">
        <f t="shared" ca="1" si="37"/>
        <v>7.5890536083721587</v>
      </c>
      <c r="H306" s="112">
        <f t="shared" ca="1" si="38"/>
        <v>13.608289309388171</v>
      </c>
      <c r="I306" s="112">
        <f t="shared" ca="1" si="39"/>
        <v>15.230617476077189</v>
      </c>
      <c r="J306" s="112">
        <f t="shared" ca="1" si="33"/>
        <v>2.1318286475956878</v>
      </c>
      <c r="K306" s="112">
        <f t="shared" ca="1" si="34"/>
        <v>1.2524471407302888</v>
      </c>
      <c r="L306" s="112"/>
    </row>
    <row r="307" spans="1:12" x14ac:dyDescent="0.15">
      <c r="A307" s="2">
        <v>306</v>
      </c>
      <c r="B307" s="112">
        <f t="shared" ca="1" si="35"/>
        <v>-1.2477636103880765</v>
      </c>
      <c r="C307" s="112">
        <f t="shared" ca="1" si="35"/>
        <v>0.19267118184531862</v>
      </c>
      <c r="D307" s="112">
        <f t="shared" ca="1" si="35"/>
        <v>-1.5864608004651362</v>
      </c>
      <c r="E307" s="112">
        <f t="shared" ca="1" si="35"/>
        <v>4.1146943598358021E-3</v>
      </c>
      <c r="F307" s="112">
        <f t="shared" ca="1" si="36"/>
        <v>3.7522363896119235</v>
      </c>
      <c r="G307" s="112">
        <f t="shared" ca="1" si="37"/>
        <v>9.1926711818453182</v>
      </c>
      <c r="H307" s="112">
        <f t="shared" ca="1" si="38"/>
        <v>11.413539199534863</v>
      </c>
      <c r="I307" s="112">
        <f t="shared" ca="1" si="39"/>
        <v>17.004114694359835</v>
      </c>
      <c r="J307" s="112">
        <f t="shared" ca="1" si="33"/>
        <v>2.0988251465966634</v>
      </c>
      <c r="K307" s="112">
        <f t="shared" ca="1" si="34"/>
        <v>2.7727666420237496</v>
      </c>
      <c r="L307" s="112"/>
    </row>
    <row r="308" spans="1:12" x14ac:dyDescent="0.15">
      <c r="A308" s="2">
        <v>307</v>
      </c>
      <c r="B308" s="112">
        <f t="shared" ca="1" si="35"/>
        <v>0.58501743752818625</v>
      </c>
      <c r="C308" s="112">
        <f t="shared" ca="1" si="35"/>
        <v>-0.50748587333532358</v>
      </c>
      <c r="D308" s="112">
        <f t="shared" ca="1" si="35"/>
        <v>1.8568705194339379</v>
      </c>
      <c r="E308" s="112">
        <f t="shared" ca="1" si="35"/>
        <v>0.82360934753312209</v>
      </c>
      <c r="F308" s="112">
        <f t="shared" ca="1" si="36"/>
        <v>5.5850174375281867</v>
      </c>
      <c r="G308" s="112">
        <f t="shared" ca="1" si="37"/>
        <v>8.4925141266646769</v>
      </c>
      <c r="H308" s="112">
        <f t="shared" ca="1" si="38"/>
        <v>14.856870519433938</v>
      </c>
      <c r="I308" s="112">
        <f t="shared" ca="1" si="39"/>
        <v>17.823609347533122</v>
      </c>
      <c r="J308" s="112">
        <f t="shared" ca="1" si="33"/>
        <v>2.1540066061392036</v>
      </c>
      <c r="K308" s="112">
        <f t="shared" ca="1" si="34"/>
        <v>1.4744830932051878</v>
      </c>
      <c r="L308" s="112"/>
    </row>
    <row r="309" spans="1:12" x14ac:dyDescent="0.15">
      <c r="A309" s="2">
        <v>308</v>
      </c>
      <c r="B309" s="112">
        <f t="shared" ca="1" si="35"/>
        <v>-0.59158228601024998</v>
      </c>
      <c r="C309" s="112">
        <f t="shared" ca="1" si="35"/>
        <v>-8.040428107154618E-2</v>
      </c>
      <c r="D309" s="112">
        <f t="shared" ca="1" si="35"/>
        <v>-1.9157702304324804</v>
      </c>
      <c r="E309" s="112">
        <f t="shared" ca="1" si="35"/>
        <v>-0.2519057817188135</v>
      </c>
      <c r="F309" s="112">
        <f t="shared" ca="1" si="36"/>
        <v>4.40841771398975</v>
      </c>
      <c r="G309" s="112">
        <f t="shared" ca="1" si="37"/>
        <v>8.9195957189284538</v>
      </c>
      <c r="H309" s="112">
        <f t="shared" ca="1" si="38"/>
        <v>11.08422976956752</v>
      </c>
      <c r="I309" s="112">
        <f t="shared" ca="1" si="39"/>
        <v>16.748094218281185</v>
      </c>
      <c r="J309" s="112">
        <f t="shared" ca="1" si="33"/>
        <v>1.9591831781756688</v>
      </c>
      <c r="K309" s="112">
        <f t="shared" ca="1" si="34"/>
        <v>2.6590292577905883</v>
      </c>
      <c r="L309" s="112"/>
    </row>
    <row r="310" spans="1:12" x14ac:dyDescent="0.15">
      <c r="A310" s="2">
        <v>309</v>
      </c>
      <c r="B310" s="112">
        <f t="shared" ca="1" si="35"/>
        <v>-0.28120945129450803</v>
      </c>
      <c r="C310" s="112">
        <f t="shared" ca="1" si="35"/>
        <v>0.80075957225553784</v>
      </c>
      <c r="D310" s="112">
        <f t="shared" ca="1" si="35"/>
        <v>1.0168316823217127</v>
      </c>
      <c r="E310" s="112">
        <f t="shared" ca="1" si="35"/>
        <v>1.350677239681497E-2</v>
      </c>
      <c r="F310" s="112">
        <f t="shared" ca="1" si="36"/>
        <v>4.718790548705492</v>
      </c>
      <c r="G310" s="112">
        <f t="shared" ca="1" si="37"/>
        <v>9.8007595722555383</v>
      </c>
      <c r="H310" s="112">
        <f t="shared" ca="1" si="38"/>
        <v>14.016831682321712</v>
      </c>
      <c r="I310" s="112">
        <f t="shared" ca="1" si="39"/>
        <v>17.013506772396816</v>
      </c>
      <c r="J310" s="112">
        <f t="shared" ca="1" si="33"/>
        <v>2.0550110390570073</v>
      </c>
      <c r="K310" s="112">
        <f t="shared" ca="1" si="34"/>
        <v>1.8111316350587936</v>
      </c>
      <c r="L310" s="112"/>
    </row>
    <row r="311" spans="1:12" x14ac:dyDescent="0.15">
      <c r="A311" s="2">
        <v>310</v>
      </c>
      <c r="B311" s="112">
        <f t="shared" ca="1" si="35"/>
        <v>-0.84175835827471834</v>
      </c>
      <c r="C311" s="112">
        <f t="shared" ca="1" si="35"/>
        <v>-1.8726814837821766</v>
      </c>
      <c r="D311" s="112">
        <f t="shared" ca="1" si="35"/>
        <v>0.95217838181109604</v>
      </c>
      <c r="E311" s="112">
        <f t="shared" ca="1" si="35"/>
        <v>1.8690353190100844</v>
      </c>
      <c r="F311" s="112">
        <f t="shared" ca="1" si="36"/>
        <v>4.1582416417252812</v>
      </c>
      <c r="G311" s="112">
        <f t="shared" ca="1" si="37"/>
        <v>7.127318516217823</v>
      </c>
      <c r="H311" s="112">
        <f t="shared" ca="1" si="38"/>
        <v>13.952178381811096</v>
      </c>
      <c r="I311" s="112">
        <f t="shared" ca="1" si="39"/>
        <v>18.869035319010084</v>
      </c>
      <c r="J311" s="112">
        <f t="shared" ca="1" si="33"/>
        <v>2.5478620448723843</v>
      </c>
      <c r="K311" s="112">
        <f t="shared" ca="1" si="34"/>
        <v>2.1662614591935263</v>
      </c>
      <c r="L311" s="112"/>
    </row>
    <row r="312" spans="1:12" x14ac:dyDescent="0.15">
      <c r="A312" s="2">
        <v>311</v>
      </c>
      <c r="B312" s="112">
        <f t="shared" ca="1" si="35"/>
        <v>-0.49843730142253673</v>
      </c>
      <c r="C312" s="112">
        <f t="shared" ca="1" si="35"/>
        <v>0.66837444032375704</v>
      </c>
      <c r="D312" s="112">
        <f t="shared" ca="1" si="35"/>
        <v>1.9701632320200257</v>
      </c>
      <c r="E312" s="112">
        <f t="shared" ca="1" si="35"/>
        <v>-1.2562238985835448</v>
      </c>
      <c r="F312" s="112">
        <f t="shared" ca="1" si="36"/>
        <v>4.5015626985774633</v>
      </c>
      <c r="G312" s="112">
        <f t="shared" ca="1" si="37"/>
        <v>9.6683744403237561</v>
      </c>
      <c r="H312" s="112">
        <f t="shared" ca="1" si="38"/>
        <v>14.970163232020026</v>
      </c>
      <c r="I312" s="112">
        <f t="shared" ca="1" si="39"/>
        <v>15.743776101416454</v>
      </c>
      <c r="J312" s="112">
        <f t="shared" ca="1" si="33"/>
        <v>1.9514214500106624</v>
      </c>
      <c r="K312" s="112">
        <f t="shared" ca="1" si="34"/>
        <v>1.045786265550694</v>
      </c>
      <c r="L312" s="112"/>
    </row>
    <row r="313" spans="1:12" x14ac:dyDescent="0.15">
      <c r="A313" s="2">
        <v>312</v>
      </c>
      <c r="B313" s="112">
        <f t="shared" ca="1" si="35"/>
        <v>-0.16092794503833918</v>
      </c>
      <c r="C313" s="112">
        <f t="shared" ca="1" si="35"/>
        <v>-1.37298276708652</v>
      </c>
      <c r="D313" s="112">
        <f t="shared" ca="1" si="35"/>
        <v>-0.57526514357554159</v>
      </c>
      <c r="E313" s="112">
        <f t="shared" ca="1" si="35"/>
        <v>1.9358740867329125</v>
      </c>
      <c r="F313" s="112">
        <f t="shared" ca="1" si="36"/>
        <v>4.8390720549616608</v>
      </c>
      <c r="G313" s="112">
        <f t="shared" ca="1" si="37"/>
        <v>7.62701723291348</v>
      </c>
      <c r="H313" s="112">
        <f t="shared" ca="1" si="38"/>
        <v>12.424734856424458</v>
      </c>
      <c r="I313" s="112">
        <f t="shared" ca="1" si="39"/>
        <v>18.935874086732913</v>
      </c>
      <c r="J313" s="112">
        <f t="shared" ca="1" si="33"/>
        <v>2.3544061859412366</v>
      </c>
      <c r="K313" s="112">
        <f t="shared" ca="1" si="34"/>
        <v>2.6970905073007319</v>
      </c>
      <c r="L313" s="112"/>
    </row>
    <row r="314" spans="1:12" x14ac:dyDescent="0.15">
      <c r="A314" s="2">
        <v>313</v>
      </c>
      <c r="B314" s="112">
        <f t="shared" ca="1" si="35"/>
        <v>1.2299565820613432</v>
      </c>
      <c r="C314" s="112">
        <f t="shared" ca="1" si="35"/>
        <v>-1.2002568719272051</v>
      </c>
      <c r="D314" s="112">
        <f t="shared" ca="1" si="35"/>
        <v>-1.1524971260079875</v>
      </c>
      <c r="E314" s="112">
        <f t="shared" ca="1" si="35"/>
        <v>0.88077803683643419</v>
      </c>
      <c r="F314" s="112">
        <f t="shared" ca="1" si="36"/>
        <v>6.2299565820613427</v>
      </c>
      <c r="G314" s="112">
        <f t="shared" ca="1" si="37"/>
        <v>7.7997431280727945</v>
      </c>
      <c r="H314" s="112">
        <f t="shared" ca="1" si="38"/>
        <v>11.847502873992013</v>
      </c>
      <c r="I314" s="112">
        <f t="shared" ca="1" si="39"/>
        <v>17.880778036836436</v>
      </c>
      <c r="J314" s="112">
        <f t="shared" ca="1" si="33"/>
        <v>1.950011205512225</v>
      </c>
      <c r="K314" s="112">
        <f t="shared" ca="1" si="34"/>
        <v>2.3471142888972651</v>
      </c>
      <c r="L314" s="112"/>
    </row>
    <row r="315" spans="1:12" x14ac:dyDescent="0.15">
      <c r="A315" s="2">
        <v>314</v>
      </c>
      <c r="B315" s="112">
        <f t="shared" ca="1" si="35"/>
        <v>1.9780720161158953</v>
      </c>
      <c r="C315" s="112">
        <f t="shared" ca="1" si="35"/>
        <v>1.9469019003858432</v>
      </c>
      <c r="D315" s="112">
        <f t="shared" ca="1" si="35"/>
        <v>-1.6184618099688013</v>
      </c>
      <c r="E315" s="112">
        <f t="shared" ca="1" si="35"/>
        <v>1.4639640244818204</v>
      </c>
      <c r="F315" s="112">
        <f t="shared" ca="1" si="36"/>
        <v>6.9780720161158953</v>
      </c>
      <c r="G315" s="112">
        <f t="shared" ca="1" si="37"/>
        <v>10.946901900385843</v>
      </c>
      <c r="H315" s="112">
        <f t="shared" ca="1" si="38"/>
        <v>11.381538190031199</v>
      </c>
      <c r="I315" s="112">
        <f t="shared" ca="1" si="39"/>
        <v>18.463964024481822</v>
      </c>
      <c r="J315" s="112">
        <f t="shared" ca="1" si="33"/>
        <v>1.7446156157371566</v>
      </c>
      <c r="K315" s="112">
        <f t="shared" ca="1" si="34"/>
        <v>3.0741735246982103</v>
      </c>
      <c r="L315" s="112"/>
    </row>
    <row r="316" spans="1:12" x14ac:dyDescent="0.15">
      <c r="A316" s="2">
        <v>315</v>
      </c>
      <c r="B316" s="112">
        <f t="shared" ca="1" si="35"/>
        <v>-1.9594177421876715</v>
      </c>
      <c r="C316" s="112">
        <f t="shared" ca="1" si="35"/>
        <v>0.55774590674117919</v>
      </c>
      <c r="D316" s="112">
        <f t="shared" ca="1" si="35"/>
        <v>-0.41717289541468006</v>
      </c>
      <c r="E316" s="112">
        <f t="shared" ca="1" si="35"/>
        <v>-0.97564155671098796</v>
      </c>
      <c r="F316" s="112">
        <f t="shared" ca="1" si="36"/>
        <v>3.0405822578123285</v>
      </c>
      <c r="G316" s="112">
        <f t="shared" ca="1" si="37"/>
        <v>9.5577459067411787</v>
      </c>
      <c r="H316" s="112">
        <f t="shared" ca="1" si="38"/>
        <v>12.58282710458532</v>
      </c>
      <c r="I316" s="112">
        <f t="shared" ca="1" si="39"/>
        <v>16.02435844328901</v>
      </c>
      <c r="J316" s="112">
        <f t="shared" ca="1" si="33"/>
        <v>2.0988204877137093</v>
      </c>
      <c r="K316" s="112">
        <f t="shared" ca="1" si="34"/>
        <v>2.1821105158856193</v>
      </c>
      <c r="L316" s="112"/>
    </row>
    <row r="317" spans="1:12" x14ac:dyDescent="0.15">
      <c r="A317" s="2">
        <v>316</v>
      </c>
      <c r="B317" s="112">
        <f t="shared" ca="1" si="35"/>
        <v>-1.3850316588546647</v>
      </c>
      <c r="C317" s="112">
        <f t="shared" ca="1" si="35"/>
        <v>1.0721411523905697</v>
      </c>
      <c r="D317" s="112">
        <f t="shared" ca="1" si="35"/>
        <v>1.2884779141902483</v>
      </c>
      <c r="E317" s="112">
        <f t="shared" ca="1" si="35"/>
        <v>-1.9048650308239958</v>
      </c>
      <c r="F317" s="112">
        <f t="shared" ca="1" si="36"/>
        <v>3.6149683411453353</v>
      </c>
      <c r="G317" s="112">
        <f t="shared" ca="1" si="37"/>
        <v>10.07214115239057</v>
      </c>
      <c r="H317" s="112">
        <f t="shared" ca="1" si="38"/>
        <v>14.288477914190249</v>
      </c>
      <c r="I317" s="112">
        <f t="shared" ca="1" si="39"/>
        <v>15.095134969176005</v>
      </c>
      <c r="J317" s="112">
        <f t="shared" ca="1" si="33"/>
        <v>1.9328418322945846</v>
      </c>
      <c r="K317" s="112">
        <f t="shared" ca="1" si="34"/>
        <v>1.2509058909317998</v>
      </c>
      <c r="L317" s="112"/>
    </row>
    <row r="318" spans="1:12" x14ac:dyDescent="0.15">
      <c r="A318" s="2">
        <v>317</v>
      </c>
      <c r="B318" s="112">
        <f t="shared" ca="1" si="35"/>
        <v>1.2036321243956256</v>
      </c>
      <c r="C318" s="112">
        <f t="shared" ca="1" si="35"/>
        <v>-1.3030833715468804</v>
      </c>
      <c r="D318" s="112">
        <f t="shared" ca="1" si="35"/>
        <v>0.42975605358633873</v>
      </c>
      <c r="E318" s="112">
        <f t="shared" ca="1" si="35"/>
        <v>1.3885907143879002</v>
      </c>
      <c r="F318" s="112">
        <f t="shared" ca="1" si="36"/>
        <v>6.2036321243956252</v>
      </c>
      <c r="G318" s="112">
        <f t="shared" ca="1" si="37"/>
        <v>7.6969166284531196</v>
      </c>
      <c r="H318" s="112">
        <f t="shared" ca="1" si="38"/>
        <v>13.429756053586338</v>
      </c>
      <c r="I318" s="112">
        <f t="shared" ca="1" si="39"/>
        <v>18.388590714387899</v>
      </c>
      <c r="J318" s="112">
        <f t="shared" ca="1" si="33"/>
        <v>2.1143857597555025</v>
      </c>
      <c r="K318" s="112">
        <f t="shared" ca="1" si="34"/>
        <v>1.9595848068891701</v>
      </c>
      <c r="L318" s="112"/>
    </row>
    <row r="319" spans="1:12" x14ac:dyDescent="0.15">
      <c r="A319" s="2">
        <v>318</v>
      </c>
      <c r="B319" s="112">
        <f t="shared" ca="1" si="35"/>
        <v>1.1795478578569445</v>
      </c>
      <c r="C319" s="112">
        <f t="shared" ca="1" si="35"/>
        <v>-1.130370037978798</v>
      </c>
      <c r="D319" s="112">
        <f t="shared" ca="1" si="35"/>
        <v>-1.0120681036738803</v>
      </c>
      <c r="E319" s="112">
        <f t="shared" ca="1" si="35"/>
        <v>-0.50114522312186471</v>
      </c>
      <c r="F319" s="112">
        <f t="shared" ca="1" si="36"/>
        <v>6.179547857856944</v>
      </c>
      <c r="G319" s="112">
        <f t="shared" ca="1" si="37"/>
        <v>7.869629962021202</v>
      </c>
      <c r="H319" s="112">
        <f t="shared" ca="1" si="38"/>
        <v>11.987931896326121</v>
      </c>
      <c r="I319" s="112">
        <f t="shared" ca="1" si="39"/>
        <v>16.498854776878137</v>
      </c>
      <c r="J319" s="112">
        <f t="shared" ca="1" si="33"/>
        <v>1.7538111345684249</v>
      </c>
      <c r="K319" s="112">
        <f t="shared" ca="1" si="34"/>
        <v>1.8323353238178437</v>
      </c>
      <c r="L319" s="112"/>
    </row>
    <row r="320" spans="1:12" x14ac:dyDescent="0.15">
      <c r="A320" s="2">
        <v>319</v>
      </c>
      <c r="B320" s="112">
        <f t="shared" ca="1" si="35"/>
        <v>-1.6472169393556251</v>
      </c>
      <c r="C320" s="112">
        <f t="shared" ca="1" si="35"/>
        <v>-0.66604278175802367</v>
      </c>
      <c r="D320" s="112">
        <f t="shared" ca="1" si="35"/>
        <v>0.88950683178254408</v>
      </c>
      <c r="E320" s="112">
        <f t="shared" ca="1" si="35"/>
        <v>-1.1508587203200675</v>
      </c>
      <c r="F320" s="112">
        <f t="shared" ca="1" si="36"/>
        <v>3.3527830606443749</v>
      </c>
      <c r="G320" s="112">
        <f t="shared" ca="1" si="37"/>
        <v>8.3339572182419772</v>
      </c>
      <c r="H320" s="112">
        <f t="shared" ca="1" si="38"/>
        <v>13.889506831782544</v>
      </c>
      <c r="I320" s="112">
        <f t="shared" ca="1" si="39"/>
        <v>15.849141279679932</v>
      </c>
      <c r="J320" s="112">
        <f t="shared" ca="1" si="33"/>
        <v>2.1522312135323616</v>
      </c>
      <c r="K320" s="112">
        <f t="shared" ca="1" si="34"/>
        <v>1.4330481804037261</v>
      </c>
      <c r="L320" s="112"/>
    </row>
    <row r="321" spans="1:12" x14ac:dyDescent="0.15">
      <c r="A321" s="2">
        <v>320</v>
      </c>
      <c r="B321" s="112">
        <f t="shared" ca="1" si="35"/>
        <v>-1.5813918039630135</v>
      </c>
      <c r="C321" s="112">
        <f t="shared" ca="1" si="35"/>
        <v>1.5446539137136464</v>
      </c>
      <c r="D321" s="112">
        <f t="shared" ca="1" si="35"/>
        <v>1.1283005800536028</v>
      </c>
      <c r="E321" s="112">
        <f t="shared" ca="1" si="35"/>
        <v>-1.6354986085259609</v>
      </c>
      <c r="F321" s="112">
        <f t="shared" ca="1" si="36"/>
        <v>3.4186081960369865</v>
      </c>
      <c r="G321" s="112">
        <f t="shared" ca="1" si="37"/>
        <v>10.544653913713645</v>
      </c>
      <c r="H321" s="112">
        <f t="shared" ca="1" si="38"/>
        <v>14.128300580053603</v>
      </c>
      <c r="I321" s="112">
        <f t="shared" ca="1" si="39"/>
        <v>15.36450139147404</v>
      </c>
      <c r="J321" s="112">
        <f t="shared" ca="1" si="33"/>
        <v>1.9710663126325554</v>
      </c>
      <c r="K321" s="112">
        <f t="shared" ca="1" si="34"/>
        <v>1.5015771416486516</v>
      </c>
      <c r="L321" s="112"/>
    </row>
    <row r="322" spans="1:12" x14ac:dyDescent="0.15">
      <c r="A322" s="2">
        <v>321</v>
      </c>
      <c r="B322" s="112">
        <f t="shared" ca="1" si="35"/>
        <v>1.9468184188186677</v>
      </c>
      <c r="C322" s="112">
        <f t="shared" ca="1" si="35"/>
        <v>1.5111100712074124</v>
      </c>
      <c r="D322" s="112">
        <f t="shared" ca="1" si="35"/>
        <v>-0.81748920249449863</v>
      </c>
      <c r="E322" s="112">
        <f t="shared" ref="E322" ca="1" si="40">4*RAND()-2</f>
        <v>-0.30444451722622246</v>
      </c>
      <c r="F322" s="112">
        <f t="shared" ca="1" si="36"/>
        <v>6.9468184188186672</v>
      </c>
      <c r="G322" s="112">
        <f t="shared" ca="1" si="37"/>
        <v>10.511110071207412</v>
      </c>
      <c r="H322" s="112">
        <f t="shared" ca="1" si="38"/>
        <v>12.1825107975055</v>
      </c>
      <c r="I322" s="112">
        <f t="shared" ca="1" si="39"/>
        <v>16.695555482773777</v>
      </c>
      <c r="J322" s="112">
        <f t="shared" ref="J322:J385" ca="1" si="41">(-3/20)*F322+(-1/20)*G322+(1/20)*H322+(3/20)*I322</f>
        <v>1.545880595908171</v>
      </c>
      <c r="K322" s="112">
        <f t="shared" ref="K322:K385" ca="1" si="42">(-3/20)*F322+(3/20)*G322+(-7/20)*H322+(7/20)*I322</f>
        <v>2.1142093877022083</v>
      </c>
      <c r="L322" s="112"/>
    </row>
    <row r="323" spans="1:12" x14ac:dyDescent="0.15">
      <c r="A323" s="2">
        <v>322</v>
      </c>
      <c r="B323" s="112">
        <f t="shared" ref="B323:E386" ca="1" si="43">4*RAND()-2</f>
        <v>0.32570239956223546</v>
      </c>
      <c r="C323" s="112">
        <f t="shared" ca="1" si="43"/>
        <v>1.7848272875280942</v>
      </c>
      <c r="D323" s="112">
        <f t="shared" ca="1" si="43"/>
        <v>0.35062256829017802</v>
      </c>
      <c r="E323" s="112">
        <f t="shared" ca="1" si="43"/>
        <v>-1.2082141239013993</v>
      </c>
      <c r="F323" s="112">
        <f t="shared" ref="F323:F386" ca="1" si="44">1+2*2+B323</f>
        <v>5.3257023995622355</v>
      </c>
      <c r="G323" s="112">
        <f t="shared" ref="G323:G386" ca="1" si="45">1+2*4+C323</f>
        <v>10.784827287528094</v>
      </c>
      <c r="H323" s="112">
        <f t="shared" ref="H323:H386" ca="1" si="46">1+2*6+D323</f>
        <v>13.350622568290177</v>
      </c>
      <c r="I323" s="112">
        <f t="shared" ref="I323:I386" ca="1" si="47">1+2*8+E323</f>
        <v>15.791785876098601</v>
      </c>
      <c r="J323" s="112">
        <f t="shared" ca="1" si="41"/>
        <v>1.698202285518559</v>
      </c>
      <c r="K323" s="112">
        <f t="shared" ca="1" si="42"/>
        <v>1.6732758909278274</v>
      </c>
      <c r="L323" s="112"/>
    </row>
    <row r="324" spans="1:12" x14ac:dyDescent="0.15">
      <c r="A324" s="2">
        <v>323</v>
      </c>
      <c r="B324" s="112">
        <f t="shared" ca="1" si="43"/>
        <v>-1.2169133571437381</v>
      </c>
      <c r="C324" s="112">
        <f t="shared" ca="1" si="43"/>
        <v>-0.52736818692740695</v>
      </c>
      <c r="D324" s="112">
        <f t="shared" ca="1" si="43"/>
        <v>1.0148150835155989</v>
      </c>
      <c r="E324" s="112">
        <f t="shared" ca="1" si="43"/>
        <v>-0.11480660984579005</v>
      </c>
      <c r="F324" s="112">
        <f t="shared" ca="1" si="44"/>
        <v>3.7830866428562619</v>
      </c>
      <c r="G324" s="112">
        <f t="shared" ca="1" si="45"/>
        <v>8.4726318130725922</v>
      </c>
      <c r="H324" s="112">
        <f t="shared" ca="1" si="46"/>
        <v>14.014815083515598</v>
      </c>
      <c r="I324" s="112">
        <f t="shared" ca="1" si="47"/>
        <v>16.88519339015421</v>
      </c>
      <c r="J324" s="112">
        <f t="shared" ca="1" si="41"/>
        <v>2.2424251756168427</v>
      </c>
      <c r="K324" s="112">
        <f t="shared" ca="1" si="42"/>
        <v>1.7080641828559635</v>
      </c>
      <c r="L324" s="112"/>
    </row>
    <row r="325" spans="1:12" x14ac:dyDescent="0.15">
      <c r="A325" s="2">
        <v>324</v>
      </c>
      <c r="B325" s="112">
        <f t="shared" ca="1" si="43"/>
        <v>-0.11073576150343323</v>
      </c>
      <c r="C325" s="112">
        <f t="shared" ca="1" si="43"/>
        <v>0.12961883266280916</v>
      </c>
      <c r="D325" s="112">
        <f t="shared" ca="1" si="43"/>
        <v>-0.88043797524705614</v>
      </c>
      <c r="E325" s="112">
        <f t="shared" ca="1" si="43"/>
        <v>0.59019213730123266</v>
      </c>
      <c r="F325" s="112">
        <f t="shared" ca="1" si="44"/>
        <v>4.8892642384965672</v>
      </c>
      <c r="G325" s="112">
        <f t="shared" ca="1" si="45"/>
        <v>9.1296188326628087</v>
      </c>
      <c r="H325" s="112">
        <f t="shared" ca="1" si="46"/>
        <v>12.119562024752945</v>
      </c>
      <c r="I325" s="112">
        <f t="shared" ca="1" si="47"/>
        <v>17.590192137301234</v>
      </c>
      <c r="J325" s="112">
        <f t="shared" ca="1" si="41"/>
        <v>2.0546363444252069</v>
      </c>
      <c r="K325" s="112">
        <f t="shared" ca="1" si="42"/>
        <v>2.550773728516837</v>
      </c>
      <c r="L325" s="112"/>
    </row>
    <row r="326" spans="1:12" x14ac:dyDescent="0.15">
      <c r="A326" s="2">
        <v>325</v>
      </c>
      <c r="B326" s="112">
        <f t="shared" ca="1" si="43"/>
        <v>-1.4409614653554623</v>
      </c>
      <c r="C326" s="112">
        <f t="shared" ca="1" si="43"/>
        <v>0.73084698757379307</v>
      </c>
      <c r="D326" s="112">
        <f t="shared" ca="1" si="43"/>
        <v>1.2255301844404856</v>
      </c>
      <c r="E326" s="112">
        <f t="shared" ca="1" si="43"/>
        <v>-0.66300316878756993</v>
      </c>
      <c r="F326" s="112">
        <f t="shared" ca="1" si="44"/>
        <v>3.5590385346445377</v>
      </c>
      <c r="G326" s="112">
        <f t="shared" ca="1" si="45"/>
        <v>9.7308469875737931</v>
      </c>
      <c r="H326" s="112">
        <f t="shared" ca="1" si="46"/>
        <v>14.225530184440485</v>
      </c>
      <c r="I326" s="112">
        <f t="shared" ca="1" si="47"/>
        <v>16.336996831212431</v>
      </c>
      <c r="J326" s="112">
        <f t="shared" ca="1" si="41"/>
        <v>2.1414279043285189</v>
      </c>
      <c r="K326" s="112">
        <f t="shared" ca="1" si="42"/>
        <v>1.6647845943095696</v>
      </c>
      <c r="L326" s="112"/>
    </row>
    <row r="327" spans="1:12" x14ac:dyDescent="0.15">
      <c r="A327" s="2">
        <v>326</v>
      </c>
      <c r="B327" s="112">
        <f t="shared" ca="1" si="43"/>
        <v>0.41393174078235129</v>
      </c>
      <c r="C327" s="112">
        <f t="shared" ca="1" si="43"/>
        <v>-1.9088029111012914</v>
      </c>
      <c r="D327" s="112">
        <f t="shared" ca="1" si="43"/>
        <v>-0.27646642716171099</v>
      </c>
      <c r="E327" s="112">
        <f t="shared" ca="1" si="43"/>
        <v>-0.78343510646065173</v>
      </c>
      <c r="F327" s="112">
        <f t="shared" ca="1" si="44"/>
        <v>5.4139317407823508</v>
      </c>
      <c r="G327" s="112">
        <f t="shared" ca="1" si="45"/>
        <v>7.0911970888987081</v>
      </c>
      <c r="H327" s="112">
        <f t="shared" ca="1" si="46"/>
        <v>12.723533572838289</v>
      </c>
      <c r="I327" s="112">
        <f t="shared" ca="1" si="47"/>
        <v>16.216564893539349</v>
      </c>
      <c r="J327" s="112">
        <f t="shared" ca="1" si="41"/>
        <v>1.9020117971105288</v>
      </c>
      <c r="K327" s="112">
        <f t="shared" ca="1" si="42"/>
        <v>1.4741507644628253</v>
      </c>
      <c r="L327" s="112"/>
    </row>
    <row r="328" spans="1:12" x14ac:dyDescent="0.15">
      <c r="A328" s="2">
        <v>327</v>
      </c>
      <c r="B328" s="112">
        <f t="shared" ca="1" si="43"/>
        <v>-1.5178326719523056</v>
      </c>
      <c r="C328" s="112">
        <f t="shared" ca="1" si="43"/>
        <v>-1.2910824543996249</v>
      </c>
      <c r="D328" s="112">
        <f t="shared" ca="1" si="43"/>
        <v>-0.93715128205026765</v>
      </c>
      <c r="E328" s="112">
        <f t="shared" ca="1" si="43"/>
        <v>-0.41656040539612693</v>
      </c>
      <c r="F328" s="112">
        <f t="shared" ca="1" si="44"/>
        <v>3.4821673280476944</v>
      </c>
      <c r="G328" s="112">
        <f t="shared" ca="1" si="45"/>
        <v>7.7089175456003751</v>
      </c>
      <c r="H328" s="112">
        <f t="shared" ca="1" si="46"/>
        <v>12.062848717949732</v>
      </c>
      <c r="I328" s="112">
        <f t="shared" ca="1" si="47"/>
        <v>16.583439594603874</v>
      </c>
      <c r="J328" s="112">
        <f t="shared" ca="1" si="41"/>
        <v>2.1828873986008945</v>
      </c>
      <c r="K328" s="112">
        <f t="shared" ca="1" si="42"/>
        <v>2.2162193394618517</v>
      </c>
      <c r="L328" s="112"/>
    </row>
    <row r="329" spans="1:12" x14ac:dyDescent="0.15">
      <c r="A329" s="2">
        <v>328</v>
      </c>
      <c r="B329" s="112">
        <f t="shared" ca="1" si="43"/>
        <v>0.86735649968401196</v>
      </c>
      <c r="C329" s="112">
        <f t="shared" ca="1" si="43"/>
        <v>1.9821929715731006</v>
      </c>
      <c r="D329" s="112">
        <f t="shared" ca="1" si="43"/>
        <v>0.78967048492952596</v>
      </c>
      <c r="E329" s="112">
        <f t="shared" ca="1" si="43"/>
        <v>1.2354556601142348</v>
      </c>
      <c r="F329" s="112">
        <f t="shared" ca="1" si="44"/>
        <v>5.8673564996840124</v>
      </c>
      <c r="G329" s="112">
        <f t="shared" ca="1" si="45"/>
        <v>10.982192971573101</v>
      </c>
      <c r="H329" s="112">
        <f t="shared" ca="1" si="46"/>
        <v>13.789670484929527</v>
      </c>
      <c r="I329" s="112">
        <f t="shared" ca="1" si="47"/>
        <v>18.235455660114233</v>
      </c>
      <c r="J329" s="112">
        <f t="shared" ca="1" si="41"/>
        <v>1.9955887497323546</v>
      </c>
      <c r="K329" s="112">
        <f t="shared" ca="1" si="42"/>
        <v>2.3232502820980105</v>
      </c>
      <c r="L329" s="112"/>
    </row>
    <row r="330" spans="1:12" x14ac:dyDescent="0.15">
      <c r="A330" s="2">
        <v>329</v>
      </c>
      <c r="B330" s="112">
        <f t="shared" ca="1" si="43"/>
        <v>1.2758340964208963</v>
      </c>
      <c r="C330" s="112">
        <f t="shared" ca="1" si="43"/>
        <v>-0.89279918126600988</v>
      </c>
      <c r="D330" s="112">
        <f t="shared" ca="1" si="43"/>
        <v>-1.1126241064842861</v>
      </c>
      <c r="E330" s="112">
        <f t="shared" ca="1" si="43"/>
        <v>-1.9841529572324741</v>
      </c>
      <c r="F330" s="112">
        <f t="shared" ca="1" si="44"/>
        <v>6.2758340964208958</v>
      </c>
      <c r="G330" s="112">
        <f t="shared" ca="1" si="45"/>
        <v>8.1072008187339897</v>
      </c>
      <c r="H330" s="112">
        <f t="shared" ca="1" si="46"/>
        <v>11.887375893515713</v>
      </c>
      <c r="I330" s="112">
        <f t="shared" ca="1" si="47"/>
        <v>15.015847042767525</v>
      </c>
      <c r="J330" s="112">
        <f t="shared" ca="1" si="41"/>
        <v>1.5000106956910804</v>
      </c>
      <c r="K330" s="112">
        <f t="shared" ca="1" si="42"/>
        <v>1.369669910585098</v>
      </c>
      <c r="L330" s="112"/>
    </row>
    <row r="331" spans="1:12" x14ac:dyDescent="0.15">
      <c r="A331" s="2">
        <v>330</v>
      </c>
      <c r="B331" s="112">
        <f t="shared" ca="1" si="43"/>
        <v>-1.6135948626490793</v>
      </c>
      <c r="C331" s="112">
        <f t="shared" ca="1" si="43"/>
        <v>-0.57192006525390049</v>
      </c>
      <c r="D331" s="112">
        <f t="shared" ca="1" si="43"/>
        <v>1.9151890401462501</v>
      </c>
      <c r="E331" s="112">
        <f t="shared" ca="1" si="43"/>
        <v>1.7741577023957609</v>
      </c>
      <c r="F331" s="112">
        <f t="shared" ca="1" si="44"/>
        <v>3.3864051373509207</v>
      </c>
      <c r="G331" s="112">
        <f t="shared" ca="1" si="45"/>
        <v>8.4280799347460995</v>
      </c>
      <c r="H331" s="112">
        <f t="shared" ca="1" si="46"/>
        <v>14.915189040146251</v>
      </c>
      <c r="I331" s="112">
        <f t="shared" ca="1" si="47"/>
        <v>18.774157702395762</v>
      </c>
      <c r="J331" s="112">
        <f t="shared" ca="1" si="41"/>
        <v>2.6325183400267336</v>
      </c>
      <c r="K331" s="112">
        <f t="shared" ca="1" si="42"/>
        <v>2.1068902513966066</v>
      </c>
      <c r="L331" s="112"/>
    </row>
    <row r="332" spans="1:12" x14ac:dyDescent="0.15">
      <c r="A332" s="2">
        <v>331</v>
      </c>
      <c r="B332" s="112">
        <f t="shared" ca="1" si="43"/>
        <v>-0.38524778331221787</v>
      </c>
      <c r="C332" s="112">
        <f t="shared" ca="1" si="43"/>
        <v>-0.22276682540525439</v>
      </c>
      <c r="D332" s="112">
        <f t="shared" ca="1" si="43"/>
        <v>-0.38228304262862034</v>
      </c>
      <c r="E332" s="112">
        <f t="shared" ca="1" si="43"/>
        <v>-1.8295457134516764</v>
      </c>
      <c r="F332" s="112">
        <f t="shared" ca="1" si="44"/>
        <v>4.6147522166877817</v>
      </c>
      <c r="G332" s="112">
        <f t="shared" ca="1" si="45"/>
        <v>8.7772331745947447</v>
      </c>
      <c r="H332" s="112">
        <f t="shared" ca="1" si="46"/>
        <v>12.61771695737138</v>
      </c>
      <c r="I332" s="112">
        <f t="shared" ca="1" si="47"/>
        <v>15.170454286548324</v>
      </c>
      <c r="J332" s="112">
        <f t="shared" ca="1" si="41"/>
        <v>1.7753794996179131</v>
      </c>
      <c r="K332" s="112">
        <f t="shared" ca="1" si="42"/>
        <v>1.5178302088979745</v>
      </c>
      <c r="L332" s="112"/>
    </row>
    <row r="333" spans="1:12" x14ac:dyDescent="0.15">
      <c r="A333" s="2">
        <v>332</v>
      </c>
      <c r="B333" s="112">
        <f t="shared" ca="1" si="43"/>
        <v>1.2376914447934917</v>
      </c>
      <c r="C333" s="112">
        <f t="shared" ca="1" si="43"/>
        <v>1.8724123040905387</v>
      </c>
      <c r="D333" s="112">
        <f t="shared" ca="1" si="43"/>
        <v>-0.76987649013027459</v>
      </c>
      <c r="E333" s="112">
        <f t="shared" ca="1" si="43"/>
        <v>-1.3210499062404626</v>
      </c>
      <c r="F333" s="112">
        <f t="shared" ca="1" si="44"/>
        <v>6.2376914447934917</v>
      </c>
      <c r="G333" s="112">
        <f t="shared" ca="1" si="45"/>
        <v>10.872412304090538</v>
      </c>
      <c r="H333" s="112">
        <f t="shared" ca="1" si="46"/>
        <v>12.230123509869726</v>
      </c>
      <c r="I333" s="112">
        <f t="shared" ca="1" si="47"/>
        <v>15.678950093759537</v>
      </c>
      <c r="J333" s="112">
        <f t="shared" ca="1" si="41"/>
        <v>1.4840743576338662</v>
      </c>
      <c r="K333" s="112">
        <f t="shared" ca="1" si="42"/>
        <v>1.9022974332559914</v>
      </c>
      <c r="L333" s="112"/>
    </row>
    <row r="334" spans="1:12" x14ac:dyDescent="0.15">
      <c r="A334" s="2">
        <v>333</v>
      </c>
      <c r="B334" s="112">
        <f t="shared" ca="1" si="43"/>
        <v>-1.3167722262674761</v>
      </c>
      <c r="C334" s="112">
        <f t="shared" ca="1" si="43"/>
        <v>-1.3527929776846821</v>
      </c>
      <c r="D334" s="112">
        <f t="shared" ca="1" si="43"/>
        <v>0.58921967154903188</v>
      </c>
      <c r="E334" s="112">
        <f t="shared" ca="1" si="43"/>
        <v>-0.93345813462418858</v>
      </c>
      <c r="F334" s="112">
        <f t="shared" ca="1" si="44"/>
        <v>3.6832277737325239</v>
      </c>
      <c r="G334" s="112">
        <f t="shared" ca="1" si="45"/>
        <v>7.6472070223153175</v>
      </c>
      <c r="H334" s="112">
        <f t="shared" ca="1" si="46"/>
        <v>13.589219671549031</v>
      </c>
      <c r="I334" s="112">
        <f t="shared" ca="1" si="47"/>
        <v>16.066541865375811</v>
      </c>
      <c r="J334" s="112">
        <f t="shared" ca="1" si="41"/>
        <v>2.1545977462081787</v>
      </c>
      <c r="K334" s="112">
        <f t="shared" ca="1" si="42"/>
        <v>1.461659655126792</v>
      </c>
      <c r="L334" s="112"/>
    </row>
    <row r="335" spans="1:12" x14ac:dyDescent="0.15">
      <c r="A335" s="2">
        <v>334</v>
      </c>
      <c r="B335" s="112">
        <f t="shared" ca="1" si="43"/>
        <v>-0.25648528721415831</v>
      </c>
      <c r="C335" s="112">
        <f t="shared" ca="1" si="43"/>
        <v>8.1589433950664425E-2</v>
      </c>
      <c r="D335" s="112">
        <f t="shared" ca="1" si="43"/>
        <v>-1.2715543482448624</v>
      </c>
      <c r="E335" s="112">
        <f t="shared" ca="1" si="43"/>
        <v>7.8759491166857654E-2</v>
      </c>
      <c r="F335" s="112">
        <f t="shared" ca="1" si="44"/>
        <v>4.7435147127858421</v>
      </c>
      <c r="G335" s="112">
        <f t="shared" ca="1" si="45"/>
        <v>9.0815894339506649</v>
      </c>
      <c r="H335" s="112">
        <f t="shared" ca="1" si="46"/>
        <v>11.728445651755138</v>
      </c>
      <c r="I335" s="112">
        <f t="shared" ca="1" si="47"/>
        <v>17.078759491166856</v>
      </c>
      <c r="J335" s="112">
        <f t="shared" ca="1" si="41"/>
        <v>1.9826295276473758</v>
      </c>
      <c r="K335" s="112">
        <f t="shared" ca="1" si="42"/>
        <v>2.5233210519688245</v>
      </c>
      <c r="L335" s="112"/>
    </row>
    <row r="336" spans="1:12" x14ac:dyDescent="0.15">
      <c r="A336" s="2">
        <v>335</v>
      </c>
      <c r="B336" s="112">
        <f t="shared" ca="1" si="43"/>
        <v>1.9670350904181819</v>
      </c>
      <c r="C336" s="112">
        <f t="shared" ca="1" si="43"/>
        <v>-0.67480479384422276</v>
      </c>
      <c r="D336" s="112">
        <f t="shared" ca="1" si="43"/>
        <v>-0.21090277356803533</v>
      </c>
      <c r="E336" s="112">
        <f t="shared" ca="1" si="43"/>
        <v>-1.3622762786460609</v>
      </c>
      <c r="F336" s="112">
        <f t="shared" ca="1" si="44"/>
        <v>6.9670350904181824</v>
      </c>
      <c r="G336" s="112">
        <f t="shared" ca="1" si="45"/>
        <v>8.3251952061557777</v>
      </c>
      <c r="H336" s="112">
        <f t="shared" ca="1" si="46"/>
        <v>12.789097226431965</v>
      </c>
      <c r="I336" s="112">
        <f t="shared" ca="1" si="47"/>
        <v>15.63772372135394</v>
      </c>
      <c r="J336" s="112">
        <f t="shared" ca="1" si="41"/>
        <v>1.5237983956541727</v>
      </c>
      <c r="K336" s="112">
        <f t="shared" ca="1" si="42"/>
        <v>1.2007432905833308</v>
      </c>
      <c r="L336" s="112"/>
    </row>
    <row r="337" spans="1:12" x14ac:dyDescent="0.15">
      <c r="A337" s="2">
        <v>336</v>
      </c>
      <c r="B337" s="112">
        <f t="shared" ca="1" si="43"/>
        <v>1.5780014753423113</v>
      </c>
      <c r="C337" s="112">
        <f t="shared" ca="1" si="43"/>
        <v>1.6016636290741744</v>
      </c>
      <c r="D337" s="112">
        <f t="shared" ca="1" si="43"/>
        <v>0.66654756367469092</v>
      </c>
      <c r="E337" s="112">
        <f t="shared" ca="1" si="43"/>
        <v>1.8179737541935475</v>
      </c>
      <c r="F337" s="112">
        <f t="shared" ca="1" si="44"/>
        <v>6.5780014753423117</v>
      </c>
      <c r="G337" s="112">
        <f t="shared" ca="1" si="45"/>
        <v>10.601663629074174</v>
      </c>
      <c r="H337" s="112">
        <f t="shared" ca="1" si="46"/>
        <v>13.66654756367469</v>
      </c>
      <c r="I337" s="112">
        <f t="shared" ca="1" si="47"/>
        <v>18.817973754193549</v>
      </c>
      <c r="J337" s="112">
        <f t="shared" ca="1" si="41"/>
        <v>1.9892400385577116</v>
      </c>
      <c r="K337" s="112">
        <f t="shared" ca="1" si="42"/>
        <v>2.4065484897413798</v>
      </c>
      <c r="L337" s="112"/>
    </row>
    <row r="338" spans="1:12" x14ac:dyDescent="0.15">
      <c r="A338" s="2">
        <v>337</v>
      </c>
      <c r="B338" s="112">
        <f t="shared" ca="1" si="43"/>
        <v>1.0044951535506725</v>
      </c>
      <c r="C338" s="112">
        <f t="shared" ca="1" si="43"/>
        <v>1.2252624230498168</v>
      </c>
      <c r="D338" s="112">
        <f t="shared" ca="1" si="43"/>
        <v>-1.2319074915455244</v>
      </c>
      <c r="E338" s="112">
        <f t="shared" ca="1" si="43"/>
        <v>1.6461217135158521</v>
      </c>
      <c r="F338" s="112">
        <f t="shared" ca="1" si="44"/>
        <v>6.004495153550673</v>
      </c>
      <c r="G338" s="112">
        <f t="shared" ca="1" si="45"/>
        <v>10.225262423049816</v>
      </c>
      <c r="H338" s="112">
        <f t="shared" ca="1" si="46"/>
        <v>11.768092508454476</v>
      </c>
      <c r="I338" s="112">
        <f t="shared" ca="1" si="47"/>
        <v>18.646121713515853</v>
      </c>
      <c r="J338" s="112">
        <f t="shared" ca="1" si="41"/>
        <v>1.9733854882650101</v>
      </c>
      <c r="K338" s="112">
        <f t="shared" ca="1" si="42"/>
        <v>3.0404253121963531</v>
      </c>
      <c r="L338" s="112"/>
    </row>
    <row r="339" spans="1:12" x14ac:dyDescent="0.15">
      <c r="A339" s="2">
        <v>338</v>
      </c>
      <c r="B339" s="112">
        <f t="shared" ca="1" si="43"/>
        <v>1.3595217809073601</v>
      </c>
      <c r="C339" s="112">
        <f t="shared" ca="1" si="43"/>
        <v>0.92252056890142109</v>
      </c>
      <c r="D339" s="112">
        <f t="shared" ca="1" si="43"/>
        <v>-1.1399807124311283</v>
      </c>
      <c r="E339" s="112">
        <f t="shared" ca="1" si="43"/>
        <v>0.41062510090488891</v>
      </c>
      <c r="F339" s="112">
        <f t="shared" ca="1" si="44"/>
        <v>6.3595217809073601</v>
      </c>
      <c r="G339" s="112">
        <f t="shared" ca="1" si="45"/>
        <v>9.9225205689014206</v>
      </c>
      <c r="H339" s="112">
        <f t="shared" ca="1" si="46"/>
        <v>11.860019287568871</v>
      </c>
      <c r="I339" s="112">
        <f t="shared" ca="1" si="47"/>
        <v>17.410625100904888</v>
      </c>
      <c r="J339" s="112">
        <f t="shared" ca="1" si="41"/>
        <v>1.7545404339330015</v>
      </c>
      <c r="K339" s="112">
        <f t="shared" ca="1" si="42"/>
        <v>2.4771618528667148</v>
      </c>
      <c r="L339" s="112"/>
    </row>
    <row r="340" spans="1:12" x14ac:dyDescent="0.15">
      <c r="A340" s="2">
        <v>339</v>
      </c>
      <c r="B340" s="112">
        <f t="shared" ca="1" si="43"/>
        <v>-0.16141444981231468</v>
      </c>
      <c r="C340" s="112">
        <f t="shared" ca="1" si="43"/>
        <v>-0.48071456634017196</v>
      </c>
      <c r="D340" s="112">
        <f t="shared" ca="1" si="43"/>
        <v>-1.8942151537365097</v>
      </c>
      <c r="E340" s="112">
        <f t="shared" ca="1" si="43"/>
        <v>0.45135305818515192</v>
      </c>
      <c r="F340" s="112">
        <f t="shared" ca="1" si="44"/>
        <v>4.8385855501876858</v>
      </c>
      <c r="G340" s="112">
        <f t="shared" ca="1" si="45"/>
        <v>8.519285433659828</v>
      </c>
      <c r="H340" s="112">
        <f t="shared" ca="1" si="46"/>
        <v>11.105784846263489</v>
      </c>
      <c r="I340" s="112">
        <f t="shared" ca="1" si="47"/>
        <v>17.451353058185152</v>
      </c>
      <c r="J340" s="112">
        <f t="shared" ca="1" si="41"/>
        <v>2.021240096829803</v>
      </c>
      <c r="K340" s="112">
        <f t="shared" ca="1" si="42"/>
        <v>2.7730538566934033</v>
      </c>
      <c r="L340" s="112"/>
    </row>
    <row r="341" spans="1:12" x14ac:dyDescent="0.15">
      <c r="A341" s="2">
        <v>340</v>
      </c>
      <c r="B341" s="112">
        <f t="shared" ca="1" si="43"/>
        <v>-1.7656995356336593</v>
      </c>
      <c r="C341" s="112">
        <f t="shared" ca="1" si="43"/>
        <v>0.67694822248498898</v>
      </c>
      <c r="D341" s="112">
        <f t="shared" ca="1" si="43"/>
        <v>1.4403472792981367</v>
      </c>
      <c r="E341" s="112">
        <f t="shared" ca="1" si="43"/>
        <v>-0.44881935448124111</v>
      </c>
      <c r="F341" s="112">
        <f t="shared" ca="1" si="44"/>
        <v>3.2343004643663407</v>
      </c>
      <c r="G341" s="112">
        <f t="shared" ca="1" si="45"/>
        <v>9.6769482224849881</v>
      </c>
      <c r="H341" s="112">
        <f t="shared" ca="1" si="46"/>
        <v>14.440347279298138</v>
      </c>
      <c r="I341" s="112">
        <f t="shared" ca="1" si="47"/>
        <v>16.551180645518759</v>
      </c>
      <c r="J341" s="112">
        <f t="shared" ca="1" si="41"/>
        <v>2.2357019800135198</v>
      </c>
      <c r="K341" s="112">
        <f t="shared" ca="1" si="42"/>
        <v>1.7051888418950147</v>
      </c>
      <c r="L341" s="112"/>
    </row>
    <row r="342" spans="1:12" x14ac:dyDescent="0.15">
      <c r="A342" s="2">
        <v>341</v>
      </c>
      <c r="B342" s="112">
        <f t="shared" ca="1" si="43"/>
        <v>0.55673585468729936</v>
      </c>
      <c r="C342" s="112">
        <f t="shared" ca="1" si="43"/>
        <v>-1.3614742778259941</v>
      </c>
      <c r="D342" s="112">
        <f t="shared" ca="1" si="43"/>
        <v>1.9792750814359232</v>
      </c>
      <c r="E342" s="112">
        <f t="shared" ca="1" si="43"/>
        <v>-0.85455995084421277</v>
      </c>
      <c r="F342" s="112">
        <f t="shared" ca="1" si="44"/>
        <v>5.5567358546872994</v>
      </c>
      <c r="G342" s="112">
        <f t="shared" ca="1" si="45"/>
        <v>7.6385257221740055</v>
      </c>
      <c r="H342" s="112">
        <f t="shared" ca="1" si="46"/>
        <v>14.979275081435922</v>
      </c>
      <c r="I342" s="112">
        <f t="shared" ca="1" si="47"/>
        <v>16.145440049155788</v>
      </c>
      <c r="J342" s="112">
        <f t="shared" ca="1" si="41"/>
        <v>1.9553430971333687</v>
      </c>
      <c r="K342" s="112">
        <f t="shared" ca="1" si="42"/>
        <v>0.72042621882495883</v>
      </c>
      <c r="L342" s="112"/>
    </row>
    <row r="343" spans="1:12" x14ac:dyDescent="0.15">
      <c r="A343" s="2">
        <v>342</v>
      </c>
      <c r="B343" s="112">
        <f t="shared" ca="1" si="43"/>
        <v>1.2125936978558101</v>
      </c>
      <c r="C343" s="112">
        <f t="shared" ca="1" si="43"/>
        <v>-0.26145901121544135</v>
      </c>
      <c r="D343" s="112">
        <f t="shared" ca="1" si="43"/>
        <v>-0.1116809714982252</v>
      </c>
      <c r="E343" s="112">
        <f t="shared" ca="1" si="43"/>
        <v>-1.6952718893685885</v>
      </c>
      <c r="F343" s="112">
        <f t="shared" ca="1" si="44"/>
        <v>6.2125936978558105</v>
      </c>
      <c r="G343" s="112">
        <f t="shared" ca="1" si="45"/>
        <v>8.7385409887845586</v>
      </c>
      <c r="H343" s="112">
        <f t="shared" ca="1" si="46"/>
        <v>12.888319028501774</v>
      </c>
      <c r="I343" s="112">
        <f t="shared" ca="1" si="47"/>
        <v>15.304728110631412</v>
      </c>
      <c r="J343" s="112">
        <f t="shared" ca="1" si="41"/>
        <v>1.5713090639022012</v>
      </c>
      <c r="K343" s="112">
        <f t="shared" ca="1" si="42"/>
        <v>1.2246352723846847</v>
      </c>
      <c r="L343" s="112"/>
    </row>
    <row r="344" spans="1:12" x14ac:dyDescent="0.15">
      <c r="A344" s="2">
        <v>343</v>
      </c>
      <c r="B344" s="112">
        <f t="shared" ca="1" si="43"/>
        <v>-1.5083036734906097</v>
      </c>
      <c r="C344" s="112">
        <f t="shared" ca="1" si="43"/>
        <v>-1.0864416361074181</v>
      </c>
      <c r="D344" s="112">
        <f t="shared" ca="1" si="43"/>
        <v>0.73207702656872931</v>
      </c>
      <c r="E344" s="112">
        <f t="shared" ca="1" si="43"/>
        <v>1.3489037041954601</v>
      </c>
      <c r="F344" s="112">
        <f t="shared" ca="1" si="44"/>
        <v>3.4916963265093903</v>
      </c>
      <c r="G344" s="112">
        <f t="shared" ca="1" si="45"/>
        <v>7.9135583638925819</v>
      </c>
      <c r="H344" s="112">
        <f t="shared" ca="1" si="46"/>
        <v>13.73207702656873</v>
      </c>
      <c r="I344" s="112">
        <f t="shared" ca="1" si="47"/>
        <v>18.348903704195461</v>
      </c>
      <c r="J344" s="112">
        <f t="shared" ca="1" si="41"/>
        <v>2.5195070397867179</v>
      </c>
      <c r="K344" s="112">
        <f t="shared" ca="1" si="42"/>
        <v>2.2791686427768338</v>
      </c>
      <c r="L344" s="112"/>
    </row>
    <row r="345" spans="1:12" x14ac:dyDescent="0.15">
      <c r="A345" s="2">
        <v>344</v>
      </c>
      <c r="B345" s="112">
        <f t="shared" ca="1" si="43"/>
        <v>0.43034115594519307</v>
      </c>
      <c r="C345" s="112">
        <f t="shared" ca="1" si="43"/>
        <v>-0.79601222338946931</v>
      </c>
      <c r="D345" s="112">
        <f t="shared" ca="1" si="43"/>
        <v>1.1013413406459054</v>
      </c>
      <c r="E345" s="112">
        <f t="shared" ca="1" si="43"/>
        <v>1.3467677541461338</v>
      </c>
      <c r="F345" s="112">
        <f t="shared" ca="1" si="44"/>
        <v>5.4303411559451931</v>
      </c>
      <c r="G345" s="112">
        <f t="shared" ca="1" si="45"/>
        <v>8.2039877766105302</v>
      </c>
      <c r="H345" s="112">
        <f t="shared" ca="1" si="46"/>
        <v>14.101341340645906</v>
      </c>
      <c r="I345" s="112">
        <f t="shared" ca="1" si="47"/>
        <v>18.346767754146136</v>
      </c>
      <c r="J345" s="112">
        <f t="shared" ca="1" si="41"/>
        <v>2.2323316679319101</v>
      </c>
      <c r="K345" s="112">
        <f t="shared" ca="1" si="42"/>
        <v>1.9019462378248813</v>
      </c>
      <c r="L345" s="112"/>
    </row>
    <row r="346" spans="1:12" x14ac:dyDescent="0.15">
      <c r="A346" s="2">
        <v>345</v>
      </c>
      <c r="B346" s="112">
        <f t="shared" ca="1" si="43"/>
        <v>1.8078690103900508</v>
      </c>
      <c r="C346" s="112">
        <f t="shared" ca="1" si="43"/>
        <v>0.61426263123081437</v>
      </c>
      <c r="D346" s="112">
        <f t="shared" ca="1" si="43"/>
        <v>1.6772812190676372</v>
      </c>
      <c r="E346" s="112">
        <f t="shared" ca="1" si="43"/>
        <v>-0.468471478401983</v>
      </c>
      <c r="F346" s="112">
        <f t="shared" ca="1" si="44"/>
        <v>6.8078690103900508</v>
      </c>
      <c r="G346" s="112">
        <f t="shared" ca="1" si="45"/>
        <v>9.6142626312308153</v>
      </c>
      <c r="H346" s="112">
        <f t="shared" ca="1" si="46"/>
        <v>14.677281219067638</v>
      </c>
      <c r="I346" s="112">
        <f t="shared" ca="1" si="47"/>
        <v>16.531528521598016</v>
      </c>
      <c r="J346" s="112">
        <f t="shared" ca="1" si="41"/>
        <v>1.7116998560730359</v>
      </c>
      <c r="K346" s="112">
        <f t="shared" ca="1" si="42"/>
        <v>1.0699455990117466</v>
      </c>
      <c r="L346" s="112"/>
    </row>
    <row r="347" spans="1:12" x14ac:dyDescent="0.15">
      <c r="A347" s="2">
        <v>346</v>
      </c>
      <c r="B347" s="112">
        <f t="shared" ca="1" si="43"/>
        <v>-0.57016048752213466</v>
      </c>
      <c r="C347" s="112">
        <f t="shared" ca="1" si="43"/>
        <v>1.6931280702827634</v>
      </c>
      <c r="D347" s="112">
        <f t="shared" ca="1" si="43"/>
        <v>1.9264228742991492</v>
      </c>
      <c r="E347" s="112">
        <f t="shared" ca="1" si="43"/>
        <v>-0.67257021975686504</v>
      </c>
      <c r="F347" s="112">
        <f t="shared" ca="1" si="44"/>
        <v>4.4298395124778658</v>
      </c>
      <c r="G347" s="112">
        <f t="shared" ca="1" si="45"/>
        <v>10.693128070282764</v>
      </c>
      <c r="H347" s="112">
        <f t="shared" ca="1" si="46"/>
        <v>14.926422874299149</v>
      </c>
      <c r="I347" s="112">
        <f t="shared" ca="1" si="47"/>
        <v>16.327429780243136</v>
      </c>
      <c r="J347" s="112">
        <f t="shared" ca="1" si="41"/>
        <v>1.9963032803656096</v>
      </c>
      <c r="K347" s="112">
        <f t="shared" ca="1" si="42"/>
        <v>1.4298457007511303</v>
      </c>
      <c r="L347" s="112"/>
    </row>
    <row r="348" spans="1:12" x14ac:dyDescent="0.15">
      <c r="A348" s="2">
        <v>347</v>
      </c>
      <c r="B348" s="112">
        <f t="shared" ca="1" si="43"/>
        <v>-8.2722221072530022E-2</v>
      </c>
      <c r="C348" s="112">
        <f t="shared" ca="1" si="43"/>
        <v>1.3473913395329764</v>
      </c>
      <c r="D348" s="112">
        <f t="shared" ca="1" si="43"/>
        <v>-1.7194860344532206</v>
      </c>
      <c r="E348" s="112">
        <f t="shared" ca="1" si="43"/>
        <v>1.4623115069552495</v>
      </c>
      <c r="F348" s="112">
        <f t="shared" ca="1" si="44"/>
        <v>4.9172777789274704</v>
      </c>
      <c r="G348" s="112">
        <f t="shared" ca="1" si="45"/>
        <v>10.347391339532976</v>
      </c>
      <c r="H348" s="112">
        <f t="shared" ca="1" si="46"/>
        <v>11.280513965546779</v>
      </c>
      <c r="I348" s="112">
        <f t="shared" ca="1" si="47"/>
        <v>18.462311506955249</v>
      </c>
      <c r="J348" s="112">
        <f t="shared" ca="1" si="41"/>
        <v>2.0784111905048568</v>
      </c>
      <c r="K348" s="112">
        <f t="shared" ca="1" si="42"/>
        <v>3.3281461735837903</v>
      </c>
      <c r="L348" s="112"/>
    </row>
    <row r="349" spans="1:12" x14ac:dyDescent="0.15">
      <c r="A349" s="2">
        <v>348</v>
      </c>
      <c r="B349" s="112">
        <f t="shared" ca="1" si="43"/>
        <v>0.31525946168836327</v>
      </c>
      <c r="C349" s="112">
        <f t="shared" ca="1" si="43"/>
        <v>-0.9057029890463606</v>
      </c>
      <c r="D349" s="112">
        <f t="shared" ca="1" si="43"/>
        <v>-1.2324584393396463</v>
      </c>
      <c r="E349" s="112">
        <f t="shared" ca="1" si="43"/>
        <v>-1.7531687002663561</v>
      </c>
      <c r="F349" s="112">
        <f t="shared" ca="1" si="44"/>
        <v>5.3152594616883633</v>
      </c>
      <c r="G349" s="112">
        <f t="shared" ca="1" si="45"/>
        <v>8.094297010953639</v>
      </c>
      <c r="H349" s="112">
        <f t="shared" ca="1" si="46"/>
        <v>11.767541560660353</v>
      </c>
      <c r="I349" s="112">
        <f t="shared" ca="1" si="47"/>
        <v>15.246831299733644</v>
      </c>
      <c r="J349" s="112">
        <f t="shared" ca="1" si="41"/>
        <v>1.6733980031921276</v>
      </c>
      <c r="K349" s="112">
        <f t="shared" ca="1" si="42"/>
        <v>1.6346070410654434</v>
      </c>
      <c r="L349" s="112"/>
    </row>
    <row r="350" spans="1:12" x14ac:dyDescent="0.15">
      <c r="A350" s="2">
        <v>349</v>
      </c>
      <c r="B350" s="112">
        <f t="shared" ca="1" si="43"/>
        <v>1.4880787388094565</v>
      </c>
      <c r="C350" s="112">
        <f t="shared" ca="1" si="43"/>
        <v>1.0581439095772747</v>
      </c>
      <c r="D350" s="112">
        <f t="shared" ca="1" si="43"/>
        <v>-1.8776199361127146</v>
      </c>
      <c r="E350" s="112">
        <f t="shared" ca="1" si="43"/>
        <v>1.5537032324813844</v>
      </c>
      <c r="F350" s="112">
        <f t="shared" ca="1" si="44"/>
        <v>6.4880787388094561</v>
      </c>
      <c r="G350" s="112">
        <f t="shared" ca="1" si="45"/>
        <v>10.058143909577275</v>
      </c>
      <c r="H350" s="112">
        <f t="shared" ca="1" si="46"/>
        <v>11.122380063887285</v>
      </c>
      <c r="I350" s="112">
        <f t="shared" ca="1" si="47"/>
        <v>18.553703232481386</v>
      </c>
      <c r="J350" s="112">
        <f t="shared" ca="1" si="41"/>
        <v>1.8630554817662897</v>
      </c>
      <c r="K350" s="112">
        <f t="shared" ca="1" si="42"/>
        <v>3.136472884623108</v>
      </c>
      <c r="L350" s="112"/>
    </row>
    <row r="351" spans="1:12" x14ac:dyDescent="0.15">
      <c r="A351" s="2">
        <v>350</v>
      </c>
      <c r="B351" s="112">
        <f t="shared" ca="1" si="43"/>
        <v>-0.45633791189351403</v>
      </c>
      <c r="C351" s="112">
        <f t="shared" ca="1" si="43"/>
        <v>1.3692227327631845</v>
      </c>
      <c r="D351" s="112">
        <f t="shared" ca="1" si="43"/>
        <v>1.3423806000101703</v>
      </c>
      <c r="E351" s="112">
        <f t="shared" ca="1" si="43"/>
        <v>-1.7987584182767096</v>
      </c>
      <c r="F351" s="112">
        <f t="shared" ca="1" si="44"/>
        <v>4.543662088106486</v>
      </c>
      <c r="G351" s="112">
        <f t="shared" ca="1" si="45"/>
        <v>10.369222732763184</v>
      </c>
      <c r="H351" s="112">
        <f t="shared" ca="1" si="46"/>
        <v>14.34238060001017</v>
      </c>
      <c r="I351" s="112">
        <f t="shared" ca="1" si="47"/>
        <v>15.201241581723291</v>
      </c>
      <c r="J351" s="112">
        <f t="shared" ca="1" si="41"/>
        <v>1.7972948174048704</v>
      </c>
      <c r="K351" s="112">
        <f t="shared" ca="1" si="42"/>
        <v>1.1744354402980974</v>
      </c>
      <c r="L351" s="112"/>
    </row>
    <row r="352" spans="1:12" x14ac:dyDescent="0.15">
      <c r="A352" s="2">
        <v>351</v>
      </c>
      <c r="B352" s="112">
        <f t="shared" ca="1" si="43"/>
        <v>0.40864672344354291</v>
      </c>
      <c r="C352" s="112">
        <f t="shared" ca="1" si="43"/>
        <v>-1.1134317281271153</v>
      </c>
      <c r="D352" s="112">
        <f t="shared" ca="1" si="43"/>
        <v>-0.74599893815488194</v>
      </c>
      <c r="E352" s="112">
        <f t="shared" ca="1" si="43"/>
        <v>1.396096797751238</v>
      </c>
      <c r="F352" s="112">
        <f t="shared" ca="1" si="44"/>
        <v>5.4086467234435425</v>
      </c>
      <c r="G352" s="112">
        <f t="shared" ca="1" si="45"/>
        <v>7.8865682718728847</v>
      </c>
      <c r="H352" s="112">
        <f t="shared" ca="1" si="46"/>
        <v>12.254001061845118</v>
      </c>
      <c r="I352" s="112">
        <f t="shared" ca="1" si="47"/>
        <v>18.396096797751238</v>
      </c>
      <c r="J352" s="112">
        <f t="shared" ca="1" si="41"/>
        <v>2.1664891506447654</v>
      </c>
      <c r="K352" s="112">
        <f t="shared" ca="1" si="42"/>
        <v>2.5214217398315428</v>
      </c>
      <c r="L352" s="112"/>
    </row>
    <row r="353" spans="1:12" x14ac:dyDescent="0.15">
      <c r="A353" s="2">
        <v>352</v>
      </c>
      <c r="B353" s="112">
        <f t="shared" ca="1" si="43"/>
        <v>-1.7117076977513288</v>
      </c>
      <c r="C353" s="112">
        <f t="shared" ca="1" si="43"/>
        <v>0.1056627459460544</v>
      </c>
      <c r="D353" s="112">
        <f t="shared" ca="1" si="43"/>
        <v>-1.163807487197619</v>
      </c>
      <c r="E353" s="112">
        <f t="shared" ca="1" si="43"/>
        <v>1.4045295843980732</v>
      </c>
      <c r="F353" s="112">
        <f t="shared" ca="1" si="44"/>
        <v>3.2882923022486712</v>
      </c>
      <c r="G353" s="112">
        <f t="shared" ca="1" si="45"/>
        <v>9.105662745946054</v>
      </c>
      <c r="H353" s="112">
        <f t="shared" ca="1" si="46"/>
        <v>11.836192512802381</v>
      </c>
      <c r="I353" s="112">
        <f t="shared" ca="1" si="47"/>
        <v>18.404529584398073</v>
      </c>
      <c r="J353" s="112">
        <f t="shared" ca="1" si="41"/>
        <v>2.4039620806652264</v>
      </c>
      <c r="K353" s="112">
        <f t="shared" ca="1" si="42"/>
        <v>3.1715235416130994</v>
      </c>
      <c r="L353" s="112"/>
    </row>
    <row r="354" spans="1:12" x14ac:dyDescent="0.15">
      <c r="A354" s="2">
        <v>353</v>
      </c>
      <c r="B354" s="112">
        <f t="shared" ca="1" si="43"/>
        <v>7.8279018137909162E-2</v>
      </c>
      <c r="C354" s="112">
        <f t="shared" ca="1" si="43"/>
        <v>-1.6265638320661786</v>
      </c>
      <c r="D354" s="112">
        <f t="shared" ca="1" si="43"/>
        <v>0.90499828033535135</v>
      </c>
      <c r="E354" s="112">
        <f t="shared" ca="1" si="43"/>
        <v>0.63581469934674795</v>
      </c>
      <c r="F354" s="112">
        <f t="shared" ca="1" si="44"/>
        <v>5.0782790181379092</v>
      </c>
      <c r="G354" s="112">
        <f t="shared" ca="1" si="45"/>
        <v>7.3734361679338214</v>
      </c>
      <c r="H354" s="112">
        <f t="shared" ca="1" si="46"/>
        <v>13.904998280335352</v>
      </c>
      <c r="I354" s="112">
        <f t="shared" ca="1" si="47"/>
        <v>17.635814699346749</v>
      </c>
      <c r="J354" s="112">
        <f t="shared" ca="1" si="41"/>
        <v>2.2102084578014023</v>
      </c>
      <c r="K354" s="112">
        <f t="shared" ca="1" si="42"/>
        <v>1.6500593191233754</v>
      </c>
      <c r="L354" s="112"/>
    </row>
    <row r="355" spans="1:12" x14ac:dyDescent="0.15">
      <c r="A355" s="2">
        <v>354</v>
      </c>
      <c r="B355" s="112">
        <f t="shared" ca="1" si="43"/>
        <v>-1.361605554364413</v>
      </c>
      <c r="C355" s="112">
        <f t="shared" ca="1" si="43"/>
        <v>-8.6574318020783636E-2</v>
      </c>
      <c r="D355" s="112">
        <f t="shared" ca="1" si="43"/>
        <v>-1.7592912229837632</v>
      </c>
      <c r="E355" s="112">
        <f t="shared" ca="1" si="43"/>
        <v>-1.4932213627861315</v>
      </c>
      <c r="F355" s="112">
        <f t="shared" ca="1" si="44"/>
        <v>3.638394445635587</v>
      </c>
      <c r="G355" s="112">
        <f t="shared" ca="1" si="45"/>
        <v>8.9134256819792164</v>
      </c>
      <c r="H355" s="112">
        <f t="shared" ca="1" si="46"/>
        <v>11.240708777016238</v>
      </c>
      <c r="I355" s="112">
        <f t="shared" ca="1" si="47"/>
        <v>15.506778637213868</v>
      </c>
      <c r="J355" s="112">
        <f t="shared" ca="1" si="41"/>
        <v>1.8966217834885932</v>
      </c>
      <c r="K355" s="112">
        <f t="shared" ca="1" si="42"/>
        <v>2.2843791365207151</v>
      </c>
      <c r="L355" s="112"/>
    </row>
    <row r="356" spans="1:12" x14ac:dyDescent="0.15">
      <c r="A356" s="2">
        <v>355</v>
      </c>
      <c r="B356" s="112">
        <f t="shared" ca="1" si="43"/>
        <v>1.7863808880162519</v>
      </c>
      <c r="C356" s="112">
        <f t="shared" ca="1" si="43"/>
        <v>2.0782502172928652E-2</v>
      </c>
      <c r="D356" s="112">
        <f t="shared" ca="1" si="43"/>
        <v>0.28127712024741225</v>
      </c>
      <c r="E356" s="112">
        <f t="shared" ca="1" si="43"/>
        <v>-1.3000346107110219</v>
      </c>
      <c r="F356" s="112">
        <f t="shared" ca="1" si="44"/>
        <v>6.7863808880162519</v>
      </c>
      <c r="G356" s="112">
        <f t="shared" ca="1" si="45"/>
        <v>9.0207825021729278</v>
      </c>
      <c r="H356" s="112">
        <f t="shared" ca="1" si="46"/>
        <v>13.281277120247413</v>
      </c>
      <c r="I356" s="112">
        <f t="shared" ca="1" si="47"/>
        <v>15.699965389288979</v>
      </c>
      <c r="J356" s="112">
        <f t="shared" ca="1" si="41"/>
        <v>1.5500624060946331</v>
      </c>
      <c r="K356" s="112">
        <f t="shared" ca="1" si="42"/>
        <v>1.1817011362880496</v>
      </c>
      <c r="L356" s="112"/>
    </row>
    <row r="357" spans="1:12" x14ac:dyDescent="0.15">
      <c r="A357" s="2">
        <v>356</v>
      </c>
      <c r="B357" s="112">
        <f t="shared" ca="1" si="43"/>
        <v>-0.52829008641470221</v>
      </c>
      <c r="C357" s="112">
        <f t="shared" ca="1" si="43"/>
        <v>-1.829932296366394</v>
      </c>
      <c r="D357" s="112">
        <f t="shared" ca="1" si="43"/>
        <v>-1.8985740328204881</v>
      </c>
      <c r="E357" s="112">
        <f t="shared" ca="1" si="43"/>
        <v>7.3429400452922788E-2</v>
      </c>
      <c r="F357" s="112">
        <f t="shared" ca="1" si="44"/>
        <v>4.4717099135852978</v>
      </c>
      <c r="G357" s="112">
        <f t="shared" ca="1" si="45"/>
        <v>7.170067703633606</v>
      </c>
      <c r="H357" s="112">
        <f t="shared" ca="1" si="46"/>
        <v>11.101425967179512</v>
      </c>
      <c r="I357" s="112">
        <f t="shared" ca="1" si="47"/>
        <v>17.073429400452923</v>
      </c>
      <c r="J357" s="112">
        <f t="shared" ca="1" si="41"/>
        <v>2.086825836207439</v>
      </c>
      <c r="K357" s="112">
        <f t="shared" ca="1" si="42"/>
        <v>2.4949548701529398</v>
      </c>
      <c r="L357" s="112"/>
    </row>
    <row r="358" spans="1:12" x14ac:dyDescent="0.15">
      <c r="A358" s="2">
        <v>357</v>
      </c>
      <c r="B358" s="112">
        <f t="shared" ca="1" si="43"/>
        <v>0.58286982325369552</v>
      </c>
      <c r="C358" s="112">
        <f t="shared" ca="1" si="43"/>
        <v>-0.6313649023956458</v>
      </c>
      <c r="D358" s="112">
        <f t="shared" ca="1" si="43"/>
        <v>-1.2786243489129094</v>
      </c>
      <c r="E358" s="112">
        <f t="shared" ca="1" si="43"/>
        <v>-1.0879549334968837</v>
      </c>
      <c r="F358" s="112">
        <f t="shared" ca="1" si="44"/>
        <v>5.5828698232536951</v>
      </c>
      <c r="G358" s="112">
        <f t="shared" ca="1" si="45"/>
        <v>8.3686350976043542</v>
      </c>
      <c r="H358" s="112">
        <f t="shared" ca="1" si="46"/>
        <v>11.72137565108709</v>
      </c>
      <c r="I358" s="112">
        <f t="shared" ca="1" si="47"/>
        <v>15.912045066503117</v>
      </c>
      <c r="J358" s="112">
        <f t="shared" ca="1" si="41"/>
        <v>1.7170133141615502</v>
      </c>
      <c r="K358" s="112">
        <f t="shared" ca="1" si="42"/>
        <v>1.8845990865482087</v>
      </c>
      <c r="L358" s="112"/>
    </row>
    <row r="359" spans="1:12" x14ac:dyDescent="0.15">
      <c r="A359" s="2">
        <v>358</v>
      </c>
      <c r="B359" s="112">
        <f t="shared" ca="1" si="43"/>
        <v>1.5787990231916016</v>
      </c>
      <c r="C359" s="112">
        <f t="shared" ca="1" si="43"/>
        <v>0.24366012547392613</v>
      </c>
      <c r="D359" s="112">
        <f t="shared" ca="1" si="43"/>
        <v>1.7519141448034055</v>
      </c>
      <c r="E359" s="112">
        <f t="shared" ca="1" si="43"/>
        <v>-8.7846806169875613E-3</v>
      </c>
      <c r="F359" s="112">
        <f t="shared" ca="1" si="44"/>
        <v>6.5787990231916016</v>
      </c>
      <c r="G359" s="112">
        <f t="shared" ca="1" si="45"/>
        <v>9.2436601254739266</v>
      </c>
      <c r="H359" s="112">
        <f t="shared" ca="1" si="46"/>
        <v>14.751914144803406</v>
      </c>
      <c r="I359" s="112">
        <f t="shared" ca="1" si="47"/>
        <v>16.991215319383013</v>
      </c>
      <c r="J359" s="112">
        <f t="shared" ca="1" si="41"/>
        <v>1.8372751453951857</v>
      </c>
      <c r="K359" s="112">
        <f t="shared" ca="1" si="42"/>
        <v>1.1834845764452115</v>
      </c>
      <c r="L359" s="112"/>
    </row>
    <row r="360" spans="1:12" x14ac:dyDescent="0.15">
      <c r="A360" s="2">
        <v>359</v>
      </c>
      <c r="B360" s="112">
        <f t="shared" ca="1" si="43"/>
        <v>-0.22613024845643537</v>
      </c>
      <c r="C360" s="112">
        <f t="shared" ca="1" si="43"/>
        <v>1.3328826236108022</v>
      </c>
      <c r="D360" s="112">
        <f t="shared" ca="1" si="43"/>
        <v>-1.6857073857374743</v>
      </c>
      <c r="E360" s="112">
        <f t="shared" ca="1" si="43"/>
        <v>1.8977915036482669</v>
      </c>
      <c r="F360" s="112">
        <f t="shared" ca="1" si="44"/>
        <v>4.7738697515435646</v>
      </c>
      <c r="G360" s="112">
        <f t="shared" ca="1" si="45"/>
        <v>10.332882623610802</v>
      </c>
      <c r="H360" s="112">
        <f t="shared" ca="1" si="46"/>
        <v>11.314292614262525</v>
      </c>
      <c r="I360" s="112">
        <f t="shared" ca="1" si="47"/>
        <v>18.897791503648268</v>
      </c>
      <c r="J360" s="112">
        <f t="shared" ca="1" si="41"/>
        <v>2.1676587623482919</v>
      </c>
      <c r="K360" s="112">
        <f t="shared" ca="1" si="42"/>
        <v>3.488076542095095</v>
      </c>
      <c r="L360" s="112"/>
    </row>
    <row r="361" spans="1:12" x14ac:dyDescent="0.15">
      <c r="A361" s="2">
        <v>360</v>
      </c>
      <c r="B361" s="112">
        <f t="shared" ca="1" si="43"/>
        <v>0.19382867002747384</v>
      </c>
      <c r="C361" s="112">
        <f t="shared" ca="1" si="43"/>
        <v>1.9921750120184396</v>
      </c>
      <c r="D361" s="112">
        <f t="shared" ca="1" si="43"/>
        <v>-0.26119575998499567</v>
      </c>
      <c r="E361" s="112">
        <f t="shared" ca="1" si="43"/>
        <v>-0.95924449298004433</v>
      </c>
      <c r="F361" s="112">
        <f t="shared" ca="1" si="44"/>
        <v>5.1938286700274734</v>
      </c>
      <c r="G361" s="112">
        <f t="shared" ca="1" si="45"/>
        <v>10.992175012018439</v>
      </c>
      <c r="H361" s="112">
        <f t="shared" ca="1" si="46"/>
        <v>12.738804240015003</v>
      </c>
      <c r="I361" s="112">
        <f t="shared" ca="1" si="47"/>
        <v>16.040755507019956</v>
      </c>
      <c r="J361" s="112">
        <f t="shared" ca="1" si="41"/>
        <v>1.7143704869487006</v>
      </c>
      <c r="K361" s="112">
        <f t="shared" ca="1" si="42"/>
        <v>2.0254348947503784</v>
      </c>
      <c r="L361" s="112"/>
    </row>
    <row r="362" spans="1:12" x14ac:dyDescent="0.15">
      <c r="A362" s="2">
        <v>361</v>
      </c>
      <c r="B362" s="112">
        <f t="shared" ca="1" si="43"/>
        <v>-0.6047413161812103</v>
      </c>
      <c r="C362" s="112">
        <f t="shared" ca="1" si="43"/>
        <v>1.3679982104082056</v>
      </c>
      <c r="D362" s="112">
        <f t="shared" ca="1" si="43"/>
        <v>-1.2910313059241041</v>
      </c>
      <c r="E362" s="112">
        <f t="shared" ca="1" si="43"/>
        <v>-4.253332025534462E-2</v>
      </c>
      <c r="F362" s="112">
        <f t="shared" ca="1" si="44"/>
        <v>4.3952586838187901</v>
      </c>
      <c r="G362" s="112">
        <f t="shared" ca="1" si="45"/>
        <v>10.367998210408206</v>
      </c>
      <c r="H362" s="112">
        <f t="shared" ca="1" si="46"/>
        <v>11.708968694075896</v>
      </c>
      <c r="I362" s="112">
        <f t="shared" ca="1" si="47"/>
        <v>16.957466679744655</v>
      </c>
      <c r="J362" s="112">
        <f t="shared" ca="1" si="41"/>
        <v>1.9513797235722641</v>
      </c>
      <c r="K362" s="112">
        <f t="shared" ca="1" si="42"/>
        <v>2.7328852239724775</v>
      </c>
      <c r="L362" s="112"/>
    </row>
    <row r="363" spans="1:12" x14ac:dyDescent="0.15">
      <c r="A363" s="2">
        <v>362</v>
      </c>
      <c r="B363" s="112">
        <f t="shared" ca="1" si="43"/>
        <v>0.59090516913341773</v>
      </c>
      <c r="C363" s="112">
        <f t="shared" ca="1" si="43"/>
        <v>1.5757869785383929</v>
      </c>
      <c r="D363" s="112">
        <f t="shared" ca="1" si="43"/>
        <v>-0.63228510158944307</v>
      </c>
      <c r="E363" s="112">
        <f t="shared" ca="1" si="43"/>
        <v>1.7928705968453107</v>
      </c>
      <c r="F363" s="112">
        <f t="shared" ca="1" si="44"/>
        <v>5.5909051691334177</v>
      </c>
      <c r="G363" s="112">
        <f t="shared" ca="1" si="45"/>
        <v>10.575786978538392</v>
      </c>
      <c r="H363" s="112">
        <f t="shared" ca="1" si="46"/>
        <v>12.367714898410558</v>
      </c>
      <c r="I363" s="112">
        <f t="shared" ca="1" si="47"/>
        <v>18.792870596845312</v>
      </c>
      <c r="J363" s="112">
        <f t="shared" ca="1" si="41"/>
        <v>2.0698912101503923</v>
      </c>
      <c r="K363" s="112">
        <f t="shared" ca="1" si="42"/>
        <v>2.9965367658629098</v>
      </c>
      <c r="L363" s="112"/>
    </row>
    <row r="364" spans="1:12" x14ac:dyDescent="0.15">
      <c r="A364" s="2">
        <v>363</v>
      </c>
      <c r="B364" s="112">
        <f t="shared" ca="1" si="43"/>
        <v>1.5791011350626216</v>
      </c>
      <c r="C364" s="112">
        <f t="shared" ca="1" si="43"/>
        <v>-1.2907744898427111</v>
      </c>
      <c r="D364" s="112">
        <f t="shared" ca="1" si="43"/>
        <v>1.9893365353783765</v>
      </c>
      <c r="E364" s="112">
        <f t="shared" ca="1" si="43"/>
        <v>5.5838286644406487E-2</v>
      </c>
      <c r="F364" s="112">
        <f t="shared" ca="1" si="44"/>
        <v>6.5791011350626221</v>
      </c>
      <c r="G364" s="112">
        <f t="shared" ca="1" si="45"/>
        <v>7.7092255101572889</v>
      </c>
      <c r="H364" s="112">
        <f t="shared" ca="1" si="46"/>
        <v>14.989336535378376</v>
      </c>
      <c r="I364" s="112">
        <f t="shared" ca="1" si="47"/>
        <v>17.055838286644406</v>
      </c>
      <c r="J364" s="112">
        <f t="shared" ca="1" si="41"/>
        <v>1.9355161239983221</v>
      </c>
      <c r="K364" s="112">
        <f t="shared" ca="1" si="42"/>
        <v>0.89279426920731009</v>
      </c>
      <c r="L364" s="112"/>
    </row>
    <row r="365" spans="1:12" x14ac:dyDescent="0.15">
      <c r="A365" s="2">
        <v>364</v>
      </c>
      <c r="B365" s="112">
        <f t="shared" ca="1" si="43"/>
        <v>-4.2536356447619994E-4</v>
      </c>
      <c r="C365" s="112">
        <f t="shared" ca="1" si="43"/>
        <v>-1.2987206300788348</v>
      </c>
      <c r="D365" s="112">
        <f t="shared" ca="1" si="43"/>
        <v>0.79978467052878388</v>
      </c>
      <c r="E365" s="112">
        <f t="shared" ca="1" si="43"/>
        <v>1.6284503269925774</v>
      </c>
      <c r="F365" s="112">
        <f t="shared" ca="1" si="44"/>
        <v>4.9995746364355238</v>
      </c>
      <c r="G365" s="112">
        <f t="shared" ca="1" si="45"/>
        <v>7.7012793699211652</v>
      </c>
      <c r="H365" s="112">
        <f t="shared" ca="1" si="46"/>
        <v>13.799784670528783</v>
      </c>
      <c r="I365" s="112">
        <f t="shared" ca="1" si="47"/>
        <v>18.628450326992578</v>
      </c>
      <c r="J365" s="112">
        <f t="shared" ca="1" si="41"/>
        <v>2.3492566186139388</v>
      </c>
      <c r="K365" s="112">
        <f t="shared" ca="1" si="42"/>
        <v>2.0952886897851748</v>
      </c>
      <c r="L365" s="112"/>
    </row>
    <row r="366" spans="1:12" x14ac:dyDescent="0.15">
      <c r="A366" s="2">
        <v>365</v>
      </c>
      <c r="B366" s="112">
        <f t="shared" ca="1" si="43"/>
        <v>0.56204404444532763</v>
      </c>
      <c r="C366" s="112">
        <f t="shared" ca="1" si="43"/>
        <v>-0.65681535507341371</v>
      </c>
      <c r="D366" s="112">
        <f t="shared" ca="1" si="43"/>
        <v>0.41016007142818856</v>
      </c>
      <c r="E366" s="112">
        <f t="shared" ca="1" si="43"/>
        <v>-0.9345450405917437</v>
      </c>
      <c r="F366" s="112">
        <f t="shared" ca="1" si="44"/>
        <v>5.5620440444453276</v>
      </c>
      <c r="G366" s="112">
        <f t="shared" ca="1" si="45"/>
        <v>8.3431846449265858</v>
      </c>
      <c r="H366" s="112">
        <f t="shared" ca="1" si="46"/>
        <v>13.410160071428189</v>
      </c>
      <c r="I366" s="112">
        <f t="shared" ca="1" si="47"/>
        <v>16.065454959408257</v>
      </c>
      <c r="J366" s="112">
        <f t="shared" ca="1" si="41"/>
        <v>1.8288604085695195</v>
      </c>
      <c r="K366" s="112">
        <f t="shared" ca="1" si="42"/>
        <v>1.3465243008652115</v>
      </c>
      <c r="L366" s="112"/>
    </row>
    <row r="367" spans="1:12" x14ac:dyDescent="0.15">
      <c r="A367" s="2">
        <v>366</v>
      </c>
      <c r="B367" s="112">
        <f t="shared" ca="1" si="43"/>
        <v>0.75770693677554712</v>
      </c>
      <c r="C367" s="112">
        <f t="shared" ca="1" si="43"/>
        <v>-1.5723105135831887</v>
      </c>
      <c r="D367" s="112">
        <f t="shared" ca="1" si="43"/>
        <v>0.23411724800900213</v>
      </c>
      <c r="E367" s="112">
        <f t="shared" ca="1" si="43"/>
        <v>-1.105249755903186</v>
      </c>
      <c r="F367" s="112">
        <f t="shared" ca="1" si="44"/>
        <v>5.7577069367755467</v>
      </c>
      <c r="G367" s="112">
        <f t="shared" ca="1" si="45"/>
        <v>7.4276894864168117</v>
      </c>
      <c r="H367" s="112">
        <f t="shared" ca="1" si="46"/>
        <v>13.234117248009003</v>
      </c>
      <c r="I367" s="112">
        <f t="shared" ca="1" si="47"/>
        <v>15.894750244096814</v>
      </c>
      <c r="J367" s="112">
        <f t="shared" ca="1" si="41"/>
        <v>1.8108778841777995</v>
      </c>
      <c r="K367" s="112">
        <f t="shared" ca="1" si="42"/>
        <v>1.1817189310769232</v>
      </c>
      <c r="L367" s="112"/>
    </row>
    <row r="368" spans="1:12" x14ac:dyDescent="0.15">
      <c r="A368" s="2">
        <v>367</v>
      </c>
      <c r="B368" s="112">
        <f t="shared" ca="1" si="43"/>
        <v>4.7088482432526835E-2</v>
      </c>
      <c r="C368" s="112">
        <f t="shared" ca="1" si="43"/>
        <v>-0.89319483164140001</v>
      </c>
      <c r="D368" s="112">
        <f t="shared" ca="1" si="43"/>
        <v>-0.24640043751608642</v>
      </c>
      <c r="E368" s="112">
        <f t="shared" ca="1" si="43"/>
        <v>6.0623780384149839E-2</v>
      </c>
      <c r="F368" s="112">
        <f t="shared" ca="1" si="44"/>
        <v>5.0470884824325264</v>
      </c>
      <c r="G368" s="112">
        <f t="shared" ca="1" si="45"/>
        <v>8.1068051683585995</v>
      </c>
      <c r="H368" s="112">
        <f t="shared" ca="1" si="46"/>
        <v>12.753599562483913</v>
      </c>
      <c r="I368" s="112">
        <f t="shared" ca="1" si="47"/>
        <v>17.060623780384148</v>
      </c>
      <c r="J368" s="112">
        <f t="shared" ca="1" si="41"/>
        <v>2.0343700143990091</v>
      </c>
      <c r="K368" s="112">
        <f t="shared" ca="1" si="42"/>
        <v>1.966415979153993</v>
      </c>
      <c r="L368" s="112"/>
    </row>
    <row r="369" spans="1:12" x14ac:dyDescent="0.15">
      <c r="A369" s="2">
        <v>368</v>
      </c>
      <c r="B369" s="112">
        <f t="shared" ca="1" si="43"/>
        <v>-1.4950305527731071</v>
      </c>
      <c r="C369" s="112">
        <f t="shared" ca="1" si="43"/>
        <v>0.30364768744214521</v>
      </c>
      <c r="D369" s="112">
        <f t="shared" ca="1" si="43"/>
        <v>0.55218117847308035</v>
      </c>
      <c r="E369" s="112">
        <f t="shared" ca="1" si="43"/>
        <v>0.1540605507307955</v>
      </c>
      <c r="F369" s="112">
        <f t="shared" ca="1" si="44"/>
        <v>3.5049694472268929</v>
      </c>
      <c r="G369" s="112">
        <f t="shared" ca="1" si="45"/>
        <v>9.3036476874421457</v>
      </c>
      <c r="H369" s="112">
        <f t="shared" ca="1" si="46"/>
        <v>13.552181178473081</v>
      </c>
      <c r="I369" s="112">
        <f t="shared" ca="1" si="47"/>
        <v>17.154060550730797</v>
      </c>
      <c r="J369" s="112">
        <f t="shared" ca="1" si="41"/>
        <v>2.2597903400771324</v>
      </c>
      <c r="K369" s="112">
        <f t="shared" ca="1" si="42"/>
        <v>2.1304595163224884</v>
      </c>
      <c r="L369" s="112"/>
    </row>
    <row r="370" spans="1:12" x14ac:dyDescent="0.15">
      <c r="A370" s="2">
        <v>369</v>
      </c>
      <c r="B370" s="112">
        <f t="shared" ca="1" si="43"/>
        <v>-0.10083108916070804</v>
      </c>
      <c r="C370" s="112">
        <f t="shared" ca="1" si="43"/>
        <v>-0.72658443560144326</v>
      </c>
      <c r="D370" s="112">
        <f t="shared" ca="1" si="43"/>
        <v>-1.6423396488335884</v>
      </c>
      <c r="E370" s="112">
        <f t="shared" ca="1" si="43"/>
        <v>1.4442901964553774</v>
      </c>
      <c r="F370" s="112">
        <f t="shared" ca="1" si="44"/>
        <v>4.8991689108392915</v>
      </c>
      <c r="G370" s="112">
        <f t="shared" ca="1" si="45"/>
        <v>8.2734155643985563</v>
      </c>
      <c r="H370" s="112">
        <f t="shared" ca="1" si="46"/>
        <v>11.357660351166412</v>
      </c>
      <c r="I370" s="112">
        <f t="shared" ca="1" si="47"/>
        <v>18.444290196455377</v>
      </c>
      <c r="J370" s="112">
        <f t="shared" ca="1" si="41"/>
        <v>2.1859804321808056</v>
      </c>
      <c r="K370" s="112">
        <f t="shared" ca="1" si="42"/>
        <v>2.9864574438850275</v>
      </c>
      <c r="L370" s="112"/>
    </row>
    <row r="371" spans="1:12" x14ac:dyDescent="0.15">
      <c r="A371" s="2">
        <v>370</v>
      </c>
      <c r="B371" s="112">
        <f t="shared" ca="1" si="43"/>
        <v>-0.75126855559264438</v>
      </c>
      <c r="C371" s="112">
        <f t="shared" ca="1" si="43"/>
        <v>-1.2362215353992134</v>
      </c>
      <c r="D371" s="112">
        <f t="shared" ca="1" si="43"/>
        <v>0.83952967609101581</v>
      </c>
      <c r="E371" s="112">
        <f t="shared" ca="1" si="43"/>
        <v>-0.89751251334899829</v>
      </c>
      <c r="F371" s="112">
        <f t="shared" ca="1" si="44"/>
        <v>4.2487314444073556</v>
      </c>
      <c r="G371" s="112">
        <f t="shared" ca="1" si="45"/>
        <v>7.7637784646007866</v>
      </c>
      <c r="H371" s="112">
        <f t="shared" ca="1" si="46"/>
        <v>13.839529676091015</v>
      </c>
      <c r="I371" s="112">
        <f t="shared" ca="1" si="47"/>
        <v>16.102487486651</v>
      </c>
      <c r="J371" s="112">
        <f t="shared" ca="1" si="41"/>
        <v>2.0818509669110581</v>
      </c>
      <c r="K371" s="112">
        <f t="shared" ca="1" si="42"/>
        <v>1.3192922867250099</v>
      </c>
      <c r="L371" s="112"/>
    </row>
    <row r="372" spans="1:12" x14ac:dyDescent="0.15">
      <c r="A372" s="2">
        <v>371</v>
      </c>
      <c r="B372" s="112">
        <f t="shared" ca="1" si="43"/>
        <v>-2.9578941311259932E-2</v>
      </c>
      <c r="C372" s="112">
        <f t="shared" ca="1" si="43"/>
        <v>-0.67531561566599274</v>
      </c>
      <c r="D372" s="112">
        <f t="shared" ca="1" si="43"/>
        <v>-0.50383296463452876</v>
      </c>
      <c r="E372" s="112">
        <f t="shared" ca="1" si="43"/>
        <v>0.26636353489033038</v>
      </c>
      <c r="F372" s="112">
        <f t="shared" ca="1" si="44"/>
        <v>4.9704210586887401</v>
      </c>
      <c r="G372" s="112">
        <f t="shared" ca="1" si="45"/>
        <v>8.3246843843340077</v>
      </c>
      <c r="H372" s="112">
        <f t="shared" ca="1" si="46"/>
        <v>12.49616703536547</v>
      </c>
      <c r="I372" s="112">
        <f t="shared" ca="1" si="47"/>
        <v>17.266363534890331</v>
      </c>
      <c r="J372" s="112">
        <f t="shared" ca="1" si="41"/>
        <v>2.0529655039818118</v>
      </c>
      <c r="K372" s="112">
        <f t="shared" ca="1" si="42"/>
        <v>2.1727082736804912</v>
      </c>
      <c r="L372" s="112"/>
    </row>
    <row r="373" spans="1:12" x14ac:dyDescent="0.15">
      <c r="A373" s="2">
        <v>372</v>
      </c>
      <c r="B373" s="112">
        <f t="shared" ca="1" si="43"/>
        <v>-0.55843035675468977</v>
      </c>
      <c r="C373" s="112">
        <f t="shared" ca="1" si="43"/>
        <v>-1.5592533761645258</v>
      </c>
      <c r="D373" s="112">
        <f t="shared" ca="1" si="43"/>
        <v>-2.0889675706567523E-2</v>
      </c>
      <c r="E373" s="112">
        <f t="shared" ca="1" si="43"/>
        <v>-0.51951543660072463</v>
      </c>
      <c r="F373" s="112">
        <f t="shared" ca="1" si="44"/>
        <v>4.4415696432453107</v>
      </c>
      <c r="G373" s="112">
        <f t="shared" ca="1" si="45"/>
        <v>7.4407466238354747</v>
      </c>
      <c r="H373" s="112">
        <f t="shared" ca="1" si="46"/>
        <v>12.979110324293433</v>
      </c>
      <c r="I373" s="112">
        <f t="shared" ca="1" si="47"/>
        <v>16.480484563399276</v>
      </c>
      <c r="J373" s="112">
        <f t="shared" ca="1" si="41"/>
        <v>2.0827554230459926</v>
      </c>
      <c r="K373" s="112">
        <f t="shared" ca="1" si="42"/>
        <v>1.6753575307755693</v>
      </c>
      <c r="L373" s="112"/>
    </row>
    <row r="374" spans="1:12" x14ac:dyDescent="0.15">
      <c r="A374" s="2">
        <v>373</v>
      </c>
      <c r="B374" s="112">
        <f t="shared" ca="1" si="43"/>
        <v>1.919153897995431</v>
      </c>
      <c r="C374" s="112">
        <f t="shared" ca="1" si="43"/>
        <v>-1.7471769405332864</v>
      </c>
      <c r="D374" s="112">
        <f t="shared" ca="1" si="43"/>
        <v>-0.56100843087554431</v>
      </c>
      <c r="E374" s="112">
        <f t="shared" ca="1" si="43"/>
        <v>-0.75417759518451177</v>
      </c>
      <c r="F374" s="112">
        <f t="shared" ca="1" si="44"/>
        <v>6.9191538979954306</v>
      </c>
      <c r="G374" s="112">
        <f t="shared" ca="1" si="45"/>
        <v>7.2528230594667136</v>
      </c>
      <c r="H374" s="112">
        <f t="shared" ca="1" si="46"/>
        <v>12.438991569124456</v>
      </c>
      <c r="I374" s="112">
        <f t="shared" ca="1" si="47"/>
        <v>16.245822404815488</v>
      </c>
      <c r="J374" s="112">
        <f t="shared" ca="1" si="41"/>
        <v>1.6583087015058955</v>
      </c>
      <c r="K374" s="112">
        <f t="shared" ca="1" si="42"/>
        <v>1.382441166712554</v>
      </c>
      <c r="L374" s="112"/>
    </row>
    <row r="375" spans="1:12" x14ac:dyDescent="0.15">
      <c r="A375" s="2">
        <v>374</v>
      </c>
      <c r="B375" s="112">
        <f t="shared" ca="1" si="43"/>
        <v>-0.85093823905145349</v>
      </c>
      <c r="C375" s="112">
        <f t="shared" ca="1" si="43"/>
        <v>-1.0604732642112413</v>
      </c>
      <c r="D375" s="112">
        <f t="shared" ca="1" si="43"/>
        <v>-1.9721150825488736</v>
      </c>
      <c r="E375" s="112">
        <f t="shared" ca="1" si="43"/>
        <v>-1.880958695500917</v>
      </c>
      <c r="F375" s="112">
        <f t="shared" ca="1" si="44"/>
        <v>4.1490617609485465</v>
      </c>
      <c r="G375" s="112">
        <f t="shared" ca="1" si="45"/>
        <v>7.9395267357887587</v>
      </c>
      <c r="H375" s="112">
        <f t="shared" ca="1" si="46"/>
        <v>11.027884917451127</v>
      </c>
      <c r="I375" s="112">
        <f t="shared" ca="1" si="47"/>
        <v>15.119041304499083</v>
      </c>
      <c r="J375" s="112">
        <f t="shared" ca="1" si="41"/>
        <v>1.7999148406156986</v>
      </c>
      <c r="K375" s="112">
        <f t="shared" ca="1" si="42"/>
        <v>2.0004744816928159</v>
      </c>
      <c r="L375" s="112"/>
    </row>
    <row r="376" spans="1:12" x14ac:dyDescent="0.15">
      <c r="A376" s="2">
        <v>375</v>
      </c>
      <c r="B376" s="112">
        <f t="shared" ca="1" si="43"/>
        <v>1.3223754427110319</v>
      </c>
      <c r="C376" s="112">
        <f t="shared" ca="1" si="43"/>
        <v>-1.9885719517573519</v>
      </c>
      <c r="D376" s="112">
        <f t="shared" ca="1" si="43"/>
        <v>-0.43945939931056532</v>
      </c>
      <c r="E376" s="112">
        <f t="shared" ca="1" si="43"/>
        <v>-1.6281764385221815</v>
      </c>
      <c r="F376" s="112">
        <f t="shared" ca="1" si="44"/>
        <v>6.3223754427110315</v>
      </c>
      <c r="G376" s="112">
        <f t="shared" ca="1" si="45"/>
        <v>7.0114280482426476</v>
      </c>
      <c r="H376" s="112">
        <f t="shared" ca="1" si="46"/>
        <v>12.560540600689436</v>
      </c>
      <c r="I376" s="112">
        <f t="shared" ca="1" si="47"/>
        <v>15.371823561477818</v>
      </c>
      <c r="J376" s="112">
        <f t="shared" ca="1" si="41"/>
        <v>1.6348728454373571</v>
      </c>
      <c r="K376" s="112">
        <f t="shared" ca="1" si="42"/>
        <v>1.0873069271056757</v>
      </c>
      <c r="L376" s="112"/>
    </row>
    <row r="377" spans="1:12" x14ac:dyDescent="0.15">
      <c r="A377" s="2">
        <v>376</v>
      </c>
      <c r="B377" s="112">
        <f t="shared" ca="1" si="43"/>
        <v>-1.1733543607617136E-2</v>
      </c>
      <c r="C377" s="112">
        <f t="shared" ca="1" si="43"/>
        <v>1.8477278098105021</v>
      </c>
      <c r="D377" s="112">
        <f t="shared" ca="1" si="43"/>
        <v>0.85411730662037755</v>
      </c>
      <c r="E377" s="112">
        <f t="shared" ca="1" si="43"/>
        <v>-1.6841502044546126</v>
      </c>
      <c r="F377" s="112">
        <f t="shared" ca="1" si="44"/>
        <v>4.9882664563923829</v>
      </c>
      <c r="G377" s="112">
        <f t="shared" ca="1" si="45"/>
        <v>10.847727809810502</v>
      </c>
      <c r="H377" s="112">
        <f t="shared" ca="1" si="46"/>
        <v>13.854117306620378</v>
      </c>
      <c r="I377" s="112">
        <f t="shared" ca="1" si="47"/>
        <v>15.315849795545388</v>
      </c>
      <c r="J377" s="112">
        <f t="shared" ca="1" si="41"/>
        <v>1.6994569757134443</v>
      </c>
      <c r="K377" s="112">
        <f t="shared" ca="1" si="42"/>
        <v>1.3905255741364719</v>
      </c>
      <c r="L377" s="112"/>
    </row>
    <row r="378" spans="1:12" x14ac:dyDescent="0.15">
      <c r="A378" s="2">
        <v>377</v>
      </c>
      <c r="B378" s="112">
        <f t="shared" ca="1" si="43"/>
        <v>-0.15821470333794707</v>
      </c>
      <c r="C378" s="112">
        <f t="shared" ca="1" si="43"/>
        <v>1.4387059010625336</v>
      </c>
      <c r="D378" s="112">
        <f t="shared" ca="1" si="43"/>
        <v>-0.88907983793505307</v>
      </c>
      <c r="E378" s="112">
        <f t="shared" ca="1" si="43"/>
        <v>0.97109372267684035</v>
      </c>
      <c r="F378" s="112">
        <f t="shared" ca="1" si="44"/>
        <v>4.8417852966620529</v>
      </c>
      <c r="G378" s="112">
        <f t="shared" ca="1" si="45"/>
        <v>10.438705901062534</v>
      </c>
      <c r="H378" s="112">
        <f t="shared" ca="1" si="46"/>
        <v>12.110920162064946</v>
      </c>
      <c r="I378" s="112">
        <f t="shared" ca="1" si="47"/>
        <v>17.971093722676841</v>
      </c>
      <c r="J378" s="112">
        <f t="shared" ca="1" si="41"/>
        <v>2.0530069769523389</v>
      </c>
      <c r="K378" s="112">
        <f t="shared" ca="1" si="42"/>
        <v>2.890598836874235</v>
      </c>
      <c r="L378" s="112"/>
    </row>
    <row r="379" spans="1:12" x14ac:dyDescent="0.15">
      <c r="A379" s="2">
        <v>378</v>
      </c>
      <c r="B379" s="112">
        <f t="shared" ca="1" si="43"/>
        <v>-0.2934106850016267</v>
      </c>
      <c r="C379" s="112">
        <f t="shared" ca="1" si="43"/>
        <v>0.70787938615896628</v>
      </c>
      <c r="D379" s="112">
        <f t="shared" ca="1" si="43"/>
        <v>-0.83392215176707918</v>
      </c>
      <c r="E379" s="112">
        <f t="shared" ca="1" si="43"/>
        <v>-1.7798870870261538</v>
      </c>
      <c r="F379" s="112">
        <f t="shared" ca="1" si="44"/>
        <v>4.7065893149983733</v>
      </c>
      <c r="G379" s="112">
        <f t="shared" ca="1" si="45"/>
        <v>9.7078793861589663</v>
      </c>
      <c r="H379" s="112">
        <f t="shared" ca="1" si="46"/>
        <v>12.16607784823292</v>
      </c>
      <c r="I379" s="112">
        <f t="shared" ca="1" si="47"/>
        <v>15.220112912973846</v>
      </c>
      <c r="J379" s="112">
        <f t="shared" ca="1" si="41"/>
        <v>1.6999384628000187</v>
      </c>
      <c r="K379" s="112">
        <f t="shared" ca="1" si="42"/>
        <v>1.8191057833334137</v>
      </c>
      <c r="L379" s="112"/>
    </row>
    <row r="380" spans="1:12" x14ac:dyDescent="0.15">
      <c r="A380" s="2">
        <v>379</v>
      </c>
      <c r="B380" s="112">
        <f t="shared" ca="1" si="43"/>
        <v>-1.6370952983946223</v>
      </c>
      <c r="C380" s="112">
        <f t="shared" ca="1" si="43"/>
        <v>-1.4483031115172977</v>
      </c>
      <c r="D380" s="112">
        <f t="shared" ca="1" si="43"/>
        <v>1.469870602630301</v>
      </c>
      <c r="E380" s="112">
        <f t="shared" ca="1" si="43"/>
        <v>-1.6043669733257166</v>
      </c>
      <c r="F380" s="112">
        <f t="shared" ca="1" si="44"/>
        <v>3.3629047016053777</v>
      </c>
      <c r="G380" s="112">
        <f t="shared" ca="1" si="45"/>
        <v>7.5516968884827023</v>
      </c>
      <c r="H380" s="112">
        <f t="shared" ca="1" si="46"/>
        <v>14.469870602630301</v>
      </c>
      <c r="I380" s="112">
        <f t="shared" ca="1" si="47"/>
        <v>15.395633026674282</v>
      </c>
      <c r="J380" s="112">
        <f t="shared" ca="1" si="41"/>
        <v>2.1508179344677156</v>
      </c>
      <c r="K380" s="112">
        <f t="shared" ca="1" si="42"/>
        <v>0.95233567644699235</v>
      </c>
      <c r="L380" s="112"/>
    </row>
    <row r="381" spans="1:12" x14ac:dyDescent="0.15">
      <c r="A381" s="2">
        <v>380</v>
      </c>
      <c r="B381" s="112">
        <f t="shared" ca="1" si="43"/>
        <v>-1.5253755579815187</v>
      </c>
      <c r="C381" s="112">
        <f t="shared" ca="1" si="43"/>
        <v>-1.6828625745497638</v>
      </c>
      <c r="D381" s="112">
        <f t="shared" ca="1" si="43"/>
        <v>-1.615305396599787</v>
      </c>
      <c r="E381" s="112">
        <f t="shared" ca="1" si="43"/>
        <v>0.50442181165316979</v>
      </c>
      <c r="F381" s="112">
        <f t="shared" ca="1" si="44"/>
        <v>3.4746244420184813</v>
      </c>
      <c r="G381" s="112">
        <f t="shared" ca="1" si="45"/>
        <v>7.3171374254502357</v>
      </c>
      <c r="H381" s="112">
        <f t="shared" ca="1" si="46"/>
        <v>11.384694603400213</v>
      </c>
      <c r="I381" s="112">
        <f t="shared" ca="1" si="47"/>
        <v>17.50442181165317</v>
      </c>
      <c r="J381" s="112">
        <f t="shared" ca="1" si="41"/>
        <v>2.3078474643427023</v>
      </c>
      <c r="K381" s="112">
        <f t="shared" ca="1" si="42"/>
        <v>2.7182814704032987</v>
      </c>
      <c r="L381" s="112"/>
    </row>
    <row r="382" spans="1:12" x14ac:dyDescent="0.15">
      <c r="A382" s="2">
        <v>381</v>
      </c>
      <c r="B382" s="112">
        <f t="shared" ca="1" si="43"/>
        <v>0.69059342184763972</v>
      </c>
      <c r="C382" s="112">
        <f t="shared" ca="1" si="43"/>
        <v>-0.78747017351961768</v>
      </c>
      <c r="D382" s="112">
        <f t="shared" ca="1" si="43"/>
        <v>0.27750362618959379</v>
      </c>
      <c r="E382" s="112">
        <f t="shared" ca="1" si="43"/>
        <v>0.31591320000472622</v>
      </c>
      <c r="F382" s="112">
        <f t="shared" ca="1" si="44"/>
        <v>5.6905934218476393</v>
      </c>
      <c r="G382" s="112">
        <f t="shared" ca="1" si="45"/>
        <v>8.2125298264803828</v>
      </c>
      <c r="H382" s="112">
        <f t="shared" ca="1" si="46"/>
        <v>13.277503626189594</v>
      </c>
      <c r="I382" s="112">
        <f t="shared" ca="1" si="47"/>
        <v>17.315913200004726</v>
      </c>
      <c r="J382" s="112">
        <f t="shared" ca="1" si="41"/>
        <v>1.9970466567090237</v>
      </c>
      <c r="K382" s="112">
        <f t="shared" ca="1" si="42"/>
        <v>1.7917338115302073</v>
      </c>
      <c r="L382" s="112"/>
    </row>
    <row r="383" spans="1:12" x14ac:dyDescent="0.15">
      <c r="A383" s="2">
        <v>382</v>
      </c>
      <c r="B383" s="112">
        <f t="shared" ca="1" si="43"/>
        <v>1.9326938617395149</v>
      </c>
      <c r="C383" s="112">
        <f t="shared" ca="1" si="43"/>
        <v>1.4689718907353302</v>
      </c>
      <c r="D383" s="112">
        <f t="shared" ca="1" si="43"/>
        <v>0.16592028428092664</v>
      </c>
      <c r="E383" s="112">
        <f t="shared" ca="1" si="43"/>
        <v>-0.21480742262399755</v>
      </c>
      <c r="F383" s="112">
        <f t="shared" ca="1" si="44"/>
        <v>6.9326938617395149</v>
      </c>
      <c r="G383" s="112">
        <f t="shared" ca="1" si="45"/>
        <v>10.468971890735331</v>
      </c>
      <c r="H383" s="112">
        <f t="shared" ca="1" si="46"/>
        <v>13.165920284280926</v>
      </c>
      <c r="I383" s="112">
        <f t="shared" ca="1" si="47"/>
        <v>16.785192577376002</v>
      </c>
      <c r="J383" s="112">
        <f t="shared" ca="1" si="41"/>
        <v>1.6127222270227528</v>
      </c>
      <c r="K383" s="112">
        <f t="shared" ca="1" si="42"/>
        <v>1.7971870069326492</v>
      </c>
      <c r="L383" s="112"/>
    </row>
    <row r="384" spans="1:12" x14ac:dyDescent="0.15">
      <c r="A384" s="2">
        <v>383</v>
      </c>
      <c r="B384" s="112">
        <f t="shared" ca="1" si="43"/>
        <v>-0.93893216677091917</v>
      </c>
      <c r="C384" s="112">
        <f t="shared" ca="1" si="43"/>
        <v>1.3678581288562239</v>
      </c>
      <c r="D384" s="112">
        <f t="shared" ca="1" si="43"/>
        <v>-0.72844293244260561</v>
      </c>
      <c r="E384" s="112">
        <f t="shared" ca="1" si="43"/>
        <v>0.47664005333241199</v>
      </c>
      <c r="F384" s="112">
        <f t="shared" ca="1" si="44"/>
        <v>4.0610678332290808</v>
      </c>
      <c r="G384" s="112">
        <f t="shared" ca="1" si="45"/>
        <v>10.367858128856223</v>
      </c>
      <c r="H384" s="112">
        <f t="shared" ca="1" si="46"/>
        <v>12.271557067557394</v>
      </c>
      <c r="I384" s="112">
        <f t="shared" ca="1" si="47"/>
        <v>17.47664005333241</v>
      </c>
      <c r="J384" s="112">
        <f t="shared" ca="1" si="41"/>
        <v>2.1075207799505575</v>
      </c>
      <c r="K384" s="112">
        <f t="shared" ca="1" si="42"/>
        <v>2.7677975893653266</v>
      </c>
      <c r="L384" s="112"/>
    </row>
    <row r="385" spans="1:12" x14ac:dyDescent="0.15">
      <c r="A385" s="2">
        <v>384</v>
      </c>
      <c r="B385" s="112">
        <f t="shared" ca="1" si="43"/>
        <v>-0.53677213269283852</v>
      </c>
      <c r="C385" s="112">
        <f t="shared" ca="1" si="43"/>
        <v>1.4275570968570159</v>
      </c>
      <c r="D385" s="112">
        <f t="shared" ca="1" si="43"/>
        <v>-1.4659626070178295</v>
      </c>
      <c r="E385" s="112">
        <f t="shared" ca="1" si="43"/>
        <v>1.3261825337835051</v>
      </c>
      <c r="F385" s="112">
        <f t="shared" ca="1" si="44"/>
        <v>4.463227867307161</v>
      </c>
      <c r="G385" s="112">
        <f t="shared" ca="1" si="45"/>
        <v>10.427557096857015</v>
      </c>
      <c r="H385" s="112">
        <f t="shared" ca="1" si="46"/>
        <v>11.534037392982171</v>
      </c>
      <c r="I385" s="112">
        <f t="shared" ca="1" si="47"/>
        <v>18.326182533783506</v>
      </c>
      <c r="J385" s="112">
        <f t="shared" ca="1" si="41"/>
        <v>2.134767214777709</v>
      </c>
      <c r="K385" s="112">
        <f t="shared" ca="1" si="42"/>
        <v>3.2719001837129449</v>
      </c>
      <c r="L385" s="112"/>
    </row>
    <row r="386" spans="1:12" x14ac:dyDescent="0.15">
      <c r="A386" s="2">
        <v>385</v>
      </c>
      <c r="B386" s="112">
        <f t="shared" ca="1" si="43"/>
        <v>-1.6924302818349597</v>
      </c>
      <c r="C386" s="112">
        <f t="shared" ca="1" si="43"/>
        <v>1.6938788750531715</v>
      </c>
      <c r="D386" s="112">
        <f t="shared" ca="1" si="43"/>
        <v>-1.5230883767543437</v>
      </c>
      <c r="E386" s="112">
        <f t="shared" ref="E386" ca="1" si="48">4*RAND()-2</f>
        <v>-1.9887402935524592</v>
      </c>
      <c r="F386" s="112">
        <f t="shared" ca="1" si="44"/>
        <v>3.3075697181650403</v>
      </c>
      <c r="G386" s="112">
        <f t="shared" ca="1" si="45"/>
        <v>10.693878875053171</v>
      </c>
      <c r="H386" s="112">
        <f t="shared" ca="1" si="46"/>
        <v>11.476911623245655</v>
      </c>
      <c r="I386" s="112">
        <f t="shared" ca="1" si="47"/>
        <v>15.011259706447541</v>
      </c>
      <c r="J386" s="112">
        <f t="shared" ref="J386:J449" ca="1" si="49">(-3/20)*F386+(-1/20)*G386+(1/20)*H386+(3/20)*I386</f>
        <v>1.794705135651999</v>
      </c>
      <c r="K386" s="112">
        <f t="shared" ref="K386:K449" ca="1" si="50">(-3/20)*F386+(3/20)*G386+(-7/20)*H386+(7/20)*I386</f>
        <v>2.3449682026538792</v>
      </c>
      <c r="L386" s="112"/>
    </row>
    <row r="387" spans="1:12" x14ac:dyDescent="0.15">
      <c r="A387" s="2">
        <v>386</v>
      </c>
      <c r="B387" s="112">
        <f t="shared" ref="B387:E450" ca="1" si="51">4*RAND()-2</f>
        <v>0.55161027495287218</v>
      </c>
      <c r="C387" s="112">
        <f t="shared" ca="1" si="51"/>
        <v>1.9176732740895965</v>
      </c>
      <c r="D387" s="112">
        <f t="shared" ca="1" si="51"/>
        <v>0.11557368679314095</v>
      </c>
      <c r="E387" s="112">
        <f t="shared" ca="1" si="51"/>
        <v>-0.94117106670446704</v>
      </c>
      <c r="F387" s="112">
        <f t="shared" ref="F387:F450" ca="1" si="52">1+2*2+B387</f>
        <v>5.5516102749528722</v>
      </c>
      <c r="G387" s="112">
        <f t="shared" ref="G387:G450" ca="1" si="53">1+2*4+C387</f>
        <v>10.917673274089596</v>
      </c>
      <c r="H387" s="112">
        <f t="shared" ref="H387:H450" ca="1" si="54">1+2*6+D387</f>
        <v>13.115573686793141</v>
      </c>
      <c r="I387" s="112">
        <f t="shared" ref="I387:I450" ca="1" si="55">1+2*8+E387</f>
        <v>16.058828933295533</v>
      </c>
      <c r="J387" s="112">
        <f t="shared" ca="1" si="49"/>
        <v>1.6859778193865766</v>
      </c>
      <c r="K387" s="112">
        <f t="shared" ca="1" si="50"/>
        <v>1.8350487861463463</v>
      </c>
      <c r="L387" s="112"/>
    </row>
    <row r="388" spans="1:12" x14ac:dyDescent="0.15">
      <c r="A388" s="2">
        <v>387</v>
      </c>
      <c r="B388" s="112">
        <f t="shared" ca="1" si="51"/>
        <v>-1.8306969508732815</v>
      </c>
      <c r="C388" s="112">
        <f t="shared" ca="1" si="51"/>
        <v>-0.69660971347297762</v>
      </c>
      <c r="D388" s="112">
        <f t="shared" ca="1" si="51"/>
        <v>1.715317710480909</v>
      </c>
      <c r="E388" s="112">
        <f t="shared" ca="1" si="51"/>
        <v>-8.1381517903436063E-2</v>
      </c>
      <c r="F388" s="112">
        <f t="shared" ca="1" si="52"/>
        <v>3.1693030491267185</v>
      </c>
      <c r="G388" s="112">
        <f t="shared" ca="1" si="53"/>
        <v>8.3033902865270228</v>
      </c>
      <c r="H388" s="112">
        <f t="shared" ca="1" si="54"/>
        <v>14.715317710480909</v>
      </c>
      <c r="I388" s="112">
        <f t="shared" ca="1" si="55"/>
        <v>16.918618482096562</v>
      </c>
      <c r="J388" s="112">
        <f t="shared" ca="1" si="49"/>
        <v>2.3829936861431706</v>
      </c>
      <c r="K388" s="112">
        <f t="shared" ca="1" si="50"/>
        <v>1.5412683556755242</v>
      </c>
      <c r="L388" s="112"/>
    </row>
    <row r="389" spans="1:12" x14ac:dyDescent="0.15">
      <c r="A389" s="2">
        <v>388</v>
      </c>
      <c r="B389" s="112">
        <f t="shared" ca="1" si="51"/>
        <v>-1.2060603956073939</v>
      </c>
      <c r="C389" s="112">
        <f t="shared" ca="1" si="51"/>
        <v>1.7163407951215559</v>
      </c>
      <c r="D389" s="112">
        <f t="shared" ca="1" si="51"/>
        <v>1.0172682985343684</v>
      </c>
      <c r="E389" s="112">
        <f t="shared" ca="1" si="51"/>
        <v>0.488232846686254</v>
      </c>
      <c r="F389" s="112">
        <f t="shared" ca="1" si="52"/>
        <v>3.7939396043926061</v>
      </c>
      <c r="G389" s="112">
        <f t="shared" ca="1" si="53"/>
        <v>10.716340795121557</v>
      </c>
      <c r="H389" s="112">
        <f t="shared" ca="1" si="54"/>
        <v>14.017268298534368</v>
      </c>
      <c r="I389" s="112">
        <f t="shared" ca="1" si="55"/>
        <v>17.488232846686255</v>
      </c>
      <c r="J389" s="112">
        <f t="shared" ca="1" si="49"/>
        <v>2.2191903615146877</v>
      </c>
      <c r="K389" s="112">
        <f t="shared" ca="1" si="50"/>
        <v>2.2531977704625028</v>
      </c>
      <c r="L389" s="112"/>
    </row>
    <row r="390" spans="1:12" x14ac:dyDescent="0.15">
      <c r="A390" s="2">
        <v>389</v>
      </c>
      <c r="B390" s="112">
        <f t="shared" ca="1" si="51"/>
        <v>-1.9406820403381349</v>
      </c>
      <c r="C390" s="112">
        <f t="shared" ca="1" si="51"/>
        <v>-0.58169082001775507</v>
      </c>
      <c r="D390" s="112">
        <f t="shared" ca="1" si="51"/>
        <v>-0.81871633960460555</v>
      </c>
      <c r="E390" s="112">
        <f t="shared" ca="1" si="51"/>
        <v>0.49263641401160418</v>
      </c>
      <c r="F390" s="112">
        <f t="shared" ca="1" si="52"/>
        <v>3.0593179596618651</v>
      </c>
      <c r="G390" s="112">
        <f t="shared" ca="1" si="53"/>
        <v>8.4183091799822449</v>
      </c>
      <c r="H390" s="112">
        <f t="shared" ca="1" si="54"/>
        <v>12.181283660395394</v>
      </c>
      <c r="I390" s="112">
        <f t="shared" ca="1" si="55"/>
        <v>17.492636414011603</v>
      </c>
      <c r="J390" s="112">
        <f t="shared" ca="1" si="49"/>
        <v>2.353146492173118</v>
      </c>
      <c r="K390" s="112">
        <f t="shared" ca="1" si="50"/>
        <v>2.6628221468137294</v>
      </c>
      <c r="L390" s="112"/>
    </row>
    <row r="391" spans="1:12" x14ac:dyDescent="0.15">
      <c r="A391" s="2">
        <v>390</v>
      </c>
      <c r="B391" s="112">
        <f t="shared" ca="1" si="51"/>
        <v>0.30138717956934924</v>
      </c>
      <c r="C391" s="112">
        <f t="shared" ca="1" si="51"/>
        <v>-0.31908001238367945</v>
      </c>
      <c r="D391" s="112">
        <f t="shared" ca="1" si="51"/>
        <v>-1.6657546610226164</v>
      </c>
      <c r="E391" s="112">
        <f t="shared" ca="1" si="51"/>
        <v>-6.3143890945007719E-2</v>
      </c>
      <c r="F391" s="112">
        <f t="shared" ca="1" si="52"/>
        <v>5.3013871795693497</v>
      </c>
      <c r="G391" s="112">
        <f t="shared" ca="1" si="53"/>
        <v>8.6809199876163206</v>
      </c>
      <c r="H391" s="112">
        <f t="shared" ca="1" si="54"/>
        <v>11.334245338977384</v>
      </c>
      <c r="I391" s="112">
        <f t="shared" ca="1" si="55"/>
        <v>16.936856109054993</v>
      </c>
      <c r="J391" s="112">
        <f t="shared" ca="1" si="49"/>
        <v>1.8779866069908997</v>
      </c>
      <c r="K391" s="112">
        <f t="shared" ca="1" si="50"/>
        <v>2.4678436907342087</v>
      </c>
      <c r="L391" s="112"/>
    </row>
    <row r="392" spans="1:12" x14ac:dyDescent="0.15">
      <c r="A392" s="2">
        <v>391</v>
      </c>
      <c r="B392" s="112">
        <f t="shared" ca="1" si="51"/>
        <v>-1.5258053318749862</v>
      </c>
      <c r="C392" s="112">
        <f t="shared" ca="1" si="51"/>
        <v>-1.5498602689789527</v>
      </c>
      <c r="D392" s="112">
        <f t="shared" ca="1" si="51"/>
        <v>1.4610390503652875</v>
      </c>
      <c r="E392" s="112">
        <f t="shared" ca="1" si="51"/>
        <v>-0.60056599019030577</v>
      </c>
      <c r="F392" s="112">
        <f t="shared" ca="1" si="52"/>
        <v>3.4741946681250138</v>
      </c>
      <c r="G392" s="112">
        <f t="shared" ca="1" si="53"/>
        <v>7.4501397310210473</v>
      </c>
      <c r="H392" s="112">
        <f t="shared" ca="1" si="54"/>
        <v>14.461039050365287</v>
      </c>
      <c r="I392" s="112">
        <f t="shared" ca="1" si="55"/>
        <v>16.399434009809696</v>
      </c>
      <c r="J392" s="112">
        <f t="shared" ca="1" si="49"/>
        <v>2.2893308672199142</v>
      </c>
      <c r="K392" s="112">
        <f t="shared" ca="1" si="50"/>
        <v>1.2748299952399478</v>
      </c>
      <c r="L392" s="112"/>
    </row>
    <row r="393" spans="1:12" x14ac:dyDescent="0.15">
      <c r="A393" s="2">
        <v>392</v>
      </c>
      <c r="B393" s="112">
        <f t="shared" ca="1" si="51"/>
        <v>-0.38558303133861171</v>
      </c>
      <c r="C393" s="112">
        <f t="shared" ca="1" si="51"/>
        <v>-1.8535589826248491</v>
      </c>
      <c r="D393" s="112">
        <f t="shared" ca="1" si="51"/>
        <v>-1.4159112589579856</v>
      </c>
      <c r="E393" s="112">
        <f t="shared" ca="1" si="51"/>
        <v>1.2276092803745571</v>
      </c>
      <c r="F393" s="112">
        <f t="shared" ca="1" si="52"/>
        <v>4.6144169686613878</v>
      </c>
      <c r="G393" s="112">
        <f t="shared" ca="1" si="53"/>
        <v>7.1464410173751514</v>
      </c>
      <c r="H393" s="112">
        <f t="shared" ca="1" si="54"/>
        <v>11.584088741042015</v>
      </c>
      <c r="I393" s="112">
        <f t="shared" ca="1" si="55"/>
        <v>18.227609280374558</v>
      </c>
      <c r="J393" s="112">
        <f t="shared" ca="1" si="49"/>
        <v>2.2638612329403189</v>
      </c>
      <c r="K393" s="112">
        <f t="shared" ca="1" si="50"/>
        <v>2.7050357960734543</v>
      </c>
      <c r="L393" s="112"/>
    </row>
    <row r="394" spans="1:12" x14ac:dyDescent="0.15">
      <c r="A394" s="2">
        <v>393</v>
      </c>
      <c r="B394" s="112">
        <f t="shared" ca="1" si="51"/>
        <v>-1.7824659481980993</v>
      </c>
      <c r="C394" s="112">
        <f t="shared" ca="1" si="51"/>
        <v>-5.1788455782210807E-2</v>
      </c>
      <c r="D394" s="112">
        <f t="shared" ca="1" si="51"/>
        <v>-1.9262337412544452</v>
      </c>
      <c r="E394" s="112">
        <f t="shared" ca="1" si="51"/>
        <v>1.8464616431720744</v>
      </c>
      <c r="F394" s="112">
        <f t="shared" ca="1" si="52"/>
        <v>3.2175340518019007</v>
      </c>
      <c r="G394" s="112">
        <f t="shared" ca="1" si="53"/>
        <v>8.9482115442177896</v>
      </c>
      <c r="H394" s="112">
        <f t="shared" ca="1" si="54"/>
        <v>11.073766258745554</v>
      </c>
      <c r="I394" s="112">
        <f t="shared" ca="1" si="55"/>
        <v>18.846461643172074</v>
      </c>
      <c r="J394" s="112">
        <f t="shared" ca="1" si="49"/>
        <v>2.4506168744319141</v>
      </c>
      <c r="K394" s="112">
        <f t="shared" ca="1" si="50"/>
        <v>3.5800450084116653</v>
      </c>
      <c r="L394" s="112"/>
    </row>
    <row r="395" spans="1:12" x14ac:dyDescent="0.15">
      <c r="A395" s="2">
        <v>394</v>
      </c>
      <c r="B395" s="112">
        <f t="shared" ca="1" si="51"/>
        <v>1.541586631071143</v>
      </c>
      <c r="C395" s="112">
        <f t="shared" ca="1" si="51"/>
        <v>1.5106571204698485</v>
      </c>
      <c r="D395" s="112">
        <f t="shared" ca="1" si="51"/>
        <v>-0.82834901619407519</v>
      </c>
      <c r="E395" s="112">
        <f t="shared" ca="1" si="51"/>
        <v>-1.6889674643213048</v>
      </c>
      <c r="F395" s="112">
        <f t="shared" ca="1" si="52"/>
        <v>6.5415866310711426</v>
      </c>
      <c r="G395" s="112">
        <f t="shared" ca="1" si="53"/>
        <v>10.510657120469848</v>
      </c>
      <c r="H395" s="112">
        <f t="shared" ca="1" si="54"/>
        <v>12.171650983805925</v>
      </c>
      <c r="I395" s="112">
        <f t="shared" ca="1" si="55"/>
        <v>15.311032535678695</v>
      </c>
      <c r="J395" s="112">
        <f t="shared" ca="1" si="49"/>
        <v>1.3984665788579367</v>
      </c>
      <c r="K395" s="112">
        <f t="shared" ca="1" si="50"/>
        <v>1.6941441165652749</v>
      </c>
      <c r="L395" s="112"/>
    </row>
    <row r="396" spans="1:12" x14ac:dyDescent="0.15">
      <c r="A396" s="2">
        <v>395</v>
      </c>
      <c r="B396" s="112">
        <f t="shared" ca="1" si="51"/>
        <v>1.0060335231721971</v>
      </c>
      <c r="C396" s="112">
        <f t="shared" ca="1" si="51"/>
        <v>0.57696499463451589</v>
      </c>
      <c r="D396" s="112">
        <f t="shared" ca="1" si="51"/>
        <v>-1.6096318776551368</v>
      </c>
      <c r="E396" s="112">
        <f t="shared" ca="1" si="51"/>
        <v>1.0652132540185044</v>
      </c>
      <c r="F396" s="112">
        <f t="shared" ca="1" si="52"/>
        <v>6.0060335231721975</v>
      </c>
      <c r="G396" s="112">
        <f t="shared" ca="1" si="53"/>
        <v>9.5769649946345154</v>
      </c>
      <c r="H396" s="112">
        <f t="shared" ca="1" si="54"/>
        <v>11.390368122344864</v>
      </c>
      <c r="I396" s="112">
        <f t="shared" ca="1" si="55"/>
        <v>18.065213254018506</v>
      </c>
      <c r="J396" s="112">
        <f t="shared" ca="1" si="49"/>
        <v>1.8995471160124637</v>
      </c>
      <c r="K396" s="112">
        <f t="shared" ca="1" si="50"/>
        <v>2.8718355168051222</v>
      </c>
      <c r="L396" s="112"/>
    </row>
    <row r="397" spans="1:12" x14ac:dyDescent="0.15">
      <c r="A397" s="2">
        <v>396</v>
      </c>
      <c r="B397" s="112">
        <f t="shared" ca="1" si="51"/>
        <v>-1.1819277144035705</v>
      </c>
      <c r="C397" s="112">
        <f t="shared" ca="1" si="51"/>
        <v>-1.4984086017091633</v>
      </c>
      <c r="D397" s="112">
        <f t="shared" ca="1" si="51"/>
        <v>6.2504989726334781E-2</v>
      </c>
      <c r="E397" s="112">
        <f t="shared" ca="1" si="51"/>
        <v>-1.2640215211792678</v>
      </c>
      <c r="F397" s="112">
        <f t="shared" ca="1" si="52"/>
        <v>3.8180722855964295</v>
      </c>
      <c r="G397" s="112">
        <f t="shared" ca="1" si="53"/>
        <v>7.5015913982908362</v>
      </c>
      <c r="H397" s="112">
        <f t="shared" ca="1" si="54"/>
        <v>13.062504989726335</v>
      </c>
      <c r="I397" s="112">
        <f t="shared" ca="1" si="55"/>
        <v>15.735978478820732</v>
      </c>
      <c r="J397" s="112">
        <f t="shared" ca="1" si="49"/>
        <v>2.0657316085554203</v>
      </c>
      <c r="K397" s="112">
        <f t="shared" ca="1" si="50"/>
        <v>1.4882435880872</v>
      </c>
      <c r="L397" s="112"/>
    </row>
    <row r="398" spans="1:12" x14ac:dyDescent="0.15">
      <c r="A398" s="2">
        <v>397</v>
      </c>
      <c r="B398" s="112">
        <f t="shared" ca="1" si="51"/>
        <v>-1.7969882742121306</v>
      </c>
      <c r="C398" s="112">
        <f t="shared" ca="1" si="51"/>
        <v>-1.8281595516367926</v>
      </c>
      <c r="D398" s="112">
        <f t="shared" ca="1" si="51"/>
        <v>1.3394008369124393</v>
      </c>
      <c r="E398" s="112">
        <f t="shared" ca="1" si="51"/>
        <v>0.54165956441205321</v>
      </c>
      <c r="F398" s="112">
        <f t="shared" ca="1" si="52"/>
        <v>3.2030117257878694</v>
      </c>
      <c r="G398" s="112">
        <f t="shared" ca="1" si="53"/>
        <v>7.1718404483632074</v>
      </c>
      <c r="H398" s="112">
        <f t="shared" ca="1" si="54"/>
        <v>14.339400836912439</v>
      </c>
      <c r="I398" s="112">
        <f t="shared" ca="1" si="55"/>
        <v>17.541659564412054</v>
      </c>
      <c r="J398" s="112">
        <f t="shared" ca="1" si="49"/>
        <v>2.5091751952210894</v>
      </c>
      <c r="K398" s="112">
        <f t="shared" ca="1" si="50"/>
        <v>1.7161148630111658</v>
      </c>
      <c r="L398" s="112"/>
    </row>
    <row r="399" spans="1:12" x14ac:dyDescent="0.15">
      <c r="A399" s="2">
        <v>398</v>
      </c>
      <c r="B399" s="112">
        <f t="shared" ca="1" si="51"/>
        <v>1.4058043271947906</v>
      </c>
      <c r="C399" s="112">
        <f t="shared" ca="1" si="51"/>
        <v>-1.1109430450255329</v>
      </c>
      <c r="D399" s="112">
        <f t="shared" ca="1" si="51"/>
        <v>-0.51105869382219282</v>
      </c>
      <c r="E399" s="112">
        <f t="shared" ca="1" si="51"/>
        <v>1.9217413136104242</v>
      </c>
      <c r="F399" s="112">
        <f t="shared" ca="1" si="52"/>
        <v>6.4058043271947902</v>
      </c>
      <c r="G399" s="112">
        <f t="shared" ca="1" si="53"/>
        <v>7.8890569549744676</v>
      </c>
      <c r="H399" s="112">
        <f t="shared" ca="1" si="54"/>
        <v>12.488941306177807</v>
      </c>
      <c r="I399" s="112">
        <f t="shared" ca="1" si="55"/>
        <v>18.921741313610426</v>
      </c>
      <c r="J399" s="112">
        <f t="shared" ca="1" si="49"/>
        <v>2.1073847655225122</v>
      </c>
      <c r="K399" s="112">
        <f t="shared" ca="1" si="50"/>
        <v>2.473967896768368</v>
      </c>
      <c r="L399" s="112"/>
    </row>
    <row r="400" spans="1:12" x14ac:dyDescent="0.15">
      <c r="A400" s="2">
        <v>399</v>
      </c>
      <c r="B400" s="112">
        <f t="shared" ca="1" si="51"/>
        <v>-1.5974393501500672</v>
      </c>
      <c r="C400" s="112">
        <f t="shared" ca="1" si="51"/>
        <v>0.81413822660625845</v>
      </c>
      <c r="D400" s="112">
        <f t="shared" ca="1" si="51"/>
        <v>-1.4633239527277979</v>
      </c>
      <c r="E400" s="112">
        <f t="shared" ca="1" si="51"/>
        <v>-0.47226046414693501</v>
      </c>
      <c r="F400" s="112">
        <f t="shared" ca="1" si="52"/>
        <v>3.4025606498499328</v>
      </c>
      <c r="G400" s="112">
        <f t="shared" ca="1" si="53"/>
        <v>9.8141382266062589</v>
      </c>
      <c r="H400" s="112">
        <f t="shared" ca="1" si="54"/>
        <v>11.536676047272202</v>
      </c>
      <c r="I400" s="112">
        <f t="shared" ca="1" si="55"/>
        <v>16.527739535853065</v>
      </c>
      <c r="J400" s="112">
        <f t="shared" ca="1" si="49"/>
        <v>2.0549037239337671</v>
      </c>
      <c r="K400" s="112">
        <f t="shared" ca="1" si="50"/>
        <v>2.7086088575167513</v>
      </c>
      <c r="L400" s="112"/>
    </row>
    <row r="401" spans="1:12" x14ac:dyDescent="0.15">
      <c r="A401" s="2">
        <v>400</v>
      </c>
      <c r="B401" s="112">
        <f t="shared" ca="1" si="51"/>
        <v>0.37396556548084359</v>
      </c>
      <c r="C401" s="112">
        <f t="shared" ca="1" si="51"/>
        <v>1.2909413409192778</v>
      </c>
      <c r="D401" s="112">
        <f t="shared" ca="1" si="51"/>
        <v>1.7005154887188203</v>
      </c>
      <c r="E401" s="112">
        <f t="shared" ca="1" si="51"/>
        <v>-0.37062092972493055</v>
      </c>
      <c r="F401" s="112">
        <f t="shared" ca="1" si="52"/>
        <v>5.3739655654808436</v>
      </c>
      <c r="G401" s="112">
        <f t="shared" ca="1" si="53"/>
        <v>10.290941340919279</v>
      </c>
      <c r="H401" s="112">
        <f t="shared" ca="1" si="54"/>
        <v>14.700515488718821</v>
      </c>
      <c r="I401" s="112">
        <f t="shared" ca="1" si="55"/>
        <v>16.629379070275071</v>
      </c>
      <c r="J401" s="112">
        <f t="shared" ca="1" si="49"/>
        <v>1.908790733109111</v>
      </c>
      <c r="K401" s="112">
        <f t="shared" ca="1" si="50"/>
        <v>1.4126486198604526</v>
      </c>
      <c r="L401" s="112"/>
    </row>
    <row r="402" spans="1:12" x14ac:dyDescent="0.15">
      <c r="A402" s="2">
        <v>401</v>
      </c>
      <c r="B402" s="112">
        <f t="shared" ca="1" si="51"/>
        <v>-0.71702581371379903</v>
      </c>
      <c r="C402" s="112">
        <f t="shared" ca="1" si="51"/>
        <v>1.7734246444438297</v>
      </c>
      <c r="D402" s="112">
        <f t="shared" ca="1" si="51"/>
        <v>-0.18146110667472026</v>
      </c>
      <c r="E402" s="112">
        <f t="shared" ca="1" si="51"/>
        <v>1.1603134877073891</v>
      </c>
      <c r="F402" s="112">
        <f t="shared" ca="1" si="52"/>
        <v>4.282974186286201</v>
      </c>
      <c r="G402" s="112">
        <f t="shared" ca="1" si="53"/>
        <v>10.77342464444383</v>
      </c>
      <c r="H402" s="112">
        <f t="shared" ca="1" si="54"/>
        <v>12.818538893325279</v>
      </c>
      <c r="I402" s="112">
        <f t="shared" ca="1" si="55"/>
        <v>18.160313487707388</v>
      </c>
      <c r="J402" s="112">
        <f t="shared" ca="1" si="49"/>
        <v>2.1838566076572503</v>
      </c>
      <c r="K402" s="112">
        <f t="shared" ca="1" si="50"/>
        <v>2.8431886767573822</v>
      </c>
      <c r="L402" s="112"/>
    </row>
    <row r="403" spans="1:12" x14ac:dyDescent="0.15">
      <c r="A403" s="2">
        <v>402</v>
      </c>
      <c r="B403" s="112">
        <f t="shared" ca="1" si="51"/>
        <v>0.18521554173845844</v>
      </c>
      <c r="C403" s="112">
        <f t="shared" ca="1" si="51"/>
        <v>1.6842567127042951</v>
      </c>
      <c r="D403" s="112">
        <f t="shared" ca="1" si="51"/>
        <v>0.44310288173453838</v>
      </c>
      <c r="E403" s="112">
        <f t="shared" ca="1" si="51"/>
        <v>1.9695063221389404</v>
      </c>
      <c r="F403" s="112">
        <f t="shared" ca="1" si="52"/>
        <v>5.185215541738458</v>
      </c>
      <c r="G403" s="112">
        <f t="shared" ca="1" si="53"/>
        <v>10.684256712704295</v>
      </c>
      <c r="H403" s="112">
        <f t="shared" ca="1" si="54"/>
        <v>13.443102881734539</v>
      </c>
      <c r="I403" s="112">
        <f t="shared" ca="1" si="55"/>
        <v>18.96950632213894</v>
      </c>
      <c r="J403" s="112">
        <f t="shared" ca="1" si="49"/>
        <v>2.2055859255115848</v>
      </c>
      <c r="K403" s="112">
        <f t="shared" ca="1" si="50"/>
        <v>2.7590973797864167</v>
      </c>
      <c r="L403" s="112"/>
    </row>
    <row r="404" spans="1:12" x14ac:dyDescent="0.15">
      <c r="A404" s="2">
        <v>403</v>
      </c>
      <c r="B404" s="112">
        <f t="shared" ca="1" si="51"/>
        <v>-3.4223477837240335E-2</v>
      </c>
      <c r="C404" s="112">
        <f t="shared" ca="1" si="51"/>
        <v>1.4417252443547963</v>
      </c>
      <c r="D404" s="112">
        <f t="shared" ca="1" si="51"/>
        <v>-1.454901650769596</v>
      </c>
      <c r="E404" s="112">
        <f t="shared" ca="1" si="51"/>
        <v>-1.8691150122541416</v>
      </c>
      <c r="F404" s="112">
        <f t="shared" ca="1" si="52"/>
        <v>4.9657765221627592</v>
      </c>
      <c r="G404" s="112">
        <f t="shared" ca="1" si="53"/>
        <v>10.441725244354796</v>
      </c>
      <c r="H404" s="112">
        <f t="shared" ca="1" si="54"/>
        <v>11.545098349230404</v>
      </c>
      <c r="I404" s="112">
        <f t="shared" ca="1" si="55"/>
        <v>15.130884987745858</v>
      </c>
      <c r="J404" s="112">
        <f t="shared" ca="1" si="49"/>
        <v>1.5799349250812453</v>
      </c>
      <c r="K404" s="112">
        <f t="shared" ca="1" si="50"/>
        <v>2.0764176318092149</v>
      </c>
      <c r="L404" s="112"/>
    </row>
    <row r="405" spans="1:12" x14ac:dyDescent="0.15">
      <c r="A405" s="2">
        <v>404</v>
      </c>
      <c r="B405" s="112">
        <f t="shared" ca="1" si="51"/>
        <v>-0.45917446755872593</v>
      </c>
      <c r="C405" s="112">
        <f t="shared" ca="1" si="51"/>
        <v>4.585664815209034E-2</v>
      </c>
      <c r="D405" s="112">
        <f t="shared" ca="1" si="51"/>
        <v>-1.0020521886540714</v>
      </c>
      <c r="E405" s="112">
        <f t="shared" ca="1" si="51"/>
        <v>-0.90441173622963822</v>
      </c>
      <c r="F405" s="112">
        <f t="shared" ca="1" si="52"/>
        <v>4.5408255324412741</v>
      </c>
      <c r="G405" s="112">
        <f t="shared" ca="1" si="53"/>
        <v>9.0458566481520908</v>
      </c>
      <c r="H405" s="112">
        <f t="shared" ca="1" si="54"/>
        <v>11.997947811345929</v>
      </c>
      <c r="I405" s="112">
        <f t="shared" ca="1" si="55"/>
        <v>16.095588263770363</v>
      </c>
      <c r="J405" s="112">
        <f t="shared" ca="1" si="49"/>
        <v>1.8808189678590552</v>
      </c>
      <c r="K405" s="112">
        <f t="shared" ca="1" si="50"/>
        <v>2.109928825705174</v>
      </c>
      <c r="L405" s="112"/>
    </row>
    <row r="406" spans="1:12" x14ac:dyDescent="0.15">
      <c r="A406" s="2">
        <v>405</v>
      </c>
      <c r="B406" s="112">
        <f t="shared" ca="1" si="51"/>
        <v>1.3741325860442899</v>
      </c>
      <c r="C406" s="112">
        <f t="shared" ca="1" si="51"/>
        <v>1.8373772997723026</v>
      </c>
      <c r="D406" s="112">
        <f t="shared" ca="1" si="51"/>
        <v>1.7009794854376521</v>
      </c>
      <c r="E406" s="112">
        <f t="shared" ca="1" si="51"/>
        <v>-0.1327516677989049</v>
      </c>
      <c r="F406" s="112">
        <f t="shared" ca="1" si="52"/>
        <v>6.3741325860442899</v>
      </c>
      <c r="G406" s="112">
        <f t="shared" ca="1" si="53"/>
        <v>10.837377299772303</v>
      </c>
      <c r="H406" s="112">
        <f t="shared" ca="1" si="54"/>
        <v>14.700979485437653</v>
      </c>
      <c r="I406" s="112">
        <f t="shared" ca="1" si="55"/>
        <v>16.867248332201093</v>
      </c>
      <c r="J406" s="112">
        <f t="shared" ca="1" si="49"/>
        <v>1.7671474712067881</v>
      </c>
      <c r="K406" s="112">
        <f t="shared" ca="1" si="50"/>
        <v>1.4276808034264059</v>
      </c>
      <c r="L406" s="112"/>
    </row>
    <row r="407" spans="1:12" x14ac:dyDescent="0.15">
      <c r="A407" s="2">
        <v>406</v>
      </c>
      <c r="B407" s="112">
        <f t="shared" ca="1" si="51"/>
        <v>-1.1681859193573736</v>
      </c>
      <c r="C407" s="112">
        <f t="shared" ca="1" si="51"/>
        <v>-0.94144646231055962</v>
      </c>
      <c r="D407" s="112">
        <f t="shared" ca="1" si="51"/>
        <v>0.62682026364757526</v>
      </c>
      <c r="E407" s="112">
        <f t="shared" ca="1" si="51"/>
        <v>1.1659447184105356</v>
      </c>
      <c r="F407" s="112">
        <f t="shared" ca="1" si="52"/>
        <v>3.8318140806426264</v>
      </c>
      <c r="G407" s="112">
        <f t="shared" ca="1" si="53"/>
        <v>8.0585535376894413</v>
      </c>
      <c r="H407" s="112">
        <f t="shared" ca="1" si="54"/>
        <v>13.626820263647575</v>
      </c>
      <c r="I407" s="112">
        <f t="shared" ca="1" si="55"/>
        <v>18.165944718410536</v>
      </c>
      <c r="J407" s="112">
        <f t="shared" ca="1" si="49"/>
        <v>2.4285329319630931</v>
      </c>
      <c r="K407" s="112">
        <f t="shared" ca="1" si="50"/>
        <v>2.2227044777240588</v>
      </c>
      <c r="L407" s="112"/>
    </row>
    <row r="408" spans="1:12" x14ac:dyDescent="0.15">
      <c r="A408" s="2">
        <v>407</v>
      </c>
      <c r="B408" s="112">
        <f t="shared" ca="1" si="51"/>
        <v>0.90999474650189738</v>
      </c>
      <c r="C408" s="112">
        <f t="shared" ca="1" si="51"/>
        <v>-0.56871002587243957</v>
      </c>
      <c r="D408" s="112">
        <f t="shared" ca="1" si="51"/>
        <v>-0.91143801669209346</v>
      </c>
      <c r="E408" s="112">
        <f t="shared" ca="1" si="51"/>
        <v>-0.32942205001413383</v>
      </c>
      <c r="F408" s="112">
        <f t="shared" ca="1" si="52"/>
        <v>5.9099947465018978</v>
      </c>
      <c r="G408" s="112">
        <f t="shared" ca="1" si="53"/>
        <v>8.4312899741275604</v>
      </c>
      <c r="H408" s="112">
        <f t="shared" ca="1" si="54"/>
        <v>12.088561983307907</v>
      </c>
      <c r="I408" s="112">
        <f t="shared" ca="1" si="55"/>
        <v>16.670577949985866</v>
      </c>
      <c r="J408" s="112">
        <f t="shared" ca="1" si="49"/>
        <v>1.7969510809816125</v>
      </c>
      <c r="K408" s="112">
        <f t="shared" ca="1" si="50"/>
        <v>1.9818998724811348</v>
      </c>
      <c r="L408" s="112"/>
    </row>
    <row r="409" spans="1:12" x14ac:dyDescent="0.15">
      <c r="A409" s="2">
        <v>408</v>
      </c>
      <c r="B409" s="112">
        <f t="shared" ca="1" si="51"/>
        <v>1.2374169011674665</v>
      </c>
      <c r="C409" s="112">
        <f t="shared" ca="1" si="51"/>
        <v>1.4596115702795749</v>
      </c>
      <c r="D409" s="112">
        <f t="shared" ca="1" si="51"/>
        <v>0.46645553121692185</v>
      </c>
      <c r="E409" s="112">
        <f t="shared" ca="1" si="51"/>
        <v>0.13351222282163766</v>
      </c>
      <c r="F409" s="112">
        <f t="shared" ca="1" si="52"/>
        <v>6.2374169011674665</v>
      </c>
      <c r="G409" s="112">
        <f t="shared" ca="1" si="53"/>
        <v>10.459611570279575</v>
      </c>
      <c r="H409" s="112">
        <f t="shared" ca="1" si="54"/>
        <v>13.466455531216923</v>
      </c>
      <c r="I409" s="112">
        <f t="shared" ca="1" si="55"/>
        <v>17.133512222821636</v>
      </c>
      <c r="J409" s="112">
        <f t="shared" ca="1" si="49"/>
        <v>1.7847564962949929</v>
      </c>
      <c r="K409" s="112">
        <f t="shared" ca="1" si="50"/>
        <v>1.9167990424284662</v>
      </c>
      <c r="L409" s="112"/>
    </row>
    <row r="410" spans="1:12" x14ac:dyDescent="0.15">
      <c r="A410" s="2">
        <v>409</v>
      </c>
      <c r="B410" s="112">
        <f t="shared" ca="1" si="51"/>
        <v>1.1973482256945283</v>
      </c>
      <c r="C410" s="112">
        <f t="shared" ca="1" si="51"/>
        <v>1.9335946620228839</v>
      </c>
      <c r="D410" s="112">
        <f t="shared" ca="1" si="51"/>
        <v>-0.88305815927595699</v>
      </c>
      <c r="E410" s="112">
        <f t="shared" ca="1" si="51"/>
        <v>1.9584217937487627</v>
      </c>
      <c r="F410" s="112">
        <f t="shared" ca="1" si="52"/>
        <v>6.1973482256945278</v>
      </c>
      <c r="G410" s="112">
        <f t="shared" ca="1" si="53"/>
        <v>10.933594662022884</v>
      </c>
      <c r="H410" s="112">
        <f t="shared" ca="1" si="54"/>
        <v>12.116941840724042</v>
      </c>
      <c r="I410" s="112">
        <f t="shared" ca="1" si="55"/>
        <v>18.958421793748762</v>
      </c>
      <c r="J410" s="112">
        <f t="shared" ca="1" si="49"/>
        <v>1.9733283941431927</v>
      </c>
      <c r="K410" s="112">
        <f t="shared" ca="1" si="50"/>
        <v>3.1049549490079054</v>
      </c>
      <c r="L410" s="112"/>
    </row>
    <row r="411" spans="1:12" x14ac:dyDescent="0.15">
      <c r="A411" s="2">
        <v>410</v>
      </c>
      <c r="B411" s="112">
        <f t="shared" ca="1" si="51"/>
        <v>1.1621574021767125</v>
      </c>
      <c r="C411" s="112">
        <f t="shared" ca="1" si="51"/>
        <v>-1.372742044995519</v>
      </c>
      <c r="D411" s="112">
        <f t="shared" ca="1" si="51"/>
        <v>-0.48654291255584603</v>
      </c>
      <c r="E411" s="112">
        <f t="shared" ca="1" si="51"/>
        <v>0.73236620666657748</v>
      </c>
      <c r="F411" s="112">
        <f t="shared" ca="1" si="52"/>
        <v>6.162157402176712</v>
      </c>
      <c r="G411" s="112">
        <f t="shared" ca="1" si="53"/>
        <v>7.627257955004481</v>
      </c>
      <c r="H411" s="112">
        <f t="shared" ca="1" si="54"/>
        <v>12.513457087444154</v>
      </c>
      <c r="I411" s="112">
        <f t="shared" ca="1" si="55"/>
        <v>17.732366206666576</v>
      </c>
      <c r="J411" s="112">
        <f t="shared" ca="1" si="49"/>
        <v>1.979841277295463</v>
      </c>
      <c r="K411" s="112">
        <f t="shared" ca="1" si="50"/>
        <v>2.0463832746520128</v>
      </c>
      <c r="L411" s="112"/>
    </row>
    <row r="412" spans="1:12" x14ac:dyDescent="0.15">
      <c r="A412" s="2">
        <v>411</v>
      </c>
      <c r="B412" s="112">
        <f t="shared" ca="1" si="51"/>
        <v>1.8032851801475362</v>
      </c>
      <c r="C412" s="112">
        <f t="shared" ca="1" si="51"/>
        <v>-1.8557864049304098</v>
      </c>
      <c r="D412" s="112">
        <f t="shared" ca="1" si="51"/>
        <v>0.65412341009072605</v>
      </c>
      <c r="E412" s="112">
        <f t="shared" ca="1" si="51"/>
        <v>-0.74707819535965259</v>
      </c>
      <c r="F412" s="112">
        <f t="shared" ca="1" si="52"/>
        <v>6.8032851801475367</v>
      </c>
      <c r="G412" s="112">
        <f t="shared" ca="1" si="53"/>
        <v>7.1442135950695906</v>
      </c>
      <c r="H412" s="112">
        <f t="shared" ca="1" si="54"/>
        <v>13.654123410090726</v>
      </c>
      <c r="I412" s="112">
        <f t="shared" ca="1" si="55"/>
        <v>16.252921804640348</v>
      </c>
      <c r="J412" s="112">
        <f t="shared" ca="1" si="49"/>
        <v>1.7429409844249786</v>
      </c>
      <c r="K412" s="112">
        <f t="shared" ca="1" si="50"/>
        <v>0.96071870033067608</v>
      </c>
      <c r="L412" s="112"/>
    </row>
    <row r="413" spans="1:12" x14ac:dyDescent="0.15">
      <c r="A413" s="2">
        <v>412</v>
      </c>
      <c r="B413" s="112">
        <f t="shared" ca="1" si="51"/>
        <v>-1.2405326101129064</v>
      </c>
      <c r="C413" s="112">
        <f t="shared" ca="1" si="51"/>
        <v>-1.5469913382415554</v>
      </c>
      <c r="D413" s="112">
        <f t="shared" ca="1" si="51"/>
        <v>-0.64599612357660208</v>
      </c>
      <c r="E413" s="112">
        <f t="shared" ca="1" si="51"/>
        <v>0.8056744138060199</v>
      </c>
      <c r="F413" s="112">
        <f t="shared" ca="1" si="52"/>
        <v>3.7594673898870936</v>
      </c>
      <c r="G413" s="112">
        <f t="shared" ca="1" si="53"/>
        <v>7.4530086617584441</v>
      </c>
      <c r="H413" s="112">
        <f t="shared" ca="1" si="54"/>
        <v>12.354003876423398</v>
      </c>
      <c r="I413" s="112">
        <f t="shared" ca="1" si="55"/>
        <v>17.80567441380602</v>
      </c>
      <c r="J413" s="112">
        <f t="shared" ca="1" si="49"/>
        <v>2.3519808143210863</v>
      </c>
      <c r="K413" s="112">
        <f t="shared" ca="1" si="50"/>
        <v>2.46211587886462</v>
      </c>
      <c r="L413" s="112"/>
    </row>
    <row r="414" spans="1:12" x14ac:dyDescent="0.15">
      <c r="A414" s="2">
        <v>413</v>
      </c>
      <c r="B414" s="112">
        <f t="shared" ca="1" si="51"/>
        <v>-0.99338066319451279</v>
      </c>
      <c r="C414" s="112">
        <f t="shared" ca="1" si="51"/>
        <v>-0.81969001676646602</v>
      </c>
      <c r="D414" s="112">
        <f t="shared" ca="1" si="51"/>
        <v>0.41842069810935278</v>
      </c>
      <c r="E414" s="112">
        <f t="shared" ca="1" si="51"/>
        <v>0.48578962666917525</v>
      </c>
      <c r="F414" s="112">
        <f t="shared" ca="1" si="52"/>
        <v>4.0066193368054872</v>
      </c>
      <c r="G414" s="112">
        <f t="shared" ca="1" si="53"/>
        <v>8.1803099832335349</v>
      </c>
      <c r="H414" s="112">
        <f t="shared" ca="1" si="54"/>
        <v>13.418420698109353</v>
      </c>
      <c r="I414" s="112">
        <f t="shared" ca="1" si="55"/>
        <v>17.485789626669174</v>
      </c>
      <c r="J414" s="112">
        <f t="shared" ca="1" si="49"/>
        <v>2.2837810792233437</v>
      </c>
      <c r="K414" s="112">
        <f t="shared" ca="1" si="50"/>
        <v>2.049632721960144</v>
      </c>
      <c r="L414" s="112"/>
    </row>
    <row r="415" spans="1:12" x14ac:dyDescent="0.15">
      <c r="A415" s="2">
        <v>414</v>
      </c>
      <c r="B415" s="112">
        <f t="shared" ca="1" si="51"/>
        <v>-1.6470909830678515</v>
      </c>
      <c r="C415" s="112">
        <f t="shared" ca="1" si="51"/>
        <v>1.2602352476792018</v>
      </c>
      <c r="D415" s="112">
        <f t="shared" ca="1" si="51"/>
        <v>-3.6130786830525619E-2</v>
      </c>
      <c r="E415" s="112">
        <f t="shared" ca="1" si="51"/>
        <v>0.34372902212252709</v>
      </c>
      <c r="F415" s="112">
        <f t="shared" ca="1" si="52"/>
        <v>3.3529090169321485</v>
      </c>
      <c r="G415" s="112">
        <f t="shared" ca="1" si="53"/>
        <v>10.260235247679201</v>
      </c>
      <c r="H415" s="112">
        <f t="shared" ca="1" si="54"/>
        <v>12.963869213169474</v>
      </c>
      <c r="I415" s="112">
        <f t="shared" ca="1" si="55"/>
        <v>17.343729022122528</v>
      </c>
      <c r="J415" s="112">
        <f t="shared" ca="1" si="49"/>
        <v>2.2338046990530702</v>
      </c>
      <c r="K415" s="112">
        <f t="shared" ca="1" si="50"/>
        <v>2.5690498677456262</v>
      </c>
      <c r="L415" s="112"/>
    </row>
    <row r="416" spans="1:12" x14ac:dyDescent="0.15">
      <c r="A416" s="2">
        <v>415</v>
      </c>
      <c r="B416" s="112">
        <f t="shared" ca="1" si="51"/>
        <v>-1.580092134918508</v>
      </c>
      <c r="C416" s="112">
        <f t="shared" ca="1" si="51"/>
        <v>1.7479082973132862</v>
      </c>
      <c r="D416" s="112">
        <f t="shared" ca="1" si="51"/>
        <v>-1.6246277341017406</v>
      </c>
      <c r="E416" s="112">
        <f t="shared" ca="1" si="51"/>
        <v>1.3340442783091029</v>
      </c>
      <c r="F416" s="112">
        <f t="shared" ca="1" si="52"/>
        <v>3.419907865081492</v>
      </c>
      <c r="G416" s="112">
        <f t="shared" ca="1" si="53"/>
        <v>10.747908297313286</v>
      </c>
      <c r="H416" s="112">
        <f t="shared" ca="1" si="54"/>
        <v>11.37537226589826</v>
      </c>
      <c r="I416" s="112">
        <f t="shared" ca="1" si="55"/>
        <v>18.334044278309104</v>
      </c>
      <c r="J416" s="112">
        <f t="shared" ca="1" si="49"/>
        <v>2.2684936604133905</v>
      </c>
      <c r="K416" s="112">
        <f t="shared" ca="1" si="50"/>
        <v>3.5347352691785643</v>
      </c>
      <c r="L416" s="112"/>
    </row>
    <row r="417" spans="1:12" x14ac:dyDescent="0.15">
      <c r="A417" s="2">
        <v>416</v>
      </c>
      <c r="B417" s="112">
        <f t="shared" ca="1" si="51"/>
        <v>-1.084288582312412</v>
      </c>
      <c r="C417" s="112">
        <f t="shared" ca="1" si="51"/>
        <v>-0.89939952587870931</v>
      </c>
      <c r="D417" s="112">
        <f t="shared" ca="1" si="51"/>
        <v>-0.8343462954820966</v>
      </c>
      <c r="E417" s="112">
        <f t="shared" ca="1" si="51"/>
        <v>-1.6072027829081841</v>
      </c>
      <c r="F417" s="112">
        <f t="shared" ca="1" si="52"/>
        <v>3.915711417687588</v>
      </c>
      <c r="G417" s="112">
        <f t="shared" ca="1" si="53"/>
        <v>8.1006004741212898</v>
      </c>
      <c r="H417" s="112">
        <f t="shared" ca="1" si="54"/>
        <v>12.165653704517904</v>
      </c>
      <c r="I417" s="112">
        <f t="shared" ca="1" si="55"/>
        <v>15.392797217091816</v>
      </c>
      <c r="J417" s="112">
        <f t="shared" ca="1" si="49"/>
        <v>1.9248155314304647</v>
      </c>
      <c r="K417" s="112">
        <f t="shared" ca="1" si="50"/>
        <v>1.7572335878659242</v>
      </c>
      <c r="L417" s="112"/>
    </row>
    <row r="418" spans="1:12" x14ac:dyDescent="0.15">
      <c r="A418" s="2">
        <v>417</v>
      </c>
      <c r="B418" s="112">
        <f t="shared" ca="1" si="51"/>
        <v>6.8232142072657709E-2</v>
      </c>
      <c r="C418" s="112">
        <f t="shared" ca="1" si="51"/>
        <v>-0.40028416251547716</v>
      </c>
      <c r="D418" s="112">
        <f t="shared" ca="1" si="51"/>
        <v>-1.4854900331348655</v>
      </c>
      <c r="E418" s="112">
        <f t="shared" ca="1" si="51"/>
        <v>-0.16860466497240845</v>
      </c>
      <c r="F418" s="112">
        <f t="shared" ca="1" si="52"/>
        <v>5.0682321420726577</v>
      </c>
      <c r="G418" s="112">
        <f t="shared" ca="1" si="53"/>
        <v>8.5997158374845224</v>
      </c>
      <c r="H418" s="112">
        <f t="shared" ca="1" si="54"/>
        <v>11.514509966865134</v>
      </c>
      <c r="I418" s="112">
        <f t="shared" ca="1" si="55"/>
        <v>16.83139533502759</v>
      </c>
      <c r="J418" s="112">
        <f t="shared" ca="1" si="49"/>
        <v>1.9102141854122705</v>
      </c>
      <c r="K418" s="112">
        <f t="shared" ca="1" si="50"/>
        <v>2.3906324331686393</v>
      </c>
      <c r="L418" s="112"/>
    </row>
    <row r="419" spans="1:12" x14ac:dyDescent="0.15">
      <c r="A419" s="2">
        <v>418</v>
      </c>
      <c r="B419" s="112">
        <f t="shared" ca="1" si="51"/>
        <v>-1.8068706420041791</v>
      </c>
      <c r="C419" s="112">
        <f t="shared" ca="1" si="51"/>
        <v>-1.049811133144571</v>
      </c>
      <c r="D419" s="112">
        <f t="shared" ca="1" si="51"/>
        <v>-0.33793969318066974</v>
      </c>
      <c r="E419" s="112">
        <f t="shared" ca="1" si="51"/>
        <v>-0.98180992779486997</v>
      </c>
      <c r="F419" s="112">
        <f t="shared" ca="1" si="52"/>
        <v>3.1931293579958209</v>
      </c>
      <c r="G419" s="112">
        <f t="shared" ca="1" si="53"/>
        <v>7.950188866855429</v>
      </c>
      <c r="H419" s="112">
        <f t="shared" ca="1" si="54"/>
        <v>12.662060306819331</v>
      </c>
      <c r="I419" s="112">
        <f t="shared" ca="1" si="55"/>
        <v>16.01819007220513</v>
      </c>
      <c r="J419" s="112">
        <f t="shared" ca="1" si="49"/>
        <v>2.1593526791295914</v>
      </c>
      <c r="K419" s="112">
        <f t="shared" ca="1" si="50"/>
        <v>1.8882043442139707</v>
      </c>
      <c r="L419" s="112"/>
    </row>
    <row r="420" spans="1:12" x14ac:dyDescent="0.15">
      <c r="A420" s="2">
        <v>419</v>
      </c>
      <c r="B420" s="112">
        <f t="shared" ca="1" si="51"/>
        <v>0.93786386079234418</v>
      </c>
      <c r="C420" s="112">
        <f t="shared" ca="1" si="51"/>
        <v>-1.884998064804503</v>
      </c>
      <c r="D420" s="112">
        <f t="shared" ca="1" si="51"/>
        <v>1.6634699612190413</v>
      </c>
      <c r="E420" s="112">
        <f t="shared" ca="1" si="51"/>
        <v>-1.6857706743456267</v>
      </c>
      <c r="F420" s="112">
        <f t="shared" ca="1" si="52"/>
        <v>5.9378638607923442</v>
      </c>
      <c r="G420" s="112">
        <f t="shared" ca="1" si="53"/>
        <v>7.1150019351954974</v>
      </c>
      <c r="H420" s="112">
        <f t="shared" ca="1" si="54"/>
        <v>14.663469961219041</v>
      </c>
      <c r="I420" s="112">
        <f t="shared" ca="1" si="55"/>
        <v>15.314229325654374</v>
      </c>
      <c r="J420" s="112">
        <f t="shared" ca="1" si="49"/>
        <v>1.7838782210304818</v>
      </c>
      <c r="K420" s="112">
        <f t="shared" ca="1" si="50"/>
        <v>0.40433648871283889</v>
      </c>
      <c r="L420" s="112"/>
    </row>
    <row r="421" spans="1:12" x14ac:dyDescent="0.15">
      <c r="A421" s="2">
        <v>420</v>
      </c>
      <c r="B421" s="112">
        <f t="shared" ca="1" si="51"/>
        <v>1.511396626046265</v>
      </c>
      <c r="C421" s="112">
        <f t="shared" ca="1" si="51"/>
        <v>0.75703738740605253</v>
      </c>
      <c r="D421" s="112">
        <f t="shared" ca="1" si="51"/>
        <v>-0.83055301897167144</v>
      </c>
      <c r="E421" s="112">
        <f t="shared" ca="1" si="51"/>
        <v>-1.3344456550530617</v>
      </c>
      <c r="F421" s="112">
        <f t="shared" ca="1" si="52"/>
        <v>6.511396626046265</v>
      </c>
      <c r="G421" s="112">
        <f t="shared" ca="1" si="53"/>
        <v>9.7570373874060525</v>
      </c>
      <c r="H421" s="112">
        <f t="shared" ca="1" si="54"/>
        <v>12.169446981028329</v>
      </c>
      <c r="I421" s="112">
        <f t="shared" ca="1" si="55"/>
        <v>15.665554344946939</v>
      </c>
      <c r="J421" s="112">
        <f t="shared" ca="1" si="49"/>
        <v>1.4937441375162148</v>
      </c>
      <c r="K421" s="112">
        <f t="shared" ca="1" si="50"/>
        <v>1.7104836915754813</v>
      </c>
      <c r="L421" s="112"/>
    </row>
    <row r="422" spans="1:12" x14ac:dyDescent="0.15">
      <c r="A422" s="2">
        <v>421</v>
      </c>
      <c r="B422" s="112">
        <f t="shared" ca="1" si="51"/>
        <v>-1.41890085640116</v>
      </c>
      <c r="C422" s="112">
        <f t="shared" ca="1" si="51"/>
        <v>1.8747493639340087</v>
      </c>
      <c r="D422" s="112">
        <f t="shared" ca="1" si="51"/>
        <v>1.3186075394117061</v>
      </c>
      <c r="E422" s="112">
        <f t="shared" ca="1" si="51"/>
        <v>-1.822486434952896</v>
      </c>
      <c r="F422" s="112">
        <f t="shared" ca="1" si="52"/>
        <v>3.58109914359884</v>
      </c>
      <c r="G422" s="112">
        <f t="shared" ca="1" si="53"/>
        <v>10.874749363934008</v>
      </c>
      <c r="H422" s="112">
        <f t="shared" ca="1" si="54"/>
        <v>14.318607539411706</v>
      </c>
      <c r="I422" s="112">
        <f t="shared" ca="1" si="55"/>
        <v>15.177513565047104</v>
      </c>
      <c r="J422" s="112">
        <f t="shared" ca="1" si="49"/>
        <v>1.9116550719911245</v>
      </c>
      <c r="K422" s="112">
        <f t="shared" ca="1" si="50"/>
        <v>1.3946646420226636</v>
      </c>
      <c r="L422" s="112"/>
    </row>
    <row r="423" spans="1:12" x14ac:dyDescent="0.15">
      <c r="A423" s="2">
        <v>422</v>
      </c>
      <c r="B423" s="112">
        <f t="shared" ca="1" si="51"/>
        <v>1.8907727811175135</v>
      </c>
      <c r="C423" s="112">
        <f t="shared" ca="1" si="51"/>
        <v>1.6722030967048611</v>
      </c>
      <c r="D423" s="112">
        <f t="shared" ca="1" si="51"/>
        <v>1.3213328258744252</v>
      </c>
      <c r="E423" s="112">
        <f t="shared" ca="1" si="51"/>
        <v>0.11442999997255621</v>
      </c>
      <c r="F423" s="112">
        <f t="shared" ca="1" si="52"/>
        <v>6.8907727811175139</v>
      </c>
      <c r="G423" s="112">
        <f t="shared" ca="1" si="53"/>
        <v>10.672203096704861</v>
      </c>
      <c r="H423" s="112">
        <f t="shared" ca="1" si="54"/>
        <v>14.321332825874425</v>
      </c>
      <c r="I423" s="112">
        <f t="shared" ca="1" si="55"/>
        <v>17.114429999972558</v>
      </c>
      <c r="J423" s="112">
        <f t="shared" ca="1" si="49"/>
        <v>1.7160050692867346</v>
      </c>
      <c r="K423" s="112">
        <f t="shared" ca="1" si="50"/>
        <v>1.5447985582724488</v>
      </c>
      <c r="L423" s="112"/>
    </row>
    <row r="424" spans="1:12" x14ac:dyDescent="0.15">
      <c r="A424" s="2">
        <v>423</v>
      </c>
      <c r="B424" s="112">
        <f t="shared" ca="1" si="51"/>
        <v>-1.8528439606513087</v>
      </c>
      <c r="C424" s="112">
        <f t="shared" ca="1" si="51"/>
        <v>0.34061321561423519</v>
      </c>
      <c r="D424" s="112">
        <f t="shared" ca="1" si="51"/>
        <v>0.73298227112024028</v>
      </c>
      <c r="E424" s="112">
        <f t="shared" ca="1" si="51"/>
        <v>-1.940516013708673</v>
      </c>
      <c r="F424" s="112">
        <f t="shared" ca="1" si="52"/>
        <v>3.1471560393486913</v>
      </c>
      <c r="G424" s="112">
        <f t="shared" ca="1" si="53"/>
        <v>9.3406132156142352</v>
      </c>
      <c r="H424" s="112">
        <f t="shared" ca="1" si="54"/>
        <v>13.732982271120241</v>
      </c>
      <c r="I424" s="112">
        <f t="shared" ca="1" si="55"/>
        <v>15.059483986291326</v>
      </c>
      <c r="J424" s="112">
        <f t="shared" ca="1" si="49"/>
        <v>2.0064676448166954</v>
      </c>
      <c r="K424" s="112">
        <f t="shared" ca="1" si="50"/>
        <v>1.3932941767497113</v>
      </c>
      <c r="L424" s="112"/>
    </row>
    <row r="425" spans="1:12" x14ac:dyDescent="0.15">
      <c r="A425" s="2">
        <v>424</v>
      </c>
      <c r="B425" s="112">
        <f t="shared" ca="1" si="51"/>
        <v>-1.4503735590393467</v>
      </c>
      <c r="C425" s="112">
        <f t="shared" ca="1" si="51"/>
        <v>1.1818126564756954</v>
      </c>
      <c r="D425" s="112">
        <f t="shared" ca="1" si="51"/>
        <v>-0.50524374696782681</v>
      </c>
      <c r="E425" s="112">
        <f t="shared" ca="1" si="51"/>
        <v>0.90952678716526503</v>
      </c>
      <c r="F425" s="112">
        <f t="shared" ca="1" si="52"/>
        <v>3.5496264409606533</v>
      </c>
      <c r="G425" s="112">
        <f t="shared" ca="1" si="53"/>
        <v>10.181812656475696</v>
      </c>
      <c r="H425" s="112">
        <f t="shared" ca="1" si="54"/>
        <v>12.494756253032174</v>
      </c>
      <c r="I425" s="112">
        <f t="shared" ca="1" si="55"/>
        <v>17.909526787165266</v>
      </c>
      <c r="J425" s="112">
        <f t="shared" ca="1" si="49"/>
        <v>2.2696322317585156</v>
      </c>
      <c r="K425" s="112">
        <f t="shared" ca="1" si="50"/>
        <v>2.8899976192738386</v>
      </c>
      <c r="L425" s="112"/>
    </row>
    <row r="426" spans="1:12" x14ac:dyDescent="0.15">
      <c r="A426" s="2">
        <v>425</v>
      </c>
      <c r="B426" s="112">
        <f t="shared" ca="1" si="51"/>
        <v>-6.6775857435554364E-2</v>
      </c>
      <c r="C426" s="112">
        <f t="shared" ca="1" si="51"/>
        <v>0.74631869521800276</v>
      </c>
      <c r="D426" s="112">
        <f t="shared" ca="1" si="51"/>
        <v>-1.8249489459599091</v>
      </c>
      <c r="E426" s="112">
        <f t="shared" ca="1" si="51"/>
        <v>1.3380850639451163</v>
      </c>
      <c r="F426" s="112">
        <f t="shared" ca="1" si="52"/>
        <v>4.9332241425644456</v>
      </c>
      <c r="G426" s="112">
        <f t="shared" ca="1" si="53"/>
        <v>9.7463186952180028</v>
      </c>
      <c r="H426" s="112">
        <f t="shared" ca="1" si="54"/>
        <v>11.175051054040091</v>
      </c>
      <c r="I426" s="112">
        <f t="shared" ca="1" si="55"/>
        <v>18.338085063945115</v>
      </c>
      <c r="J426" s="112">
        <f t="shared" ca="1" si="49"/>
        <v>2.0821657561482052</v>
      </c>
      <c r="K426" s="112">
        <f t="shared" ca="1" si="50"/>
        <v>3.2290260863647919</v>
      </c>
      <c r="L426" s="112"/>
    </row>
    <row r="427" spans="1:12" x14ac:dyDescent="0.15">
      <c r="A427" s="2">
        <v>426</v>
      </c>
      <c r="B427" s="112">
        <f t="shared" ca="1" si="51"/>
        <v>1.2403611441488533</v>
      </c>
      <c r="C427" s="112">
        <f t="shared" ca="1" si="51"/>
        <v>-0.67235751376133335</v>
      </c>
      <c r="D427" s="112">
        <f t="shared" ca="1" si="51"/>
        <v>1.9509985211518268</v>
      </c>
      <c r="E427" s="112">
        <f t="shared" ca="1" si="51"/>
        <v>-1.3530126607032882</v>
      </c>
      <c r="F427" s="112">
        <f t="shared" ca="1" si="52"/>
        <v>6.2403611441488529</v>
      </c>
      <c r="G427" s="112">
        <f t="shared" ca="1" si="53"/>
        <v>8.3276424862386662</v>
      </c>
      <c r="H427" s="112">
        <f t="shared" ca="1" si="54"/>
        <v>14.950998521151828</v>
      </c>
      <c r="I427" s="112">
        <f t="shared" ca="1" si="55"/>
        <v>15.646987339296711</v>
      </c>
      <c r="J427" s="112">
        <f t="shared" ca="1" si="49"/>
        <v>1.7421617310178368</v>
      </c>
      <c r="K427" s="112">
        <f t="shared" ca="1" si="50"/>
        <v>0.55668828766418077</v>
      </c>
      <c r="L427" s="112"/>
    </row>
    <row r="428" spans="1:12" x14ac:dyDescent="0.15">
      <c r="A428" s="2">
        <v>427</v>
      </c>
      <c r="B428" s="112">
        <f t="shared" ca="1" si="51"/>
        <v>1.6084310333440595</v>
      </c>
      <c r="C428" s="112">
        <f t="shared" ca="1" si="51"/>
        <v>0.40753028679360259</v>
      </c>
      <c r="D428" s="112">
        <f t="shared" ca="1" si="51"/>
        <v>1.6778776750188862</v>
      </c>
      <c r="E428" s="112">
        <f t="shared" ca="1" si="51"/>
        <v>1.821634547840016</v>
      </c>
      <c r="F428" s="112">
        <f t="shared" ca="1" si="52"/>
        <v>6.6084310333440595</v>
      </c>
      <c r="G428" s="112">
        <f t="shared" ca="1" si="53"/>
        <v>9.4075302867936017</v>
      </c>
      <c r="H428" s="112">
        <f t="shared" ca="1" si="54"/>
        <v>14.677877675018886</v>
      </c>
      <c r="I428" s="112">
        <f t="shared" ca="1" si="55"/>
        <v>18.821634547840016</v>
      </c>
      <c r="J428" s="112">
        <f t="shared" ca="1" si="49"/>
        <v>2.0954978965856577</v>
      </c>
      <c r="K428" s="112">
        <f t="shared" ca="1" si="50"/>
        <v>1.8701797935048265</v>
      </c>
      <c r="L428" s="112"/>
    </row>
    <row r="429" spans="1:12" x14ac:dyDescent="0.15">
      <c r="A429" s="2">
        <v>428</v>
      </c>
      <c r="B429" s="112">
        <f t="shared" ca="1" si="51"/>
        <v>-1.7142009645719716</v>
      </c>
      <c r="C429" s="112">
        <f t="shared" ca="1" si="51"/>
        <v>-0.98898097962665243</v>
      </c>
      <c r="D429" s="112">
        <f t="shared" ca="1" si="51"/>
        <v>-1.8696560768281443</v>
      </c>
      <c r="E429" s="112">
        <f t="shared" ca="1" si="51"/>
        <v>1.1153953541834221</v>
      </c>
      <c r="F429" s="112">
        <f t="shared" ca="1" si="52"/>
        <v>3.2857990354280284</v>
      </c>
      <c r="G429" s="112">
        <f t="shared" ca="1" si="53"/>
        <v>8.0110190203733467</v>
      </c>
      <c r="H429" s="112">
        <f t="shared" ca="1" si="54"/>
        <v>11.130343923171855</v>
      </c>
      <c r="I429" s="112">
        <f t="shared" ca="1" si="55"/>
        <v>18.115395354183423</v>
      </c>
      <c r="J429" s="112">
        <f t="shared" ca="1" si="49"/>
        <v>2.3804056929532349</v>
      </c>
      <c r="K429" s="112">
        <f t="shared" ca="1" si="50"/>
        <v>3.153550998595847</v>
      </c>
      <c r="L429" s="112"/>
    </row>
    <row r="430" spans="1:12" x14ac:dyDescent="0.15">
      <c r="A430" s="2">
        <v>429</v>
      </c>
      <c r="B430" s="112">
        <f t="shared" ca="1" si="51"/>
        <v>0.96982639849235897</v>
      </c>
      <c r="C430" s="112">
        <f t="shared" ca="1" si="51"/>
        <v>1.6415314892884543</v>
      </c>
      <c r="D430" s="112">
        <f t="shared" ca="1" si="51"/>
        <v>-4.7841524164774274E-2</v>
      </c>
      <c r="E430" s="112">
        <f t="shared" ca="1" si="51"/>
        <v>1.6149418023263911</v>
      </c>
      <c r="F430" s="112">
        <f t="shared" ca="1" si="52"/>
        <v>5.9698263984923585</v>
      </c>
      <c r="G430" s="112">
        <f t="shared" ca="1" si="53"/>
        <v>10.641531489288454</v>
      </c>
      <c r="H430" s="112">
        <f t="shared" ca="1" si="54"/>
        <v>12.952158475835226</v>
      </c>
      <c r="I430" s="112">
        <f t="shared" ca="1" si="55"/>
        <v>18.614941802326392</v>
      </c>
      <c r="J430" s="112">
        <f t="shared" ca="1" si="49"/>
        <v>2.0122986599024433</v>
      </c>
      <c r="K430" s="112">
        <f t="shared" ca="1" si="50"/>
        <v>2.6827299278913226</v>
      </c>
      <c r="L430" s="112"/>
    </row>
    <row r="431" spans="1:12" x14ac:dyDescent="0.15">
      <c r="A431" s="2">
        <v>430</v>
      </c>
      <c r="B431" s="112">
        <f t="shared" ca="1" si="51"/>
        <v>0.97491635662187148</v>
      </c>
      <c r="C431" s="112">
        <f t="shared" ca="1" si="51"/>
        <v>-0.26593604261799086</v>
      </c>
      <c r="D431" s="112">
        <f t="shared" ca="1" si="51"/>
        <v>-0.31944460884623993</v>
      </c>
      <c r="E431" s="112">
        <f t="shared" ca="1" si="51"/>
        <v>-0.50591686995798346</v>
      </c>
      <c r="F431" s="112">
        <f t="shared" ca="1" si="52"/>
        <v>5.9749163566218719</v>
      </c>
      <c r="G431" s="112">
        <f t="shared" ca="1" si="53"/>
        <v>8.7340639573820091</v>
      </c>
      <c r="H431" s="112">
        <f t="shared" ca="1" si="54"/>
        <v>12.68055539115376</v>
      </c>
      <c r="I431" s="112">
        <f t="shared" ca="1" si="55"/>
        <v>16.494083130042018</v>
      </c>
      <c r="J431" s="112">
        <f t="shared" ca="1" si="49"/>
        <v>1.7751995877016093</v>
      </c>
      <c r="K431" s="112">
        <f t="shared" ca="1" si="50"/>
        <v>1.7486068487249105</v>
      </c>
      <c r="L431" s="112"/>
    </row>
    <row r="432" spans="1:12" x14ac:dyDescent="0.15">
      <c r="A432" s="2">
        <v>431</v>
      </c>
      <c r="B432" s="112">
        <f t="shared" ca="1" si="51"/>
        <v>1.9759673531705966</v>
      </c>
      <c r="C432" s="112">
        <f t="shared" ca="1" si="51"/>
        <v>1.4626335986895089</v>
      </c>
      <c r="D432" s="112">
        <f t="shared" ca="1" si="51"/>
        <v>1.5193892064825221</v>
      </c>
      <c r="E432" s="112">
        <f t="shared" ca="1" si="51"/>
        <v>-1.324889098191893</v>
      </c>
      <c r="F432" s="112">
        <f t="shared" ca="1" si="52"/>
        <v>6.9759673531705966</v>
      </c>
      <c r="G432" s="112">
        <f t="shared" ca="1" si="53"/>
        <v>10.462633598689509</v>
      </c>
      <c r="H432" s="112">
        <f t="shared" ca="1" si="54"/>
        <v>14.519389206482522</v>
      </c>
      <c r="I432" s="112">
        <f t="shared" ca="1" si="55"/>
        <v>15.675110901808107</v>
      </c>
      <c r="J432" s="112">
        <f t="shared" ca="1" si="49"/>
        <v>1.507709312685277</v>
      </c>
      <c r="K432" s="112">
        <f t="shared" ca="1" si="50"/>
        <v>0.92750253019179141</v>
      </c>
      <c r="L432" s="112"/>
    </row>
    <row r="433" spans="1:12" x14ac:dyDescent="0.15">
      <c r="A433" s="2">
        <v>432</v>
      </c>
      <c r="B433" s="112">
        <f t="shared" ca="1" si="51"/>
        <v>-1.1010592984427037</v>
      </c>
      <c r="C433" s="112">
        <f t="shared" ca="1" si="51"/>
        <v>-1.0809237478580753</v>
      </c>
      <c r="D433" s="112">
        <f t="shared" ca="1" si="51"/>
        <v>0.21338790446936962</v>
      </c>
      <c r="E433" s="112">
        <f t="shared" ca="1" si="51"/>
        <v>-0.8097322897002095</v>
      </c>
      <c r="F433" s="112">
        <f t="shared" ca="1" si="52"/>
        <v>3.8989407015572963</v>
      </c>
      <c r="G433" s="112">
        <f t="shared" ca="1" si="53"/>
        <v>7.9190762521419247</v>
      </c>
      <c r="H433" s="112">
        <f t="shared" ca="1" si="54"/>
        <v>13.21338790446937</v>
      </c>
      <c r="I433" s="112">
        <f t="shared" ca="1" si="55"/>
        <v>16.190267710299789</v>
      </c>
      <c r="J433" s="112">
        <f t="shared" ca="1" si="49"/>
        <v>2.1084146339277465</v>
      </c>
      <c r="K433" s="112">
        <f t="shared" ca="1" si="50"/>
        <v>1.6449282646283407</v>
      </c>
      <c r="L433" s="112"/>
    </row>
    <row r="434" spans="1:12" x14ac:dyDescent="0.15">
      <c r="A434" s="2">
        <v>433</v>
      </c>
      <c r="B434" s="112">
        <f t="shared" ca="1" si="51"/>
        <v>1.2585640358853123E-2</v>
      </c>
      <c r="C434" s="112">
        <f t="shared" ca="1" si="51"/>
        <v>0.34625418041034761</v>
      </c>
      <c r="D434" s="112">
        <f t="shared" ca="1" si="51"/>
        <v>-9.3311286963815743E-2</v>
      </c>
      <c r="E434" s="112">
        <f t="shared" ca="1" si="51"/>
        <v>0.4383516580988478</v>
      </c>
      <c r="F434" s="112">
        <f t="shared" ca="1" si="52"/>
        <v>5.0125856403588536</v>
      </c>
      <c r="G434" s="112">
        <f t="shared" ca="1" si="53"/>
        <v>9.3462541804103481</v>
      </c>
      <c r="H434" s="112">
        <f t="shared" ca="1" si="54"/>
        <v>12.906688713036184</v>
      </c>
      <c r="I434" s="112">
        <f t="shared" ca="1" si="55"/>
        <v>17.438351658098849</v>
      </c>
      <c r="J434" s="112">
        <f t="shared" ca="1" si="49"/>
        <v>2.041886629292291</v>
      </c>
      <c r="K434" s="112">
        <f t="shared" ca="1" si="50"/>
        <v>2.2361323117796568</v>
      </c>
      <c r="L434" s="112"/>
    </row>
    <row r="435" spans="1:12" x14ac:dyDescent="0.15">
      <c r="A435" s="2">
        <v>434</v>
      </c>
      <c r="B435" s="112">
        <f t="shared" ca="1" si="51"/>
        <v>0.37469040763890105</v>
      </c>
      <c r="C435" s="112">
        <f t="shared" ca="1" si="51"/>
        <v>1.8620695472873647</v>
      </c>
      <c r="D435" s="112">
        <f t="shared" ca="1" si="51"/>
        <v>1.2923788380152659</v>
      </c>
      <c r="E435" s="112">
        <f t="shared" ca="1" si="51"/>
        <v>-1.5966519815000386</v>
      </c>
      <c r="F435" s="112">
        <f t="shared" ca="1" si="52"/>
        <v>5.3746904076389015</v>
      </c>
      <c r="G435" s="112">
        <f t="shared" ca="1" si="53"/>
        <v>10.862069547287366</v>
      </c>
      <c r="H435" s="112">
        <f t="shared" ca="1" si="54"/>
        <v>14.292378838015265</v>
      </c>
      <c r="I435" s="112">
        <f t="shared" ca="1" si="55"/>
        <v>15.403348018499962</v>
      </c>
      <c r="J435" s="112">
        <f t="shared" ca="1" si="49"/>
        <v>1.675814106165554</v>
      </c>
      <c r="K435" s="112">
        <f t="shared" ca="1" si="50"/>
        <v>1.2119460841169136</v>
      </c>
      <c r="L435" s="112"/>
    </row>
    <row r="436" spans="1:12" x14ac:dyDescent="0.15">
      <c r="A436" s="2">
        <v>435</v>
      </c>
      <c r="B436" s="112">
        <f t="shared" ca="1" si="51"/>
        <v>0.94979610525011493</v>
      </c>
      <c r="C436" s="112">
        <f t="shared" ca="1" si="51"/>
        <v>1.8397936090423879</v>
      </c>
      <c r="D436" s="112">
        <f t="shared" ca="1" si="51"/>
        <v>-1.470428501499617</v>
      </c>
      <c r="E436" s="112">
        <f t="shared" ca="1" si="51"/>
        <v>1.2841608325566876</v>
      </c>
      <c r="F436" s="112">
        <f t="shared" ca="1" si="52"/>
        <v>5.9497961052501154</v>
      </c>
      <c r="G436" s="112">
        <f t="shared" ca="1" si="53"/>
        <v>10.839793609042388</v>
      </c>
      <c r="H436" s="112">
        <f t="shared" ca="1" si="54"/>
        <v>11.529571498500383</v>
      </c>
      <c r="I436" s="112">
        <f t="shared" ca="1" si="55"/>
        <v>18.284160832556687</v>
      </c>
      <c r="J436" s="112">
        <f t="shared" ca="1" si="49"/>
        <v>1.8846436035688854</v>
      </c>
      <c r="K436" s="112">
        <f t="shared" ca="1" si="50"/>
        <v>3.0976058924885463</v>
      </c>
      <c r="L436" s="112"/>
    </row>
    <row r="437" spans="1:12" x14ac:dyDescent="0.15">
      <c r="A437" s="2">
        <v>436</v>
      </c>
      <c r="B437" s="112">
        <f t="shared" ca="1" si="51"/>
        <v>-1.9595357729038509</v>
      </c>
      <c r="C437" s="112">
        <f t="shared" ca="1" si="51"/>
        <v>0.88829740821401115</v>
      </c>
      <c r="D437" s="112">
        <f t="shared" ca="1" si="51"/>
        <v>-1.0035435249873714E-2</v>
      </c>
      <c r="E437" s="112">
        <f t="shared" ca="1" si="51"/>
        <v>1.879701924799059</v>
      </c>
      <c r="F437" s="112">
        <f t="shared" ca="1" si="52"/>
        <v>3.0404642270961491</v>
      </c>
      <c r="G437" s="112">
        <f t="shared" ca="1" si="53"/>
        <v>9.8882974082140116</v>
      </c>
      <c r="H437" s="112">
        <f t="shared" ca="1" si="54"/>
        <v>12.989964564750126</v>
      </c>
      <c r="I437" s="112">
        <f t="shared" ca="1" si="55"/>
        <v>18.879701924799058</v>
      </c>
      <c r="J437" s="112">
        <f t="shared" ca="1" si="49"/>
        <v>2.5309690124822417</v>
      </c>
      <c r="K437" s="112">
        <f t="shared" ca="1" si="50"/>
        <v>3.0885830531848044</v>
      </c>
      <c r="L437" s="112"/>
    </row>
    <row r="438" spans="1:12" x14ac:dyDescent="0.15">
      <c r="A438" s="2">
        <v>437</v>
      </c>
      <c r="B438" s="112">
        <f t="shared" ca="1" si="51"/>
        <v>0.3466881105174453</v>
      </c>
      <c r="C438" s="112">
        <f t="shared" ca="1" si="51"/>
        <v>1.430336254856666</v>
      </c>
      <c r="D438" s="112">
        <f t="shared" ca="1" si="51"/>
        <v>-1.0604625776071068</v>
      </c>
      <c r="E438" s="112">
        <f t="shared" ca="1" si="51"/>
        <v>-1.0146893144902522</v>
      </c>
      <c r="F438" s="112">
        <f t="shared" ca="1" si="52"/>
        <v>5.3466881105174453</v>
      </c>
      <c r="G438" s="112">
        <f t="shared" ca="1" si="53"/>
        <v>10.430336254856666</v>
      </c>
      <c r="H438" s="112">
        <f t="shared" ca="1" si="54"/>
        <v>11.939537422392894</v>
      </c>
      <c r="I438" s="112">
        <f t="shared" ca="1" si="55"/>
        <v>15.985310685509749</v>
      </c>
      <c r="J438" s="112">
        <f t="shared" ca="1" si="49"/>
        <v>1.6712534446256568</v>
      </c>
      <c r="K438" s="112">
        <f t="shared" ca="1" si="50"/>
        <v>2.1785678637417822</v>
      </c>
      <c r="L438" s="112"/>
    </row>
    <row r="439" spans="1:12" x14ac:dyDescent="0.15">
      <c r="A439" s="2">
        <v>438</v>
      </c>
      <c r="B439" s="112">
        <f t="shared" ca="1" si="51"/>
        <v>1.008188925785432</v>
      </c>
      <c r="C439" s="112">
        <f t="shared" ca="1" si="51"/>
        <v>1.7437439612566239</v>
      </c>
      <c r="D439" s="112">
        <f t="shared" ca="1" si="51"/>
        <v>-0.85621373384429766</v>
      </c>
      <c r="E439" s="112">
        <f t="shared" ca="1" si="51"/>
        <v>-1.049539703672675</v>
      </c>
      <c r="F439" s="112">
        <f t="shared" ca="1" si="52"/>
        <v>6.008188925785432</v>
      </c>
      <c r="G439" s="112">
        <f t="shared" ca="1" si="53"/>
        <v>10.743743961256623</v>
      </c>
      <c r="H439" s="112">
        <f t="shared" ca="1" si="54"/>
        <v>12.143786266155702</v>
      </c>
      <c r="I439" s="112">
        <f t="shared" ca="1" si="55"/>
        <v>15.950460296327325</v>
      </c>
      <c r="J439" s="112">
        <f t="shared" ca="1" si="49"/>
        <v>1.5613428208262379</v>
      </c>
      <c r="K439" s="112">
        <f t="shared" ca="1" si="50"/>
        <v>2.0426691658807465</v>
      </c>
      <c r="L439" s="112"/>
    </row>
    <row r="440" spans="1:12" x14ac:dyDescent="0.15">
      <c r="A440" s="2">
        <v>439</v>
      </c>
      <c r="B440" s="112">
        <f t="shared" ca="1" si="51"/>
        <v>-1.0328275105679272</v>
      </c>
      <c r="C440" s="112">
        <f t="shared" ca="1" si="51"/>
        <v>-1.939453353778418</v>
      </c>
      <c r="D440" s="112">
        <f t="shared" ca="1" si="51"/>
        <v>-1.7836513192063519</v>
      </c>
      <c r="E440" s="112">
        <f t="shared" ca="1" si="51"/>
        <v>-1.9770744698438083</v>
      </c>
      <c r="F440" s="112">
        <f t="shared" ca="1" si="52"/>
        <v>3.9671724894320728</v>
      </c>
      <c r="G440" s="112">
        <f t="shared" ca="1" si="53"/>
        <v>7.0605466462215816</v>
      </c>
      <c r="H440" s="112">
        <f t="shared" ca="1" si="54"/>
        <v>11.216348680793647</v>
      </c>
      <c r="I440" s="112">
        <f t="shared" ca="1" si="55"/>
        <v>15.022925530156192</v>
      </c>
      <c r="J440" s="112">
        <f t="shared" ca="1" si="49"/>
        <v>1.866153057837221</v>
      </c>
      <c r="K440" s="112">
        <f t="shared" ca="1" si="50"/>
        <v>1.7963080207953173</v>
      </c>
      <c r="L440" s="112"/>
    </row>
    <row r="441" spans="1:12" x14ac:dyDescent="0.15">
      <c r="A441" s="2">
        <v>440</v>
      </c>
      <c r="B441" s="112">
        <f t="shared" ca="1" si="51"/>
        <v>-0.75019391503492416</v>
      </c>
      <c r="C441" s="112">
        <f t="shared" ca="1" si="51"/>
        <v>-0.70637049684282882</v>
      </c>
      <c r="D441" s="112">
        <f t="shared" ca="1" si="51"/>
        <v>-1.8891741559144948</v>
      </c>
      <c r="E441" s="112">
        <f t="shared" ca="1" si="51"/>
        <v>-0.37698705378121744</v>
      </c>
      <c r="F441" s="112">
        <f t="shared" ca="1" si="52"/>
        <v>4.2498060849650763</v>
      </c>
      <c r="G441" s="112">
        <f t="shared" ca="1" si="53"/>
        <v>8.2936295031571703</v>
      </c>
      <c r="H441" s="112">
        <f t="shared" ca="1" si="54"/>
        <v>11.110825844085506</v>
      </c>
      <c r="I441" s="112">
        <f t="shared" ca="1" si="55"/>
        <v>16.623012946218783</v>
      </c>
      <c r="J441" s="112">
        <f t="shared" ca="1" si="49"/>
        <v>1.9968408462344727</v>
      </c>
      <c r="K441" s="112">
        <f t="shared" ca="1" si="50"/>
        <v>2.5358389984754615</v>
      </c>
      <c r="L441" s="112"/>
    </row>
    <row r="442" spans="1:12" x14ac:dyDescent="0.15">
      <c r="A442" s="2">
        <v>441</v>
      </c>
      <c r="B442" s="112">
        <f t="shared" ca="1" si="51"/>
        <v>1.4346621832278039</v>
      </c>
      <c r="C442" s="112">
        <f t="shared" ca="1" si="51"/>
        <v>1.2796406946164711</v>
      </c>
      <c r="D442" s="112">
        <f t="shared" ca="1" si="51"/>
        <v>-1.6253215761058271</v>
      </c>
      <c r="E442" s="112">
        <f t="shared" ca="1" si="51"/>
        <v>-0.79406209165890429</v>
      </c>
      <c r="F442" s="112">
        <f t="shared" ca="1" si="52"/>
        <v>6.4346621832278039</v>
      </c>
      <c r="G442" s="112">
        <f t="shared" ca="1" si="53"/>
        <v>10.279640694616472</v>
      </c>
      <c r="H442" s="112">
        <f t="shared" ca="1" si="54"/>
        <v>11.374678423894172</v>
      </c>
      <c r="I442" s="112">
        <f t="shared" ca="1" si="55"/>
        <v>16.205937908341095</v>
      </c>
      <c r="J442" s="112">
        <f t="shared" ca="1" si="49"/>
        <v>1.5204432452308787</v>
      </c>
      <c r="K442" s="112">
        <f t="shared" ca="1" si="50"/>
        <v>2.2676875962647225</v>
      </c>
      <c r="L442" s="112"/>
    </row>
    <row r="443" spans="1:12" x14ac:dyDescent="0.15">
      <c r="A443" s="2">
        <v>442</v>
      </c>
      <c r="B443" s="112">
        <f t="shared" ca="1" si="51"/>
        <v>9.6203818633612936E-2</v>
      </c>
      <c r="C443" s="112">
        <f t="shared" ca="1" si="51"/>
        <v>-1.87568579950812</v>
      </c>
      <c r="D443" s="112">
        <f t="shared" ca="1" si="51"/>
        <v>0.97745949641474139</v>
      </c>
      <c r="E443" s="112">
        <f t="shared" ca="1" si="51"/>
        <v>-0.49273248394119395</v>
      </c>
      <c r="F443" s="112">
        <f t="shared" ca="1" si="52"/>
        <v>5.0962038186336134</v>
      </c>
      <c r="G443" s="112">
        <f t="shared" ca="1" si="53"/>
        <v>7.12431420049188</v>
      </c>
      <c r="H443" s="112">
        <f t="shared" ca="1" si="54"/>
        <v>13.977459496414742</v>
      </c>
      <c r="I443" s="112">
        <f t="shared" ca="1" si="55"/>
        <v>16.507267516058807</v>
      </c>
      <c r="J443" s="112">
        <f t="shared" ca="1" si="49"/>
        <v>2.0543168194099222</v>
      </c>
      <c r="K443" s="112">
        <f t="shared" ca="1" si="50"/>
        <v>1.189649364154163</v>
      </c>
      <c r="L443" s="112"/>
    </row>
    <row r="444" spans="1:12" x14ac:dyDescent="0.15">
      <c r="A444" s="2">
        <v>443</v>
      </c>
      <c r="B444" s="112">
        <f t="shared" ca="1" si="51"/>
        <v>1.5791576591391623</v>
      </c>
      <c r="C444" s="112">
        <f t="shared" ca="1" si="51"/>
        <v>-0.9347976019303057</v>
      </c>
      <c r="D444" s="112">
        <f t="shared" ca="1" si="51"/>
        <v>1.4840004248889214</v>
      </c>
      <c r="E444" s="112">
        <f t="shared" ca="1" si="51"/>
        <v>0.53782757762009803</v>
      </c>
      <c r="F444" s="112">
        <f t="shared" ca="1" si="52"/>
        <v>6.5791576591391623</v>
      </c>
      <c r="G444" s="112">
        <f t="shared" ca="1" si="53"/>
        <v>8.0652023980696939</v>
      </c>
      <c r="H444" s="112">
        <f t="shared" ca="1" si="54"/>
        <v>14.484000424888922</v>
      </c>
      <c r="I444" s="112">
        <f t="shared" ca="1" si="55"/>
        <v>17.537827577620099</v>
      </c>
      <c r="J444" s="112">
        <f t="shared" ca="1" si="49"/>
        <v>1.9647403891131019</v>
      </c>
      <c r="K444" s="112">
        <f t="shared" ca="1" si="50"/>
        <v>1.2917462142954923</v>
      </c>
      <c r="L444" s="112"/>
    </row>
    <row r="445" spans="1:12" x14ac:dyDescent="0.15">
      <c r="A445" s="2">
        <v>444</v>
      </c>
      <c r="B445" s="112">
        <f t="shared" ca="1" si="51"/>
        <v>-3.0208972410976642E-3</v>
      </c>
      <c r="C445" s="112">
        <f t="shared" ca="1" si="51"/>
        <v>1.0408583702982099</v>
      </c>
      <c r="D445" s="112">
        <f t="shared" ca="1" si="51"/>
        <v>-1.1929828005380441</v>
      </c>
      <c r="E445" s="112">
        <f t="shared" ca="1" si="51"/>
        <v>-1.1958349592916449</v>
      </c>
      <c r="F445" s="112">
        <f t="shared" ca="1" si="52"/>
        <v>4.9969791027589023</v>
      </c>
      <c r="G445" s="112">
        <f t="shared" ca="1" si="53"/>
        <v>10.04085837029821</v>
      </c>
      <c r="H445" s="112">
        <f t="shared" ca="1" si="54"/>
        <v>11.807017199461956</v>
      </c>
      <c r="I445" s="112">
        <f t="shared" ca="1" si="55"/>
        <v>15.804165040708355</v>
      </c>
      <c r="J445" s="112">
        <f t="shared" ca="1" si="49"/>
        <v>1.709385832150605</v>
      </c>
      <c r="K445" s="112">
        <f t="shared" ca="1" si="50"/>
        <v>2.1555836345671358</v>
      </c>
      <c r="L445" s="112"/>
    </row>
    <row r="446" spans="1:12" x14ac:dyDescent="0.15">
      <c r="A446" s="2">
        <v>445</v>
      </c>
      <c r="B446" s="112">
        <f t="shared" ca="1" si="51"/>
        <v>-0.73572751610356457</v>
      </c>
      <c r="C446" s="112">
        <f t="shared" ca="1" si="51"/>
        <v>-1.9022278175282996</v>
      </c>
      <c r="D446" s="112">
        <f t="shared" ca="1" si="51"/>
        <v>0.62878051710507155</v>
      </c>
      <c r="E446" s="112">
        <f t="shared" ca="1" si="51"/>
        <v>-1.2362373841278758</v>
      </c>
      <c r="F446" s="112">
        <f t="shared" ca="1" si="52"/>
        <v>4.2642724838964359</v>
      </c>
      <c r="G446" s="112">
        <f t="shared" ca="1" si="53"/>
        <v>7.0977721824717008</v>
      </c>
      <c r="H446" s="112">
        <f t="shared" ca="1" si="54"/>
        <v>13.628780517105071</v>
      </c>
      <c r="I446" s="112">
        <f t="shared" ca="1" si="55"/>
        <v>15.763762615872125</v>
      </c>
      <c r="J446" s="112">
        <f t="shared" ca="1" si="49"/>
        <v>2.0514739365280219</v>
      </c>
      <c r="K446" s="112">
        <f t="shared" ca="1" si="50"/>
        <v>1.1722686893547589</v>
      </c>
      <c r="L446" s="112"/>
    </row>
    <row r="447" spans="1:12" x14ac:dyDescent="0.15">
      <c r="A447" s="2">
        <v>446</v>
      </c>
      <c r="B447" s="112">
        <f t="shared" ca="1" si="51"/>
        <v>0.26180508042016193</v>
      </c>
      <c r="C447" s="112">
        <f t="shared" ca="1" si="51"/>
        <v>-1.7486584293100482</v>
      </c>
      <c r="D447" s="112">
        <f t="shared" ca="1" si="51"/>
        <v>1.1674701842940847</v>
      </c>
      <c r="E447" s="112">
        <f t="shared" ca="1" si="51"/>
        <v>0.24665506744095245</v>
      </c>
      <c r="F447" s="112">
        <f t="shared" ca="1" si="52"/>
        <v>5.2618050804201619</v>
      </c>
      <c r="G447" s="112">
        <f t="shared" ca="1" si="53"/>
        <v>7.2513415706899522</v>
      </c>
      <c r="H447" s="112">
        <f t="shared" ca="1" si="54"/>
        <v>14.167470184294086</v>
      </c>
      <c r="I447" s="112">
        <f t="shared" ca="1" si="55"/>
        <v>17.246655067440951</v>
      </c>
      <c r="J447" s="112">
        <f t="shared" ca="1" si="49"/>
        <v>2.1435339287333255</v>
      </c>
      <c r="K447" s="112">
        <f t="shared" ca="1" si="50"/>
        <v>1.3761451826418716</v>
      </c>
      <c r="L447" s="112"/>
    </row>
    <row r="448" spans="1:12" x14ac:dyDescent="0.15">
      <c r="A448" s="2">
        <v>447</v>
      </c>
      <c r="B448" s="112">
        <f t="shared" ca="1" si="51"/>
        <v>-0.65274312774412202</v>
      </c>
      <c r="C448" s="112">
        <f t="shared" ca="1" si="51"/>
        <v>-0.45982336206617713</v>
      </c>
      <c r="D448" s="112">
        <f t="shared" ca="1" si="51"/>
        <v>-1.1188000412806463</v>
      </c>
      <c r="E448" s="112">
        <f t="shared" ca="1" si="51"/>
        <v>-0.93760432649650705</v>
      </c>
      <c r="F448" s="112">
        <f t="shared" ca="1" si="52"/>
        <v>4.347256872255878</v>
      </c>
      <c r="G448" s="112">
        <f t="shared" ca="1" si="53"/>
        <v>8.540176637933822</v>
      </c>
      <c r="H448" s="112">
        <f t="shared" ca="1" si="54"/>
        <v>11.881199958719353</v>
      </c>
      <c r="I448" s="112">
        <f t="shared" ca="1" si="55"/>
        <v>16.062395673503492</v>
      </c>
      <c r="J448" s="112">
        <f t="shared" ca="1" si="49"/>
        <v>1.9243219862264183</v>
      </c>
      <c r="K448" s="112">
        <f t="shared" ca="1" si="50"/>
        <v>2.092356465026139</v>
      </c>
      <c r="L448" s="112"/>
    </row>
    <row r="449" spans="1:12" x14ac:dyDescent="0.15">
      <c r="A449" s="2">
        <v>448</v>
      </c>
      <c r="B449" s="112">
        <f t="shared" ca="1" si="51"/>
        <v>8.4249000954127684E-2</v>
      </c>
      <c r="C449" s="112">
        <f t="shared" ca="1" si="51"/>
        <v>1.9821543854163801</v>
      </c>
      <c r="D449" s="112">
        <f t="shared" ca="1" si="51"/>
        <v>1.8198416915977411</v>
      </c>
      <c r="E449" s="112">
        <f t="shared" ca="1" si="51"/>
        <v>1.1858873052463834</v>
      </c>
      <c r="F449" s="112">
        <f t="shared" ca="1" si="52"/>
        <v>5.0842490009541272</v>
      </c>
      <c r="G449" s="112">
        <f t="shared" ca="1" si="53"/>
        <v>10.982154385416379</v>
      </c>
      <c r="H449" s="112">
        <f t="shared" ca="1" si="54"/>
        <v>14.819841691597741</v>
      </c>
      <c r="I449" s="112">
        <f t="shared" ca="1" si="55"/>
        <v>18.185887305246382</v>
      </c>
      <c r="J449" s="112">
        <f t="shared" ca="1" si="49"/>
        <v>2.1571301109529064</v>
      </c>
      <c r="K449" s="112">
        <f t="shared" ca="1" si="50"/>
        <v>2.0628017724463623</v>
      </c>
      <c r="L449" s="112"/>
    </row>
    <row r="450" spans="1:12" x14ac:dyDescent="0.15">
      <c r="A450" s="2">
        <v>449</v>
      </c>
      <c r="B450" s="112">
        <f t="shared" ca="1" si="51"/>
        <v>1.6452824026721973</v>
      </c>
      <c r="C450" s="112">
        <f t="shared" ca="1" si="51"/>
        <v>1.6506537125732765</v>
      </c>
      <c r="D450" s="112">
        <f t="shared" ca="1" si="51"/>
        <v>-1.1271737429360296</v>
      </c>
      <c r="E450" s="112">
        <f t="shared" ref="E450" ca="1" si="56">4*RAND()-2</f>
        <v>-3.7194095594800025E-2</v>
      </c>
      <c r="F450" s="112">
        <f t="shared" ca="1" si="52"/>
        <v>6.6452824026721977</v>
      </c>
      <c r="G450" s="112">
        <f t="shared" ca="1" si="53"/>
        <v>10.650653712573277</v>
      </c>
      <c r="H450" s="112">
        <f t="shared" ca="1" si="54"/>
        <v>11.87282625706397</v>
      </c>
      <c r="I450" s="112">
        <f t="shared" ca="1" si="55"/>
        <v>16.962805904405201</v>
      </c>
      <c r="J450" s="112">
        <f t="shared" ref="J450:J501" ca="1" si="57">(-3/20)*F450+(-1/20)*G450+(1/20)*H450+(3/20)*I450</f>
        <v>1.6087371524844849</v>
      </c>
      <c r="K450" s="112">
        <f t="shared" ref="K450:K501" ca="1" si="58">(-3/20)*F450+(3/20)*G450+(-7/20)*H450+(7/20)*I450</f>
        <v>2.3822985730545923</v>
      </c>
      <c r="L450" s="112"/>
    </row>
    <row r="451" spans="1:12" x14ac:dyDescent="0.15">
      <c r="A451" s="2">
        <v>450</v>
      </c>
      <c r="B451" s="112">
        <f t="shared" ref="B451:E501" ca="1" si="59">4*RAND()-2</f>
        <v>-0.18038290645000599</v>
      </c>
      <c r="C451" s="112">
        <f t="shared" ca="1" si="59"/>
        <v>1.3562778162203633</v>
      </c>
      <c r="D451" s="112">
        <f t="shared" ca="1" si="59"/>
        <v>-4.282450719406139E-2</v>
      </c>
      <c r="E451" s="112">
        <f t="shared" ca="1" si="59"/>
        <v>-1.5738725435773637</v>
      </c>
      <c r="F451" s="112">
        <f t="shared" ref="F451:F501" ca="1" si="60">1+2*2+B451</f>
        <v>4.8196170935499936</v>
      </c>
      <c r="G451" s="112">
        <f t="shared" ref="G451:G501" ca="1" si="61">1+2*4+C451</f>
        <v>10.356277816220363</v>
      </c>
      <c r="H451" s="112">
        <f t="shared" ref="H451:H501" ca="1" si="62">1+2*6+D451</f>
        <v>12.957175492805938</v>
      </c>
      <c r="I451" s="112">
        <f t="shared" ref="I451:I501" ca="1" si="63">1+2*8+E451</f>
        <v>15.426127456422636</v>
      </c>
      <c r="J451" s="112">
        <f t="shared" ca="1" si="57"/>
        <v>1.7210214382601752</v>
      </c>
      <c r="K451" s="112">
        <f t="shared" ca="1" si="58"/>
        <v>1.6946322956663997</v>
      </c>
      <c r="L451" s="112"/>
    </row>
    <row r="452" spans="1:12" x14ac:dyDescent="0.15">
      <c r="A452" s="2">
        <v>451</v>
      </c>
      <c r="B452" s="112">
        <f t="shared" ca="1" si="59"/>
        <v>0.83029400251668051</v>
      </c>
      <c r="C452" s="112">
        <f t="shared" ca="1" si="59"/>
        <v>-1.6819434722657238</v>
      </c>
      <c r="D452" s="112">
        <f t="shared" ca="1" si="59"/>
        <v>-9.5311506039434946E-2</v>
      </c>
      <c r="E452" s="112">
        <f t="shared" ca="1" si="59"/>
        <v>-0.42169854150851771</v>
      </c>
      <c r="F452" s="112">
        <f t="shared" ca="1" si="60"/>
        <v>5.8302940025166805</v>
      </c>
      <c r="G452" s="112">
        <f t="shared" ca="1" si="61"/>
        <v>7.3180565277342762</v>
      </c>
      <c r="H452" s="112">
        <f t="shared" ca="1" si="62"/>
        <v>12.904688493960565</v>
      </c>
      <c r="I452" s="112">
        <f t="shared" ca="1" si="63"/>
        <v>16.578301458491481</v>
      </c>
      <c r="J452" s="112">
        <f t="shared" ca="1" si="57"/>
        <v>1.8915327167075344</v>
      </c>
      <c r="K452" s="112">
        <f t="shared" ca="1" si="58"/>
        <v>1.5089289163684603</v>
      </c>
      <c r="L452" s="112"/>
    </row>
    <row r="453" spans="1:12" x14ac:dyDescent="0.15">
      <c r="A453" s="2">
        <v>452</v>
      </c>
      <c r="B453" s="112">
        <f t="shared" ca="1" si="59"/>
        <v>1.2530137351599775</v>
      </c>
      <c r="C453" s="112">
        <f t="shared" ca="1" si="59"/>
        <v>1.596910421778388</v>
      </c>
      <c r="D453" s="112">
        <f t="shared" ca="1" si="59"/>
        <v>1.4733258541369629</v>
      </c>
      <c r="E453" s="112">
        <f t="shared" ca="1" si="59"/>
        <v>0.12771225800780739</v>
      </c>
      <c r="F453" s="112">
        <f t="shared" ca="1" si="60"/>
        <v>6.2530137351599775</v>
      </c>
      <c r="G453" s="112">
        <f t="shared" ca="1" si="61"/>
        <v>10.596910421778388</v>
      </c>
      <c r="H453" s="112">
        <f t="shared" ca="1" si="62"/>
        <v>14.473325854136963</v>
      </c>
      <c r="I453" s="112">
        <f t="shared" ca="1" si="63"/>
        <v>17.127712258007808</v>
      </c>
      <c r="J453" s="112">
        <f t="shared" ca="1" si="57"/>
        <v>1.8250255500451034</v>
      </c>
      <c r="K453" s="112">
        <f t="shared" ca="1" si="58"/>
        <v>1.5806197443475583</v>
      </c>
      <c r="L453" s="112"/>
    </row>
    <row r="454" spans="1:12" x14ac:dyDescent="0.15">
      <c r="A454" s="2">
        <v>453</v>
      </c>
      <c r="B454" s="112">
        <f t="shared" ca="1" si="59"/>
        <v>-0.23691008963470006</v>
      </c>
      <c r="C454" s="112">
        <f t="shared" ca="1" si="59"/>
        <v>-1.3734422310954835</v>
      </c>
      <c r="D454" s="112">
        <f t="shared" ca="1" si="59"/>
        <v>1.8373277151503187</v>
      </c>
      <c r="E454" s="112">
        <f t="shared" ca="1" si="59"/>
        <v>-0.36811048887214293</v>
      </c>
      <c r="F454" s="112">
        <f t="shared" ca="1" si="60"/>
        <v>4.7630899103653004</v>
      </c>
      <c r="G454" s="112">
        <f t="shared" ca="1" si="61"/>
        <v>7.626557768904517</v>
      </c>
      <c r="H454" s="112">
        <f t="shared" ca="1" si="62"/>
        <v>14.83732771515032</v>
      </c>
      <c r="I454" s="112">
        <f t="shared" ca="1" si="63"/>
        <v>16.631889511127856</v>
      </c>
      <c r="J454" s="112">
        <f t="shared" ca="1" si="57"/>
        <v>2.1408584374266733</v>
      </c>
      <c r="K454" s="112">
        <f t="shared" ca="1" si="58"/>
        <v>1.0576168073730203</v>
      </c>
      <c r="L454" s="112"/>
    </row>
    <row r="455" spans="1:12" x14ac:dyDescent="0.15">
      <c r="A455" s="2">
        <v>454</v>
      </c>
      <c r="B455" s="112">
        <f t="shared" ca="1" si="59"/>
        <v>-1.9499390675471178</v>
      </c>
      <c r="C455" s="112">
        <f t="shared" ca="1" si="59"/>
        <v>-1.567376516779738</v>
      </c>
      <c r="D455" s="112">
        <f t="shared" ca="1" si="59"/>
        <v>-0.66442643387922429</v>
      </c>
      <c r="E455" s="112">
        <f t="shared" ca="1" si="59"/>
        <v>1.5781832424765332</v>
      </c>
      <c r="F455" s="112">
        <f t="shared" ca="1" si="60"/>
        <v>3.0500609324528822</v>
      </c>
      <c r="G455" s="112">
        <f t="shared" ca="1" si="61"/>
        <v>7.4326234832202616</v>
      </c>
      <c r="H455" s="112">
        <f t="shared" ca="1" si="62"/>
        <v>12.335573566120775</v>
      </c>
      <c r="I455" s="112">
        <f t="shared" ca="1" si="63"/>
        <v>18.578183242476534</v>
      </c>
      <c r="J455" s="112">
        <f t="shared" ca="1" si="57"/>
        <v>2.5743658506485732</v>
      </c>
      <c r="K455" s="112">
        <f t="shared" ca="1" si="58"/>
        <v>2.8422977693396225</v>
      </c>
      <c r="L455" s="112"/>
    </row>
    <row r="456" spans="1:12" x14ac:dyDescent="0.15">
      <c r="A456" s="2">
        <v>455</v>
      </c>
      <c r="B456" s="112">
        <f t="shared" ca="1" si="59"/>
        <v>-0.61250914019858094</v>
      </c>
      <c r="C456" s="112">
        <f t="shared" ca="1" si="59"/>
        <v>0.67398824059934359</v>
      </c>
      <c r="D456" s="112">
        <f t="shared" ca="1" si="59"/>
        <v>1.9397203379341907</v>
      </c>
      <c r="E456" s="112">
        <f t="shared" ca="1" si="59"/>
        <v>-0.89772149260843115</v>
      </c>
      <c r="F456" s="112">
        <f t="shared" ca="1" si="60"/>
        <v>4.3874908598014191</v>
      </c>
      <c r="G456" s="112">
        <f t="shared" ca="1" si="61"/>
        <v>9.6739882405993427</v>
      </c>
      <c r="H456" s="112">
        <f t="shared" ca="1" si="62"/>
        <v>14.93972033793419</v>
      </c>
      <c r="I456" s="112">
        <f t="shared" ca="1" si="63"/>
        <v>16.102278507391567</v>
      </c>
      <c r="J456" s="112">
        <f t="shared" ca="1" si="57"/>
        <v>2.0205047520052641</v>
      </c>
      <c r="K456" s="112">
        <f t="shared" ca="1" si="58"/>
        <v>1.1998699664297705</v>
      </c>
      <c r="L456" s="112"/>
    </row>
    <row r="457" spans="1:12" x14ac:dyDescent="0.15">
      <c r="A457" s="2">
        <v>456</v>
      </c>
      <c r="B457" s="112">
        <f t="shared" ca="1" si="59"/>
        <v>1.3798602726195521</v>
      </c>
      <c r="C457" s="112">
        <f t="shared" ca="1" si="59"/>
        <v>-0.87362641205737956</v>
      </c>
      <c r="D457" s="112">
        <f t="shared" ca="1" si="59"/>
        <v>-1.0039156921016765</v>
      </c>
      <c r="E457" s="112">
        <f t="shared" ca="1" si="59"/>
        <v>0.75072212015909168</v>
      </c>
      <c r="F457" s="112">
        <f t="shared" ca="1" si="60"/>
        <v>6.3798602726195526</v>
      </c>
      <c r="G457" s="112">
        <f t="shared" ca="1" si="61"/>
        <v>8.12637358794262</v>
      </c>
      <c r="H457" s="112">
        <f t="shared" ca="1" si="62"/>
        <v>11.996084307898323</v>
      </c>
      <c r="I457" s="112">
        <f t="shared" ca="1" si="63"/>
        <v>17.750722120159093</v>
      </c>
      <c r="J457" s="112">
        <f t="shared" ca="1" si="57"/>
        <v>1.8991148131287163</v>
      </c>
      <c r="K457" s="112">
        <f t="shared" ca="1" si="58"/>
        <v>2.2761002315897287</v>
      </c>
      <c r="L457" s="112"/>
    </row>
    <row r="458" spans="1:12" x14ac:dyDescent="0.15">
      <c r="A458" s="2">
        <v>457</v>
      </c>
      <c r="B458" s="112">
        <f t="shared" ca="1" si="59"/>
        <v>1.8888165858829704</v>
      </c>
      <c r="C458" s="112">
        <f t="shared" ca="1" si="59"/>
        <v>-1.329996407335766</v>
      </c>
      <c r="D458" s="112">
        <f t="shared" ca="1" si="59"/>
        <v>0.53813140945579452</v>
      </c>
      <c r="E458" s="112">
        <f t="shared" ca="1" si="59"/>
        <v>-0.46347155147333963</v>
      </c>
      <c r="F458" s="112">
        <f t="shared" ca="1" si="60"/>
        <v>6.8888165858829709</v>
      </c>
      <c r="G458" s="112">
        <f t="shared" ca="1" si="61"/>
        <v>7.6700035926642336</v>
      </c>
      <c r="H458" s="112">
        <f t="shared" ca="1" si="62"/>
        <v>13.538131409455794</v>
      </c>
      <c r="I458" s="112">
        <f t="shared" ca="1" si="63"/>
        <v>16.53652844852666</v>
      </c>
      <c r="J458" s="112">
        <f t="shared" ca="1" si="57"/>
        <v>1.7405631702361313</v>
      </c>
      <c r="K458" s="112">
        <f t="shared" ca="1" si="58"/>
        <v>1.1666170146919921</v>
      </c>
      <c r="L458" s="112"/>
    </row>
    <row r="459" spans="1:12" x14ac:dyDescent="0.15">
      <c r="A459" s="2">
        <v>458</v>
      </c>
      <c r="B459" s="112">
        <f t="shared" ca="1" si="59"/>
        <v>1.8966462749401312</v>
      </c>
      <c r="C459" s="112">
        <f t="shared" ca="1" si="59"/>
        <v>-1.3909324827367717</v>
      </c>
      <c r="D459" s="112">
        <f t="shared" ca="1" si="59"/>
        <v>-1.2937264146084502</v>
      </c>
      <c r="E459" s="112">
        <f t="shared" ca="1" si="59"/>
        <v>1.1754352412057636</v>
      </c>
      <c r="F459" s="112">
        <f t="shared" ca="1" si="60"/>
        <v>6.8966462749401316</v>
      </c>
      <c r="G459" s="112">
        <f t="shared" ca="1" si="61"/>
        <v>7.6090675172632283</v>
      </c>
      <c r="H459" s="112">
        <f t="shared" ca="1" si="62"/>
        <v>11.70627358539155</v>
      </c>
      <c r="I459" s="112">
        <f t="shared" ca="1" si="63"/>
        <v>18.175435241205765</v>
      </c>
      <c r="J459" s="112">
        <f t="shared" ca="1" si="57"/>
        <v>1.8966786483462612</v>
      </c>
      <c r="K459" s="112">
        <f t="shared" ca="1" si="58"/>
        <v>2.3710697658834397</v>
      </c>
      <c r="L459" s="112"/>
    </row>
    <row r="460" spans="1:12" x14ac:dyDescent="0.15">
      <c r="A460" s="2">
        <v>459</v>
      </c>
      <c r="B460" s="112">
        <f t="shared" ca="1" si="59"/>
        <v>0.66073210173043817</v>
      </c>
      <c r="C460" s="112">
        <f t="shared" ca="1" si="59"/>
        <v>-0.5318302024301742</v>
      </c>
      <c r="D460" s="112">
        <f t="shared" ca="1" si="59"/>
        <v>-0.25426047086090353</v>
      </c>
      <c r="E460" s="112">
        <f t="shared" ca="1" si="59"/>
        <v>-0.90458918428843749</v>
      </c>
      <c r="F460" s="112">
        <f t="shared" ca="1" si="60"/>
        <v>5.6607321017304386</v>
      </c>
      <c r="G460" s="112">
        <f t="shared" ca="1" si="61"/>
        <v>8.4681697975698249</v>
      </c>
      <c r="H460" s="112">
        <f t="shared" ca="1" si="62"/>
        <v>12.745739529139097</v>
      </c>
      <c r="I460" s="112">
        <f t="shared" ca="1" si="63"/>
        <v>16.095410815711563</v>
      </c>
      <c r="J460" s="112">
        <f t="shared" ca="1" si="57"/>
        <v>1.779080293675632</v>
      </c>
      <c r="K460" s="112">
        <f t="shared" ca="1" si="58"/>
        <v>1.5935006046762705</v>
      </c>
      <c r="L460" s="112"/>
    </row>
    <row r="461" spans="1:12" x14ac:dyDescent="0.15">
      <c r="A461" s="2">
        <v>460</v>
      </c>
      <c r="B461" s="112">
        <f t="shared" ca="1" si="59"/>
        <v>-1.7543347403678684</v>
      </c>
      <c r="C461" s="112">
        <f t="shared" ca="1" si="59"/>
        <v>-0.61716173354780057</v>
      </c>
      <c r="D461" s="112">
        <f t="shared" ca="1" si="59"/>
        <v>1.103224972635874</v>
      </c>
      <c r="E461" s="112">
        <f t="shared" ca="1" si="59"/>
        <v>-0.960679876230218</v>
      </c>
      <c r="F461" s="112">
        <f t="shared" ca="1" si="60"/>
        <v>3.2456652596321316</v>
      </c>
      <c r="G461" s="112">
        <f t="shared" ca="1" si="61"/>
        <v>8.3828382664522003</v>
      </c>
      <c r="H461" s="112">
        <f t="shared" ca="1" si="62"/>
        <v>14.103224972635875</v>
      </c>
      <c r="I461" s="112">
        <f t="shared" ca="1" si="63"/>
        <v>16.039320123769784</v>
      </c>
      <c r="J461" s="112">
        <f t="shared" ca="1" si="57"/>
        <v>2.2050675649298315</v>
      </c>
      <c r="K461" s="112">
        <f t="shared" ca="1" si="58"/>
        <v>1.4482092539198774</v>
      </c>
      <c r="L461" s="112"/>
    </row>
    <row r="462" spans="1:12" x14ac:dyDescent="0.15">
      <c r="A462" s="2">
        <v>461</v>
      </c>
      <c r="B462" s="112">
        <f t="shared" ca="1" si="59"/>
        <v>-1.3343434845661291</v>
      </c>
      <c r="C462" s="112">
        <f t="shared" ca="1" si="59"/>
        <v>-1.0904417191657649</v>
      </c>
      <c r="D462" s="112">
        <f t="shared" ca="1" si="59"/>
        <v>-1.7690994740611496</v>
      </c>
      <c r="E462" s="112">
        <f t="shared" ca="1" si="59"/>
        <v>1.9881964617548173</v>
      </c>
      <c r="F462" s="112">
        <f t="shared" ca="1" si="60"/>
        <v>3.6656565154338709</v>
      </c>
      <c r="G462" s="112">
        <f t="shared" ca="1" si="61"/>
        <v>7.9095582808342346</v>
      </c>
      <c r="H462" s="112">
        <f t="shared" ca="1" si="62"/>
        <v>11.23090052593885</v>
      </c>
      <c r="I462" s="112">
        <f t="shared" ca="1" si="63"/>
        <v>18.988196461754818</v>
      </c>
      <c r="J462" s="112">
        <f t="shared" ca="1" si="57"/>
        <v>2.4644481042033726</v>
      </c>
      <c r="K462" s="112">
        <f t="shared" ca="1" si="58"/>
        <v>3.3516388423456434</v>
      </c>
      <c r="L462" s="112"/>
    </row>
    <row r="463" spans="1:12" x14ac:dyDescent="0.15">
      <c r="A463" s="2">
        <v>462</v>
      </c>
      <c r="B463" s="112">
        <f t="shared" ca="1" si="59"/>
        <v>0.94110054504387142</v>
      </c>
      <c r="C463" s="112">
        <f t="shared" ca="1" si="59"/>
        <v>-0.83989666448161993</v>
      </c>
      <c r="D463" s="112">
        <f t="shared" ca="1" si="59"/>
        <v>-0.49539656785284292</v>
      </c>
      <c r="E463" s="112">
        <f t="shared" ca="1" si="59"/>
        <v>1.480719354091677</v>
      </c>
      <c r="F463" s="112">
        <f t="shared" ca="1" si="60"/>
        <v>5.9411005450438719</v>
      </c>
      <c r="G463" s="112">
        <f t="shared" ca="1" si="61"/>
        <v>8.1601033355183805</v>
      </c>
      <c r="H463" s="112">
        <f t="shared" ca="1" si="62"/>
        <v>12.504603432147157</v>
      </c>
      <c r="I463" s="112">
        <f t="shared" ca="1" si="63"/>
        <v>18.480719354091676</v>
      </c>
      <c r="J463" s="112">
        <f t="shared" ca="1" si="57"/>
        <v>2.0981678261886096</v>
      </c>
      <c r="K463" s="112">
        <f t="shared" ca="1" si="58"/>
        <v>2.4244909912517576</v>
      </c>
      <c r="L463" s="112"/>
    </row>
    <row r="464" spans="1:12" x14ac:dyDescent="0.15">
      <c r="A464" s="2">
        <v>463</v>
      </c>
      <c r="B464" s="112">
        <f t="shared" ca="1" si="59"/>
        <v>1.9942107719259905</v>
      </c>
      <c r="C464" s="112">
        <f t="shared" ca="1" si="59"/>
        <v>0.91788818558175755</v>
      </c>
      <c r="D464" s="112">
        <f t="shared" ca="1" si="59"/>
        <v>1.946306272608687</v>
      </c>
      <c r="E464" s="112">
        <f t="shared" ca="1" si="59"/>
        <v>-1.7150620727928252</v>
      </c>
      <c r="F464" s="112">
        <f t="shared" ca="1" si="60"/>
        <v>6.9942107719259905</v>
      </c>
      <c r="G464" s="112">
        <f t="shared" ca="1" si="61"/>
        <v>9.9178881855817576</v>
      </c>
      <c r="H464" s="112">
        <f t="shared" ca="1" si="62"/>
        <v>14.946306272608687</v>
      </c>
      <c r="I464" s="112">
        <f t="shared" ca="1" si="63"/>
        <v>15.284937927207174</v>
      </c>
      <c r="J464" s="112">
        <f t="shared" ca="1" si="57"/>
        <v>1.4950299776435241</v>
      </c>
      <c r="K464" s="112">
        <f t="shared" ca="1" si="58"/>
        <v>0.55707269115783564</v>
      </c>
      <c r="L464" s="112"/>
    </row>
    <row r="465" spans="1:12" x14ac:dyDescent="0.15">
      <c r="A465" s="2">
        <v>464</v>
      </c>
      <c r="B465" s="112">
        <f t="shared" ca="1" si="59"/>
        <v>0.5149503303996581</v>
      </c>
      <c r="C465" s="112">
        <f t="shared" ca="1" si="59"/>
        <v>0.27860102513438134</v>
      </c>
      <c r="D465" s="112">
        <f t="shared" ca="1" si="59"/>
        <v>0.42755809627712171</v>
      </c>
      <c r="E465" s="112">
        <f t="shared" ca="1" si="59"/>
        <v>-1.8289261663641021</v>
      </c>
      <c r="F465" s="112">
        <f t="shared" ca="1" si="60"/>
        <v>5.5149503303996585</v>
      </c>
      <c r="G465" s="112">
        <f t="shared" ca="1" si="61"/>
        <v>9.2786010251343818</v>
      </c>
      <c r="H465" s="112">
        <f t="shared" ca="1" si="62"/>
        <v>13.427558096277121</v>
      </c>
      <c r="I465" s="112">
        <f t="shared" ca="1" si="63"/>
        <v>15.171073833635898</v>
      </c>
      <c r="J465" s="112">
        <f t="shared" ca="1" si="57"/>
        <v>1.6558663790425725</v>
      </c>
      <c r="K465" s="112">
        <f t="shared" ca="1" si="58"/>
        <v>1.1747781122857797</v>
      </c>
      <c r="L465" s="112"/>
    </row>
    <row r="466" spans="1:12" x14ac:dyDescent="0.15">
      <c r="A466" s="2">
        <v>465</v>
      </c>
      <c r="B466" s="112">
        <f t="shared" ca="1" si="59"/>
        <v>-1.6528500796017349</v>
      </c>
      <c r="C466" s="112">
        <f t="shared" ca="1" si="59"/>
        <v>-0.24029064659075905</v>
      </c>
      <c r="D466" s="112">
        <f t="shared" ca="1" si="59"/>
        <v>-1.2198818678887053</v>
      </c>
      <c r="E466" s="112">
        <f t="shared" ca="1" si="59"/>
        <v>1.0891695991938017</v>
      </c>
      <c r="F466" s="112">
        <f t="shared" ca="1" si="60"/>
        <v>3.3471499203982651</v>
      </c>
      <c r="G466" s="112">
        <f t="shared" ca="1" si="61"/>
        <v>8.7597093534092405</v>
      </c>
      <c r="H466" s="112">
        <f t="shared" ca="1" si="62"/>
        <v>11.780118132111294</v>
      </c>
      <c r="I466" s="112">
        <f t="shared" ca="1" si="63"/>
        <v>18.089169599193802</v>
      </c>
      <c r="J466" s="112">
        <f t="shared" ca="1" si="57"/>
        <v>2.3623233907544332</v>
      </c>
      <c r="K466" s="112">
        <f t="shared" ca="1" si="58"/>
        <v>3.0200519284305236</v>
      </c>
      <c r="L466" s="112"/>
    </row>
    <row r="467" spans="1:12" x14ac:dyDescent="0.15">
      <c r="A467" s="2">
        <v>466</v>
      </c>
      <c r="B467" s="112">
        <f t="shared" ca="1" si="59"/>
        <v>-0.55740684389911621</v>
      </c>
      <c r="C467" s="112">
        <f t="shared" ca="1" si="59"/>
        <v>-1.2931459399599925</v>
      </c>
      <c r="D467" s="112">
        <f t="shared" ca="1" si="59"/>
        <v>1.0821691447823087</v>
      </c>
      <c r="E467" s="112">
        <f t="shared" ca="1" si="59"/>
        <v>-1.3970668794703873</v>
      </c>
      <c r="F467" s="112">
        <f t="shared" ca="1" si="60"/>
        <v>4.4425931561008838</v>
      </c>
      <c r="G467" s="112">
        <f t="shared" ca="1" si="61"/>
        <v>7.7068540600400075</v>
      </c>
      <c r="H467" s="112">
        <f t="shared" ca="1" si="62"/>
        <v>14.082169144782309</v>
      </c>
      <c r="I467" s="112">
        <f t="shared" ca="1" si="63"/>
        <v>15.602933120529613</v>
      </c>
      <c r="J467" s="112">
        <f t="shared" ca="1" si="57"/>
        <v>1.9928167489014244</v>
      </c>
      <c r="K467" s="112">
        <f t="shared" ca="1" si="58"/>
        <v>1.0219065271024252</v>
      </c>
      <c r="L467" s="112"/>
    </row>
    <row r="468" spans="1:12" x14ac:dyDescent="0.15">
      <c r="A468" s="2">
        <v>467</v>
      </c>
      <c r="B468" s="112">
        <f t="shared" ca="1" si="59"/>
        <v>0.22108163017911542</v>
      </c>
      <c r="C468" s="112">
        <f t="shared" ca="1" si="59"/>
        <v>0.5088307428674792</v>
      </c>
      <c r="D468" s="112">
        <f t="shared" ca="1" si="59"/>
        <v>-0.72604285457034967</v>
      </c>
      <c r="E468" s="112">
        <f t="shared" ca="1" si="59"/>
        <v>-1.3055707615075014</v>
      </c>
      <c r="F468" s="112">
        <f t="shared" ca="1" si="60"/>
        <v>5.2210816301791159</v>
      </c>
      <c r="G468" s="112">
        <f t="shared" ca="1" si="61"/>
        <v>9.5088307428674792</v>
      </c>
      <c r="H468" s="112">
        <f t="shared" ca="1" si="62"/>
        <v>12.27395714542965</v>
      </c>
      <c r="I468" s="112">
        <f t="shared" ca="1" si="63"/>
        <v>15.694429238492498</v>
      </c>
      <c r="J468" s="112">
        <f t="shared" ca="1" si="57"/>
        <v>1.7092584613751156</v>
      </c>
      <c r="K468" s="112">
        <f t="shared" ca="1" si="58"/>
        <v>1.8403275994752519</v>
      </c>
      <c r="L468" s="112"/>
    </row>
    <row r="469" spans="1:12" x14ac:dyDescent="0.15">
      <c r="A469" s="2">
        <v>468</v>
      </c>
      <c r="B469" s="112">
        <f t="shared" ca="1" si="59"/>
        <v>0.23916367766194258</v>
      </c>
      <c r="C469" s="112">
        <f t="shared" ca="1" si="59"/>
        <v>-0.21433035990885951</v>
      </c>
      <c r="D469" s="112">
        <f t="shared" ca="1" si="59"/>
        <v>0.67328993856450881</v>
      </c>
      <c r="E469" s="112">
        <f t="shared" ca="1" si="59"/>
        <v>1.8137518375915342</v>
      </c>
      <c r="F469" s="112">
        <f t="shared" ca="1" si="60"/>
        <v>5.2391636776619421</v>
      </c>
      <c r="G469" s="112">
        <f t="shared" ca="1" si="61"/>
        <v>8.7856696400911396</v>
      </c>
      <c r="H469" s="112">
        <f t="shared" ca="1" si="62"/>
        <v>13.673289938564508</v>
      </c>
      <c r="I469" s="112">
        <f t="shared" ca="1" si="63"/>
        <v>18.813751837591536</v>
      </c>
      <c r="J469" s="112">
        <f t="shared" ca="1" si="57"/>
        <v>2.2805692389131078</v>
      </c>
      <c r="K469" s="112">
        <f t="shared" ca="1" si="58"/>
        <v>2.3311375590238388</v>
      </c>
      <c r="L469" s="112"/>
    </row>
    <row r="470" spans="1:12" x14ac:dyDescent="0.15">
      <c r="A470" s="2">
        <v>469</v>
      </c>
      <c r="B470" s="112">
        <f t="shared" ca="1" si="59"/>
        <v>-1.966784083459034</v>
      </c>
      <c r="C470" s="112">
        <f t="shared" ca="1" si="59"/>
        <v>0.88415077798275865</v>
      </c>
      <c r="D470" s="112">
        <f t="shared" ca="1" si="59"/>
        <v>0.53899810330908782</v>
      </c>
      <c r="E470" s="112">
        <f t="shared" ca="1" si="59"/>
        <v>-0.63954884228545383</v>
      </c>
      <c r="F470" s="112">
        <f t="shared" ca="1" si="60"/>
        <v>3.033215916540966</v>
      </c>
      <c r="G470" s="112">
        <f t="shared" ca="1" si="61"/>
        <v>9.8841507779827591</v>
      </c>
      <c r="H470" s="112">
        <f t="shared" ca="1" si="62"/>
        <v>13.538998103309087</v>
      </c>
      <c r="I470" s="112">
        <f t="shared" ca="1" si="63"/>
        <v>16.360451157714547</v>
      </c>
      <c r="J470" s="112">
        <f t="shared" ca="1" si="57"/>
        <v>2.1818276524423532</v>
      </c>
      <c r="K470" s="112">
        <f t="shared" ca="1" si="58"/>
        <v>2.0151487982581795</v>
      </c>
      <c r="L470" s="112"/>
    </row>
    <row r="471" spans="1:12" x14ac:dyDescent="0.15">
      <c r="A471" s="2">
        <v>470</v>
      </c>
      <c r="B471" s="112">
        <f t="shared" ca="1" si="59"/>
        <v>-1.1745727459509689</v>
      </c>
      <c r="C471" s="112">
        <f t="shared" ca="1" si="59"/>
        <v>0.68530245871526363</v>
      </c>
      <c r="D471" s="112">
        <f t="shared" ca="1" si="59"/>
        <v>-0.86675588477276699</v>
      </c>
      <c r="E471" s="112">
        <f t="shared" ca="1" si="59"/>
        <v>1.6455034158897806</v>
      </c>
      <c r="F471" s="112">
        <f t="shared" ca="1" si="60"/>
        <v>3.8254272540490311</v>
      </c>
      <c r="G471" s="112">
        <f t="shared" ca="1" si="61"/>
        <v>9.6853024587152632</v>
      </c>
      <c r="H471" s="112">
        <f t="shared" ca="1" si="62"/>
        <v>12.133244115227233</v>
      </c>
      <c r="I471" s="112">
        <f t="shared" ca="1" si="63"/>
        <v>18.645503415889781</v>
      </c>
      <c r="J471" s="112">
        <f t="shared" ca="1" si="57"/>
        <v>2.3454085071017108</v>
      </c>
      <c r="K471" s="112">
        <f t="shared" ca="1" si="58"/>
        <v>3.1582720359318266</v>
      </c>
      <c r="L471" s="112"/>
    </row>
    <row r="472" spans="1:12" x14ac:dyDescent="0.15">
      <c r="A472" s="2">
        <v>471</v>
      </c>
      <c r="B472" s="112">
        <f t="shared" ca="1" si="59"/>
        <v>-1.6334232161197</v>
      </c>
      <c r="C472" s="112">
        <f t="shared" ca="1" si="59"/>
        <v>0.35593789895981365</v>
      </c>
      <c r="D472" s="112">
        <f t="shared" ca="1" si="59"/>
        <v>0.47707820216812458</v>
      </c>
      <c r="E472" s="112">
        <f t="shared" ca="1" si="59"/>
        <v>-0.46729779625271473</v>
      </c>
      <c r="F472" s="112">
        <f t="shared" ca="1" si="60"/>
        <v>3.3665767838803</v>
      </c>
      <c r="G472" s="112">
        <f t="shared" ca="1" si="61"/>
        <v>9.3559378989598141</v>
      </c>
      <c r="H472" s="112">
        <f t="shared" ca="1" si="62"/>
        <v>13.477078202168125</v>
      </c>
      <c r="I472" s="112">
        <f t="shared" ca="1" si="63"/>
        <v>16.532702203747284</v>
      </c>
      <c r="J472" s="112">
        <f t="shared" ca="1" si="57"/>
        <v>2.180975828140463</v>
      </c>
      <c r="K472" s="112">
        <f t="shared" ca="1" si="58"/>
        <v>1.9678725678146334</v>
      </c>
      <c r="L472" s="112"/>
    </row>
    <row r="473" spans="1:12" x14ac:dyDescent="0.15">
      <c r="A473" s="2">
        <v>472</v>
      </c>
      <c r="B473" s="112">
        <f t="shared" ca="1" si="59"/>
        <v>1.7604413616935046</v>
      </c>
      <c r="C473" s="112">
        <f t="shared" ca="1" si="59"/>
        <v>-1.2114062035476438</v>
      </c>
      <c r="D473" s="112">
        <f t="shared" ca="1" si="59"/>
        <v>-1.8775647811658049</v>
      </c>
      <c r="E473" s="112">
        <f t="shared" ca="1" si="59"/>
        <v>1.8527195445347093</v>
      </c>
      <c r="F473" s="112">
        <f t="shared" ca="1" si="60"/>
        <v>6.7604413616935046</v>
      </c>
      <c r="G473" s="112">
        <f t="shared" ca="1" si="61"/>
        <v>7.7885937964523562</v>
      </c>
      <c r="H473" s="112">
        <f t="shared" ca="1" si="62"/>
        <v>11.122435218834195</v>
      </c>
      <c r="I473" s="112">
        <f t="shared" ca="1" si="63"/>
        <v>18.852719544534708</v>
      </c>
      <c r="J473" s="112">
        <f t="shared" ca="1" si="57"/>
        <v>1.9805337985452725</v>
      </c>
      <c r="K473" s="112">
        <f t="shared" ca="1" si="58"/>
        <v>2.8598223792090076</v>
      </c>
      <c r="L473" s="112"/>
    </row>
    <row r="474" spans="1:12" x14ac:dyDescent="0.15">
      <c r="A474" s="2">
        <v>473</v>
      </c>
      <c r="B474" s="112">
        <f t="shared" ca="1" si="59"/>
        <v>1.335309490412417</v>
      </c>
      <c r="C474" s="112">
        <f t="shared" ca="1" si="59"/>
        <v>-1.347224618857735</v>
      </c>
      <c r="D474" s="112">
        <f t="shared" ca="1" si="59"/>
        <v>1.4911902959663901</v>
      </c>
      <c r="E474" s="112">
        <f t="shared" ca="1" si="59"/>
        <v>-0.25958000380637536</v>
      </c>
      <c r="F474" s="112">
        <f t="shared" ca="1" si="60"/>
        <v>6.335309490412417</v>
      </c>
      <c r="G474" s="112">
        <f t="shared" ca="1" si="61"/>
        <v>7.6527753811422645</v>
      </c>
      <c r="H474" s="112">
        <f t="shared" ca="1" si="62"/>
        <v>14.491190295966391</v>
      </c>
      <c r="I474" s="112">
        <f t="shared" ca="1" si="63"/>
        <v>16.740419996193623</v>
      </c>
      <c r="J474" s="112">
        <f t="shared" ca="1" si="57"/>
        <v>1.9026873216083873</v>
      </c>
      <c r="K474" s="112">
        <f t="shared" ca="1" si="58"/>
        <v>0.98485027868900943</v>
      </c>
      <c r="L474" s="112"/>
    </row>
    <row r="475" spans="1:12" x14ac:dyDescent="0.15">
      <c r="A475" s="2">
        <v>474</v>
      </c>
      <c r="B475" s="112">
        <f t="shared" ca="1" si="59"/>
        <v>-1.3879017614739353</v>
      </c>
      <c r="C475" s="112">
        <f t="shared" ca="1" si="59"/>
        <v>0.79085992700524566</v>
      </c>
      <c r="D475" s="112">
        <f t="shared" ca="1" si="59"/>
        <v>1.078075581195904</v>
      </c>
      <c r="E475" s="112">
        <f t="shared" ca="1" si="59"/>
        <v>-1.1704983709127048</v>
      </c>
      <c r="F475" s="112">
        <f t="shared" ca="1" si="60"/>
        <v>3.6120982385260647</v>
      </c>
      <c r="G475" s="112">
        <f t="shared" ca="1" si="61"/>
        <v>9.7908599270052452</v>
      </c>
      <c r="H475" s="112">
        <f t="shared" ca="1" si="62"/>
        <v>14.078075581195904</v>
      </c>
      <c r="I475" s="112">
        <f t="shared" ca="1" si="63"/>
        <v>15.829501629087295</v>
      </c>
      <c r="J475" s="112">
        <f t="shared" ca="1" si="57"/>
        <v>2.0469712912937172</v>
      </c>
      <c r="K475" s="112">
        <f t="shared" ca="1" si="58"/>
        <v>1.5398133700338636</v>
      </c>
      <c r="L475" s="112"/>
    </row>
    <row r="476" spans="1:12" x14ac:dyDescent="0.15">
      <c r="A476" s="2">
        <v>475</v>
      </c>
      <c r="B476" s="112">
        <f t="shared" ca="1" si="59"/>
        <v>-1.1611752661142027</v>
      </c>
      <c r="C476" s="112">
        <f t="shared" ca="1" si="59"/>
        <v>-0.58495702103781699</v>
      </c>
      <c r="D476" s="112">
        <f t="shared" ca="1" si="59"/>
        <v>1.5527741653205736</v>
      </c>
      <c r="E476" s="112">
        <f t="shared" ca="1" si="59"/>
        <v>0.98606915258250849</v>
      </c>
      <c r="F476" s="112">
        <f t="shared" ca="1" si="60"/>
        <v>3.8388247338857973</v>
      </c>
      <c r="G476" s="112">
        <f t="shared" ca="1" si="61"/>
        <v>8.4150429789621839</v>
      </c>
      <c r="H476" s="112">
        <f t="shared" ca="1" si="62"/>
        <v>14.552774165320574</v>
      </c>
      <c r="I476" s="112">
        <f t="shared" ca="1" si="63"/>
        <v>17.986069152582509</v>
      </c>
      <c r="J476" s="112">
        <f t="shared" ca="1" si="57"/>
        <v>2.4289732221224263</v>
      </c>
      <c r="K476" s="112">
        <f t="shared" ca="1" si="58"/>
        <v>1.8880859823031351</v>
      </c>
      <c r="L476" s="112"/>
    </row>
    <row r="477" spans="1:12" x14ac:dyDescent="0.15">
      <c r="A477" s="2">
        <v>476</v>
      </c>
      <c r="B477" s="112">
        <f t="shared" ca="1" si="59"/>
        <v>1.5407100302891776</v>
      </c>
      <c r="C477" s="112">
        <f t="shared" ca="1" si="59"/>
        <v>1.1620577687931908</v>
      </c>
      <c r="D477" s="112">
        <f t="shared" ca="1" si="59"/>
        <v>0.35957423643715902</v>
      </c>
      <c r="E477" s="112">
        <f t="shared" ca="1" si="59"/>
        <v>0.42492549972343463</v>
      </c>
      <c r="F477" s="112">
        <f t="shared" ca="1" si="60"/>
        <v>6.5407100302891781</v>
      </c>
      <c r="G477" s="112">
        <f t="shared" ca="1" si="61"/>
        <v>10.16205776879319</v>
      </c>
      <c r="H477" s="112">
        <f t="shared" ca="1" si="62"/>
        <v>13.359574236437158</v>
      </c>
      <c r="I477" s="112">
        <f t="shared" ca="1" si="63"/>
        <v>17.424925499723436</v>
      </c>
      <c r="J477" s="112">
        <f t="shared" ca="1" si="57"/>
        <v>1.7925081437973374</v>
      </c>
      <c r="K477" s="112">
        <f t="shared" ca="1" si="58"/>
        <v>1.9660751029257995</v>
      </c>
      <c r="L477" s="112"/>
    </row>
    <row r="478" spans="1:12" x14ac:dyDescent="0.15">
      <c r="A478" s="2">
        <v>477</v>
      </c>
      <c r="B478" s="112">
        <f t="shared" ca="1" si="59"/>
        <v>0.28139144448818554</v>
      </c>
      <c r="C478" s="112">
        <f t="shared" ca="1" si="59"/>
        <v>0.6805908686678106</v>
      </c>
      <c r="D478" s="112">
        <f t="shared" ca="1" si="59"/>
        <v>-1.8482895793951091</v>
      </c>
      <c r="E478" s="112">
        <f t="shared" ca="1" si="59"/>
        <v>1.8664404093944831</v>
      </c>
      <c r="F478" s="112">
        <f t="shared" ca="1" si="60"/>
        <v>5.281391444488186</v>
      </c>
      <c r="G478" s="112">
        <f t="shared" ca="1" si="61"/>
        <v>9.6805908686678102</v>
      </c>
      <c r="H478" s="112">
        <f t="shared" ca="1" si="62"/>
        <v>11.151710420604891</v>
      </c>
      <c r="I478" s="112">
        <f t="shared" ca="1" si="63"/>
        <v>18.866440409394482</v>
      </c>
      <c r="J478" s="112">
        <f t="shared" ca="1" si="57"/>
        <v>2.1113133223327982</v>
      </c>
      <c r="K478" s="112">
        <f t="shared" ca="1" si="58"/>
        <v>3.3600354097033001</v>
      </c>
      <c r="L478" s="112"/>
    </row>
    <row r="479" spans="1:12" x14ac:dyDescent="0.15">
      <c r="A479" s="2">
        <v>478</v>
      </c>
      <c r="B479" s="112">
        <f t="shared" ca="1" si="59"/>
        <v>-1.2912746216062754E-2</v>
      </c>
      <c r="C479" s="112">
        <f t="shared" ca="1" si="59"/>
        <v>-1.7874165607326074</v>
      </c>
      <c r="D479" s="112">
        <f t="shared" ca="1" si="59"/>
        <v>0.69043149648795143</v>
      </c>
      <c r="E479" s="112">
        <f t="shared" ca="1" si="59"/>
        <v>1.8032213229505394</v>
      </c>
      <c r="F479" s="112">
        <f t="shared" ca="1" si="60"/>
        <v>4.9870872537839368</v>
      </c>
      <c r="G479" s="112">
        <f t="shared" ca="1" si="61"/>
        <v>7.2125834392673926</v>
      </c>
      <c r="H479" s="112">
        <f t="shared" ca="1" si="62"/>
        <v>13.690431496487951</v>
      </c>
      <c r="I479" s="112">
        <f t="shared" ca="1" si="63"/>
        <v>18.803221322950538</v>
      </c>
      <c r="J479" s="112">
        <f t="shared" ca="1" si="57"/>
        <v>2.3963125132360181</v>
      </c>
      <c r="K479" s="112">
        <f t="shared" ca="1" si="58"/>
        <v>2.1233008670844242</v>
      </c>
      <c r="L479" s="112"/>
    </row>
    <row r="480" spans="1:12" x14ac:dyDescent="0.15">
      <c r="A480" s="2">
        <v>479</v>
      </c>
      <c r="B480" s="112">
        <f t="shared" ca="1" si="59"/>
        <v>-1.921606530777952</v>
      </c>
      <c r="C480" s="112">
        <f t="shared" ca="1" si="59"/>
        <v>0.96012416173022341</v>
      </c>
      <c r="D480" s="112">
        <f t="shared" ca="1" si="59"/>
        <v>-0.49989866080514656</v>
      </c>
      <c r="E480" s="112">
        <f t="shared" ca="1" si="59"/>
        <v>1.0313099636890728</v>
      </c>
      <c r="F480" s="112">
        <f t="shared" ca="1" si="60"/>
        <v>3.078393469222048</v>
      </c>
      <c r="G480" s="112">
        <f t="shared" ca="1" si="61"/>
        <v>9.9601241617302243</v>
      </c>
      <c r="H480" s="112">
        <f t="shared" ca="1" si="62"/>
        <v>12.500101339194853</v>
      </c>
      <c r="I480" s="112">
        <f t="shared" ca="1" si="63"/>
        <v>18.031309963689072</v>
      </c>
      <c r="J480" s="112">
        <f t="shared" ca="1" si="57"/>
        <v>2.369936333043285</v>
      </c>
      <c r="K480" s="112">
        <f t="shared" ca="1" si="58"/>
        <v>2.9681826224492034</v>
      </c>
      <c r="L480" s="112"/>
    </row>
    <row r="481" spans="1:12" x14ac:dyDescent="0.15">
      <c r="A481" s="2">
        <v>480</v>
      </c>
      <c r="B481" s="112">
        <f t="shared" ca="1" si="59"/>
        <v>1.5727102588203459</v>
      </c>
      <c r="C481" s="112">
        <f t="shared" ca="1" si="59"/>
        <v>-1.9025741196533921</v>
      </c>
      <c r="D481" s="112">
        <f t="shared" ca="1" si="59"/>
        <v>-0.66924108081451417</v>
      </c>
      <c r="E481" s="112">
        <f t="shared" ca="1" si="59"/>
        <v>-0.39363525760894191</v>
      </c>
      <c r="F481" s="112">
        <f t="shared" ca="1" si="60"/>
        <v>6.5727102588203454</v>
      </c>
      <c r="G481" s="112">
        <f t="shared" ca="1" si="61"/>
        <v>7.0974258803466075</v>
      </c>
      <c r="H481" s="112">
        <f t="shared" ca="1" si="62"/>
        <v>12.330758919185486</v>
      </c>
      <c r="I481" s="112">
        <f t="shared" ca="1" si="63"/>
        <v>16.606364742391058</v>
      </c>
      <c r="J481" s="112">
        <f t="shared" ca="1" si="57"/>
        <v>1.7667148244775508</v>
      </c>
      <c r="K481" s="112">
        <f t="shared" ca="1" si="58"/>
        <v>1.5751693813508885</v>
      </c>
      <c r="L481" s="112"/>
    </row>
    <row r="482" spans="1:12" x14ac:dyDescent="0.15">
      <c r="A482" s="2">
        <v>481</v>
      </c>
      <c r="B482" s="112">
        <f t="shared" ca="1" si="59"/>
        <v>1.4256912722851407</v>
      </c>
      <c r="C482" s="112">
        <f t="shared" ca="1" si="59"/>
        <v>-1.2756771969593692</v>
      </c>
      <c r="D482" s="112">
        <f t="shared" ca="1" si="59"/>
        <v>-0.52747305151460733</v>
      </c>
      <c r="E482" s="112">
        <f t="shared" ca="1" si="59"/>
        <v>-1.9339516445170939</v>
      </c>
      <c r="F482" s="112">
        <f t="shared" ca="1" si="60"/>
        <v>6.4256912722851407</v>
      </c>
      <c r="G482" s="112">
        <f t="shared" ca="1" si="61"/>
        <v>7.7243228030406303</v>
      </c>
      <c r="H482" s="112">
        <f t="shared" ca="1" si="62"/>
        <v>12.472526948485392</v>
      </c>
      <c r="I482" s="112">
        <f t="shared" ca="1" si="63"/>
        <v>15.066048355482906</v>
      </c>
      <c r="J482" s="112">
        <f t="shared" ca="1" si="57"/>
        <v>1.5334637697519025</v>
      </c>
      <c r="K482" s="112">
        <f t="shared" ca="1" si="58"/>
        <v>1.1025272220624531</v>
      </c>
      <c r="L482" s="112"/>
    </row>
    <row r="483" spans="1:12" x14ac:dyDescent="0.15">
      <c r="A483" s="2">
        <v>482</v>
      </c>
      <c r="B483" s="112">
        <f t="shared" ca="1" si="59"/>
        <v>1.16784070583972</v>
      </c>
      <c r="C483" s="112">
        <f t="shared" ca="1" si="59"/>
        <v>-0.16946144799667984</v>
      </c>
      <c r="D483" s="112">
        <f t="shared" ca="1" si="59"/>
        <v>0.53415304064039137</v>
      </c>
      <c r="E483" s="112">
        <f t="shared" ca="1" si="59"/>
        <v>-1.0676835152557258</v>
      </c>
      <c r="F483" s="112">
        <f t="shared" ca="1" si="60"/>
        <v>6.16784070583972</v>
      </c>
      <c r="G483" s="112">
        <f t="shared" ca="1" si="61"/>
        <v>8.8305385520033202</v>
      </c>
      <c r="H483" s="112">
        <f t="shared" ca="1" si="62"/>
        <v>13.53415304064039</v>
      </c>
      <c r="I483" s="112">
        <f t="shared" ca="1" si="63"/>
        <v>15.932316484744273</v>
      </c>
      <c r="J483" s="112">
        <f t="shared" ca="1" si="57"/>
        <v>1.6998520912675366</v>
      </c>
      <c r="K483" s="112">
        <f t="shared" ca="1" si="58"/>
        <v>1.2387618823608992</v>
      </c>
      <c r="L483" s="112"/>
    </row>
    <row r="484" spans="1:12" x14ac:dyDescent="0.15">
      <c r="A484" s="2">
        <v>483</v>
      </c>
      <c r="B484" s="112">
        <f t="shared" ca="1" si="59"/>
        <v>-0.70236741113340928</v>
      </c>
      <c r="C484" s="112">
        <f t="shared" ca="1" si="59"/>
        <v>-0.11288625059025259</v>
      </c>
      <c r="D484" s="112">
        <f t="shared" ca="1" si="59"/>
        <v>-1.1778795075696307</v>
      </c>
      <c r="E484" s="112">
        <f t="shared" ca="1" si="59"/>
        <v>1.8434335805782083</v>
      </c>
      <c r="F484" s="112">
        <f t="shared" ca="1" si="60"/>
        <v>4.2976325888665912</v>
      </c>
      <c r="G484" s="112">
        <f t="shared" ca="1" si="61"/>
        <v>8.8871137494097479</v>
      </c>
      <c r="H484" s="112">
        <f t="shared" ca="1" si="62"/>
        <v>11.822120492430368</v>
      </c>
      <c r="I484" s="112">
        <f t="shared" ca="1" si="63"/>
        <v>18.843433580578207</v>
      </c>
      <c r="J484" s="112">
        <f t="shared" ca="1" si="57"/>
        <v>2.3286204859077735</v>
      </c>
      <c r="K484" s="112">
        <f t="shared" ca="1" si="58"/>
        <v>3.1458817549332165</v>
      </c>
      <c r="L484" s="112"/>
    </row>
    <row r="485" spans="1:12" x14ac:dyDescent="0.15">
      <c r="A485" s="2">
        <v>484</v>
      </c>
      <c r="B485" s="112">
        <f t="shared" ca="1" si="59"/>
        <v>-0.42017944744153946</v>
      </c>
      <c r="C485" s="112">
        <f t="shared" ca="1" si="59"/>
        <v>-1.5827691913909563</v>
      </c>
      <c r="D485" s="112">
        <f t="shared" ca="1" si="59"/>
        <v>-0.46331528934280053</v>
      </c>
      <c r="E485" s="112">
        <f t="shared" ca="1" si="59"/>
        <v>-1.4394569429156419</v>
      </c>
      <c r="F485" s="112">
        <f t="shared" ca="1" si="60"/>
        <v>4.579820552558461</v>
      </c>
      <c r="G485" s="112">
        <f t="shared" ca="1" si="61"/>
        <v>7.4172308086090437</v>
      </c>
      <c r="H485" s="112">
        <f t="shared" ca="1" si="62"/>
        <v>12.5366847106572</v>
      </c>
      <c r="I485" s="112">
        <f t="shared" ca="1" si="63"/>
        <v>15.560543057084358</v>
      </c>
      <c r="J485" s="112">
        <f t="shared" ca="1" si="57"/>
        <v>1.9030810707812922</v>
      </c>
      <c r="K485" s="112">
        <f t="shared" ca="1" si="58"/>
        <v>1.4839619596570928</v>
      </c>
      <c r="L485" s="112"/>
    </row>
    <row r="486" spans="1:12" x14ac:dyDescent="0.15">
      <c r="A486" s="2">
        <v>485</v>
      </c>
      <c r="B486" s="112">
        <f t="shared" ca="1" si="59"/>
        <v>-0.33999765224255807</v>
      </c>
      <c r="C486" s="112">
        <f t="shared" ca="1" si="59"/>
        <v>-1.0679696644493104</v>
      </c>
      <c r="D486" s="112">
        <f t="shared" ca="1" si="59"/>
        <v>1.2919383305016794</v>
      </c>
      <c r="E486" s="112">
        <f t="shared" ca="1" si="59"/>
        <v>1.8278823192771707</v>
      </c>
      <c r="F486" s="112">
        <f t="shared" ca="1" si="60"/>
        <v>4.6600023477574419</v>
      </c>
      <c r="G486" s="112">
        <f t="shared" ca="1" si="61"/>
        <v>7.9320303355506896</v>
      </c>
      <c r="H486" s="112">
        <f t="shared" ca="1" si="62"/>
        <v>14.291938330501679</v>
      </c>
      <c r="I486" s="112">
        <f t="shared" ca="1" si="63"/>
        <v>18.827882319277172</v>
      </c>
      <c r="J486" s="112">
        <f t="shared" ca="1" si="57"/>
        <v>2.4431773954755092</v>
      </c>
      <c r="K486" s="112">
        <f t="shared" ca="1" si="58"/>
        <v>2.0783845942404096</v>
      </c>
      <c r="L486" s="112"/>
    </row>
    <row r="487" spans="1:12" x14ac:dyDescent="0.15">
      <c r="A487" s="2">
        <v>486</v>
      </c>
      <c r="B487" s="112">
        <f t="shared" ca="1" si="59"/>
        <v>1.7282832905006242</v>
      </c>
      <c r="C487" s="112">
        <f t="shared" ca="1" si="59"/>
        <v>1.5011073991657904</v>
      </c>
      <c r="D487" s="112">
        <f t="shared" ca="1" si="59"/>
        <v>-0.51931227613094233</v>
      </c>
      <c r="E487" s="112">
        <f t="shared" ca="1" si="59"/>
        <v>1.8688663121351112</v>
      </c>
      <c r="F487" s="112">
        <f t="shared" ca="1" si="60"/>
        <v>6.7282832905006238</v>
      </c>
      <c r="G487" s="112">
        <f t="shared" ca="1" si="61"/>
        <v>10.50110739916579</v>
      </c>
      <c r="H487" s="112">
        <f t="shared" ca="1" si="62"/>
        <v>12.480687723869057</v>
      </c>
      <c r="I487" s="112">
        <f t="shared" ca="1" si="63"/>
        <v>18.868866312135111</v>
      </c>
      <c r="J487" s="112">
        <f t="shared" ca="1" si="57"/>
        <v>1.9200664694803362</v>
      </c>
      <c r="K487" s="112">
        <f t="shared" ca="1" si="58"/>
        <v>2.8017861221928935</v>
      </c>
      <c r="L487" s="112"/>
    </row>
    <row r="488" spans="1:12" x14ac:dyDescent="0.15">
      <c r="A488" s="2">
        <v>487</v>
      </c>
      <c r="B488" s="112">
        <f t="shared" ca="1" si="59"/>
        <v>-0.80235328512708426</v>
      </c>
      <c r="C488" s="112">
        <f t="shared" ca="1" si="59"/>
        <v>-0.54798299267114592</v>
      </c>
      <c r="D488" s="112">
        <f t="shared" ca="1" si="59"/>
        <v>-1.9012219508656121</v>
      </c>
      <c r="E488" s="112">
        <f t="shared" ca="1" si="59"/>
        <v>-3.7011506423825224E-3</v>
      </c>
      <c r="F488" s="112">
        <f t="shared" ca="1" si="60"/>
        <v>4.1976467148729153</v>
      </c>
      <c r="G488" s="112">
        <f t="shared" ca="1" si="61"/>
        <v>8.4520170073288536</v>
      </c>
      <c r="H488" s="112">
        <f t="shared" ca="1" si="62"/>
        <v>11.098778049134388</v>
      </c>
      <c r="I488" s="112">
        <f t="shared" ca="1" si="63"/>
        <v>16.996298849357618</v>
      </c>
      <c r="J488" s="112">
        <f t="shared" ca="1" si="57"/>
        <v>2.0521358722629821</v>
      </c>
      <c r="K488" s="112">
        <f t="shared" ca="1" si="58"/>
        <v>2.7022878239465218</v>
      </c>
      <c r="L488" s="112"/>
    </row>
    <row r="489" spans="1:12" x14ac:dyDescent="0.15">
      <c r="A489" s="2">
        <v>488</v>
      </c>
      <c r="B489" s="112">
        <f t="shared" ca="1" si="59"/>
        <v>-0.50684088568067054</v>
      </c>
      <c r="C489" s="112">
        <f t="shared" ca="1" si="59"/>
        <v>-1.9671390450716721</v>
      </c>
      <c r="D489" s="112">
        <f t="shared" ca="1" si="59"/>
        <v>-1.6497386120919444E-3</v>
      </c>
      <c r="E489" s="112">
        <f t="shared" ca="1" si="59"/>
        <v>0.51389538426867887</v>
      </c>
      <c r="F489" s="112">
        <f t="shared" ca="1" si="60"/>
        <v>4.4931591143193295</v>
      </c>
      <c r="G489" s="112">
        <f t="shared" ca="1" si="61"/>
        <v>7.0328609549283279</v>
      </c>
      <c r="H489" s="112">
        <f t="shared" ca="1" si="62"/>
        <v>12.998350261387909</v>
      </c>
      <c r="I489" s="112">
        <f t="shared" ca="1" si="63"/>
        <v>17.513895384268679</v>
      </c>
      <c r="J489" s="112">
        <f t="shared" ca="1" si="57"/>
        <v>2.2513849058153816</v>
      </c>
      <c r="K489" s="112">
        <f t="shared" ca="1" si="58"/>
        <v>1.9613960690996191</v>
      </c>
      <c r="L489" s="112"/>
    </row>
    <row r="490" spans="1:12" x14ac:dyDescent="0.15">
      <c r="A490" s="2">
        <v>489</v>
      </c>
      <c r="B490" s="112">
        <f t="shared" ca="1" si="59"/>
        <v>0.76997677142527632</v>
      </c>
      <c r="C490" s="112">
        <f t="shared" ca="1" si="59"/>
        <v>-1.9782319297592488</v>
      </c>
      <c r="D490" s="112">
        <f t="shared" ca="1" si="59"/>
        <v>-0.33493328912019038</v>
      </c>
      <c r="E490" s="112">
        <f t="shared" ca="1" si="59"/>
        <v>-0.38371103933878192</v>
      </c>
      <c r="F490" s="112">
        <f t="shared" ca="1" si="60"/>
        <v>5.7699767714252763</v>
      </c>
      <c r="G490" s="112">
        <f t="shared" ca="1" si="61"/>
        <v>7.0217680702407517</v>
      </c>
      <c r="H490" s="112">
        <f t="shared" ca="1" si="62"/>
        <v>12.66506671087981</v>
      </c>
      <c r="I490" s="112">
        <f t="shared" ca="1" si="63"/>
        <v>16.616288960661219</v>
      </c>
      <c r="J490" s="112">
        <f t="shared" ca="1" si="57"/>
        <v>1.9091117604173444</v>
      </c>
      <c r="K490" s="112">
        <f t="shared" ca="1" si="58"/>
        <v>1.5706964822458147</v>
      </c>
      <c r="L490" s="112"/>
    </row>
    <row r="491" spans="1:12" x14ac:dyDescent="0.15">
      <c r="A491" s="2">
        <v>490</v>
      </c>
      <c r="B491" s="112">
        <f t="shared" ca="1" si="59"/>
        <v>-0.22542291118345048</v>
      </c>
      <c r="C491" s="112">
        <f t="shared" ca="1" si="59"/>
        <v>0.91262725044720883</v>
      </c>
      <c r="D491" s="112">
        <f t="shared" ca="1" si="59"/>
        <v>1.8517834525649315</v>
      </c>
      <c r="E491" s="112">
        <f t="shared" ca="1" si="59"/>
        <v>-0.39351175739455213</v>
      </c>
      <c r="F491" s="112">
        <f t="shared" ca="1" si="60"/>
        <v>4.7745770888165495</v>
      </c>
      <c r="G491" s="112">
        <f t="shared" ca="1" si="61"/>
        <v>9.9126272504472084</v>
      </c>
      <c r="H491" s="112">
        <f t="shared" ca="1" si="62"/>
        <v>14.851783452564931</v>
      </c>
      <c r="I491" s="112">
        <f t="shared" ca="1" si="63"/>
        <v>16.606488242605447</v>
      </c>
      <c r="J491" s="112">
        <f t="shared" ca="1" si="57"/>
        <v>2.0217444831742206</v>
      </c>
      <c r="K491" s="112">
        <f t="shared" ca="1" si="58"/>
        <v>1.3848542007587792</v>
      </c>
      <c r="L491" s="112"/>
    </row>
    <row r="492" spans="1:12" x14ac:dyDescent="0.15">
      <c r="A492" s="2">
        <v>491</v>
      </c>
      <c r="B492" s="112">
        <f t="shared" ca="1" si="59"/>
        <v>1.8997913459014524</v>
      </c>
      <c r="C492" s="112">
        <f t="shared" ca="1" si="59"/>
        <v>-1.0412655802432198</v>
      </c>
      <c r="D492" s="112">
        <f t="shared" ca="1" si="59"/>
        <v>1.6825251584957708</v>
      </c>
      <c r="E492" s="112">
        <f t="shared" ca="1" si="59"/>
        <v>1.1463199816378329</v>
      </c>
      <c r="F492" s="112">
        <f t="shared" ca="1" si="60"/>
        <v>6.8997913459014519</v>
      </c>
      <c r="G492" s="112">
        <f t="shared" ca="1" si="61"/>
        <v>7.9587344197567802</v>
      </c>
      <c r="H492" s="112">
        <f t="shared" ca="1" si="62"/>
        <v>14.682525158495771</v>
      </c>
      <c r="I492" s="112">
        <f t="shared" ca="1" si="63"/>
        <v>18.146319981637834</v>
      </c>
      <c r="J492" s="112">
        <f t="shared" ca="1" si="57"/>
        <v>2.0231688322974066</v>
      </c>
      <c r="K492" s="112">
        <f t="shared" ca="1" si="58"/>
        <v>1.3711696491780208</v>
      </c>
      <c r="L492" s="112"/>
    </row>
    <row r="493" spans="1:12" x14ac:dyDescent="0.15">
      <c r="A493" s="2">
        <v>492</v>
      </c>
      <c r="B493" s="112">
        <f t="shared" ca="1" si="59"/>
        <v>-0.70823307894455079</v>
      </c>
      <c r="C493" s="112">
        <f t="shared" ca="1" si="59"/>
        <v>1.1255892578768658</v>
      </c>
      <c r="D493" s="112">
        <f t="shared" ca="1" si="59"/>
        <v>-1.8438005935093207</v>
      </c>
      <c r="E493" s="112">
        <f t="shared" ca="1" si="59"/>
        <v>0.53365269690210093</v>
      </c>
      <c r="F493" s="112">
        <f t="shared" ca="1" si="60"/>
        <v>4.2917669210554497</v>
      </c>
      <c r="G493" s="112">
        <f t="shared" ca="1" si="61"/>
        <v>10.125589257876866</v>
      </c>
      <c r="H493" s="112">
        <f t="shared" ca="1" si="62"/>
        <v>11.156199406490678</v>
      </c>
      <c r="I493" s="112">
        <f t="shared" ca="1" si="63"/>
        <v>17.533652696902102</v>
      </c>
      <c r="J493" s="112">
        <f t="shared" ca="1" si="57"/>
        <v>2.0378133738076887</v>
      </c>
      <c r="K493" s="112">
        <f t="shared" ca="1" si="58"/>
        <v>3.1071820021672112</v>
      </c>
      <c r="L493" s="112"/>
    </row>
    <row r="494" spans="1:12" x14ac:dyDescent="0.15">
      <c r="A494" s="2">
        <v>493</v>
      </c>
      <c r="B494" s="112">
        <f t="shared" ca="1" si="59"/>
        <v>-0.37446291548707888</v>
      </c>
      <c r="C494" s="112">
        <f t="shared" ca="1" si="59"/>
        <v>-0.44118029681593329</v>
      </c>
      <c r="D494" s="112">
        <f t="shared" ca="1" si="59"/>
        <v>0.98007978752188585</v>
      </c>
      <c r="E494" s="112">
        <f t="shared" ca="1" si="59"/>
        <v>-0.15964301217552501</v>
      </c>
      <c r="F494" s="112">
        <f t="shared" ca="1" si="60"/>
        <v>4.6255370845129207</v>
      </c>
      <c r="G494" s="112">
        <f t="shared" ca="1" si="61"/>
        <v>8.5588197031840672</v>
      </c>
      <c r="H494" s="112">
        <f t="shared" ca="1" si="62"/>
        <v>13.980079787521886</v>
      </c>
      <c r="I494" s="112">
        <f t="shared" ca="1" si="63"/>
        <v>16.840356987824475</v>
      </c>
      <c r="J494" s="112">
        <f t="shared" ca="1" si="57"/>
        <v>2.103285989713624</v>
      </c>
      <c r="K494" s="112">
        <f t="shared" ca="1" si="58"/>
        <v>1.5910894129065776</v>
      </c>
      <c r="L494" s="112"/>
    </row>
    <row r="495" spans="1:12" x14ac:dyDescent="0.15">
      <c r="A495" s="2">
        <v>494</v>
      </c>
      <c r="B495" s="112">
        <f t="shared" ca="1" si="59"/>
        <v>0.59524337977153996</v>
      </c>
      <c r="C495" s="112">
        <f t="shared" ca="1" si="59"/>
        <v>1.6696980576145179</v>
      </c>
      <c r="D495" s="112">
        <f t="shared" ca="1" si="59"/>
        <v>0.82315292266886697</v>
      </c>
      <c r="E495" s="112">
        <f t="shared" ca="1" si="59"/>
        <v>4.9910546762716113E-2</v>
      </c>
      <c r="F495" s="112">
        <f t="shared" ca="1" si="60"/>
        <v>5.5952433797715404</v>
      </c>
      <c r="G495" s="112">
        <f t="shared" ca="1" si="61"/>
        <v>10.669698057614518</v>
      </c>
      <c r="H495" s="112">
        <f t="shared" ca="1" si="62"/>
        <v>13.823152922668868</v>
      </c>
      <c r="I495" s="112">
        <f t="shared" ca="1" si="63"/>
        <v>17.049910546762717</v>
      </c>
      <c r="J495" s="112">
        <f t="shared" ca="1" si="57"/>
        <v>1.8758728183013942</v>
      </c>
      <c r="K495" s="112">
        <f t="shared" ca="1" si="58"/>
        <v>1.8905333701092939</v>
      </c>
      <c r="L495" s="112"/>
    </row>
    <row r="496" spans="1:12" x14ac:dyDescent="0.15">
      <c r="A496" s="2">
        <v>495</v>
      </c>
      <c r="B496" s="112">
        <f t="shared" ca="1" si="59"/>
        <v>1.3606761180038367</v>
      </c>
      <c r="C496" s="112">
        <f t="shared" ca="1" si="59"/>
        <v>6.452700586093485E-3</v>
      </c>
      <c r="D496" s="112">
        <f t="shared" ca="1" si="59"/>
        <v>-2.384221931332231E-2</v>
      </c>
      <c r="E496" s="112">
        <f t="shared" ca="1" si="59"/>
        <v>0.46352540938950471</v>
      </c>
      <c r="F496" s="112">
        <f t="shared" ca="1" si="60"/>
        <v>6.3606761180038367</v>
      </c>
      <c r="G496" s="112">
        <f t="shared" ca="1" si="61"/>
        <v>9.0064527005860935</v>
      </c>
      <c r="H496" s="112">
        <f t="shared" ca="1" si="62"/>
        <v>12.976157780686677</v>
      </c>
      <c r="I496" s="112">
        <f t="shared" ca="1" si="63"/>
        <v>17.463525409389504</v>
      </c>
      <c r="J496" s="112">
        <f t="shared" ca="1" si="57"/>
        <v>1.8639126477128793</v>
      </c>
      <c r="K496" s="112">
        <f t="shared" ca="1" si="58"/>
        <v>1.9674451574333283</v>
      </c>
      <c r="L496" s="112"/>
    </row>
    <row r="497" spans="1:12" x14ac:dyDescent="0.15">
      <c r="A497" s="2">
        <v>496</v>
      </c>
      <c r="B497" s="112">
        <f t="shared" ca="1" si="59"/>
        <v>1.8598549206057906</v>
      </c>
      <c r="C497" s="112">
        <f t="shared" ca="1" si="59"/>
        <v>0.27257129286550619</v>
      </c>
      <c r="D497" s="112">
        <f t="shared" ca="1" si="59"/>
        <v>-1.1703260250448992</v>
      </c>
      <c r="E497" s="112">
        <f t="shared" ca="1" si="59"/>
        <v>-1.7268214008711773</v>
      </c>
      <c r="F497" s="112">
        <f t="shared" ca="1" si="60"/>
        <v>6.8598549206057911</v>
      </c>
      <c r="G497" s="112">
        <f t="shared" ca="1" si="61"/>
        <v>9.2725712928655071</v>
      </c>
      <c r="H497" s="112">
        <f t="shared" ca="1" si="62"/>
        <v>11.829673974955101</v>
      </c>
      <c r="I497" s="112">
        <f t="shared" ca="1" si="63"/>
        <v>15.273178599128823</v>
      </c>
      <c r="J497" s="112">
        <f t="shared" ca="1" si="57"/>
        <v>1.3898536858829345</v>
      </c>
      <c r="K497" s="112">
        <f t="shared" ca="1" si="58"/>
        <v>1.5671340742997604</v>
      </c>
      <c r="L497" s="112"/>
    </row>
    <row r="498" spans="1:12" x14ac:dyDescent="0.15">
      <c r="A498" s="2">
        <v>497</v>
      </c>
      <c r="B498" s="112">
        <f t="shared" ca="1" si="59"/>
        <v>-1.5108375848812838</v>
      </c>
      <c r="C498" s="112">
        <f t="shared" ca="1" si="59"/>
        <v>-1.7649276142065369</v>
      </c>
      <c r="D498" s="112">
        <f t="shared" ca="1" si="59"/>
        <v>-0.20990112042511466</v>
      </c>
      <c r="E498" s="112">
        <f t="shared" ca="1" si="59"/>
        <v>-1.4865161552398609</v>
      </c>
      <c r="F498" s="112">
        <f t="shared" ca="1" si="60"/>
        <v>3.4891624151187162</v>
      </c>
      <c r="G498" s="112">
        <f t="shared" ca="1" si="61"/>
        <v>7.2350723857934636</v>
      </c>
      <c r="H498" s="112">
        <f t="shared" ca="1" si="62"/>
        <v>12.790098879574884</v>
      </c>
      <c r="I498" s="112">
        <f t="shared" ca="1" si="63"/>
        <v>15.513483844760138</v>
      </c>
      <c r="J498" s="112">
        <f t="shared" ca="1" si="57"/>
        <v>2.0813995391352842</v>
      </c>
      <c r="K498" s="112">
        <f t="shared" ca="1" si="58"/>
        <v>1.5150712334160508</v>
      </c>
      <c r="L498" s="112"/>
    </row>
    <row r="499" spans="1:12" x14ac:dyDescent="0.15">
      <c r="A499" s="2">
        <v>498</v>
      </c>
      <c r="B499" s="112">
        <f t="shared" ca="1" si="59"/>
        <v>1.5093850894053489</v>
      </c>
      <c r="C499" s="112">
        <f t="shared" ca="1" si="59"/>
        <v>-0.93741309205491952</v>
      </c>
      <c r="D499" s="112">
        <f t="shared" ca="1" si="59"/>
        <v>0.70164356430609365</v>
      </c>
      <c r="E499" s="112">
        <f t="shared" ca="1" si="59"/>
        <v>1.0440381149111144</v>
      </c>
      <c r="F499" s="112">
        <f t="shared" ca="1" si="60"/>
        <v>6.5093850894053489</v>
      </c>
      <c r="G499" s="112">
        <f t="shared" ca="1" si="61"/>
        <v>8.0625869079450805</v>
      </c>
      <c r="H499" s="112">
        <f t="shared" ca="1" si="62"/>
        <v>13.701643564306094</v>
      </c>
      <c r="I499" s="112">
        <f t="shared" ca="1" si="63"/>
        <v>18.044038114911114</v>
      </c>
      <c r="J499" s="112">
        <f t="shared" ca="1" si="57"/>
        <v>2.0121507866439154</v>
      </c>
      <c r="K499" s="112">
        <f t="shared" ca="1" si="58"/>
        <v>1.7528183654927174</v>
      </c>
      <c r="L499" s="112"/>
    </row>
    <row r="500" spans="1:12" x14ac:dyDescent="0.15">
      <c r="A500" s="2">
        <v>499</v>
      </c>
      <c r="B500" s="112">
        <f t="shared" ca="1" si="59"/>
        <v>-1.6866219601036243</v>
      </c>
      <c r="C500" s="112">
        <f t="shared" ca="1" si="59"/>
        <v>1.181715217320118</v>
      </c>
      <c r="D500" s="112">
        <f t="shared" ca="1" si="59"/>
        <v>0.38398148911775287</v>
      </c>
      <c r="E500" s="112">
        <f t="shared" ca="1" si="59"/>
        <v>-1.5971873985263145</v>
      </c>
      <c r="F500" s="112">
        <f t="shared" ca="1" si="60"/>
        <v>3.3133780398963757</v>
      </c>
      <c r="G500" s="112">
        <f t="shared" ca="1" si="61"/>
        <v>10.181715217320118</v>
      </c>
      <c r="H500" s="112">
        <f t="shared" ca="1" si="62"/>
        <v>13.383981489117753</v>
      </c>
      <c r="I500" s="112">
        <f t="shared" ca="1" si="63"/>
        <v>15.402812601473686</v>
      </c>
      <c r="J500" s="112">
        <f t="shared" ca="1" si="57"/>
        <v>1.9735284978264782</v>
      </c>
      <c r="K500" s="112">
        <f t="shared" ca="1" si="58"/>
        <v>1.7368414659381384</v>
      </c>
      <c r="L500" s="112"/>
    </row>
    <row r="501" spans="1:12" x14ac:dyDescent="0.15">
      <c r="A501" s="2">
        <v>500</v>
      </c>
      <c r="B501" s="112">
        <f t="shared" ca="1" si="59"/>
        <v>0.6972833951001487</v>
      </c>
      <c r="C501" s="112">
        <f t="shared" ca="1" si="59"/>
        <v>4.4908284314695734E-2</v>
      </c>
      <c r="D501" s="112">
        <f t="shared" ca="1" si="59"/>
        <v>1.3735886059050095</v>
      </c>
      <c r="E501" s="112">
        <f t="shared" ca="1" si="59"/>
        <v>-1.9149699960941464</v>
      </c>
      <c r="F501" s="112">
        <f t="shared" ca="1" si="60"/>
        <v>5.6972833951001487</v>
      </c>
      <c r="G501" s="112">
        <f t="shared" ca="1" si="61"/>
        <v>9.0449082843146957</v>
      </c>
      <c r="H501" s="112">
        <f t="shared" ca="1" si="62"/>
        <v>14.37358860590501</v>
      </c>
      <c r="I501" s="112">
        <f t="shared" ca="1" si="63"/>
        <v>15.085030003905853</v>
      </c>
      <c r="J501" s="112">
        <f t="shared" ca="1" si="57"/>
        <v>1.6745960074003712</v>
      </c>
      <c r="K501" s="112">
        <f t="shared" ca="1" si="58"/>
        <v>0.75114822268247661</v>
      </c>
      <c r="L501" s="112"/>
    </row>
  </sheetData>
  <mergeCells count="1">
    <mergeCell ref="N3:P3"/>
  </mergeCells>
  <phoneticPr fontId="3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F501"/>
  <sheetViews>
    <sheetView workbookViewId="0"/>
  </sheetViews>
  <sheetFormatPr defaultRowHeight="13.5" x14ac:dyDescent="0.15"/>
  <cols>
    <col min="1" max="4" width="8.5" customWidth="1"/>
    <col min="5" max="5" width="14.625" bestFit="1" customWidth="1"/>
    <col min="6" max="6" width="14.75" bestFit="1" customWidth="1"/>
    <col min="7" max="16" width="8.875" customWidth="1"/>
  </cols>
  <sheetData>
    <row r="1" spans="1:6" ht="18.75" x14ac:dyDescent="0.15">
      <c r="A1" s="39" t="s">
        <v>720</v>
      </c>
      <c r="B1" s="65" t="s">
        <v>722</v>
      </c>
      <c r="C1" s="66" t="s">
        <v>721</v>
      </c>
      <c r="E1" t="s">
        <v>718</v>
      </c>
      <c r="F1" t="s">
        <v>719</v>
      </c>
    </row>
    <row r="2" spans="1:6" x14ac:dyDescent="0.15">
      <c r="A2">
        <v>1</v>
      </c>
      <c r="B2">
        <v>0.77971739860225231</v>
      </c>
      <c r="C2">
        <f>1+B2</f>
        <v>1.7797173986022523</v>
      </c>
      <c r="E2">
        <f>VAR(B2:B501)</f>
        <v>0.31774239851200509</v>
      </c>
      <c r="F2">
        <f>VAR(C2:C501)</f>
        <v>0.3177423985120062</v>
      </c>
    </row>
    <row r="3" spans="1:6" x14ac:dyDescent="0.15">
      <c r="A3">
        <v>2</v>
      </c>
      <c r="B3">
        <v>0.13644825586718334</v>
      </c>
      <c r="C3">
        <f t="shared" ref="C3:C66" si="0">1+B3</f>
        <v>1.1364482558671833</v>
      </c>
    </row>
    <row r="4" spans="1:6" x14ac:dyDescent="0.15">
      <c r="A4">
        <v>3</v>
      </c>
      <c r="B4">
        <v>5.2186651203955936E-3</v>
      </c>
      <c r="C4">
        <f t="shared" si="0"/>
        <v>1.0052186651203956</v>
      </c>
    </row>
    <row r="5" spans="1:6" x14ac:dyDescent="0.15">
      <c r="A5">
        <v>4</v>
      </c>
      <c r="B5">
        <v>0.8189031647694327</v>
      </c>
      <c r="C5">
        <f t="shared" si="0"/>
        <v>1.8189031647694327</v>
      </c>
    </row>
    <row r="6" spans="1:6" x14ac:dyDescent="0.15">
      <c r="A6">
        <v>5</v>
      </c>
      <c r="B6">
        <v>-0.59416486098818933</v>
      </c>
      <c r="C6">
        <f t="shared" si="0"/>
        <v>0.40583513901181067</v>
      </c>
    </row>
    <row r="7" spans="1:6" x14ac:dyDescent="0.15">
      <c r="A7">
        <v>6</v>
      </c>
      <c r="B7">
        <v>0.69676808984649186</v>
      </c>
      <c r="C7">
        <f t="shared" si="0"/>
        <v>1.6967680898464919</v>
      </c>
    </row>
    <row r="8" spans="1:6" x14ac:dyDescent="0.15">
      <c r="A8">
        <v>7</v>
      </c>
      <c r="B8">
        <v>0.26139103366191585</v>
      </c>
      <c r="C8">
        <f t="shared" si="0"/>
        <v>1.2613910336619159</v>
      </c>
    </row>
    <row r="9" spans="1:6" x14ac:dyDescent="0.15">
      <c r="A9">
        <v>8</v>
      </c>
      <c r="B9">
        <v>0.47715689565721608</v>
      </c>
      <c r="C9">
        <f t="shared" si="0"/>
        <v>1.4771568956572161</v>
      </c>
    </row>
    <row r="10" spans="1:6" x14ac:dyDescent="0.15">
      <c r="A10">
        <v>9</v>
      </c>
      <c r="B10">
        <v>0.43607898190252392</v>
      </c>
      <c r="C10">
        <f t="shared" si="0"/>
        <v>1.4360789819025239</v>
      </c>
    </row>
    <row r="11" spans="1:6" x14ac:dyDescent="0.15">
      <c r="A11">
        <v>10</v>
      </c>
      <c r="B11">
        <v>-0.26425977355265973</v>
      </c>
      <c r="C11">
        <f t="shared" si="0"/>
        <v>0.73574022644734027</v>
      </c>
    </row>
    <row r="12" spans="1:6" x14ac:dyDescent="0.15">
      <c r="A12">
        <v>11</v>
      </c>
      <c r="B12">
        <v>0.32187871944334234</v>
      </c>
      <c r="C12">
        <f t="shared" si="0"/>
        <v>1.3218787194433423</v>
      </c>
    </row>
    <row r="13" spans="1:6" x14ac:dyDescent="0.15">
      <c r="A13">
        <v>12</v>
      </c>
      <c r="B13">
        <v>6.4058351390118062E-2</v>
      </c>
      <c r="C13">
        <f t="shared" si="0"/>
        <v>1.0640583513901181</v>
      </c>
    </row>
    <row r="14" spans="1:6" x14ac:dyDescent="0.15">
      <c r="A14">
        <v>13</v>
      </c>
      <c r="B14">
        <v>0.46787926877651298</v>
      </c>
      <c r="C14">
        <f t="shared" si="0"/>
        <v>1.467879268776513</v>
      </c>
    </row>
    <row r="15" spans="1:6" x14ac:dyDescent="0.15">
      <c r="A15">
        <v>14</v>
      </c>
      <c r="B15">
        <v>0.96948149052400279</v>
      </c>
      <c r="C15">
        <f t="shared" si="0"/>
        <v>1.9694814905240028</v>
      </c>
    </row>
    <row r="16" spans="1:6" x14ac:dyDescent="0.15">
      <c r="A16">
        <v>15</v>
      </c>
      <c r="B16">
        <v>-0.48783837397381513</v>
      </c>
      <c r="C16">
        <f t="shared" si="0"/>
        <v>0.51216162602618487</v>
      </c>
    </row>
    <row r="17" spans="1:3" x14ac:dyDescent="0.15">
      <c r="A17">
        <v>16</v>
      </c>
      <c r="B17">
        <v>-0.81792657246620082</v>
      </c>
      <c r="C17">
        <f t="shared" si="0"/>
        <v>0.18207342753379918</v>
      </c>
    </row>
    <row r="18" spans="1:3" x14ac:dyDescent="0.15">
      <c r="A18">
        <v>17</v>
      </c>
      <c r="B18">
        <v>0.95678579058198787</v>
      </c>
      <c r="C18">
        <f t="shared" si="0"/>
        <v>1.9567857905819879</v>
      </c>
    </row>
    <row r="19" spans="1:3" x14ac:dyDescent="0.15">
      <c r="A19">
        <v>18</v>
      </c>
      <c r="B19">
        <v>0.24338511307107757</v>
      </c>
      <c r="C19">
        <f t="shared" si="0"/>
        <v>1.2433851130710776</v>
      </c>
    </row>
    <row r="20" spans="1:3" x14ac:dyDescent="0.15">
      <c r="A20">
        <v>19</v>
      </c>
      <c r="B20">
        <v>0.66002380443739117</v>
      </c>
      <c r="C20">
        <f t="shared" si="0"/>
        <v>1.6600238044373912</v>
      </c>
    </row>
    <row r="21" spans="1:3" x14ac:dyDescent="0.15">
      <c r="A21">
        <v>20</v>
      </c>
      <c r="B21">
        <v>-0.74437696462904746</v>
      </c>
      <c r="C21">
        <f t="shared" si="0"/>
        <v>0.25562303537095254</v>
      </c>
    </row>
    <row r="22" spans="1:3" x14ac:dyDescent="0.15">
      <c r="A22">
        <v>21</v>
      </c>
      <c r="B22">
        <v>0.90771202734458445</v>
      </c>
      <c r="C22">
        <f t="shared" si="0"/>
        <v>1.9077120273445844</v>
      </c>
    </row>
    <row r="23" spans="1:3" x14ac:dyDescent="0.15">
      <c r="A23">
        <v>22</v>
      </c>
      <c r="B23">
        <v>-0.29233680227057712</v>
      </c>
      <c r="C23">
        <f t="shared" si="0"/>
        <v>0.70766319772942288</v>
      </c>
    </row>
    <row r="24" spans="1:3" x14ac:dyDescent="0.15">
      <c r="A24">
        <v>23</v>
      </c>
      <c r="B24">
        <v>0.8197576830347606</v>
      </c>
      <c r="C24">
        <f t="shared" si="0"/>
        <v>1.8197576830347606</v>
      </c>
    </row>
    <row r="25" spans="1:3" x14ac:dyDescent="0.15">
      <c r="A25">
        <v>24</v>
      </c>
      <c r="B25">
        <v>-0.39329203161717585</v>
      </c>
      <c r="C25">
        <f t="shared" si="0"/>
        <v>0.60670796838282415</v>
      </c>
    </row>
    <row r="26" spans="1:3" x14ac:dyDescent="0.15">
      <c r="A26">
        <v>25</v>
      </c>
      <c r="B26">
        <v>-0.1011688589129307</v>
      </c>
      <c r="C26">
        <f t="shared" si="0"/>
        <v>0.8988311410870693</v>
      </c>
    </row>
    <row r="27" spans="1:3" x14ac:dyDescent="0.15">
      <c r="A27">
        <v>26</v>
      </c>
      <c r="B27">
        <v>0.99609363078707225</v>
      </c>
      <c r="C27">
        <f t="shared" si="0"/>
        <v>1.9960936307870722</v>
      </c>
    </row>
    <row r="28" spans="1:3" x14ac:dyDescent="0.15">
      <c r="A28">
        <v>27</v>
      </c>
      <c r="B28">
        <v>0.98596148564104125</v>
      </c>
      <c r="C28">
        <f t="shared" si="0"/>
        <v>1.9859614856410412</v>
      </c>
    </row>
    <row r="29" spans="1:3" x14ac:dyDescent="0.15">
      <c r="A29">
        <v>28</v>
      </c>
      <c r="B29">
        <v>0.56523331400494392</v>
      </c>
      <c r="C29">
        <f t="shared" si="0"/>
        <v>1.5652333140049439</v>
      </c>
    </row>
    <row r="30" spans="1:3" x14ac:dyDescent="0.15">
      <c r="A30">
        <v>29</v>
      </c>
      <c r="B30">
        <v>-2.7466658528396692E-4</v>
      </c>
      <c r="C30">
        <f t="shared" si="0"/>
        <v>0.99972533341471603</v>
      </c>
    </row>
    <row r="31" spans="1:3" x14ac:dyDescent="0.15">
      <c r="A31">
        <v>30</v>
      </c>
      <c r="B31">
        <v>-0.27896969512009029</v>
      </c>
      <c r="C31">
        <f t="shared" si="0"/>
        <v>0.72103030487990971</v>
      </c>
    </row>
    <row r="32" spans="1:3" x14ac:dyDescent="0.15">
      <c r="A32">
        <v>31</v>
      </c>
      <c r="B32">
        <v>-0.14304025391399888</v>
      </c>
      <c r="C32">
        <f t="shared" si="0"/>
        <v>0.85695974608600112</v>
      </c>
    </row>
    <row r="33" spans="1:3" x14ac:dyDescent="0.15">
      <c r="A33">
        <v>32</v>
      </c>
      <c r="B33">
        <v>0.42759483626819672</v>
      </c>
      <c r="C33">
        <f t="shared" si="0"/>
        <v>1.4275948362681967</v>
      </c>
    </row>
    <row r="34" spans="1:3" x14ac:dyDescent="0.15">
      <c r="A34">
        <v>33</v>
      </c>
      <c r="B34">
        <v>0.14664143803216656</v>
      </c>
      <c r="C34">
        <f t="shared" si="0"/>
        <v>1.1466414380321666</v>
      </c>
    </row>
    <row r="35" spans="1:3" x14ac:dyDescent="0.15">
      <c r="A35">
        <v>34</v>
      </c>
      <c r="B35">
        <v>0.59837641529587704</v>
      </c>
      <c r="C35">
        <f t="shared" si="0"/>
        <v>1.598376415295877</v>
      </c>
    </row>
    <row r="36" spans="1:3" x14ac:dyDescent="0.15">
      <c r="A36">
        <v>35</v>
      </c>
      <c r="B36">
        <v>-0.28757591479232159</v>
      </c>
      <c r="C36">
        <f t="shared" si="0"/>
        <v>0.71242408520767841</v>
      </c>
    </row>
    <row r="37" spans="1:3" x14ac:dyDescent="0.15">
      <c r="A37">
        <v>36</v>
      </c>
      <c r="B37">
        <v>7.473982970671722E-2</v>
      </c>
      <c r="C37">
        <f t="shared" si="0"/>
        <v>1.0747398297067172</v>
      </c>
    </row>
    <row r="38" spans="1:3" x14ac:dyDescent="0.15">
      <c r="A38">
        <v>37</v>
      </c>
      <c r="B38">
        <v>-0.46287423322244936</v>
      </c>
      <c r="C38">
        <f t="shared" si="0"/>
        <v>0.53712576677755064</v>
      </c>
    </row>
    <row r="39" spans="1:3" x14ac:dyDescent="0.15">
      <c r="A39">
        <v>38</v>
      </c>
      <c r="B39">
        <v>-0.48741111484115118</v>
      </c>
      <c r="C39">
        <f t="shared" si="0"/>
        <v>0.51258888515884882</v>
      </c>
    </row>
    <row r="40" spans="1:3" x14ac:dyDescent="0.15">
      <c r="A40">
        <v>39</v>
      </c>
      <c r="B40">
        <v>-0.53404339732047479</v>
      </c>
      <c r="C40">
        <f t="shared" si="0"/>
        <v>0.46595660267952521</v>
      </c>
    </row>
    <row r="41" spans="1:3" x14ac:dyDescent="0.15">
      <c r="A41">
        <v>40</v>
      </c>
      <c r="B41">
        <v>6.3631092257454114E-2</v>
      </c>
      <c r="C41">
        <f t="shared" si="0"/>
        <v>1.0636310922574541</v>
      </c>
    </row>
    <row r="42" spans="1:3" x14ac:dyDescent="0.15">
      <c r="A42">
        <v>41</v>
      </c>
      <c r="B42">
        <v>-0.39274269844660792</v>
      </c>
      <c r="C42">
        <f t="shared" si="0"/>
        <v>0.60725730155339208</v>
      </c>
    </row>
    <row r="43" spans="1:3" x14ac:dyDescent="0.15">
      <c r="A43">
        <v>42</v>
      </c>
      <c r="B43">
        <v>-0.163243507187109</v>
      </c>
      <c r="C43">
        <f t="shared" si="0"/>
        <v>0.836756492812891</v>
      </c>
    </row>
    <row r="44" spans="1:3" x14ac:dyDescent="0.15">
      <c r="A44">
        <v>43</v>
      </c>
      <c r="B44">
        <v>0.95666371654408389</v>
      </c>
      <c r="C44">
        <f t="shared" si="0"/>
        <v>1.9566637165440839</v>
      </c>
    </row>
    <row r="45" spans="1:3" x14ac:dyDescent="0.15">
      <c r="A45">
        <v>44</v>
      </c>
      <c r="B45">
        <v>3.0213324381236362E-3</v>
      </c>
      <c r="C45">
        <f t="shared" si="0"/>
        <v>1.0030213324381236</v>
      </c>
    </row>
    <row r="46" spans="1:3" x14ac:dyDescent="0.15">
      <c r="A46">
        <v>45</v>
      </c>
      <c r="B46">
        <v>-0.84765160069582202</v>
      </c>
      <c r="C46">
        <f t="shared" si="0"/>
        <v>0.15234839930417798</v>
      </c>
    </row>
    <row r="47" spans="1:3" x14ac:dyDescent="0.15">
      <c r="A47">
        <v>46</v>
      </c>
      <c r="B47">
        <v>-0.68181402020325321</v>
      </c>
      <c r="C47">
        <f t="shared" si="0"/>
        <v>0.31818597979674679</v>
      </c>
    </row>
    <row r="48" spans="1:3" x14ac:dyDescent="0.15">
      <c r="A48">
        <v>47</v>
      </c>
      <c r="B48">
        <v>-0.45915097506637781</v>
      </c>
      <c r="C48">
        <f t="shared" si="0"/>
        <v>0.54084902493362219</v>
      </c>
    </row>
    <row r="49" spans="1:3" x14ac:dyDescent="0.15">
      <c r="A49">
        <v>48</v>
      </c>
      <c r="B49">
        <v>-0.97222815637684257</v>
      </c>
      <c r="C49">
        <f t="shared" si="0"/>
        <v>2.7771843623157433E-2</v>
      </c>
    </row>
    <row r="50" spans="1:3" x14ac:dyDescent="0.15">
      <c r="A50">
        <v>49</v>
      </c>
      <c r="B50">
        <v>0.15585802789391767</v>
      </c>
      <c r="C50">
        <f t="shared" si="0"/>
        <v>1.1558580278939177</v>
      </c>
    </row>
    <row r="51" spans="1:3" x14ac:dyDescent="0.15">
      <c r="A51">
        <v>50</v>
      </c>
      <c r="B51">
        <v>0.84368419446394238</v>
      </c>
      <c r="C51">
        <f t="shared" si="0"/>
        <v>1.8436841944639424</v>
      </c>
    </row>
    <row r="52" spans="1:3" x14ac:dyDescent="0.15">
      <c r="A52">
        <v>51</v>
      </c>
      <c r="B52">
        <v>-0.95220801416058842</v>
      </c>
      <c r="C52">
        <f t="shared" si="0"/>
        <v>4.7791985839411577E-2</v>
      </c>
    </row>
    <row r="53" spans="1:3" x14ac:dyDescent="0.15">
      <c r="A53">
        <v>52</v>
      </c>
      <c r="B53">
        <v>-0.81743827631458477</v>
      </c>
      <c r="C53">
        <f t="shared" si="0"/>
        <v>0.18256172368541523</v>
      </c>
    </row>
    <row r="54" spans="1:3" x14ac:dyDescent="0.15">
      <c r="A54">
        <v>53</v>
      </c>
      <c r="B54">
        <v>0.88708151493881049</v>
      </c>
      <c r="C54">
        <f t="shared" si="0"/>
        <v>1.8870815149388105</v>
      </c>
    </row>
    <row r="55" spans="1:3" x14ac:dyDescent="0.15">
      <c r="A55">
        <v>54</v>
      </c>
      <c r="B55">
        <v>-0.6046021912289804</v>
      </c>
      <c r="C55">
        <f t="shared" si="0"/>
        <v>0.3953978087710196</v>
      </c>
    </row>
    <row r="56" spans="1:3" x14ac:dyDescent="0.15">
      <c r="A56">
        <v>55</v>
      </c>
      <c r="B56">
        <v>0.16055787835322133</v>
      </c>
      <c r="C56">
        <f t="shared" si="0"/>
        <v>1.1605578783532213</v>
      </c>
    </row>
    <row r="57" spans="1:3" x14ac:dyDescent="0.15">
      <c r="A57">
        <v>56</v>
      </c>
      <c r="B57">
        <v>0.52873317667165143</v>
      </c>
      <c r="C57">
        <f t="shared" si="0"/>
        <v>1.5287331766716514</v>
      </c>
    </row>
    <row r="58" spans="1:3" x14ac:dyDescent="0.15">
      <c r="A58">
        <v>57</v>
      </c>
      <c r="B58">
        <v>-0.16910306100650041</v>
      </c>
      <c r="C58">
        <f t="shared" si="0"/>
        <v>0.83089693899349959</v>
      </c>
    </row>
    <row r="59" spans="1:3" x14ac:dyDescent="0.15">
      <c r="A59">
        <v>58</v>
      </c>
      <c r="B59">
        <v>0.51158177434614083</v>
      </c>
      <c r="C59">
        <f t="shared" si="0"/>
        <v>1.5115817743461408</v>
      </c>
    </row>
    <row r="60" spans="1:3" x14ac:dyDescent="0.15">
      <c r="A60">
        <v>59</v>
      </c>
      <c r="B60">
        <v>0.28525650807214586</v>
      </c>
      <c r="C60">
        <f t="shared" si="0"/>
        <v>1.2852565080721459</v>
      </c>
    </row>
    <row r="61" spans="1:3" x14ac:dyDescent="0.15">
      <c r="A61">
        <v>60</v>
      </c>
      <c r="B61">
        <v>-0.21402630695516833</v>
      </c>
      <c r="C61">
        <f t="shared" si="0"/>
        <v>0.78597369304483167</v>
      </c>
    </row>
    <row r="62" spans="1:3" x14ac:dyDescent="0.15">
      <c r="A62">
        <v>61</v>
      </c>
      <c r="B62">
        <v>-0.9873043000579852</v>
      </c>
      <c r="C62">
        <f t="shared" si="0"/>
        <v>1.2695699942014804E-2</v>
      </c>
    </row>
    <row r="63" spans="1:3" x14ac:dyDescent="0.15">
      <c r="A63">
        <v>62</v>
      </c>
      <c r="B63">
        <v>0.56260872219000824</v>
      </c>
      <c r="C63">
        <f t="shared" si="0"/>
        <v>1.5626087221900082</v>
      </c>
    </row>
    <row r="64" spans="1:3" x14ac:dyDescent="0.15">
      <c r="A64">
        <v>63</v>
      </c>
      <c r="B64">
        <v>-2.8412732322153356E-2</v>
      </c>
      <c r="C64">
        <f t="shared" si="0"/>
        <v>0.97158726767784664</v>
      </c>
    </row>
    <row r="65" spans="1:3" x14ac:dyDescent="0.15">
      <c r="A65">
        <v>64</v>
      </c>
      <c r="B65">
        <v>-0.67796868800927768</v>
      </c>
      <c r="C65">
        <f t="shared" si="0"/>
        <v>0.32203131199072232</v>
      </c>
    </row>
    <row r="66" spans="1:3" x14ac:dyDescent="0.15">
      <c r="A66">
        <v>65</v>
      </c>
      <c r="B66">
        <v>0.27951902829065833</v>
      </c>
      <c r="C66">
        <f t="shared" si="0"/>
        <v>1.2795190282906583</v>
      </c>
    </row>
    <row r="67" spans="1:3" x14ac:dyDescent="0.15">
      <c r="A67">
        <v>66</v>
      </c>
      <c r="B67">
        <v>0.15695669423505354</v>
      </c>
      <c r="C67">
        <f t="shared" ref="C67:C130" si="1">1+B67</f>
        <v>1.1569566942350535</v>
      </c>
    </row>
    <row r="68" spans="1:3" x14ac:dyDescent="0.15">
      <c r="A68">
        <v>67</v>
      </c>
      <c r="B68">
        <v>-5.3987243263039053E-2</v>
      </c>
      <c r="C68">
        <f t="shared" si="1"/>
        <v>0.94601275673696095</v>
      </c>
    </row>
    <row r="69" spans="1:3" x14ac:dyDescent="0.15">
      <c r="A69">
        <v>68</v>
      </c>
      <c r="B69">
        <v>0.30228583635975226</v>
      </c>
      <c r="C69">
        <f t="shared" si="1"/>
        <v>1.3022858363597523</v>
      </c>
    </row>
    <row r="70" spans="1:3" x14ac:dyDescent="0.15">
      <c r="A70">
        <v>69</v>
      </c>
      <c r="B70">
        <v>-0.89904477065340127</v>
      </c>
      <c r="C70">
        <f t="shared" si="1"/>
        <v>0.10095522934659873</v>
      </c>
    </row>
    <row r="71" spans="1:3" x14ac:dyDescent="0.15">
      <c r="A71">
        <v>70</v>
      </c>
      <c r="B71">
        <v>0.98791467024750501</v>
      </c>
      <c r="C71">
        <f t="shared" si="1"/>
        <v>1.987914670247505</v>
      </c>
    </row>
    <row r="72" spans="1:3" x14ac:dyDescent="0.15">
      <c r="A72">
        <v>71</v>
      </c>
      <c r="B72">
        <v>-0.17899105807672355</v>
      </c>
      <c r="C72">
        <f t="shared" si="1"/>
        <v>0.82100894192327645</v>
      </c>
    </row>
    <row r="73" spans="1:3" x14ac:dyDescent="0.15">
      <c r="A73">
        <v>72</v>
      </c>
      <c r="B73">
        <v>0.8120670186468093</v>
      </c>
      <c r="C73">
        <f t="shared" si="1"/>
        <v>1.8120670186468093</v>
      </c>
    </row>
    <row r="74" spans="1:3" x14ac:dyDescent="0.15">
      <c r="A74">
        <v>73</v>
      </c>
      <c r="B74">
        <v>-0.54728843043305764</v>
      </c>
      <c r="C74">
        <f t="shared" si="1"/>
        <v>0.45271156956694236</v>
      </c>
    </row>
    <row r="75" spans="1:3" x14ac:dyDescent="0.15">
      <c r="A75">
        <v>74</v>
      </c>
      <c r="B75">
        <v>-0.56559953611865599</v>
      </c>
      <c r="C75">
        <f t="shared" si="1"/>
        <v>0.43440046388134401</v>
      </c>
    </row>
    <row r="76" spans="1:3" x14ac:dyDescent="0.15">
      <c r="A76">
        <v>75</v>
      </c>
      <c r="B76">
        <v>0.54271065401165797</v>
      </c>
      <c r="C76">
        <f t="shared" si="1"/>
        <v>1.542710654011658</v>
      </c>
    </row>
    <row r="77" spans="1:3" x14ac:dyDescent="0.15">
      <c r="A77">
        <v>76</v>
      </c>
      <c r="B77">
        <v>0.76396984771263776</v>
      </c>
      <c r="C77">
        <f t="shared" si="1"/>
        <v>1.7639698477126378</v>
      </c>
    </row>
    <row r="78" spans="1:3" x14ac:dyDescent="0.15">
      <c r="A78">
        <v>77</v>
      </c>
      <c r="B78">
        <v>0.34366893520920438</v>
      </c>
      <c r="C78">
        <f t="shared" si="1"/>
        <v>1.3436689352092044</v>
      </c>
    </row>
    <row r="79" spans="1:3" x14ac:dyDescent="0.15">
      <c r="A79">
        <v>78</v>
      </c>
      <c r="B79">
        <v>-0.77159947508163707</v>
      </c>
      <c r="C79">
        <f t="shared" si="1"/>
        <v>0.22840052491836293</v>
      </c>
    </row>
    <row r="80" spans="1:3" x14ac:dyDescent="0.15">
      <c r="A80">
        <v>79</v>
      </c>
      <c r="B80">
        <v>-0.36100344859157074</v>
      </c>
      <c r="C80">
        <f t="shared" si="1"/>
        <v>0.63899655140842926</v>
      </c>
    </row>
    <row r="81" spans="1:3" x14ac:dyDescent="0.15">
      <c r="A81">
        <v>80</v>
      </c>
      <c r="B81">
        <v>0.40330210272530298</v>
      </c>
      <c r="C81">
        <f t="shared" si="1"/>
        <v>1.403302102725303</v>
      </c>
    </row>
    <row r="82" spans="1:3" x14ac:dyDescent="0.15">
      <c r="A82">
        <v>81</v>
      </c>
      <c r="B82">
        <v>-0.44914090395825068</v>
      </c>
      <c r="C82">
        <f t="shared" si="1"/>
        <v>0.55085909604174932</v>
      </c>
    </row>
    <row r="83" spans="1:3" x14ac:dyDescent="0.15">
      <c r="A83">
        <v>82</v>
      </c>
      <c r="B83">
        <v>0.5008392590105899</v>
      </c>
      <c r="C83">
        <f t="shared" si="1"/>
        <v>1.5008392590105899</v>
      </c>
    </row>
    <row r="84" spans="1:3" x14ac:dyDescent="0.15">
      <c r="A84">
        <v>83</v>
      </c>
      <c r="B84">
        <v>-0.66869106112857446</v>
      </c>
      <c r="C84">
        <f t="shared" si="1"/>
        <v>0.33130893887142554</v>
      </c>
    </row>
    <row r="85" spans="1:3" x14ac:dyDescent="0.15">
      <c r="A85">
        <v>84</v>
      </c>
      <c r="B85">
        <v>0.22312082277901557</v>
      </c>
      <c r="C85">
        <f t="shared" si="1"/>
        <v>1.2231208227790156</v>
      </c>
    </row>
    <row r="86" spans="1:3" x14ac:dyDescent="0.15">
      <c r="A86">
        <v>85</v>
      </c>
      <c r="B86">
        <v>-0.8766441846980193</v>
      </c>
      <c r="C86">
        <f t="shared" si="1"/>
        <v>0.1233558153019807</v>
      </c>
    </row>
    <row r="87" spans="1:3" x14ac:dyDescent="0.15">
      <c r="A87">
        <v>86</v>
      </c>
      <c r="B87">
        <v>-0.48075807977538376</v>
      </c>
      <c r="C87">
        <f t="shared" si="1"/>
        <v>0.51924192022461624</v>
      </c>
    </row>
    <row r="88" spans="1:3" x14ac:dyDescent="0.15">
      <c r="A88">
        <v>87</v>
      </c>
      <c r="B88">
        <v>0.57194738608966333</v>
      </c>
      <c r="C88">
        <f t="shared" si="1"/>
        <v>1.5719473860896633</v>
      </c>
    </row>
    <row r="89" spans="1:3" x14ac:dyDescent="0.15">
      <c r="A89">
        <v>88</v>
      </c>
      <c r="B89">
        <v>-0.89782403027436142</v>
      </c>
      <c r="C89">
        <f t="shared" si="1"/>
        <v>0.10217596972563858</v>
      </c>
    </row>
    <row r="90" spans="1:3" x14ac:dyDescent="0.15">
      <c r="A90">
        <v>89</v>
      </c>
      <c r="B90">
        <v>0.21878719443342387</v>
      </c>
      <c r="C90">
        <f t="shared" si="1"/>
        <v>1.2187871944334239</v>
      </c>
    </row>
    <row r="91" spans="1:3" x14ac:dyDescent="0.15">
      <c r="A91">
        <v>90</v>
      </c>
      <c r="B91">
        <v>0.42930387279885251</v>
      </c>
      <c r="C91">
        <f t="shared" si="1"/>
        <v>1.4293038727988525</v>
      </c>
    </row>
    <row r="92" spans="1:3" x14ac:dyDescent="0.15">
      <c r="A92">
        <v>91</v>
      </c>
      <c r="B92">
        <v>-0.93072298348948634</v>
      </c>
      <c r="C92">
        <f t="shared" si="1"/>
        <v>6.9277016510513656E-2</v>
      </c>
    </row>
    <row r="93" spans="1:3" x14ac:dyDescent="0.15">
      <c r="A93">
        <v>92</v>
      </c>
      <c r="B93">
        <v>0.47831659901730395</v>
      </c>
      <c r="C93">
        <f t="shared" si="1"/>
        <v>1.4783165990173039</v>
      </c>
    </row>
    <row r="94" spans="1:3" x14ac:dyDescent="0.15">
      <c r="A94">
        <v>93</v>
      </c>
      <c r="B94">
        <v>-0.16635639515366074</v>
      </c>
      <c r="C94">
        <f t="shared" si="1"/>
        <v>0.83364360484633926</v>
      </c>
    </row>
    <row r="95" spans="1:3" x14ac:dyDescent="0.15">
      <c r="A95">
        <v>94</v>
      </c>
      <c r="B95">
        <v>-0.68749046296578875</v>
      </c>
      <c r="C95">
        <f t="shared" si="1"/>
        <v>0.31250953703421125</v>
      </c>
    </row>
    <row r="96" spans="1:3" x14ac:dyDescent="0.15">
      <c r="A96">
        <v>95</v>
      </c>
      <c r="B96">
        <v>0.36497085482345049</v>
      </c>
      <c r="C96">
        <f t="shared" si="1"/>
        <v>1.3649708548234505</v>
      </c>
    </row>
    <row r="97" spans="1:3" x14ac:dyDescent="0.15">
      <c r="A97">
        <v>96</v>
      </c>
      <c r="B97">
        <v>-0.63145847956785794</v>
      </c>
      <c r="C97">
        <f t="shared" si="1"/>
        <v>0.36854152043214206</v>
      </c>
    </row>
    <row r="98" spans="1:3" x14ac:dyDescent="0.15">
      <c r="A98">
        <v>97</v>
      </c>
      <c r="B98">
        <v>0.99139378032776881</v>
      </c>
      <c r="C98">
        <f t="shared" si="1"/>
        <v>1.9913937803277688</v>
      </c>
    </row>
    <row r="99" spans="1:3" x14ac:dyDescent="0.15">
      <c r="A99">
        <v>98</v>
      </c>
      <c r="B99">
        <v>-0.12674336985381629</v>
      </c>
      <c r="C99">
        <f t="shared" si="1"/>
        <v>0.87325663014618371</v>
      </c>
    </row>
    <row r="100" spans="1:3" x14ac:dyDescent="0.15">
      <c r="A100">
        <v>99</v>
      </c>
      <c r="B100">
        <v>2.2797326578569921E-2</v>
      </c>
      <c r="C100">
        <f t="shared" si="1"/>
        <v>1.0227973265785699</v>
      </c>
    </row>
    <row r="101" spans="1:3" x14ac:dyDescent="0.15">
      <c r="A101">
        <v>100</v>
      </c>
      <c r="B101">
        <v>5.0874355296487428E-2</v>
      </c>
      <c r="C101">
        <f t="shared" si="1"/>
        <v>1.0508743552964874</v>
      </c>
    </row>
    <row r="102" spans="1:3" x14ac:dyDescent="0.15">
      <c r="A102">
        <v>101</v>
      </c>
      <c r="B102">
        <v>0.94940031128879676</v>
      </c>
      <c r="C102">
        <f t="shared" si="1"/>
        <v>1.9494003112887968</v>
      </c>
    </row>
    <row r="103" spans="1:3" x14ac:dyDescent="0.15">
      <c r="A103">
        <v>102</v>
      </c>
      <c r="B103">
        <v>-0.93353068636127812</v>
      </c>
      <c r="C103">
        <f t="shared" si="1"/>
        <v>6.6469313638721883E-2</v>
      </c>
    </row>
    <row r="104" spans="1:3" x14ac:dyDescent="0.15">
      <c r="A104">
        <v>103</v>
      </c>
      <c r="B104">
        <v>-5.0965910824914973E-3</v>
      </c>
      <c r="C104">
        <f t="shared" si="1"/>
        <v>0.9949034089175085</v>
      </c>
    </row>
    <row r="105" spans="1:3" x14ac:dyDescent="0.15">
      <c r="A105">
        <v>104</v>
      </c>
      <c r="B105">
        <v>-0.78301339762565991</v>
      </c>
      <c r="C105">
        <f t="shared" si="1"/>
        <v>0.21698660237434009</v>
      </c>
    </row>
    <row r="106" spans="1:3" x14ac:dyDescent="0.15">
      <c r="A106">
        <v>105</v>
      </c>
      <c r="B106">
        <v>0.98858607745597715</v>
      </c>
      <c r="C106">
        <f t="shared" si="1"/>
        <v>1.9885860774559772</v>
      </c>
    </row>
    <row r="107" spans="1:3" x14ac:dyDescent="0.15">
      <c r="A107">
        <v>106</v>
      </c>
      <c r="B107">
        <v>-1.9562364574114199E-2</v>
      </c>
      <c r="C107">
        <f t="shared" si="1"/>
        <v>0.9804376354258858</v>
      </c>
    </row>
    <row r="108" spans="1:3" x14ac:dyDescent="0.15">
      <c r="A108">
        <v>107</v>
      </c>
      <c r="B108">
        <v>-0.77495651112399666</v>
      </c>
      <c r="C108">
        <f t="shared" si="1"/>
        <v>0.22504348887600334</v>
      </c>
    </row>
    <row r="109" spans="1:3" x14ac:dyDescent="0.15">
      <c r="A109">
        <v>108</v>
      </c>
      <c r="B109">
        <v>0.41172521134067819</v>
      </c>
      <c r="C109">
        <f t="shared" si="1"/>
        <v>1.4117252113406782</v>
      </c>
    </row>
    <row r="110" spans="1:3" x14ac:dyDescent="0.15">
      <c r="A110">
        <v>109</v>
      </c>
      <c r="B110">
        <v>0.34702597125156398</v>
      </c>
      <c r="C110">
        <f t="shared" si="1"/>
        <v>1.347025971251564</v>
      </c>
    </row>
    <row r="111" spans="1:3" x14ac:dyDescent="0.15">
      <c r="A111">
        <v>110</v>
      </c>
      <c r="B111">
        <v>0.28452406384472173</v>
      </c>
      <c r="C111">
        <f t="shared" si="1"/>
        <v>1.2845240638447217</v>
      </c>
    </row>
    <row r="112" spans="1:3" x14ac:dyDescent="0.15">
      <c r="A112">
        <v>111</v>
      </c>
      <c r="B112">
        <v>-0.44676046021912286</v>
      </c>
      <c r="C112">
        <f t="shared" si="1"/>
        <v>0.55323953978087714</v>
      </c>
    </row>
    <row r="113" spans="1:3" x14ac:dyDescent="0.15">
      <c r="A113">
        <v>112</v>
      </c>
      <c r="B113">
        <v>0.56877346110415972</v>
      </c>
      <c r="C113">
        <f t="shared" si="1"/>
        <v>1.5687734611041597</v>
      </c>
    </row>
    <row r="114" spans="1:3" x14ac:dyDescent="0.15">
      <c r="A114">
        <v>113</v>
      </c>
      <c r="B114">
        <v>-0.13907284768211925</v>
      </c>
      <c r="C114">
        <f t="shared" si="1"/>
        <v>0.86092715231788075</v>
      </c>
    </row>
    <row r="115" spans="1:3" x14ac:dyDescent="0.15">
      <c r="A115">
        <v>114</v>
      </c>
      <c r="B115">
        <v>-0.44285409100619522</v>
      </c>
      <c r="C115">
        <f t="shared" si="1"/>
        <v>0.55714590899380478</v>
      </c>
    </row>
    <row r="116" spans="1:3" x14ac:dyDescent="0.15">
      <c r="A116">
        <v>115</v>
      </c>
      <c r="B116">
        <v>0.9838251899777215</v>
      </c>
      <c r="C116">
        <f t="shared" si="1"/>
        <v>1.9838251899777215</v>
      </c>
    </row>
    <row r="117" spans="1:3" x14ac:dyDescent="0.15">
      <c r="A117">
        <v>116</v>
      </c>
      <c r="B117">
        <v>0.45774712363048198</v>
      </c>
      <c r="C117">
        <f t="shared" si="1"/>
        <v>1.457747123630482</v>
      </c>
    </row>
    <row r="118" spans="1:3" x14ac:dyDescent="0.15">
      <c r="A118">
        <v>117</v>
      </c>
      <c r="B118">
        <v>-0.1250343333231605</v>
      </c>
      <c r="C118">
        <f t="shared" si="1"/>
        <v>0.8749656666768395</v>
      </c>
    </row>
    <row r="119" spans="1:3" x14ac:dyDescent="0.15">
      <c r="A119">
        <v>118</v>
      </c>
      <c r="B119">
        <v>-0.19571520126956998</v>
      </c>
      <c r="C119">
        <f t="shared" si="1"/>
        <v>0.80428479873043002</v>
      </c>
    </row>
    <row r="120" spans="1:3" x14ac:dyDescent="0.15">
      <c r="A120">
        <v>119</v>
      </c>
      <c r="B120">
        <v>-0.62138737144077882</v>
      </c>
      <c r="C120">
        <f t="shared" si="1"/>
        <v>0.37861262855922118</v>
      </c>
    </row>
    <row r="121" spans="1:3" x14ac:dyDescent="0.15">
      <c r="A121">
        <v>120</v>
      </c>
      <c r="B121">
        <v>-0.14694662312692652</v>
      </c>
      <c r="C121">
        <f t="shared" si="1"/>
        <v>0.85305337687307348</v>
      </c>
    </row>
    <row r="122" spans="1:3" x14ac:dyDescent="0.15">
      <c r="A122">
        <v>121</v>
      </c>
      <c r="B122">
        <v>-1.522873622852261E-2</v>
      </c>
      <c r="C122">
        <f t="shared" si="1"/>
        <v>0.98477126377147739</v>
      </c>
    </row>
    <row r="123" spans="1:3" x14ac:dyDescent="0.15">
      <c r="A123">
        <v>122</v>
      </c>
      <c r="B123">
        <v>0.4821619312112797</v>
      </c>
      <c r="C123">
        <f t="shared" si="1"/>
        <v>1.4821619312112797</v>
      </c>
    </row>
    <row r="124" spans="1:3" x14ac:dyDescent="0.15">
      <c r="A124">
        <v>123</v>
      </c>
      <c r="B124">
        <v>0.63939329203161721</v>
      </c>
      <c r="C124">
        <f t="shared" si="1"/>
        <v>1.6393932920316172</v>
      </c>
    </row>
    <row r="125" spans="1:3" x14ac:dyDescent="0.15">
      <c r="A125">
        <v>124</v>
      </c>
      <c r="B125">
        <v>-0.76165044099246193</v>
      </c>
      <c r="C125">
        <f t="shared" si="1"/>
        <v>0.23834955900753807</v>
      </c>
    </row>
    <row r="126" spans="1:3" x14ac:dyDescent="0.15">
      <c r="A126">
        <v>125</v>
      </c>
      <c r="B126">
        <v>-0.82616657002472005</v>
      </c>
      <c r="C126">
        <f t="shared" si="1"/>
        <v>0.17383342997527995</v>
      </c>
    </row>
    <row r="127" spans="1:3" x14ac:dyDescent="0.15">
      <c r="A127">
        <v>126</v>
      </c>
      <c r="B127">
        <v>0.33658864101077302</v>
      </c>
      <c r="C127">
        <f t="shared" si="1"/>
        <v>1.336588641010773</v>
      </c>
    </row>
    <row r="128" spans="1:3" x14ac:dyDescent="0.15">
      <c r="A128">
        <v>127</v>
      </c>
      <c r="B128">
        <v>0.43986327707754747</v>
      </c>
      <c r="C128">
        <f t="shared" si="1"/>
        <v>1.4398632770775475</v>
      </c>
    </row>
    <row r="129" spans="1:3" x14ac:dyDescent="0.15">
      <c r="A129">
        <v>128</v>
      </c>
      <c r="B129">
        <v>0.85869930112613302</v>
      </c>
      <c r="C129">
        <f t="shared" si="1"/>
        <v>1.858699301126133</v>
      </c>
    </row>
    <row r="130" spans="1:3" x14ac:dyDescent="0.15">
      <c r="A130">
        <v>129</v>
      </c>
      <c r="B130">
        <v>-9.237952818384354E-2</v>
      </c>
      <c r="C130">
        <f t="shared" si="1"/>
        <v>0.90762047181615646</v>
      </c>
    </row>
    <row r="131" spans="1:3" x14ac:dyDescent="0.15">
      <c r="A131">
        <v>130</v>
      </c>
      <c r="B131">
        <v>-0.62920010986663411</v>
      </c>
      <c r="C131">
        <f t="shared" ref="C131:C194" si="2">1+B131</f>
        <v>0.37079989013336589</v>
      </c>
    </row>
    <row r="132" spans="1:3" x14ac:dyDescent="0.15">
      <c r="A132">
        <v>131</v>
      </c>
      <c r="B132">
        <v>-0.4277169103061006</v>
      </c>
      <c r="C132">
        <f t="shared" si="2"/>
        <v>0.5722830896938994</v>
      </c>
    </row>
    <row r="133" spans="1:3" x14ac:dyDescent="0.15">
      <c r="A133">
        <v>132</v>
      </c>
      <c r="B133">
        <v>0.93230994598223815</v>
      </c>
      <c r="C133">
        <f t="shared" si="2"/>
        <v>1.9323099459822382</v>
      </c>
    </row>
    <row r="134" spans="1:3" x14ac:dyDescent="0.15">
      <c r="A134">
        <v>133</v>
      </c>
      <c r="B134">
        <v>0.74694051942503137</v>
      </c>
      <c r="C134">
        <f t="shared" si="2"/>
        <v>1.7469405194250314</v>
      </c>
    </row>
    <row r="135" spans="1:3" x14ac:dyDescent="0.15">
      <c r="A135">
        <v>134</v>
      </c>
      <c r="B135">
        <v>-0.74523148289437546</v>
      </c>
      <c r="C135">
        <f t="shared" si="2"/>
        <v>0.25476851710562454</v>
      </c>
    </row>
    <row r="136" spans="1:3" x14ac:dyDescent="0.15">
      <c r="A136">
        <v>135</v>
      </c>
      <c r="B136">
        <v>-3.1281472212897121E-2</v>
      </c>
      <c r="C136">
        <f t="shared" si="2"/>
        <v>0.96871852778710288</v>
      </c>
    </row>
    <row r="137" spans="1:3" x14ac:dyDescent="0.15">
      <c r="A137">
        <v>136</v>
      </c>
      <c r="B137">
        <v>-0.16422009949034089</v>
      </c>
      <c r="C137">
        <f t="shared" si="2"/>
        <v>0.83577990050965911</v>
      </c>
    </row>
    <row r="138" spans="1:3" x14ac:dyDescent="0.15">
      <c r="A138">
        <v>137</v>
      </c>
      <c r="B138">
        <v>-0.956602679525132</v>
      </c>
      <c r="C138">
        <f t="shared" si="2"/>
        <v>4.3397320474867995E-2</v>
      </c>
    </row>
    <row r="139" spans="1:3" x14ac:dyDescent="0.15">
      <c r="A139">
        <v>138</v>
      </c>
      <c r="B139">
        <v>-0.511032441175573</v>
      </c>
      <c r="C139">
        <f t="shared" si="2"/>
        <v>0.488967558824427</v>
      </c>
    </row>
    <row r="140" spans="1:3" x14ac:dyDescent="0.15">
      <c r="A140">
        <v>139</v>
      </c>
      <c r="B140">
        <v>-0.53880428479873044</v>
      </c>
      <c r="C140">
        <f t="shared" si="2"/>
        <v>0.46119571520126956</v>
      </c>
    </row>
    <row r="141" spans="1:3" x14ac:dyDescent="0.15">
      <c r="A141">
        <v>140</v>
      </c>
      <c r="B141">
        <v>7.3824274422437108E-2</v>
      </c>
      <c r="C141">
        <f t="shared" si="2"/>
        <v>1.0738242744224371</v>
      </c>
    </row>
    <row r="142" spans="1:3" x14ac:dyDescent="0.15">
      <c r="A142">
        <v>141</v>
      </c>
      <c r="B142">
        <v>0.28006836146122627</v>
      </c>
      <c r="C142">
        <f t="shared" si="2"/>
        <v>1.2800683614612263</v>
      </c>
    </row>
    <row r="143" spans="1:3" x14ac:dyDescent="0.15">
      <c r="A143">
        <v>142</v>
      </c>
      <c r="B143">
        <v>-0.36643574327829831</v>
      </c>
      <c r="C143">
        <f t="shared" si="2"/>
        <v>0.63356425672170169</v>
      </c>
    </row>
    <row r="144" spans="1:3" x14ac:dyDescent="0.15">
      <c r="A144">
        <v>143</v>
      </c>
      <c r="B144">
        <v>0.3426923429059725</v>
      </c>
      <c r="C144">
        <f t="shared" si="2"/>
        <v>1.3426923429059725</v>
      </c>
    </row>
    <row r="145" spans="1:3" x14ac:dyDescent="0.15">
      <c r="A145">
        <v>144</v>
      </c>
      <c r="B145">
        <v>0.84704123050630198</v>
      </c>
      <c r="C145">
        <f t="shared" si="2"/>
        <v>1.847041230506302</v>
      </c>
    </row>
    <row r="146" spans="1:3" x14ac:dyDescent="0.15">
      <c r="A146">
        <v>145</v>
      </c>
      <c r="B146">
        <v>-0.38212225714896086</v>
      </c>
      <c r="C146">
        <f t="shared" si="2"/>
        <v>0.61787774285103914</v>
      </c>
    </row>
    <row r="147" spans="1:3" x14ac:dyDescent="0.15">
      <c r="A147">
        <v>146</v>
      </c>
      <c r="B147">
        <v>0.91747795037690349</v>
      </c>
      <c r="C147">
        <f t="shared" si="2"/>
        <v>1.9174779503769035</v>
      </c>
    </row>
    <row r="148" spans="1:3" x14ac:dyDescent="0.15">
      <c r="A148">
        <v>147</v>
      </c>
      <c r="B148">
        <v>-0.2092654194769128</v>
      </c>
      <c r="C148">
        <f t="shared" si="2"/>
        <v>0.7907345805230872</v>
      </c>
    </row>
    <row r="149" spans="1:3" x14ac:dyDescent="0.15">
      <c r="A149">
        <v>148</v>
      </c>
      <c r="B149">
        <v>-0.97045808282723467</v>
      </c>
      <c r="C149">
        <f t="shared" si="2"/>
        <v>2.9541917172765331E-2</v>
      </c>
    </row>
    <row r="150" spans="1:3" x14ac:dyDescent="0.15">
      <c r="A150">
        <v>149</v>
      </c>
      <c r="B150">
        <v>0.21268349253822438</v>
      </c>
      <c r="C150">
        <f t="shared" si="2"/>
        <v>1.2126834925382244</v>
      </c>
    </row>
    <row r="151" spans="1:3" x14ac:dyDescent="0.15">
      <c r="A151">
        <v>150</v>
      </c>
      <c r="B151">
        <v>-0.46189764091921748</v>
      </c>
      <c r="C151">
        <f t="shared" si="2"/>
        <v>0.53810235908078252</v>
      </c>
    </row>
    <row r="152" spans="1:3" x14ac:dyDescent="0.15">
      <c r="A152">
        <v>151</v>
      </c>
      <c r="B152">
        <v>-0.78215887936033202</v>
      </c>
      <c r="C152">
        <f t="shared" si="2"/>
        <v>0.21784112063966798</v>
      </c>
    </row>
    <row r="153" spans="1:3" x14ac:dyDescent="0.15">
      <c r="A153">
        <v>152</v>
      </c>
      <c r="B153">
        <v>-0.63042085024567407</v>
      </c>
      <c r="C153">
        <f t="shared" si="2"/>
        <v>0.36957914975432593</v>
      </c>
    </row>
    <row r="154" spans="1:3" x14ac:dyDescent="0.15">
      <c r="A154">
        <v>153</v>
      </c>
      <c r="B154">
        <v>-0.13620410779137548</v>
      </c>
      <c r="C154">
        <f t="shared" si="2"/>
        <v>0.86379589220862452</v>
      </c>
    </row>
    <row r="155" spans="1:3" x14ac:dyDescent="0.15">
      <c r="A155">
        <v>154</v>
      </c>
      <c r="B155">
        <v>0.96563615833002725</v>
      </c>
      <c r="C155">
        <f t="shared" si="2"/>
        <v>1.9656361583300272</v>
      </c>
    </row>
    <row r="156" spans="1:3" x14ac:dyDescent="0.15">
      <c r="A156">
        <v>155</v>
      </c>
      <c r="B156">
        <v>0.60917996765037996</v>
      </c>
      <c r="C156">
        <f t="shared" si="2"/>
        <v>1.60917996765038</v>
      </c>
    </row>
    <row r="157" spans="1:3" x14ac:dyDescent="0.15">
      <c r="A157">
        <v>156</v>
      </c>
      <c r="B157">
        <v>-0.27506332590716265</v>
      </c>
      <c r="C157">
        <f t="shared" si="2"/>
        <v>0.72493667409283735</v>
      </c>
    </row>
    <row r="158" spans="1:3" x14ac:dyDescent="0.15">
      <c r="A158">
        <v>157</v>
      </c>
      <c r="B158">
        <v>0.55735953856013665</v>
      </c>
      <c r="C158">
        <f t="shared" si="2"/>
        <v>1.5573595385601366</v>
      </c>
    </row>
    <row r="159" spans="1:3" x14ac:dyDescent="0.15">
      <c r="A159">
        <v>158</v>
      </c>
      <c r="B159">
        <v>-0.43699453718680381</v>
      </c>
      <c r="C159">
        <f t="shared" si="2"/>
        <v>0.56300546281319619</v>
      </c>
    </row>
    <row r="160" spans="1:3" x14ac:dyDescent="0.15">
      <c r="A160">
        <v>159</v>
      </c>
      <c r="B160">
        <v>0.91167943357646419</v>
      </c>
      <c r="C160">
        <f t="shared" si="2"/>
        <v>1.9116794335764642</v>
      </c>
    </row>
    <row r="161" spans="1:3" x14ac:dyDescent="0.15">
      <c r="A161">
        <v>160</v>
      </c>
      <c r="B161">
        <v>0.14639728995635859</v>
      </c>
      <c r="C161">
        <f t="shared" si="2"/>
        <v>1.1463972899563586</v>
      </c>
    </row>
    <row r="162" spans="1:3" x14ac:dyDescent="0.15">
      <c r="A162">
        <v>161</v>
      </c>
      <c r="B162">
        <v>0.46635334330271316</v>
      </c>
      <c r="C162">
        <f t="shared" si="2"/>
        <v>1.4663533433027132</v>
      </c>
    </row>
    <row r="163" spans="1:3" x14ac:dyDescent="0.15">
      <c r="A163">
        <v>162</v>
      </c>
      <c r="B163">
        <v>0.83568834498123112</v>
      </c>
      <c r="C163">
        <f t="shared" si="2"/>
        <v>1.8356883449812311</v>
      </c>
    </row>
    <row r="164" spans="1:3" x14ac:dyDescent="0.15">
      <c r="A164">
        <v>163</v>
      </c>
      <c r="B164">
        <v>0.53630176702169874</v>
      </c>
      <c r="C164">
        <f t="shared" si="2"/>
        <v>1.5363017670216987</v>
      </c>
    </row>
    <row r="165" spans="1:3" x14ac:dyDescent="0.15">
      <c r="A165">
        <v>164</v>
      </c>
      <c r="B165">
        <v>-0.37913144322031311</v>
      </c>
      <c r="C165">
        <f t="shared" si="2"/>
        <v>0.62086855677968689</v>
      </c>
    </row>
    <row r="166" spans="1:3" x14ac:dyDescent="0.15">
      <c r="A166">
        <v>165</v>
      </c>
      <c r="B166">
        <v>0.97058015686513865</v>
      </c>
      <c r="C166">
        <f t="shared" si="2"/>
        <v>1.9705801568651387</v>
      </c>
    </row>
    <row r="167" spans="1:3" x14ac:dyDescent="0.15">
      <c r="A167">
        <v>166</v>
      </c>
      <c r="B167">
        <v>0.6216925565355389</v>
      </c>
      <c r="C167">
        <f t="shared" si="2"/>
        <v>1.6216925565355389</v>
      </c>
    </row>
    <row r="168" spans="1:3" x14ac:dyDescent="0.15">
      <c r="A168">
        <v>167</v>
      </c>
      <c r="B168">
        <v>-0.96423230689413131</v>
      </c>
      <c r="C168">
        <f t="shared" si="2"/>
        <v>3.5767693105868692E-2</v>
      </c>
    </row>
    <row r="169" spans="1:3" x14ac:dyDescent="0.15">
      <c r="A169">
        <v>168</v>
      </c>
      <c r="B169">
        <v>-0.71221045564134644</v>
      </c>
      <c r="C169">
        <f t="shared" si="2"/>
        <v>0.28778954435865356</v>
      </c>
    </row>
    <row r="170" spans="1:3" x14ac:dyDescent="0.15">
      <c r="A170">
        <v>169</v>
      </c>
      <c r="B170">
        <v>0.25840021973326821</v>
      </c>
      <c r="C170">
        <f t="shared" si="2"/>
        <v>1.2584002197332682</v>
      </c>
    </row>
    <row r="171" spans="1:3" x14ac:dyDescent="0.15">
      <c r="A171">
        <v>170</v>
      </c>
      <c r="B171">
        <v>0.53679006317331468</v>
      </c>
      <c r="C171">
        <f t="shared" si="2"/>
        <v>1.5367900631733147</v>
      </c>
    </row>
    <row r="172" spans="1:3" x14ac:dyDescent="0.15">
      <c r="A172">
        <v>171</v>
      </c>
      <c r="B172">
        <v>2.1271401104770105E-2</v>
      </c>
      <c r="C172">
        <f t="shared" si="2"/>
        <v>1.0212714011047701</v>
      </c>
    </row>
    <row r="173" spans="1:3" x14ac:dyDescent="0.15">
      <c r="A173">
        <v>172</v>
      </c>
      <c r="B173">
        <v>-5.9846797082430458E-2</v>
      </c>
      <c r="C173">
        <f t="shared" si="2"/>
        <v>0.94015320291756954</v>
      </c>
    </row>
    <row r="174" spans="1:3" x14ac:dyDescent="0.15">
      <c r="A174">
        <v>173</v>
      </c>
      <c r="B174">
        <v>7.3030793176061204E-2</v>
      </c>
      <c r="C174">
        <f t="shared" si="2"/>
        <v>1.0730307931760612</v>
      </c>
    </row>
    <row r="175" spans="1:3" x14ac:dyDescent="0.15">
      <c r="A175">
        <v>174</v>
      </c>
      <c r="B175">
        <v>-1.498458815271464E-2</v>
      </c>
      <c r="C175">
        <f t="shared" si="2"/>
        <v>0.98501541184728536</v>
      </c>
    </row>
    <row r="176" spans="1:3" x14ac:dyDescent="0.15">
      <c r="A176">
        <v>175</v>
      </c>
      <c r="B176">
        <v>0.37888729514450503</v>
      </c>
      <c r="C176">
        <f t="shared" si="2"/>
        <v>1.378887295144505</v>
      </c>
    </row>
    <row r="177" spans="1:3" x14ac:dyDescent="0.15">
      <c r="A177">
        <v>176</v>
      </c>
      <c r="B177">
        <v>0.6233405560472427</v>
      </c>
      <c r="C177">
        <f t="shared" si="2"/>
        <v>1.6233405560472427</v>
      </c>
    </row>
    <row r="178" spans="1:3" x14ac:dyDescent="0.15">
      <c r="A178">
        <v>177</v>
      </c>
      <c r="B178">
        <v>-0.83410138248847931</v>
      </c>
      <c r="C178">
        <f t="shared" si="2"/>
        <v>0.16589861751152069</v>
      </c>
    </row>
    <row r="179" spans="1:3" x14ac:dyDescent="0.15">
      <c r="A179">
        <v>178</v>
      </c>
      <c r="B179">
        <v>4.8982207708975434E-2</v>
      </c>
      <c r="C179">
        <f t="shared" si="2"/>
        <v>1.0489822077089754</v>
      </c>
    </row>
    <row r="180" spans="1:3" x14ac:dyDescent="0.15">
      <c r="A180">
        <v>179</v>
      </c>
      <c r="B180">
        <v>-0.1496322519608142</v>
      </c>
      <c r="C180">
        <f t="shared" si="2"/>
        <v>0.8503677480391858</v>
      </c>
    </row>
    <row r="181" spans="1:3" x14ac:dyDescent="0.15">
      <c r="A181">
        <v>180</v>
      </c>
      <c r="B181">
        <v>0.14413892025513464</v>
      </c>
      <c r="C181">
        <f t="shared" si="2"/>
        <v>1.1441389202551346</v>
      </c>
    </row>
    <row r="182" spans="1:3" x14ac:dyDescent="0.15">
      <c r="A182">
        <v>181</v>
      </c>
      <c r="B182">
        <v>1.9745475630970288E-2</v>
      </c>
      <c r="C182">
        <f t="shared" si="2"/>
        <v>1.0197454756309703</v>
      </c>
    </row>
    <row r="183" spans="1:3" x14ac:dyDescent="0.15">
      <c r="A183">
        <v>182</v>
      </c>
      <c r="B183">
        <v>-0.42918179876094853</v>
      </c>
      <c r="C183">
        <f t="shared" si="2"/>
        <v>0.57081820123905147</v>
      </c>
    </row>
    <row r="184" spans="1:3" x14ac:dyDescent="0.15">
      <c r="A184">
        <v>183</v>
      </c>
      <c r="B184">
        <v>3.927732169560838E-2</v>
      </c>
      <c r="C184">
        <f t="shared" si="2"/>
        <v>1.0392773216956084</v>
      </c>
    </row>
    <row r="185" spans="1:3" x14ac:dyDescent="0.15">
      <c r="A185">
        <v>184</v>
      </c>
      <c r="B185">
        <v>0.30271309549241621</v>
      </c>
      <c r="C185">
        <f t="shared" si="2"/>
        <v>1.3027130954924162</v>
      </c>
    </row>
    <row r="186" spans="1:3" x14ac:dyDescent="0.15">
      <c r="A186">
        <v>185</v>
      </c>
      <c r="B186">
        <v>0.403118991668447</v>
      </c>
      <c r="C186">
        <f t="shared" si="2"/>
        <v>1.403118991668447</v>
      </c>
    </row>
    <row r="187" spans="1:3" x14ac:dyDescent="0.15">
      <c r="A187">
        <v>186</v>
      </c>
      <c r="B187">
        <v>0.73747978148747206</v>
      </c>
      <c r="C187">
        <f t="shared" si="2"/>
        <v>1.7374797814874721</v>
      </c>
    </row>
    <row r="188" spans="1:3" x14ac:dyDescent="0.15">
      <c r="A188">
        <v>187</v>
      </c>
      <c r="B188">
        <v>0.90502639851069677</v>
      </c>
      <c r="C188">
        <f t="shared" si="2"/>
        <v>1.9050263985106968</v>
      </c>
    </row>
    <row r="189" spans="1:3" x14ac:dyDescent="0.15">
      <c r="A189">
        <v>188</v>
      </c>
      <c r="B189">
        <v>0.65923032319101527</v>
      </c>
      <c r="C189">
        <f t="shared" si="2"/>
        <v>1.6592303231910153</v>
      </c>
    </row>
    <row r="190" spans="1:3" x14ac:dyDescent="0.15">
      <c r="A190">
        <v>189</v>
      </c>
      <c r="B190">
        <v>0.32041383098849452</v>
      </c>
      <c r="C190">
        <f t="shared" si="2"/>
        <v>1.3204138309884945</v>
      </c>
    </row>
    <row r="191" spans="1:3" x14ac:dyDescent="0.15">
      <c r="A191">
        <v>190</v>
      </c>
      <c r="B191">
        <v>0.48246711630603967</v>
      </c>
      <c r="C191">
        <f t="shared" si="2"/>
        <v>1.4824671163060397</v>
      </c>
    </row>
    <row r="192" spans="1:3" x14ac:dyDescent="0.15">
      <c r="A192">
        <v>191</v>
      </c>
      <c r="B192">
        <v>-0.19180883205664234</v>
      </c>
      <c r="C192">
        <f t="shared" si="2"/>
        <v>0.80819116794335766</v>
      </c>
    </row>
    <row r="193" spans="1:3" x14ac:dyDescent="0.15">
      <c r="A193">
        <v>192</v>
      </c>
      <c r="B193">
        <v>-0.35184789574877162</v>
      </c>
      <c r="C193">
        <f t="shared" si="2"/>
        <v>0.64815210425122838</v>
      </c>
    </row>
    <row r="194" spans="1:3" x14ac:dyDescent="0.15">
      <c r="A194">
        <v>193</v>
      </c>
      <c r="B194">
        <v>-8.2125308999908442E-2</v>
      </c>
      <c r="C194">
        <f t="shared" si="2"/>
        <v>0.91787469100009156</v>
      </c>
    </row>
    <row r="195" spans="1:3" x14ac:dyDescent="0.15">
      <c r="A195">
        <v>194</v>
      </c>
      <c r="B195">
        <v>-0.98370311593981752</v>
      </c>
      <c r="C195">
        <f t="shared" ref="C195:C258" si="3">1+B195</f>
        <v>1.6296884060182482E-2</v>
      </c>
    </row>
    <row r="196" spans="1:3" x14ac:dyDescent="0.15">
      <c r="A196">
        <v>195</v>
      </c>
      <c r="B196">
        <v>-0.8308053834650716</v>
      </c>
      <c r="C196">
        <f t="shared" si="3"/>
        <v>0.1691946165349284</v>
      </c>
    </row>
    <row r="197" spans="1:3" x14ac:dyDescent="0.15">
      <c r="A197">
        <v>196</v>
      </c>
      <c r="B197">
        <v>-0.14651936399426257</v>
      </c>
      <c r="C197">
        <f t="shared" si="3"/>
        <v>0.85348063600573743</v>
      </c>
    </row>
    <row r="198" spans="1:3" x14ac:dyDescent="0.15">
      <c r="A198">
        <v>197</v>
      </c>
      <c r="B198">
        <v>0.90997039704580818</v>
      </c>
      <c r="C198">
        <f t="shared" si="3"/>
        <v>1.9099703970458082</v>
      </c>
    </row>
    <row r="199" spans="1:3" x14ac:dyDescent="0.15">
      <c r="A199">
        <v>198</v>
      </c>
      <c r="B199">
        <v>-0.20163579210791349</v>
      </c>
      <c r="C199">
        <f t="shared" si="3"/>
        <v>0.79836420789208651</v>
      </c>
    </row>
    <row r="200" spans="1:3" x14ac:dyDescent="0.15">
      <c r="A200">
        <v>199</v>
      </c>
      <c r="B200">
        <v>-0.19785149693288984</v>
      </c>
      <c r="C200">
        <f t="shared" si="3"/>
        <v>0.80214850306711016</v>
      </c>
    </row>
    <row r="201" spans="1:3" x14ac:dyDescent="0.15">
      <c r="A201">
        <v>200</v>
      </c>
      <c r="B201">
        <v>0.25540940580462057</v>
      </c>
      <c r="C201">
        <f t="shared" si="3"/>
        <v>1.2554094058046206</v>
      </c>
    </row>
    <row r="202" spans="1:3" x14ac:dyDescent="0.15">
      <c r="A202">
        <v>201</v>
      </c>
      <c r="B202">
        <v>-0.91296121097445604</v>
      </c>
      <c r="C202">
        <f t="shared" si="3"/>
        <v>8.7038789025543961E-2</v>
      </c>
    </row>
    <row r="203" spans="1:3" x14ac:dyDescent="0.15">
      <c r="A203">
        <v>202</v>
      </c>
      <c r="B203">
        <v>0.2628559221167639</v>
      </c>
      <c r="C203">
        <f t="shared" si="3"/>
        <v>1.2628559221167639</v>
      </c>
    </row>
    <row r="204" spans="1:3" x14ac:dyDescent="0.15">
      <c r="A204">
        <v>203</v>
      </c>
      <c r="B204">
        <v>-1.2359996337778845E-2</v>
      </c>
      <c r="C204">
        <f t="shared" si="3"/>
        <v>0.98764000366222116</v>
      </c>
    </row>
    <row r="205" spans="1:3" x14ac:dyDescent="0.15">
      <c r="A205">
        <v>204</v>
      </c>
      <c r="B205">
        <v>-0.73680837427900014</v>
      </c>
      <c r="C205">
        <f t="shared" si="3"/>
        <v>0.26319162572099986</v>
      </c>
    </row>
    <row r="206" spans="1:3" x14ac:dyDescent="0.15">
      <c r="A206">
        <v>205</v>
      </c>
      <c r="B206">
        <v>0.4685506759849849</v>
      </c>
      <c r="C206">
        <f t="shared" si="3"/>
        <v>1.4685506759849849</v>
      </c>
    </row>
    <row r="207" spans="1:3" x14ac:dyDescent="0.15">
      <c r="A207">
        <v>206</v>
      </c>
      <c r="B207">
        <v>-0.38920255134739223</v>
      </c>
      <c r="C207">
        <f t="shared" si="3"/>
        <v>0.61079744865260777</v>
      </c>
    </row>
    <row r="208" spans="1:3" x14ac:dyDescent="0.15">
      <c r="A208">
        <v>207</v>
      </c>
      <c r="B208">
        <v>-0.65416425061799988</v>
      </c>
      <c r="C208">
        <f t="shared" si="3"/>
        <v>0.34583574938200012</v>
      </c>
    </row>
    <row r="209" spans="1:3" x14ac:dyDescent="0.15">
      <c r="A209">
        <v>208</v>
      </c>
      <c r="B209">
        <v>-0.65465254676961582</v>
      </c>
      <c r="C209">
        <f t="shared" si="3"/>
        <v>0.34534745323038418</v>
      </c>
    </row>
    <row r="210" spans="1:3" x14ac:dyDescent="0.15">
      <c r="A210">
        <v>209</v>
      </c>
      <c r="B210">
        <v>0.66179387798699918</v>
      </c>
      <c r="C210">
        <f t="shared" si="3"/>
        <v>1.6617938779869992</v>
      </c>
    </row>
    <row r="211" spans="1:3" x14ac:dyDescent="0.15">
      <c r="A211">
        <v>210</v>
      </c>
      <c r="B211">
        <v>0.98156682027649778</v>
      </c>
      <c r="C211">
        <f t="shared" si="3"/>
        <v>1.9815668202764978</v>
      </c>
    </row>
    <row r="212" spans="1:3" x14ac:dyDescent="0.15">
      <c r="A212">
        <v>211</v>
      </c>
      <c r="B212">
        <v>-0.42667928098391672</v>
      </c>
      <c r="C212">
        <f t="shared" si="3"/>
        <v>0.57332071901608328</v>
      </c>
    </row>
    <row r="213" spans="1:3" x14ac:dyDescent="0.15">
      <c r="A213">
        <v>212</v>
      </c>
      <c r="B213">
        <v>-0.93047883541367837</v>
      </c>
      <c r="C213">
        <f t="shared" si="3"/>
        <v>6.9521164586321627E-2</v>
      </c>
    </row>
    <row r="214" spans="1:3" x14ac:dyDescent="0.15">
      <c r="A214">
        <v>213</v>
      </c>
      <c r="B214">
        <v>-8.0263679921872555E-3</v>
      </c>
      <c r="C214">
        <f t="shared" si="3"/>
        <v>0.99197363200781274</v>
      </c>
    </row>
    <row r="215" spans="1:3" x14ac:dyDescent="0.15">
      <c r="A215">
        <v>214</v>
      </c>
      <c r="B215">
        <v>0.31504257332071894</v>
      </c>
      <c r="C215">
        <f t="shared" si="3"/>
        <v>1.3150425733207189</v>
      </c>
    </row>
    <row r="216" spans="1:3" x14ac:dyDescent="0.15">
      <c r="A216">
        <v>215</v>
      </c>
      <c r="B216">
        <v>-0.89483321634571367</v>
      </c>
      <c r="C216">
        <f t="shared" si="3"/>
        <v>0.10516678365428633</v>
      </c>
    </row>
    <row r="217" spans="1:3" x14ac:dyDescent="0.15">
      <c r="A217">
        <v>216</v>
      </c>
      <c r="B217">
        <v>-0.63414410840174562</v>
      </c>
      <c r="C217">
        <f t="shared" si="3"/>
        <v>0.36585589159825438</v>
      </c>
    </row>
    <row r="218" spans="1:3" x14ac:dyDescent="0.15">
      <c r="A218">
        <v>217</v>
      </c>
      <c r="B218">
        <v>-3.7324137089144616E-2</v>
      </c>
      <c r="C218">
        <f t="shared" si="3"/>
        <v>0.96267586291085538</v>
      </c>
    </row>
    <row r="219" spans="1:3" x14ac:dyDescent="0.15">
      <c r="A219">
        <v>218</v>
      </c>
      <c r="B219">
        <v>-0.78179265724662006</v>
      </c>
      <c r="C219">
        <f t="shared" si="3"/>
        <v>0.21820734275337994</v>
      </c>
    </row>
    <row r="220" spans="1:3" x14ac:dyDescent="0.15">
      <c r="A220">
        <v>219</v>
      </c>
      <c r="B220">
        <v>-0.23429059724723045</v>
      </c>
      <c r="C220">
        <f t="shared" si="3"/>
        <v>0.76570940275276955</v>
      </c>
    </row>
    <row r="221" spans="1:3" x14ac:dyDescent="0.15">
      <c r="A221">
        <v>220</v>
      </c>
      <c r="B221">
        <v>-0.1752067629016999</v>
      </c>
      <c r="C221">
        <f t="shared" si="3"/>
        <v>0.8247932370983001</v>
      </c>
    </row>
    <row r="222" spans="1:3" x14ac:dyDescent="0.15">
      <c r="A222">
        <v>221</v>
      </c>
      <c r="B222">
        <v>-0.38792077394940028</v>
      </c>
      <c r="C222">
        <f t="shared" si="3"/>
        <v>0.61207922605059972</v>
      </c>
    </row>
    <row r="223" spans="1:3" x14ac:dyDescent="0.15">
      <c r="A223">
        <v>222</v>
      </c>
      <c r="B223">
        <v>0.14822840052491837</v>
      </c>
      <c r="C223">
        <f t="shared" si="3"/>
        <v>1.1482284005249184</v>
      </c>
    </row>
    <row r="224" spans="1:3" x14ac:dyDescent="0.15">
      <c r="A224">
        <v>223</v>
      </c>
      <c r="B224">
        <v>0.46983245338297674</v>
      </c>
      <c r="C224">
        <f t="shared" si="3"/>
        <v>1.4698324533829767</v>
      </c>
    </row>
    <row r="225" spans="1:3" x14ac:dyDescent="0.15">
      <c r="A225">
        <v>224</v>
      </c>
      <c r="B225">
        <v>-0.15695669423505354</v>
      </c>
      <c r="C225">
        <f t="shared" si="3"/>
        <v>0.84304330576494646</v>
      </c>
    </row>
    <row r="226" spans="1:3" x14ac:dyDescent="0.15">
      <c r="A226">
        <v>225</v>
      </c>
      <c r="B226">
        <v>-0.67461165196691786</v>
      </c>
      <c r="C226">
        <f t="shared" si="3"/>
        <v>0.32538834803308214</v>
      </c>
    </row>
    <row r="227" spans="1:3" x14ac:dyDescent="0.15">
      <c r="A227">
        <v>226</v>
      </c>
      <c r="B227">
        <v>-0.77617725150303662</v>
      </c>
      <c r="C227">
        <f t="shared" si="3"/>
        <v>0.22382274849696338</v>
      </c>
    </row>
    <row r="228" spans="1:3" x14ac:dyDescent="0.15">
      <c r="A228">
        <v>227</v>
      </c>
      <c r="B228">
        <v>3.7995544297616535E-2</v>
      </c>
      <c r="C228">
        <f t="shared" si="3"/>
        <v>1.0379955442976165</v>
      </c>
    </row>
    <row r="229" spans="1:3" x14ac:dyDescent="0.15">
      <c r="A229">
        <v>228</v>
      </c>
      <c r="B229">
        <v>0.42936490981780451</v>
      </c>
      <c r="C229">
        <f t="shared" si="3"/>
        <v>1.4293649098178045</v>
      </c>
    </row>
    <row r="230" spans="1:3" x14ac:dyDescent="0.15">
      <c r="A230">
        <v>229</v>
      </c>
      <c r="B230">
        <v>0.66716513565477453</v>
      </c>
      <c r="C230">
        <f t="shared" si="3"/>
        <v>1.6671651356547745</v>
      </c>
    </row>
    <row r="231" spans="1:3" x14ac:dyDescent="0.15">
      <c r="A231">
        <v>230</v>
      </c>
      <c r="B231">
        <v>0.97888119144260988</v>
      </c>
      <c r="C231">
        <f t="shared" si="3"/>
        <v>1.9788811914426099</v>
      </c>
    </row>
    <row r="232" spans="1:3" x14ac:dyDescent="0.15">
      <c r="A232">
        <v>231</v>
      </c>
      <c r="B232">
        <v>0.1862544633320109</v>
      </c>
      <c r="C232">
        <f t="shared" si="3"/>
        <v>1.1862544633320109</v>
      </c>
    </row>
    <row r="233" spans="1:3" x14ac:dyDescent="0.15">
      <c r="A233">
        <v>232</v>
      </c>
      <c r="B233">
        <v>-0.5169530320139164</v>
      </c>
      <c r="C233">
        <f t="shared" si="3"/>
        <v>0.4830469679860836</v>
      </c>
    </row>
    <row r="234" spans="1:3" x14ac:dyDescent="0.15">
      <c r="A234">
        <v>233</v>
      </c>
      <c r="B234">
        <v>-0.20438245796075316</v>
      </c>
      <c r="C234">
        <f t="shared" si="3"/>
        <v>0.79561754203924684</v>
      </c>
    </row>
    <row r="235" spans="1:3" x14ac:dyDescent="0.15">
      <c r="A235">
        <v>234</v>
      </c>
      <c r="B235">
        <v>0.368999298074282</v>
      </c>
      <c r="C235">
        <f t="shared" si="3"/>
        <v>1.368999298074282</v>
      </c>
    </row>
    <row r="236" spans="1:3" x14ac:dyDescent="0.15">
      <c r="A236">
        <v>235</v>
      </c>
      <c r="B236">
        <v>0.75542466505935857</v>
      </c>
      <c r="C236">
        <f t="shared" si="3"/>
        <v>1.7554246650593586</v>
      </c>
    </row>
    <row r="237" spans="1:3" x14ac:dyDescent="0.15">
      <c r="A237">
        <v>236</v>
      </c>
      <c r="B237">
        <v>0.35795159764397111</v>
      </c>
      <c r="C237">
        <f t="shared" si="3"/>
        <v>1.3579515976439711</v>
      </c>
    </row>
    <row r="238" spans="1:3" x14ac:dyDescent="0.15">
      <c r="A238">
        <v>237</v>
      </c>
      <c r="B238">
        <v>-0.97827082125308995</v>
      </c>
      <c r="C238">
        <f t="shared" si="3"/>
        <v>2.1729178746910049E-2</v>
      </c>
    </row>
    <row r="239" spans="1:3" x14ac:dyDescent="0.15">
      <c r="A239">
        <v>238</v>
      </c>
      <c r="B239">
        <v>0.34543900875881217</v>
      </c>
      <c r="C239">
        <f t="shared" si="3"/>
        <v>1.3454390087588122</v>
      </c>
    </row>
    <row r="240" spans="1:3" x14ac:dyDescent="0.15">
      <c r="A240">
        <v>239</v>
      </c>
      <c r="B240">
        <v>0.24027222510452595</v>
      </c>
      <c r="C240">
        <f t="shared" si="3"/>
        <v>1.2402722251045259</v>
      </c>
    </row>
    <row r="241" spans="1:3" x14ac:dyDescent="0.15">
      <c r="A241">
        <v>240</v>
      </c>
      <c r="B241">
        <v>0.52342295602282785</v>
      </c>
      <c r="C241">
        <f t="shared" si="3"/>
        <v>1.5234229560228278</v>
      </c>
    </row>
    <row r="242" spans="1:3" x14ac:dyDescent="0.15">
      <c r="A242">
        <v>241</v>
      </c>
      <c r="B242">
        <v>7.473982970671722E-2</v>
      </c>
      <c r="C242">
        <f t="shared" si="3"/>
        <v>1.0747398297067172</v>
      </c>
    </row>
    <row r="243" spans="1:3" x14ac:dyDescent="0.15">
      <c r="A243">
        <v>242</v>
      </c>
      <c r="B243">
        <v>0.30747398297067163</v>
      </c>
      <c r="C243">
        <f t="shared" si="3"/>
        <v>1.3074739829706716</v>
      </c>
    </row>
    <row r="244" spans="1:3" x14ac:dyDescent="0.15">
      <c r="A244">
        <v>243</v>
      </c>
      <c r="B244">
        <v>-0.31723990600299079</v>
      </c>
      <c r="C244">
        <f t="shared" si="3"/>
        <v>0.68276009399700921</v>
      </c>
    </row>
    <row r="245" spans="1:3" x14ac:dyDescent="0.15">
      <c r="A245">
        <v>244</v>
      </c>
      <c r="B245">
        <v>0.13632618182927936</v>
      </c>
      <c r="C245">
        <f t="shared" si="3"/>
        <v>1.1363261818292794</v>
      </c>
    </row>
    <row r="246" spans="1:3" x14ac:dyDescent="0.15">
      <c r="A246">
        <v>245</v>
      </c>
      <c r="B246">
        <v>-0.36234626300851469</v>
      </c>
      <c r="C246">
        <f t="shared" si="3"/>
        <v>0.63765373699148531</v>
      </c>
    </row>
    <row r="247" spans="1:3" x14ac:dyDescent="0.15">
      <c r="A247">
        <v>246</v>
      </c>
      <c r="B247">
        <v>-0.25418866542558061</v>
      </c>
      <c r="C247">
        <f t="shared" si="3"/>
        <v>0.74581133457441939</v>
      </c>
    </row>
    <row r="248" spans="1:3" x14ac:dyDescent="0.15">
      <c r="A248">
        <v>247</v>
      </c>
      <c r="B248">
        <v>0.99023407696768095</v>
      </c>
      <c r="C248">
        <f t="shared" si="3"/>
        <v>1.990234076967681</v>
      </c>
    </row>
    <row r="249" spans="1:3" x14ac:dyDescent="0.15">
      <c r="A249">
        <v>248</v>
      </c>
      <c r="B249">
        <v>-0.66521195104831077</v>
      </c>
      <c r="C249">
        <f t="shared" si="3"/>
        <v>0.33478804895168923</v>
      </c>
    </row>
    <row r="250" spans="1:3" x14ac:dyDescent="0.15">
      <c r="A250">
        <v>249</v>
      </c>
      <c r="B250">
        <v>0.71489608447523434</v>
      </c>
      <c r="C250">
        <f t="shared" si="3"/>
        <v>1.7148960844752343</v>
      </c>
    </row>
    <row r="251" spans="1:3" x14ac:dyDescent="0.15">
      <c r="A251">
        <v>250</v>
      </c>
      <c r="B251">
        <v>0.39072847682119205</v>
      </c>
      <c r="C251">
        <f t="shared" si="3"/>
        <v>1.3907284768211921</v>
      </c>
    </row>
    <row r="252" spans="1:3" x14ac:dyDescent="0.15">
      <c r="A252">
        <v>251</v>
      </c>
      <c r="B252">
        <v>-0.25760673848689231</v>
      </c>
      <c r="C252">
        <f t="shared" si="3"/>
        <v>0.74239326151310769</v>
      </c>
    </row>
    <row r="253" spans="1:3" x14ac:dyDescent="0.15">
      <c r="A253">
        <v>252</v>
      </c>
      <c r="B253">
        <v>6.7964720603045814E-2</v>
      </c>
      <c r="C253">
        <f t="shared" si="3"/>
        <v>1.0679647206030458</v>
      </c>
    </row>
    <row r="254" spans="1:3" x14ac:dyDescent="0.15">
      <c r="A254">
        <v>253</v>
      </c>
      <c r="B254">
        <v>0.39384136478774368</v>
      </c>
      <c r="C254">
        <f t="shared" si="3"/>
        <v>1.3938413647877437</v>
      </c>
    </row>
    <row r="255" spans="1:3" x14ac:dyDescent="0.15">
      <c r="A255">
        <v>254</v>
      </c>
      <c r="B255">
        <v>-0.82409131138035219</v>
      </c>
      <c r="C255">
        <f t="shared" si="3"/>
        <v>0.17590868861964781</v>
      </c>
    </row>
    <row r="256" spans="1:3" x14ac:dyDescent="0.15">
      <c r="A256">
        <v>255</v>
      </c>
      <c r="B256">
        <v>-0.4506668294320505</v>
      </c>
      <c r="C256">
        <f t="shared" si="3"/>
        <v>0.5493331705679495</v>
      </c>
    </row>
    <row r="257" spans="1:3" x14ac:dyDescent="0.15">
      <c r="A257">
        <v>256</v>
      </c>
      <c r="B257">
        <v>-0.72753074739829704</v>
      </c>
      <c r="C257">
        <f t="shared" si="3"/>
        <v>0.27246925260170296</v>
      </c>
    </row>
    <row r="258" spans="1:3" x14ac:dyDescent="0.15">
      <c r="A258">
        <v>257</v>
      </c>
      <c r="B258">
        <v>-0.43577379680776396</v>
      </c>
      <c r="C258">
        <f t="shared" si="3"/>
        <v>0.56422620319223604</v>
      </c>
    </row>
    <row r="259" spans="1:3" x14ac:dyDescent="0.15">
      <c r="A259">
        <v>258</v>
      </c>
      <c r="B259">
        <v>-0.66826380199591051</v>
      </c>
      <c r="C259">
        <f t="shared" ref="C259:C322" si="4">1+B259</f>
        <v>0.33173619800408949</v>
      </c>
    </row>
    <row r="260" spans="1:3" x14ac:dyDescent="0.15">
      <c r="A260">
        <v>259</v>
      </c>
      <c r="B260">
        <v>2.1942808313242024E-2</v>
      </c>
      <c r="C260">
        <f t="shared" si="4"/>
        <v>1.021942808313242</v>
      </c>
    </row>
    <row r="261" spans="1:3" x14ac:dyDescent="0.15">
      <c r="A261">
        <v>260</v>
      </c>
      <c r="B261">
        <v>-0.78972746971037933</v>
      </c>
      <c r="C261">
        <f t="shared" si="4"/>
        <v>0.21027253028962067</v>
      </c>
    </row>
    <row r="262" spans="1:3" x14ac:dyDescent="0.15">
      <c r="A262">
        <v>261</v>
      </c>
      <c r="B262">
        <v>-0.84344004638813441</v>
      </c>
      <c r="C262">
        <f t="shared" si="4"/>
        <v>0.15655995361186559</v>
      </c>
    </row>
    <row r="263" spans="1:3" x14ac:dyDescent="0.15">
      <c r="A263">
        <v>262</v>
      </c>
      <c r="B263">
        <v>-8.0599383526108626E-2</v>
      </c>
      <c r="C263">
        <f t="shared" si="4"/>
        <v>0.91940061647389137</v>
      </c>
    </row>
    <row r="264" spans="1:3" x14ac:dyDescent="0.15">
      <c r="A264">
        <v>263</v>
      </c>
      <c r="B264">
        <v>-0.58104190191351046</v>
      </c>
      <c r="C264">
        <f t="shared" si="4"/>
        <v>0.41895809808648954</v>
      </c>
    </row>
    <row r="265" spans="1:3" x14ac:dyDescent="0.15">
      <c r="A265">
        <v>264</v>
      </c>
      <c r="B265">
        <v>-0.22208319345683158</v>
      </c>
      <c r="C265">
        <f t="shared" si="4"/>
        <v>0.77791680654316842</v>
      </c>
    </row>
    <row r="266" spans="1:3" x14ac:dyDescent="0.15">
      <c r="A266">
        <v>265</v>
      </c>
      <c r="B266">
        <v>0.46263008514664139</v>
      </c>
      <c r="C266">
        <f t="shared" si="4"/>
        <v>1.4626300851466414</v>
      </c>
    </row>
    <row r="267" spans="1:3" x14ac:dyDescent="0.15">
      <c r="A267">
        <v>266</v>
      </c>
      <c r="B267">
        <v>-0.88079470198675502</v>
      </c>
      <c r="C267">
        <f t="shared" si="4"/>
        <v>0.11920529801324498</v>
      </c>
    </row>
    <row r="268" spans="1:3" x14ac:dyDescent="0.15">
      <c r="A268">
        <v>267</v>
      </c>
      <c r="B268">
        <v>3.2074953459273026E-2</v>
      </c>
      <c r="C268">
        <f t="shared" si="4"/>
        <v>1.032074953459273</v>
      </c>
    </row>
    <row r="269" spans="1:3" x14ac:dyDescent="0.15">
      <c r="A269">
        <v>268</v>
      </c>
      <c r="B269">
        <v>0.60173345133823664</v>
      </c>
      <c r="C269">
        <f t="shared" si="4"/>
        <v>1.6017334513382366</v>
      </c>
    </row>
    <row r="270" spans="1:3" x14ac:dyDescent="0.15">
      <c r="A270">
        <v>269</v>
      </c>
      <c r="B270">
        <v>0.1003753776665548</v>
      </c>
      <c r="C270">
        <f t="shared" si="4"/>
        <v>1.1003753776665548</v>
      </c>
    </row>
    <row r="271" spans="1:3" x14ac:dyDescent="0.15">
      <c r="A271">
        <v>270</v>
      </c>
      <c r="B271">
        <v>-0.41416669209875789</v>
      </c>
      <c r="C271">
        <f t="shared" si="4"/>
        <v>0.58583330790124211</v>
      </c>
    </row>
    <row r="272" spans="1:3" x14ac:dyDescent="0.15">
      <c r="A272">
        <v>271</v>
      </c>
      <c r="B272">
        <v>-0.62883388775292215</v>
      </c>
      <c r="C272">
        <f t="shared" si="4"/>
        <v>0.37116611224707785</v>
      </c>
    </row>
    <row r="273" spans="1:3" x14ac:dyDescent="0.15">
      <c r="A273">
        <v>272</v>
      </c>
      <c r="B273">
        <v>-0.26975310525833918</v>
      </c>
      <c r="C273">
        <f t="shared" si="4"/>
        <v>0.73024689474166082</v>
      </c>
    </row>
    <row r="274" spans="1:3" x14ac:dyDescent="0.15">
      <c r="A274">
        <v>273</v>
      </c>
      <c r="B274">
        <v>-0.81353190710165713</v>
      </c>
      <c r="C274">
        <f t="shared" si="4"/>
        <v>0.18646809289834287</v>
      </c>
    </row>
    <row r="275" spans="1:3" x14ac:dyDescent="0.15">
      <c r="A275">
        <v>274</v>
      </c>
      <c r="B275">
        <v>-0.81859797967467274</v>
      </c>
      <c r="C275">
        <f t="shared" si="4"/>
        <v>0.18140202032532726</v>
      </c>
    </row>
    <row r="276" spans="1:3" x14ac:dyDescent="0.15">
      <c r="A276">
        <v>275</v>
      </c>
      <c r="B276">
        <v>-0.78576006347849969</v>
      </c>
      <c r="C276">
        <f t="shared" si="4"/>
        <v>0.21423993652150031</v>
      </c>
    </row>
    <row r="277" spans="1:3" x14ac:dyDescent="0.15">
      <c r="A277">
        <v>276</v>
      </c>
      <c r="B277">
        <v>0.73760185552537605</v>
      </c>
      <c r="C277">
        <f t="shared" si="4"/>
        <v>1.737601855525376</v>
      </c>
    </row>
    <row r="278" spans="1:3" x14ac:dyDescent="0.15">
      <c r="A278">
        <v>277</v>
      </c>
      <c r="B278">
        <v>-0.72234260078737755</v>
      </c>
      <c r="C278">
        <f t="shared" si="4"/>
        <v>0.27765739921262245</v>
      </c>
    </row>
    <row r="279" spans="1:3" x14ac:dyDescent="0.15">
      <c r="A279">
        <v>278</v>
      </c>
      <c r="B279">
        <v>-0.59923093356120494</v>
      </c>
      <c r="C279">
        <f t="shared" si="4"/>
        <v>0.40076906643879506</v>
      </c>
    </row>
    <row r="280" spans="1:3" x14ac:dyDescent="0.15">
      <c r="A280">
        <v>279</v>
      </c>
      <c r="B280">
        <v>-0.41843928342539749</v>
      </c>
      <c r="C280">
        <f t="shared" si="4"/>
        <v>0.58156071657460251</v>
      </c>
    </row>
    <row r="281" spans="1:3" x14ac:dyDescent="0.15">
      <c r="A281">
        <v>280</v>
      </c>
      <c r="B281">
        <v>-0.95196386608478045</v>
      </c>
      <c r="C281">
        <f t="shared" si="4"/>
        <v>4.8036133915219548E-2</v>
      </c>
    </row>
    <row r="282" spans="1:3" x14ac:dyDescent="0.15">
      <c r="A282">
        <v>281</v>
      </c>
      <c r="B282">
        <v>0.6444593646046326</v>
      </c>
      <c r="C282">
        <f t="shared" si="4"/>
        <v>1.6444593646046326</v>
      </c>
    </row>
    <row r="283" spans="1:3" x14ac:dyDescent="0.15">
      <c r="A283">
        <v>282</v>
      </c>
      <c r="B283">
        <v>0.80046998504593025</v>
      </c>
      <c r="C283">
        <f t="shared" si="4"/>
        <v>1.8004699850459303</v>
      </c>
    </row>
    <row r="284" spans="1:3" x14ac:dyDescent="0.15">
      <c r="A284">
        <v>283</v>
      </c>
      <c r="B284">
        <v>-0.3010040589617603</v>
      </c>
      <c r="C284">
        <f t="shared" si="4"/>
        <v>0.6989959410382397</v>
      </c>
    </row>
    <row r="285" spans="1:3" x14ac:dyDescent="0.15">
      <c r="A285">
        <v>284</v>
      </c>
      <c r="B285">
        <v>-0.70268868068483537</v>
      </c>
      <c r="C285">
        <f t="shared" si="4"/>
        <v>0.29731131931516463</v>
      </c>
    </row>
    <row r="286" spans="1:3" x14ac:dyDescent="0.15">
      <c r="A286">
        <v>285</v>
      </c>
      <c r="B286">
        <v>-0.56059450056459248</v>
      </c>
      <c r="C286">
        <f t="shared" si="4"/>
        <v>0.43940549943540752</v>
      </c>
    </row>
    <row r="287" spans="1:3" x14ac:dyDescent="0.15">
      <c r="A287">
        <v>286</v>
      </c>
      <c r="B287">
        <v>-0.25608081301309249</v>
      </c>
      <c r="C287">
        <f t="shared" si="4"/>
        <v>0.74391918698690751</v>
      </c>
    </row>
    <row r="288" spans="1:3" x14ac:dyDescent="0.15">
      <c r="A288">
        <v>287</v>
      </c>
      <c r="B288">
        <v>-0.98791467024750512</v>
      </c>
      <c r="C288">
        <f t="shared" si="4"/>
        <v>1.2085329752494878E-2</v>
      </c>
    </row>
    <row r="289" spans="1:3" x14ac:dyDescent="0.15">
      <c r="A289">
        <v>288</v>
      </c>
      <c r="B289">
        <v>0.54057435834833822</v>
      </c>
      <c r="C289">
        <f t="shared" si="4"/>
        <v>1.5405743583483382</v>
      </c>
    </row>
    <row r="290" spans="1:3" x14ac:dyDescent="0.15">
      <c r="A290">
        <v>289</v>
      </c>
      <c r="B290">
        <v>-0.67754142887661373</v>
      </c>
      <c r="C290">
        <f t="shared" si="4"/>
        <v>0.32245857112338627</v>
      </c>
    </row>
    <row r="291" spans="1:3" x14ac:dyDescent="0.15">
      <c r="A291">
        <v>290</v>
      </c>
      <c r="B291">
        <v>-0.22385326700643937</v>
      </c>
      <c r="C291">
        <f t="shared" si="4"/>
        <v>0.77614673299356063</v>
      </c>
    </row>
    <row r="292" spans="1:3" x14ac:dyDescent="0.15">
      <c r="A292">
        <v>291</v>
      </c>
      <c r="B292">
        <v>0.31308938871425518</v>
      </c>
      <c r="C292">
        <f t="shared" si="4"/>
        <v>1.3130893887142552</v>
      </c>
    </row>
    <row r="293" spans="1:3" x14ac:dyDescent="0.15">
      <c r="A293">
        <v>292</v>
      </c>
      <c r="B293">
        <v>-0.8792687765129551</v>
      </c>
      <c r="C293">
        <f t="shared" si="4"/>
        <v>0.1207312234870449</v>
      </c>
    </row>
    <row r="294" spans="1:3" x14ac:dyDescent="0.15">
      <c r="A294">
        <v>293</v>
      </c>
      <c r="B294">
        <v>0.10544145023957019</v>
      </c>
      <c r="C294">
        <f t="shared" si="4"/>
        <v>1.1054414502395702</v>
      </c>
    </row>
    <row r="295" spans="1:3" x14ac:dyDescent="0.15">
      <c r="A295">
        <v>294</v>
      </c>
      <c r="B295">
        <v>-6.1189611499374408E-2</v>
      </c>
      <c r="C295">
        <f t="shared" si="4"/>
        <v>0.93881038850062559</v>
      </c>
    </row>
    <row r="296" spans="1:3" x14ac:dyDescent="0.15">
      <c r="A296">
        <v>295</v>
      </c>
      <c r="B296">
        <v>4.3916135135960044E-2</v>
      </c>
      <c r="C296">
        <f t="shared" si="4"/>
        <v>1.04391613513596</v>
      </c>
    </row>
    <row r="297" spans="1:3" x14ac:dyDescent="0.15">
      <c r="A297">
        <v>296</v>
      </c>
      <c r="B297">
        <v>9.674367503891057E-3</v>
      </c>
      <c r="C297">
        <f t="shared" si="4"/>
        <v>1.0096743675038911</v>
      </c>
    </row>
    <row r="298" spans="1:3" x14ac:dyDescent="0.15">
      <c r="A298">
        <v>297</v>
      </c>
      <c r="B298">
        <v>0.97918637653736984</v>
      </c>
      <c r="C298">
        <f t="shared" si="4"/>
        <v>1.9791863765373698</v>
      </c>
    </row>
    <row r="299" spans="1:3" x14ac:dyDescent="0.15">
      <c r="A299">
        <v>298</v>
      </c>
      <c r="B299">
        <v>-0.65965758232367933</v>
      </c>
      <c r="C299">
        <f t="shared" si="4"/>
        <v>0.34034241767632067</v>
      </c>
    </row>
    <row r="300" spans="1:3" x14ac:dyDescent="0.15">
      <c r="A300">
        <v>299</v>
      </c>
      <c r="B300">
        <v>-0.16238898892178111</v>
      </c>
      <c r="C300">
        <f t="shared" si="4"/>
        <v>0.83761101107821889</v>
      </c>
    </row>
    <row r="301" spans="1:3" x14ac:dyDescent="0.15">
      <c r="A301">
        <v>300</v>
      </c>
      <c r="B301">
        <v>0.43449201940977211</v>
      </c>
      <c r="C301">
        <f t="shared" si="4"/>
        <v>1.4344920194097721</v>
      </c>
    </row>
    <row r="302" spans="1:3" x14ac:dyDescent="0.15">
      <c r="A302">
        <v>301</v>
      </c>
      <c r="B302">
        <v>0.88464003418073056</v>
      </c>
      <c r="C302">
        <f t="shared" si="4"/>
        <v>1.8846400341807306</v>
      </c>
    </row>
    <row r="303" spans="1:3" x14ac:dyDescent="0.15">
      <c r="A303">
        <v>302</v>
      </c>
      <c r="B303">
        <v>0.2916043580431531</v>
      </c>
      <c r="C303">
        <f t="shared" si="4"/>
        <v>1.2916043580431531</v>
      </c>
    </row>
    <row r="304" spans="1:3" x14ac:dyDescent="0.15">
      <c r="A304">
        <v>303</v>
      </c>
      <c r="B304">
        <v>0.36020996734519484</v>
      </c>
      <c r="C304">
        <f t="shared" si="4"/>
        <v>1.3602099673451948</v>
      </c>
    </row>
    <row r="305" spans="1:3" x14ac:dyDescent="0.15">
      <c r="A305">
        <v>304</v>
      </c>
      <c r="B305">
        <v>0.6011841181676687</v>
      </c>
      <c r="C305">
        <f t="shared" si="4"/>
        <v>1.6011841181676687</v>
      </c>
    </row>
    <row r="306" spans="1:3" x14ac:dyDescent="0.15">
      <c r="A306">
        <v>305</v>
      </c>
      <c r="B306">
        <v>-0.40867336039307844</v>
      </c>
      <c r="C306">
        <f t="shared" si="4"/>
        <v>0.59132663960692156</v>
      </c>
    </row>
    <row r="307" spans="1:3" x14ac:dyDescent="0.15">
      <c r="A307">
        <v>306</v>
      </c>
      <c r="B307">
        <v>-0.67925046540726952</v>
      </c>
      <c r="C307">
        <f t="shared" si="4"/>
        <v>0.32074953459273048</v>
      </c>
    </row>
    <row r="308" spans="1:3" x14ac:dyDescent="0.15">
      <c r="A308">
        <v>307</v>
      </c>
      <c r="B308">
        <v>-0.48393200476088749</v>
      </c>
      <c r="C308">
        <f t="shared" si="4"/>
        <v>0.51606799523911251</v>
      </c>
    </row>
    <row r="309" spans="1:3" x14ac:dyDescent="0.15">
      <c r="A309">
        <v>308</v>
      </c>
      <c r="B309">
        <v>-0.67119357890560627</v>
      </c>
      <c r="C309">
        <f t="shared" si="4"/>
        <v>0.32880642109439373</v>
      </c>
    </row>
    <row r="310" spans="1:3" x14ac:dyDescent="0.15">
      <c r="A310">
        <v>309</v>
      </c>
      <c r="B310">
        <v>4.5258949552903882E-2</v>
      </c>
      <c r="C310">
        <f t="shared" si="4"/>
        <v>1.0452589495529039</v>
      </c>
    </row>
    <row r="311" spans="1:3" x14ac:dyDescent="0.15">
      <c r="A311">
        <v>310</v>
      </c>
      <c r="B311">
        <v>0.38004699850459311</v>
      </c>
      <c r="C311">
        <f t="shared" si="4"/>
        <v>1.3800469985045931</v>
      </c>
    </row>
    <row r="312" spans="1:3" x14ac:dyDescent="0.15">
      <c r="A312">
        <v>311</v>
      </c>
      <c r="B312">
        <v>7.9012421033356706E-2</v>
      </c>
      <c r="C312">
        <f t="shared" si="4"/>
        <v>1.0790124210333567</v>
      </c>
    </row>
    <row r="313" spans="1:3" x14ac:dyDescent="0.15">
      <c r="A313">
        <v>312</v>
      </c>
      <c r="B313">
        <v>-0.59367656483657338</v>
      </c>
      <c r="C313">
        <f t="shared" si="4"/>
        <v>0.40632343516342662</v>
      </c>
    </row>
    <row r="314" spans="1:3" x14ac:dyDescent="0.15">
      <c r="A314">
        <v>313</v>
      </c>
      <c r="B314">
        <v>-0.45115512558366644</v>
      </c>
      <c r="C314">
        <f t="shared" si="4"/>
        <v>0.54884487441633356</v>
      </c>
    </row>
    <row r="315" spans="1:3" x14ac:dyDescent="0.15">
      <c r="A315">
        <v>314</v>
      </c>
      <c r="B315">
        <v>-0.44480727561265909</v>
      </c>
      <c r="C315">
        <f t="shared" si="4"/>
        <v>0.55519272438734091</v>
      </c>
    </row>
    <row r="316" spans="1:3" x14ac:dyDescent="0.15">
      <c r="A316">
        <v>315</v>
      </c>
      <c r="B316">
        <v>0.81176183355204934</v>
      </c>
      <c r="C316">
        <f t="shared" si="4"/>
        <v>1.8117618335520493</v>
      </c>
    </row>
    <row r="317" spans="1:3" x14ac:dyDescent="0.15">
      <c r="A317">
        <v>316</v>
      </c>
      <c r="B317">
        <v>0.48417615283669546</v>
      </c>
      <c r="C317">
        <f t="shared" si="4"/>
        <v>1.4841761528366955</v>
      </c>
    </row>
    <row r="318" spans="1:3" x14ac:dyDescent="0.15">
      <c r="A318">
        <v>317</v>
      </c>
      <c r="B318">
        <v>0.33542893765068515</v>
      </c>
      <c r="C318">
        <f t="shared" si="4"/>
        <v>1.3354289376506852</v>
      </c>
    </row>
    <row r="319" spans="1:3" x14ac:dyDescent="0.15">
      <c r="A319">
        <v>318</v>
      </c>
      <c r="B319">
        <v>-0.40714743491927852</v>
      </c>
      <c r="C319">
        <f t="shared" si="4"/>
        <v>0.59285256508072148</v>
      </c>
    </row>
    <row r="320" spans="1:3" x14ac:dyDescent="0.15">
      <c r="A320">
        <v>319</v>
      </c>
      <c r="B320">
        <v>0.13589892269661541</v>
      </c>
      <c r="C320">
        <f t="shared" si="4"/>
        <v>1.1358989226966154</v>
      </c>
    </row>
    <row r="321" spans="1:3" x14ac:dyDescent="0.15">
      <c r="A321">
        <v>320</v>
      </c>
      <c r="B321">
        <v>0.3137607959227271</v>
      </c>
      <c r="C321">
        <f t="shared" si="4"/>
        <v>1.3137607959227271</v>
      </c>
    </row>
    <row r="322" spans="1:3" x14ac:dyDescent="0.15">
      <c r="A322">
        <v>321</v>
      </c>
      <c r="B322">
        <v>-0.89947202978606522</v>
      </c>
      <c r="C322">
        <f t="shared" si="4"/>
        <v>0.10052797021393478</v>
      </c>
    </row>
    <row r="323" spans="1:3" x14ac:dyDescent="0.15">
      <c r="A323">
        <v>322</v>
      </c>
      <c r="B323">
        <v>-0.44456312753685112</v>
      </c>
      <c r="C323">
        <f t="shared" ref="C323:C386" si="5">1+B323</f>
        <v>0.55543687246314888</v>
      </c>
    </row>
    <row r="324" spans="1:3" x14ac:dyDescent="0.15">
      <c r="A324">
        <v>323</v>
      </c>
      <c r="B324">
        <v>0.41569261757255771</v>
      </c>
      <c r="C324">
        <f t="shared" si="5"/>
        <v>1.4156926175725577</v>
      </c>
    </row>
    <row r="325" spans="1:3" x14ac:dyDescent="0.15">
      <c r="A325">
        <v>324</v>
      </c>
      <c r="B325">
        <v>0.14737388225959047</v>
      </c>
      <c r="C325">
        <f t="shared" si="5"/>
        <v>1.1473738822595905</v>
      </c>
    </row>
    <row r="326" spans="1:3" x14ac:dyDescent="0.15">
      <c r="A326">
        <v>325</v>
      </c>
      <c r="B326">
        <v>5.3193762016663149E-2</v>
      </c>
      <c r="C326">
        <f t="shared" si="5"/>
        <v>1.0531937620166631</v>
      </c>
    </row>
    <row r="327" spans="1:3" x14ac:dyDescent="0.15">
      <c r="A327">
        <v>326</v>
      </c>
      <c r="B327">
        <v>-8.1453901791436523E-2</v>
      </c>
      <c r="C327">
        <f t="shared" si="5"/>
        <v>0.91854609820856348</v>
      </c>
    </row>
    <row r="328" spans="1:3" x14ac:dyDescent="0.15">
      <c r="A328">
        <v>327</v>
      </c>
      <c r="B328">
        <v>-8.3101901303140324E-2</v>
      </c>
      <c r="C328">
        <f t="shared" si="5"/>
        <v>0.91689809869685968</v>
      </c>
    </row>
    <row r="329" spans="1:3" x14ac:dyDescent="0.15">
      <c r="A329">
        <v>328</v>
      </c>
      <c r="B329">
        <v>-0.88958403271584219</v>
      </c>
      <c r="C329">
        <f t="shared" si="5"/>
        <v>0.11041596728415781</v>
      </c>
    </row>
    <row r="330" spans="1:3" x14ac:dyDescent="0.15">
      <c r="A330">
        <v>329</v>
      </c>
      <c r="B330">
        <v>-0.95110934781945256</v>
      </c>
      <c r="C330">
        <f t="shared" si="5"/>
        <v>4.8890652180547445E-2</v>
      </c>
    </row>
    <row r="331" spans="1:3" x14ac:dyDescent="0.15">
      <c r="A331">
        <v>330</v>
      </c>
      <c r="B331">
        <v>0.42143009735404524</v>
      </c>
      <c r="C331">
        <f t="shared" si="5"/>
        <v>1.4214300973540452</v>
      </c>
    </row>
    <row r="332" spans="1:3" x14ac:dyDescent="0.15">
      <c r="A332">
        <v>331</v>
      </c>
      <c r="B332">
        <v>0.50468459120456566</v>
      </c>
      <c r="C332">
        <f t="shared" si="5"/>
        <v>1.5046845912045657</v>
      </c>
    </row>
    <row r="333" spans="1:3" x14ac:dyDescent="0.15">
      <c r="A333">
        <v>332</v>
      </c>
      <c r="B333">
        <v>-0.64128543961912898</v>
      </c>
      <c r="C333">
        <f t="shared" si="5"/>
        <v>0.35871456038087102</v>
      </c>
    </row>
    <row r="334" spans="1:3" x14ac:dyDescent="0.15">
      <c r="A334">
        <v>333</v>
      </c>
      <c r="B334">
        <v>-0.63292336802270577</v>
      </c>
      <c r="C334">
        <f t="shared" si="5"/>
        <v>0.36707663197729423</v>
      </c>
    </row>
    <row r="335" spans="1:3" x14ac:dyDescent="0.15">
      <c r="A335">
        <v>334</v>
      </c>
      <c r="B335">
        <v>0.98455763420514542</v>
      </c>
      <c r="C335">
        <f t="shared" si="5"/>
        <v>1.9845576342051454</v>
      </c>
    </row>
    <row r="336" spans="1:3" x14ac:dyDescent="0.15">
      <c r="A336">
        <v>335</v>
      </c>
      <c r="B336">
        <v>0.14139225440229497</v>
      </c>
      <c r="C336">
        <f t="shared" si="5"/>
        <v>1.141392254402295</v>
      </c>
    </row>
    <row r="337" spans="1:3" x14ac:dyDescent="0.15">
      <c r="A337">
        <v>336</v>
      </c>
      <c r="B337">
        <v>0.83385723441267134</v>
      </c>
      <c r="C337">
        <f t="shared" si="5"/>
        <v>1.8338572344126713</v>
      </c>
    </row>
    <row r="338" spans="1:3" x14ac:dyDescent="0.15">
      <c r="A338">
        <v>337</v>
      </c>
      <c r="B338">
        <v>0.69591357158116396</v>
      </c>
      <c r="C338">
        <f t="shared" si="5"/>
        <v>1.695913571581164</v>
      </c>
    </row>
    <row r="339" spans="1:3" x14ac:dyDescent="0.15">
      <c r="A339">
        <v>338</v>
      </c>
      <c r="B339">
        <v>-0.99468977935117653</v>
      </c>
      <c r="C339">
        <f t="shared" si="5"/>
        <v>5.3102206488234716E-3</v>
      </c>
    </row>
    <row r="340" spans="1:3" x14ac:dyDescent="0.15">
      <c r="A340">
        <v>339</v>
      </c>
      <c r="B340">
        <v>0.24875637073885315</v>
      </c>
      <c r="C340">
        <f t="shared" si="5"/>
        <v>1.2487563707388531</v>
      </c>
    </row>
    <row r="341" spans="1:3" x14ac:dyDescent="0.15">
      <c r="A341">
        <v>340</v>
      </c>
      <c r="B341">
        <v>-0.57182531205175935</v>
      </c>
      <c r="C341">
        <f t="shared" si="5"/>
        <v>0.42817468794824065</v>
      </c>
    </row>
    <row r="342" spans="1:3" x14ac:dyDescent="0.15">
      <c r="A342">
        <v>341</v>
      </c>
      <c r="B342">
        <v>-0.11380352183599352</v>
      </c>
      <c r="C342">
        <f t="shared" si="5"/>
        <v>0.88619647816400648</v>
      </c>
    </row>
    <row r="343" spans="1:3" x14ac:dyDescent="0.15">
      <c r="A343">
        <v>342</v>
      </c>
      <c r="B343">
        <v>-0.65385906552323991</v>
      </c>
      <c r="C343">
        <f t="shared" si="5"/>
        <v>0.34614093447676009</v>
      </c>
    </row>
    <row r="344" spans="1:3" x14ac:dyDescent="0.15">
      <c r="A344">
        <v>343</v>
      </c>
      <c r="B344">
        <v>0.99475081637012841</v>
      </c>
      <c r="C344">
        <f t="shared" si="5"/>
        <v>1.9947508163701284</v>
      </c>
    </row>
    <row r="345" spans="1:3" x14ac:dyDescent="0.15">
      <c r="A345">
        <v>344</v>
      </c>
      <c r="B345">
        <v>-0.62681966612750628</v>
      </c>
      <c r="C345">
        <f t="shared" si="5"/>
        <v>0.37318033387249372</v>
      </c>
    </row>
    <row r="346" spans="1:3" x14ac:dyDescent="0.15">
      <c r="A346">
        <v>345</v>
      </c>
      <c r="B346">
        <v>-0.96203497421185946</v>
      </c>
      <c r="C346">
        <f t="shared" si="5"/>
        <v>3.7965025788140538E-2</v>
      </c>
    </row>
    <row r="347" spans="1:3" x14ac:dyDescent="0.15">
      <c r="A347">
        <v>346</v>
      </c>
      <c r="B347">
        <v>0.32554094058046212</v>
      </c>
      <c r="C347">
        <f t="shared" si="5"/>
        <v>1.3255409405804621</v>
      </c>
    </row>
    <row r="348" spans="1:3" x14ac:dyDescent="0.15">
      <c r="A348">
        <v>347</v>
      </c>
      <c r="B348">
        <v>0.56932279427472765</v>
      </c>
      <c r="C348">
        <f t="shared" si="5"/>
        <v>1.5693227942747277</v>
      </c>
    </row>
    <row r="349" spans="1:3" x14ac:dyDescent="0.15">
      <c r="A349">
        <v>348</v>
      </c>
      <c r="B349">
        <v>-0.33793145542771696</v>
      </c>
      <c r="C349">
        <f t="shared" si="5"/>
        <v>0.66206854457228304</v>
      </c>
    </row>
    <row r="350" spans="1:3" x14ac:dyDescent="0.15">
      <c r="A350">
        <v>349</v>
      </c>
      <c r="B350">
        <v>-0.51933347575304423</v>
      </c>
      <c r="C350">
        <f t="shared" si="5"/>
        <v>0.48066652424695577</v>
      </c>
    </row>
    <row r="351" spans="1:3" x14ac:dyDescent="0.15">
      <c r="A351">
        <v>350</v>
      </c>
      <c r="B351">
        <v>2.5971251564073539E-2</v>
      </c>
      <c r="C351">
        <f t="shared" si="5"/>
        <v>1.0259712515640735</v>
      </c>
    </row>
    <row r="352" spans="1:3" x14ac:dyDescent="0.15">
      <c r="A352">
        <v>351</v>
      </c>
      <c r="B352">
        <v>-0.488937040314951</v>
      </c>
      <c r="C352">
        <f t="shared" si="5"/>
        <v>0.511062959685049</v>
      </c>
    </row>
    <row r="353" spans="1:3" x14ac:dyDescent="0.15">
      <c r="A353">
        <v>352</v>
      </c>
      <c r="B353">
        <v>-0.67900631733146155</v>
      </c>
      <c r="C353">
        <f t="shared" si="5"/>
        <v>0.32099368266853845</v>
      </c>
    </row>
    <row r="354" spans="1:3" x14ac:dyDescent="0.15">
      <c r="A354">
        <v>353</v>
      </c>
      <c r="B354">
        <v>-0.78856776635029147</v>
      </c>
      <c r="C354">
        <f t="shared" si="5"/>
        <v>0.21143223364970853</v>
      </c>
    </row>
    <row r="355" spans="1:3" x14ac:dyDescent="0.15">
      <c r="A355">
        <v>354</v>
      </c>
      <c r="B355">
        <v>0.23081148716696687</v>
      </c>
      <c r="C355">
        <f t="shared" si="5"/>
        <v>1.2308114871669669</v>
      </c>
    </row>
    <row r="356" spans="1:3" x14ac:dyDescent="0.15">
      <c r="A356">
        <v>355</v>
      </c>
      <c r="B356">
        <v>0.14670247505111855</v>
      </c>
      <c r="C356">
        <f t="shared" si="5"/>
        <v>1.1467024750511186</v>
      </c>
    </row>
    <row r="357" spans="1:3" x14ac:dyDescent="0.15">
      <c r="A357">
        <v>356</v>
      </c>
      <c r="B357">
        <v>-0.66039002655110324</v>
      </c>
      <c r="C357">
        <f t="shared" si="5"/>
        <v>0.33960997344889676</v>
      </c>
    </row>
    <row r="358" spans="1:3" x14ac:dyDescent="0.15">
      <c r="A358">
        <v>357</v>
      </c>
      <c r="B358">
        <v>0.35196996978667561</v>
      </c>
      <c r="C358">
        <f t="shared" si="5"/>
        <v>1.3519699697866756</v>
      </c>
    </row>
    <row r="359" spans="1:3" x14ac:dyDescent="0.15">
      <c r="A359">
        <v>358</v>
      </c>
      <c r="B359">
        <v>0.30240791039765624</v>
      </c>
      <c r="C359">
        <f t="shared" si="5"/>
        <v>1.3024079103976562</v>
      </c>
    </row>
    <row r="360" spans="1:3" x14ac:dyDescent="0.15">
      <c r="A360">
        <v>359</v>
      </c>
      <c r="B360">
        <v>0.20645771660512091</v>
      </c>
      <c r="C360">
        <f t="shared" si="5"/>
        <v>1.2064577166051209</v>
      </c>
    </row>
    <row r="361" spans="1:3" x14ac:dyDescent="0.15">
      <c r="A361">
        <v>360</v>
      </c>
      <c r="B361">
        <v>7.4800866725669213E-2</v>
      </c>
      <c r="C361">
        <f t="shared" si="5"/>
        <v>1.0748008667256692</v>
      </c>
    </row>
    <row r="362" spans="1:3" x14ac:dyDescent="0.15">
      <c r="A362">
        <v>361</v>
      </c>
      <c r="B362">
        <v>0.18796349986266669</v>
      </c>
      <c r="C362">
        <f t="shared" si="5"/>
        <v>1.1879634998626667</v>
      </c>
    </row>
    <row r="363" spans="1:3" x14ac:dyDescent="0.15">
      <c r="A363">
        <v>362</v>
      </c>
      <c r="B363">
        <v>0.31418805505539105</v>
      </c>
      <c r="C363">
        <f t="shared" si="5"/>
        <v>1.314188055055391</v>
      </c>
    </row>
    <row r="364" spans="1:3" x14ac:dyDescent="0.15">
      <c r="A364">
        <v>363</v>
      </c>
      <c r="B364">
        <v>0.67815179906613365</v>
      </c>
      <c r="C364">
        <f t="shared" si="5"/>
        <v>1.6781517990661337</v>
      </c>
    </row>
    <row r="365" spans="1:3" x14ac:dyDescent="0.15">
      <c r="A365">
        <v>364</v>
      </c>
      <c r="B365">
        <v>-6.0579241309854481E-2</v>
      </c>
      <c r="C365">
        <f t="shared" si="5"/>
        <v>0.93942075869014552</v>
      </c>
    </row>
    <row r="366" spans="1:3" x14ac:dyDescent="0.15">
      <c r="A366">
        <v>365</v>
      </c>
      <c r="B366">
        <v>0.35306863612781147</v>
      </c>
      <c r="C366">
        <f t="shared" si="5"/>
        <v>1.3530686361278115</v>
      </c>
    </row>
    <row r="367" spans="1:3" x14ac:dyDescent="0.15">
      <c r="A367">
        <v>366</v>
      </c>
      <c r="B367">
        <v>-0.2508316293832209</v>
      </c>
      <c r="C367">
        <f t="shared" si="5"/>
        <v>0.7491683706167791</v>
      </c>
    </row>
    <row r="368" spans="1:3" x14ac:dyDescent="0.15">
      <c r="A368">
        <v>367</v>
      </c>
      <c r="B368">
        <v>0.96136356700338754</v>
      </c>
      <c r="C368">
        <f t="shared" si="5"/>
        <v>1.9613635670033875</v>
      </c>
    </row>
    <row r="369" spans="1:3" x14ac:dyDescent="0.15">
      <c r="A369">
        <v>368</v>
      </c>
      <c r="B369">
        <v>0.18857387005218662</v>
      </c>
      <c r="C369">
        <f t="shared" si="5"/>
        <v>1.1885738700521866</v>
      </c>
    </row>
    <row r="370" spans="1:3" x14ac:dyDescent="0.15">
      <c r="A370">
        <v>369</v>
      </c>
      <c r="B370">
        <v>-0.28049562059389022</v>
      </c>
      <c r="C370">
        <f t="shared" si="5"/>
        <v>0.71950437940610978</v>
      </c>
    </row>
    <row r="371" spans="1:3" x14ac:dyDescent="0.15">
      <c r="A371">
        <v>370</v>
      </c>
      <c r="B371">
        <v>-0.92272713400677508</v>
      </c>
      <c r="C371">
        <f t="shared" si="5"/>
        <v>7.7272865993224915E-2</v>
      </c>
    </row>
    <row r="372" spans="1:3" x14ac:dyDescent="0.15">
      <c r="A372">
        <v>371</v>
      </c>
      <c r="B372">
        <v>-0.61455122531815554</v>
      </c>
      <c r="C372">
        <f t="shared" si="5"/>
        <v>0.38544877468184446</v>
      </c>
    </row>
    <row r="373" spans="1:3" x14ac:dyDescent="0.15">
      <c r="A373">
        <v>372</v>
      </c>
      <c r="B373">
        <v>-0.38377025666066467</v>
      </c>
      <c r="C373">
        <f t="shared" si="5"/>
        <v>0.61622974333933533</v>
      </c>
    </row>
    <row r="374" spans="1:3" x14ac:dyDescent="0.15">
      <c r="A374">
        <v>373</v>
      </c>
      <c r="B374">
        <v>-0.44114505447553942</v>
      </c>
      <c r="C374">
        <f t="shared" si="5"/>
        <v>0.55885494552446058</v>
      </c>
    </row>
    <row r="375" spans="1:3" x14ac:dyDescent="0.15">
      <c r="A375">
        <v>374</v>
      </c>
      <c r="B375">
        <v>0.52433851130710774</v>
      </c>
      <c r="C375">
        <f t="shared" si="5"/>
        <v>1.5243385113071077</v>
      </c>
    </row>
    <row r="376" spans="1:3" x14ac:dyDescent="0.15">
      <c r="A376">
        <v>375</v>
      </c>
      <c r="B376">
        <v>0.15335551011688597</v>
      </c>
      <c r="C376">
        <f t="shared" si="5"/>
        <v>1.153355510116886</v>
      </c>
    </row>
    <row r="377" spans="1:3" x14ac:dyDescent="0.15">
      <c r="A377">
        <v>376</v>
      </c>
      <c r="B377">
        <v>-2.5605029450361694E-2</v>
      </c>
      <c r="C377">
        <f t="shared" si="5"/>
        <v>0.97439497054963831</v>
      </c>
    </row>
    <row r="378" spans="1:3" x14ac:dyDescent="0.15">
      <c r="A378">
        <v>377</v>
      </c>
      <c r="B378">
        <v>0.53410443433942678</v>
      </c>
      <c r="C378">
        <f t="shared" si="5"/>
        <v>1.5341044343394268</v>
      </c>
    </row>
    <row r="379" spans="1:3" x14ac:dyDescent="0.15">
      <c r="A379">
        <v>378</v>
      </c>
      <c r="B379">
        <v>-0.65575121311075169</v>
      </c>
      <c r="C379">
        <f t="shared" si="5"/>
        <v>0.34424878688924831</v>
      </c>
    </row>
    <row r="380" spans="1:3" x14ac:dyDescent="0.15">
      <c r="A380">
        <v>379</v>
      </c>
      <c r="B380">
        <v>0.77306436353648489</v>
      </c>
      <c r="C380">
        <f t="shared" si="5"/>
        <v>1.7730643635364849</v>
      </c>
    </row>
    <row r="381" spans="1:3" x14ac:dyDescent="0.15">
      <c r="A381">
        <v>380</v>
      </c>
      <c r="B381">
        <v>-7.2664571062349359E-2</v>
      </c>
      <c r="C381">
        <f t="shared" si="5"/>
        <v>0.92733542893765064</v>
      </c>
    </row>
    <row r="382" spans="1:3" x14ac:dyDescent="0.15">
      <c r="A382">
        <v>381</v>
      </c>
      <c r="B382">
        <v>8.6703085421308002E-2</v>
      </c>
      <c r="C382">
        <f t="shared" si="5"/>
        <v>1.086703085421308</v>
      </c>
    </row>
    <row r="383" spans="1:3" x14ac:dyDescent="0.15">
      <c r="A383">
        <v>382</v>
      </c>
      <c r="B383">
        <v>-9.1036713766899591E-2</v>
      </c>
      <c r="C383">
        <f t="shared" si="5"/>
        <v>0.90896328623310041</v>
      </c>
    </row>
    <row r="384" spans="1:3" x14ac:dyDescent="0.15">
      <c r="A384">
        <v>383</v>
      </c>
      <c r="B384">
        <v>-0.95953245643482776</v>
      </c>
      <c r="C384">
        <f t="shared" si="5"/>
        <v>4.0467543565172237E-2</v>
      </c>
    </row>
    <row r="385" spans="1:3" x14ac:dyDescent="0.15">
      <c r="A385">
        <v>384</v>
      </c>
      <c r="B385">
        <v>0.35392315439313937</v>
      </c>
      <c r="C385">
        <f t="shared" si="5"/>
        <v>1.3539231543931394</v>
      </c>
    </row>
    <row r="386" spans="1:3" x14ac:dyDescent="0.15">
      <c r="A386">
        <v>385</v>
      </c>
      <c r="B386">
        <v>-0.21927549058503981</v>
      </c>
      <c r="C386">
        <f t="shared" si="5"/>
        <v>0.78072450941496019</v>
      </c>
    </row>
    <row r="387" spans="1:3" x14ac:dyDescent="0.15">
      <c r="A387">
        <v>386</v>
      </c>
      <c r="B387">
        <v>-7.4373607593005153E-2</v>
      </c>
      <c r="C387">
        <f t="shared" ref="C387:C450" si="6">1+B387</f>
        <v>0.92562639240699485</v>
      </c>
    </row>
    <row r="388" spans="1:3" x14ac:dyDescent="0.15">
      <c r="A388">
        <v>387</v>
      </c>
      <c r="B388">
        <v>-0.36448255867183443</v>
      </c>
      <c r="C388">
        <f t="shared" si="6"/>
        <v>0.63551744132816557</v>
      </c>
    </row>
    <row r="389" spans="1:3" x14ac:dyDescent="0.15">
      <c r="A389">
        <v>388</v>
      </c>
      <c r="B389">
        <v>0.80925931577501764</v>
      </c>
      <c r="C389">
        <f t="shared" si="6"/>
        <v>1.8092593157750176</v>
      </c>
    </row>
    <row r="390" spans="1:3" x14ac:dyDescent="0.15">
      <c r="A390">
        <v>389</v>
      </c>
      <c r="B390">
        <v>-0.83379619739371935</v>
      </c>
      <c r="C390">
        <f t="shared" si="6"/>
        <v>0.16620380260628065</v>
      </c>
    </row>
    <row r="391" spans="1:3" x14ac:dyDescent="0.15">
      <c r="A391">
        <v>390</v>
      </c>
      <c r="B391">
        <v>-0.90331736198004087</v>
      </c>
      <c r="C391">
        <f t="shared" si="6"/>
        <v>9.6682638019959133E-2</v>
      </c>
    </row>
    <row r="392" spans="1:3" x14ac:dyDescent="0.15">
      <c r="A392">
        <v>391</v>
      </c>
      <c r="B392">
        <v>-0.60649433881649228</v>
      </c>
      <c r="C392">
        <f t="shared" si="6"/>
        <v>0.39350566118350772</v>
      </c>
    </row>
    <row r="393" spans="1:3" x14ac:dyDescent="0.15">
      <c r="A393">
        <v>392</v>
      </c>
      <c r="B393">
        <v>-4.0070802941984285E-2</v>
      </c>
      <c r="C393">
        <f t="shared" si="6"/>
        <v>0.95992919705801572</v>
      </c>
    </row>
    <row r="394" spans="1:3" x14ac:dyDescent="0.15">
      <c r="A394">
        <v>393</v>
      </c>
      <c r="B394">
        <v>-0.27512436292611464</v>
      </c>
      <c r="C394">
        <f t="shared" si="6"/>
        <v>0.72487563707388536</v>
      </c>
    </row>
    <row r="395" spans="1:3" x14ac:dyDescent="0.15">
      <c r="A395">
        <v>394</v>
      </c>
      <c r="B395">
        <v>-0.46726889858699305</v>
      </c>
      <c r="C395">
        <f t="shared" si="6"/>
        <v>0.53273110141300695</v>
      </c>
    </row>
    <row r="396" spans="1:3" x14ac:dyDescent="0.15">
      <c r="A396">
        <v>395</v>
      </c>
      <c r="B396">
        <v>-0.68443861201818901</v>
      </c>
      <c r="C396">
        <f t="shared" si="6"/>
        <v>0.31556138798181099</v>
      </c>
    </row>
    <row r="397" spans="1:3" x14ac:dyDescent="0.15">
      <c r="A397">
        <v>396</v>
      </c>
      <c r="B397">
        <v>-0.19608142338328194</v>
      </c>
      <c r="C397">
        <f t="shared" si="6"/>
        <v>0.80391857661671806</v>
      </c>
    </row>
    <row r="398" spans="1:3" x14ac:dyDescent="0.15">
      <c r="A398">
        <v>397</v>
      </c>
      <c r="B398">
        <v>-0.5399639881588183</v>
      </c>
      <c r="C398">
        <f t="shared" si="6"/>
        <v>0.4600360118411817</v>
      </c>
    </row>
    <row r="399" spans="1:3" x14ac:dyDescent="0.15">
      <c r="A399">
        <v>398</v>
      </c>
      <c r="B399">
        <v>0.23258156071657465</v>
      </c>
      <c r="C399">
        <f t="shared" si="6"/>
        <v>1.2325815607165747</v>
      </c>
    </row>
    <row r="400" spans="1:3" x14ac:dyDescent="0.15">
      <c r="A400">
        <v>399</v>
      </c>
      <c r="B400">
        <v>0.37907040620136123</v>
      </c>
      <c r="C400">
        <f t="shared" si="6"/>
        <v>1.3790704062013612</v>
      </c>
    </row>
    <row r="401" spans="1:3" x14ac:dyDescent="0.15">
      <c r="A401">
        <v>400</v>
      </c>
      <c r="B401">
        <v>0.48814355906857498</v>
      </c>
      <c r="C401">
        <f t="shared" si="6"/>
        <v>1.488143559068575</v>
      </c>
    </row>
    <row r="402" spans="1:3" x14ac:dyDescent="0.15">
      <c r="A402">
        <v>401</v>
      </c>
      <c r="B402">
        <v>-0.3060701315347758</v>
      </c>
      <c r="C402">
        <f t="shared" si="6"/>
        <v>0.6939298684652242</v>
      </c>
    </row>
    <row r="403" spans="1:3" x14ac:dyDescent="0.15">
      <c r="A403">
        <v>402</v>
      </c>
      <c r="B403">
        <v>0.94158757286294148</v>
      </c>
      <c r="C403">
        <f t="shared" si="6"/>
        <v>1.9415875728629415</v>
      </c>
    </row>
    <row r="404" spans="1:3" x14ac:dyDescent="0.15">
      <c r="A404">
        <v>403</v>
      </c>
      <c r="B404">
        <v>-0.78814050721762752</v>
      </c>
      <c r="C404">
        <f t="shared" si="6"/>
        <v>0.21185949278237248</v>
      </c>
    </row>
    <row r="405" spans="1:3" x14ac:dyDescent="0.15">
      <c r="A405">
        <v>404</v>
      </c>
      <c r="B405">
        <v>-0.46403393658253733</v>
      </c>
      <c r="C405">
        <f t="shared" si="6"/>
        <v>0.53596606341746267</v>
      </c>
    </row>
    <row r="406" spans="1:3" x14ac:dyDescent="0.15">
      <c r="A406">
        <v>405</v>
      </c>
      <c r="B406">
        <v>0.63402203436384164</v>
      </c>
      <c r="C406">
        <f t="shared" si="6"/>
        <v>1.6340220343638416</v>
      </c>
    </row>
    <row r="407" spans="1:3" x14ac:dyDescent="0.15">
      <c r="A407">
        <v>406</v>
      </c>
      <c r="B407">
        <v>-0.29801324503311255</v>
      </c>
      <c r="C407">
        <f t="shared" si="6"/>
        <v>0.70198675496688745</v>
      </c>
    </row>
    <row r="408" spans="1:3" x14ac:dyDescent="0.15">
      <c r="A408">
        <v>407</v>
      </c>
      <c r="B408">
        <v>0.6922513504440444</v>
      </c>
      <c r="C408">
        <f t="shared" si="6"/>
        <v>1.6922513504440444</v>
      </c>
    </row>
    <row r="409" spans="1:3" x14ac:dyDescent="0.15">
      <c r="A409">
        <v>408</v>
      </c>
      <c r="B409">
        <v>0.29831843012787251</v>
      </c>
      <c r="C409">
        <f t="shared" si="6"/>
        <v>1.2983184301278725</v>
      </c>
    </row>
    <row r="410" spans="1:3" x14ac:dyDescent="0.15">
      <c r="A410">
        <v>409</v>
      </c>
      <c r="B410">
        <v>-0.727896969512009</v>
      </c>
      <c r="C410">
        <f t="shared" si="6"/>
        <v>0.272103030487991</v>
      </c>
    </row>
    <row r="411" spans="1:3" x14ac:dyDescent="0.15">
      <c r="A411">
        <v>410</v>
      </c>
      <c r="B411">
        <v>-0.59318826868495744</v>
      </c>
      <c r="C411">
        <f t="shared" si="6"/>
        <v>0.40681173131504256</v>
      </c>
    </row>
    <row r="412" spans="1:3" x14ac:dyDescent="0.15">
      <c r="A412">
        <v>411</v>
      </c>
      <c r="B412">
        <v>-0.46330149235511342</v>
      </c>
      <c r="C412">
        <f t="shared" si="6"/>
        <v>0.53669850764488658</v>
      </c>
    </row>
    <row r="413" spans="1:3" x14ac:dyDescent="0.15">
      <c r="A413">
        <v>412</v>
      </c>
      <c r="B413">
        <v>-0.56138798181096838</v>
      </c>
      <c r="C413">
        <f t="shared" si="6"/>
        <v>0.43861201818903162</v>
      </c>
    </row>
    <row r="414" spans="1:3" x14ac:dyDescent="0.15">
      <c r="A414">
        <v>413</v>
      </c>
      <c r="B414">
        <v>0.17734305856501975</v>
      </c>
      <c r="C414">
        <f t="shared" si="6"/>
        <v>1.1773430585650198</v>
      </c>
    </row>
    <row r="415" spans="1:3" x14ac:dyDescent="0.15">
      <c r="A415">
        <v>414</v>
      </c>
      <c r="B415">
        <v>-0.32999664296395759</v>
      </c>
      <c r="C415">
        <f t="shared" si="6"/>
        <v>0.67000335703604241</v>
      </c>
    </row>
    <row r="416" spans="1:3" x14ac:dyDescent="0.15">
      <c r="A416">
        <v>415</v>
      </c>
      <c r="B416">
        <v>-6.0518204290902378E-2</v>
      </c>
      <c r="C416">
        <f t="shared" si="6"/>
        <v>0.93948179570909762</v>
      </c>
    </row>
    <row r="417" spans="1:3" x14ac:dyDescent="0.15">
      <c r="A417">
        <v>416</v>
      </c>
      <c r="B417">
        <v>0.26639606921597947</v>
      </c>
      <c r="C417">
        <f t="shared" si="6"/>
        <v>1.2663960692159795</v>
      </c>
    </row>
    <row r="418" spans="1:3" x14ac:dyDescent="0.15">
      <c r="A418">
        <v>417</v>
      </c>
      <c r="B418">
        <v>0.74633014923551144</v>
      </c>
      <c r="C418">
        <f t="shared" si="6"/>
        <v>1.7463301492355114</v>
      </c>
    </row>
    <row r="419" spans="1:3" x14ac:dyDescent="0.15">
      <c r="A419">
        <v>418</v>
      </c>
      <c r="B419">
        <v>-0.67394024475844594</v>
      </c>
      <c r="C419">
        <f t="shared" si="6"/>
        <v>0.32605975524155406</v>
      </c>
    </row>
    <row r="420" spans="1:3" x14ac:dyDescent="0.15">
      <c r="A420">
        <v>419</v>
      </c>
      <c r="B420">
        <v>-0.67595446638386181</v>
      </c>
      <c r="C420">
        <f t="shared" si="6"/>
        <v>0.32404553361613819</v>
      </c>
    </row>
    <row r="421" spans="1:3" x14ac:dyDescent="0.15">
      <c r="A421">
        <v>420</v>
      </c>
      <c r="B421">
        <v>-0.26950895718253121</v>
      </c>
      <c r="C421">
        <f t="shared" si="6"/>
        <v>0.73049104281746879</v>
      </c>
    </row>
    <row r="422" spans="1:3" x14ac:dyDescent="0.15">
      <c r="A422">
        <v>421</v>
      </c>
      <c r="B422">
        <v>-0.52696310312204353</v>
      </c>
      <c r="C422">
        <f t="shared" si="6"/>
        <v>0.47303689687795647</v>
      </c>
    </row>
    <row r="423" spans="1:3" x14ac:dyDescent="0.15">
      <c r="A423">
        <v>422</v>
      </c>
      <c r="B423">
        <v>-0.12967314676351205</v>
      </c>
      <c r="C423">
        <f t="shared" si="6"/>
        <v>0.87032685323648795</v>
      </c>
    </row>
    <row r="424" spans="1:3" x14ac:dyDescent="0.15">
      <c r="A424">
        <v>423</v>
      </c>
      <c r="B424">
        <v>-0.72844630268257693</v>
      </c>
      <c r="C424">
        <f t="shared" si="6"/>
        <v>0.27155369731742307</v>
      </c>
    </row>
    <row r="425" spans="1:3" x14ac:dyDescent="0.15">
      <c r="A425">
        <v>424</v>
      </c>
      <c r="B425">
        <v>-0.11459700308236942</v>
      </c>
      <c r="C425">
        <f t="shared" si="6"/>
        <v>0.88540299691763058</v>
      </c>
    </row>
    <row r="426" spans="1:3" x14ac:dyDescent="0.15">
      <c r="A426">
        <v>425</v>
      </c>
      <c r="B426">
        <v>0.80089724417859443</v>
      </c>
      <c r="C426">
        <f t="shared" si="6"/>
        <v>1.8008972441785944</v>
      </c>
    </row>
    <row r="427" spans="1:3" x14ac:dyDescent="0.15">
      <c r="A427">
        <v>426</v>
      </c>
      <c r="B427">
        <v>-0.84624774925992619</v>
      </c>
      <c r="C427">
        <f t="shared" si="6"/>
        <v>0.15375225074007381</v>
      </c>
    </row>
    <row r="428" spans="1:3" x14ac:dyDescent="0.15">
      <c r="A428">
        <v>427</v>
      </c>
      <c r="B428">
        <v>-0.31296731467635119</v>
      </c>
      <c r="C428">
        <f t="shared" si="6"/>
        <v>0.68703268532364881</v>
      </c>
    </row>
    <row r="429" spans="1:3" x14ac:dyDescent="0.15">
      <c r="A429">
        <v>428</v>
      </c>
      <c r="B429">
        <v>-0.35776848658711513</v>
      </c>
      <c r="C429">
        <f t="shared" si="6"/>
        <v>0.64223151341288487</v>
      </c>
    </row>
    <row r="430" spans="1:3" x14ac:dyDescent="0.15">
      <c r="A430">
        <v>429</v>
      </c>
      <c r="B430">
        <v>-0.88164922025208292</v>
      </c>
      <c r="C430">
        <f t="shared" si="6"/>
        <v>0.11835077974791708</v>
      </c>
    </row>
    <row r="431" spans="1:3" x14ac:dyDescent="0.15">
      <c r="A431">
        <v>430</v>
      </c>
      <c r="B431">
        <v>-0.35593737601855524</v>
      </c>
      <c r="C431">
        <f t="shared" si="6"/>
        <v>0.64406262398144476</v>
      </c>
    </row>
    <row r="432" spans="1:3" x14ac:dyDescent="0.15">
      <c r="A432">
        <v>431</v>
      </c>
      <c r="B432">
        <v>-0.7338175603503525</v>
      </c>
      <c r="C432">
        <f t="shared" si="6"/>
        <v>0.2661824396496475</v>
      </c>
    </row>
    <row r="433" spans="1:3" x14ac:dyDescent="0.15">
      <c r="A433">
        <v>432</v>
      </c>
      <c r="B433">
        <v>-0.38230536820581684</v>
      </c>
      <c r="C433">
        <f t="shared" si="6"/>
        <v>0.61769463179418316</v>
      </c>
    </row>
    <row r="434" spans="1:3" x14ac:dyDescent="0.15">
      <c r="A434">
        <v>433</v>
      </c>
      <c r="B434">
        <v>-0.53672902615436269</v>
      </c>
      <c r="C434">
        <f t="shared" si="6"/>
        <v>0.46327097384563731</v>
      </c>
    </row>
    <row r="435" spans="1:3" x14ac:dyDescent="0.15">
      <c r="A435">
        <v>434</v>
      </c>
      <c r="B435">
        <v>0.56535538804284791</v>
      </c>
      <c r="C435">
        <f t="shared" si="6"/>
        <v>1.5653553880428479</v>
      </c>
    </row>
    <row r="436" spans="1:3" x14ac:dyDescent="0.15">
      <c r="A436">
        <v>435</v>
      </c>
      <c r="B436">
        <v>0.32609027375103006</v>
      </c>
      <c r="C436">
        <f t="shared" si="6"/>
        <v>1.3260902737510301</v>
      </c>
    </row>
    <row r="437" spans="1:3" x14ac:dyDescent="0.15">
      <c r="A437">
        <v>436</v>
      </c>
      <c r="B437">
        <v>-0.10696737571337012</v>
      </c>
      <c r="C437">
        <f t="shared" si="6"/>
        <v>0.89303262428662988</v>
      </c>
    </row>
    <row r="438" spans="1:3" x14ac:dyDescent="0.15">
      <c r="A438">
        <v>437</v>
      </c>
      <c r="B438">
        <v>-0.50505081331827761</v>
      </c>
      <c r="C438">
        <f t="shared" si="6"/>
        <v>0.49494918668172239</v>
      </c>
    </row>
    <row r="439" spans="1:3" x14ac:dyDescent="0.15">
      <c r="A439">
        <v>438</v>
      </c>
      <c r="B439">
        <v>0.22934659871211882</v>
      </c>
      <c r="C439">
        <f t="shared" si="6"/>
        <v>1.2293465987121188</v>
      </c>
    </row>
    <row r="440" spans="1:3" x14ac:dyDescent="0.15">
      <c r="A440">
        <v>439</v>
      </c>
      <c r="B440">
        <v>-0.93908505508590956</v>
      </c>
      <c r="C440">
        <f t="shared" si="6"/>
        <v>6.0914944914090441E-2</v>
      </c>
    </row>
    <row r="441" spans="1:3" x14ac:dyDescent="0.15">
      <c r="A441">
        <v>440</v>
      </c>
      <c r="B441">
        <v>-0.50413525803399761</v>
      </c>
      <c r="C441">
        <f t="shared" si="6"/>
        <v>0.49586474196600239</v>
      </c>
    </row>
    <row r="442" spans="1:3" x14ac:dyDescent="0.15">
      <c r="A442">
        <v>441</v>
      </c>
      <c r="B442">
        <v>0.29941709646900838</v>
      </c>
      <c r="C442">
        <f t="shared" si="6"/>
        <v>1.2994170964690084</v>
      </c>
    </row>
    <row r="443" spans="1:3" x14ac:dyDescent="0.15">
      <c r="A443">
        <v>442</v>
      </c>
      <c r="B443">
        <v>-0.12887966551713614</v>
      </c>
      <c r="C443">
        <f t="shared" si="6"/>
        <v>0.87112033448286386</v>
      </c>
    </row>
    <row r="444" spans="1:3" x14ac:dyDescent="0.15">
      <c r="A444">
        <v>443</v>
      </c>
      <c r="B444">
        <v>-0.71343119602038629</v>
      </c>
      <c r="C444">
        <f t="shared" si="6"/>
        <v>0.28656880397961371</v>
      </c>
    </row>
    <row r="445" spans="1:3" x14ac:dyDescent="0.15">
      <c r="A445">
        <v>444</v>
      </c>
      <c r="B445">
        <v>-0.58293404950102234</v>
      </c>
      <c r="C445">
        <f t="shared" si="6"/>
        <v>0.41706595049897766</v>
      </c>
    </row>
    <row r="446" spans="1:3" x14ac:dyDescent="0.15">
      <c r="A446">
        <v>445</v>
      </c>
      <c r="B446">
        <v>0.58903775139622172</v>
      </c>
      <c r="C446">
        <f t="shared" si="6"/>
        <v>1.5890377513962217</v>
      </c>
    </row>
    <row r="447" spans="1:3" x14ac:dyDescent="0.15">
      <c r="A447">
        <v>446</v>
      </c>
      <c r="B447">
        <v>-0.70006408886989957</v>
      </c>
      <c r="C447">
        <f t="shared" si="6"/>
        <v>0.29993591113010043</v>
      </c>
    </row>
    <row r="448" spans="1:3" x14ac:dyDescent="0.15">
      <c r="A448">
        <v>447</v>
      </c>
      <c r="B448">
        <v>0.73583178197576826</v>
      </c>
      <c r="C448">
        <f t="shared" si="6"/>
        <v>1.7358317819757683</v>
      </c>
    </row>
    <row r="449" spans="1:3" x14ac:dyDescent="0.15">
      <c r="A449">
        <v>448</v>
      </c>
      <c r="B449">
        <v>-2.5055696279793649E-2</v>
      </c>
      <c r="C449">
        <f t="shared" si="6"/>
        <v>0.97494430372020635</v>
      </c>
    </row>
    <row r="450" spans="1:3" x14ac:dyDescent="0.15">
      <c r="A450">
        <v>449</v>
      </c>
      <c r="B450">
        <v>-0.14133121738334298</v>
      </c>
      <c r="C450">
        <f t="shared" si="6"/>
        <v>0.85866878261665702</v>
      </c>
    </row>
    <row r="451" spans="1:3" x14ac:dyDescent="0.15">
      <c r="A451">
        <v>450</v>
      </c>
      <c r="B451">
        <v>-0.31943723868526264</v>
      </c>
      <c r="C451">
        <f t="shared" ref="C451:C501" si="7">1+B451</f>
        <v>0.68056276131473736</v>
      </c>
    </row>
    <row r="452" spans="1:3" x14ac:dyDescent="0.15">
      <c r="A452">
        <v>451</v>
      </c>
      <c r="B452">
        <v>-3.3356730857264982E-2</v>
      </c>
      <c r="C452">
        <f t="shared" si="7"/>
        <v>0.96664326914273502</v>
      </c>
    </row>
    <row r="453" spans="1:3" x14ac:dyDescent="0.15">
      <c r="A453">
        <v>452</v>
      </c>
      <c r="B453">
        <v>0.34031189916684479</v>
      </c>
      <c r="C453">
        <f t="shared" si="7"/>
        <v>1.3403118991668448</v>
      </c>
    </row>
    <row r="454" spans="1:3" x14ac:dyDescent="0.15">
      <c r="A454">
        <v>453</v>
      </c>
      <c r="B454">
        <v>-0.93798638874477369</v>
      </c>
      <c r="C454">
        <f t="shared" si="7"/>
        <v>6.2013611255226309E-2</v>
      </c>
    </row>
    <row r="455" spans="1:3" x14ac:dyDescent="0.15">
      <c r="A455">
        <v>454</v>
      </c>
      <c r="B455">
        <v>-0.24539933469649344</v>
      </c>
      <c r="C455">
        <f t="shared" si="7"/>
        <v>0.75460066530350656</v>
      </c>
    </row>
    <row r="456" spans="1:3" x14ac:dyDescent="0.15">
      <c r="A456">
        <v>455</v>
      </c>
      <c r="B456">
        <v>0.94659260841700488</v>
      </c>
      <c r="C456">
        <f t="shared" si="7"/>
        <v>1.9465926084170049</v>
      </c>
    </row>
    <row r="457" spans="1:3" x14ac:dyDescent="0.15">
      <c r="A457">
        <v>456</v>
      </c>
      <c r="B457">
        <v>-0.96661275063325902</v>
      </c>
      <c r="C457">
        <f t="shared" si="7"/>
        <v>3.3387249366740979E-2</v>
      </c>
    </row>
    <row r="458" spans="1:3" x14ac:dyDescent="0.15">
      <c r="A458">
        <v>457</v>
      </c>
      <c r="B458">
        <v>0.36948759422589794</v>
      </c>
      <c r="C458">
        <f t="shared" si="7"/>
        <v>1.3694875942258979</v>
      </c>
    </row>
    <row r="459" spans="1:3" x14ac:dyDescent="0.15">
      <c r="A459">
        <v>458</v>
      </c>
      <c r="B459">
        <v>0.81646168401135299</v>
      </c>
      <c r="C459">
        <f t="shared" si="7"/>
        <v>1.816461684011353</v>
      </c>
    </row>
    <row r="460" spans="1:3" x14ac:dyDescent="0.15">
      <c r="A460">
        <v>459</v>
      </c>
      <c r="B460">
        <v>-0.6249885555589465</v>
      </c>
      <c r="C460">
        <f t="shared" si="7"/>
        <v>0.3750114444410535</v>
      </c>
    </row>
    <row r="461" spans="1:3" x14ac:dyDescent="0.15">
      <c r="A461">
        <v>460</v>
      </c>
      <c r="B461">
        <v>-0.79320657979064302</v>
      </c>
      <c r="C461">
        <f t="shared" si="7"/>
        <v>0.20679342020935698</v>
      </c>
    </row>
    <row r="462" spans="1:3" x14ac:dyDescent="0.15">
      <c r="A462">
        <v>461</v>
      </c>
      <c r="B462">
        <v>0.57072664571062348</v>
      </c>
      <c r="C462">
        <f t="shared" si="7"/>
        <v>1.5707266457106235</v>
      </c>
    </row>
    <row r="463" spans="1:3" x14ac:dyDescent="0.15">
      <c r="A463">
        <v>462</v>
      </c>
      <c r="B463">
        <v>0.75579088717307052</v>
      </c>
      <c r="C463">
        <f t="shared" si="7"/>
        <v>1.7557908871730705</v>
      </c>
    </row>
    <row r="464" spans="1:3" x14ac:dyDescent="0.15">
      <c r="A464">
        <v>463</v>
      </c>
      <c r="B464">
        <v>-0.19315164647358618</v>
      </c>
      <c r="C464">
        <f t="shared" si="7"/>
        <v>0.80684835352641382</v>
      </c>
    </row>
    <row r="465" spans="1:3" x14ac:dyDescent="0.15">
      <c r="A465">
        <v>464</v>
      </c>
      <c r="B465">
        <v>-0.47495956297494435</v>
      </c>
      <c r="C465">
        <f t="shared" si="7"/>
        <v>0.52504043702505565</v>
      </c>
    </row>
    <row r="466" spans="1:3" x14ac:dyDescent="0.15">
      <c r="A466">
        <v>465</v>
      </c>
      <c r="B466">
        <v>-0.31559190649128699</v>
      </c>
      <c r="C466">
        <f t="shared" si="7"/>
        <v>0.68440809350871301</v>
      </c>
    </row>
    <row r="467" spans="1:3" x14ac:dyDescent="0.15">
      <c r="A467">
        <v>466</v>
      </c>
      <c r="B467">
        <v>0.47837763603625594</v>
      </c>
      <c r="C467">
        <f t="shared" si="7"/>
        <v>1.4783776360362559</v>
      </c>
    </row>
    <row r="468" spans="1:3" x14ac:dyDescent="0.15">
      <c r="A468">
        <v>467</v>
      </c>
      <c r="B468">
        <v>-0.36118655964842672</v>
      </c>
      <c r="C468">
        <f t="shared" si="7"/>
        <v>0.63881344035157328</v>
      </c>
    </row>
    <row r="469" spans="1:3" x14ac:dyDescent="0.15">
      <c r="A469">
        <v>468</v>
      </c>
      <c r="B469">
        <v>0.45542771691030604</v>
      </c>
      <c r="C469">
        <f t="shared" si="7"/>
        <v>1.455427716910306</v>
      </c>
    </row>
    <row r="470" spans="1:3" x14ac:dyDescent="0.15">
      <c r="A470">
        <v>469</v>
      </c>
      <c r="B470">
        <v>-0.66258735923337508</v>
      </c>
      <c r="C470">
        <f t="shared" si="7"/>
        <v>0.33741264076662492</v>
      </c>
    </row>
    <row r="471" spans="1:3" x14ac:dyDescent="0.15">
      <c r="A471">
        <v>470</v>
      </c>
      <c r="B471">
        <v>-0.98101748710592973</v>
      </c>
      <c r="C471">
        <f t="shared" si="7"/>
        <v>1.8982512894070269E-2</v>
      </c>
    </row>
    <row r="472" spans="1:3" x14ac:dyDescent="0.15">
      <c r="A472">
        <v>471</v>
      </c>
      <c r="B472">
        <v>-0.97827082125308995</v>
      </c>
      <c r="C472">
        <f t="shared" si="7"/>
        <v>2.1729178746910049E-2</v>
      </c>
    </row>
    <row r="473" spans="1:3" x14ac:dyDescent="0.15">
      <c r="A473">
        <v>472</v>
      </c>
      <c r="B473">
        <v>0.78051087984862821</v>
      </c>
      <c r="C473">
        <f t="shared" si="7"/>
        <v>1.7805108798486282</v>
      </c>
    </row>
    <row r="474" spans="1:3" x14ac:dyDescent="0.15">
      <c r="A474">
        <v>473</v>
      </c>
      <c r="B474">
        <v>0.47587511825922424</v>
      </c>
      <c r="C474">
        <f t="shared" si="7"/>
        <v>1.4758751182592242</v>
      </c>
    </row>
    <row r="475" spans="1:3" x14ac:dyDescent="0.15">
      <c r="A475">
        <v>474</v>
      </c>
      <c r="B475">
        <v>0.65758232367931146</v>
      </c>
      <c r="C475">
        <f t="shared" si="7"/>
        <v>1.6575823236793115</v>
      </c>
    </row>
    <row r="476" spans="1:3" x14ac:dyDescent="0.15">
      <c r="A476">
        <v>475</v>
      </c>
      <c r="B476">
        <v>0.76146732993560584</v>
      </c>
      <c r="C476">
        <f t="shared" si="7"/>
        <v>1.7614673299356058</v>
      </c>
    </row>
    <row r="477" spans="1:3" x14ac:dyDescent="0.15">
      <c r="A477">
        <v>476</v>
      </c>
      <c r="B477">
        <v>0.14645832697531058</v>
      </c>
      <c r="C477">
        <f t="shared" si="7"/>
        <v>1.1464583269753106</v>
      </c>
    </row>
    <row r="478" spans="1:3" x14ac:dyDescent="0.15">
      <c r="A478">
        <v>477</v>
      </c>
      <c r="B478">
        <v>0.97070223090304264</v>
      </c>
      <c r="C478">
        <f t="shared" si="7"/>
        <v>1.9707022309030426</v>
      </c>
    </row>
    <row r="479" spans="1:3" x14ac:dyDescent="0.15">
      <c r="A479">
        <v>478</v>
      </c>
      <c r="B479">
        <v>0.35196996978667561</v>
      </c>
      <c r="C479">
        <f t="shared" si="7"/>
        <v>1.3519699697866756</v>
      </c>
    </row>
    <row r="480" spans="1:3" x14ac:dyDescent="0.15">
      <c r="A480">
        <v>479</v>
      </c>
      <c r="B480">
        <v>-0.73009430219428084</v>
      </c>
      <c r="C480">
        <f t="shared" si="7"/>
        <v>0.26990569780571916</v>
      </c>
    </row>
    <row r="481" spans="1:3" x14ac:dyDescent="0.15">
      <c r="A481">
        <v>480</v>
      </c>
      <c r="B481">
        <v>0.45872371593371386</v>
      </c>
      <c r="C481">
        <f t="shared" si="7"/>
        <v>1.4587237159337139</v>
      </c>
    </row>
    <row r="482" spans="1:3" x14ac:dyDescent="0.15">
      <c r="A482">
        <v>481</v>
      </c>
      <c r="B482">
        <v>0.68089846491897332</v>
      </c>
      <c r="C482">
        <f t="shared" si="7"/>
        <v>1.6808984649189733</v>
      </c>
    </row>
    <row r="483" spans="1:3" x14ac:dyDescent="0.15">
      <c r="A483">
        <v>482</v>
      </c>
      <c r="B483">
        <v>0.80028687398907428</v>
      </c>
      <c r="C483">
        <f t="shared" si="7"/>
        <v>1.8002868739890743</v>
      </c>
    </row>
    <row r="484" spans="1:3" x14ac:dyDescent="0.15">
      <c r="A484">
        <v>483</v>
      </c>
      <c r="B484">
        <v>0.63023773918881809</v>
      </c>
      <c r="C484">
        <f t="shared" si="7"/>
        <v>1.6302377391888181</v>
      </c>
    </row>
    <row r="485" spans="1:3" x14ac:dyDescent="0.15">
      <c r="A485">
        <v>484</v>
      </c>
      <c r="B485">
        <v>-6.2044129764702305E-2</v>
      </c>
      <c r="C485">
        <f t="shared" si="7"/>
        <v>0.9379558702352977</v>
      </c>
    </row>
    <row r="486" spans="1:3" x14ac:dyDescent="0.15">
      <c r="A486">
        <v>485</v>
      </c>
      <c r="B486">
        <v>0.53514206366161066</v>
      </c>
      <c r="C486">
        <f t="shared" si="7"/>
        <v>1.5351420636616107</v>
      </c>
    </row>
    <row r="487" spans="1:3" x14ac:dyDescent="0.15">
      <c r="A487">
        <v>486</v>
      </c>
      <c r="B487">
        <v>-0.55662709433271274</v>
      </c>
      <c r="C487">
        <f t="shared" si="7"/>
        <v>0.44337290566728726</v>
      </c>
    </row>
    <row r="488" spans="1:3" x14ac:dyDescent="0.15">
      <c r="A488">
        <v>487</v>
      </c>
      <c r="B488">
        <v>0.83690908536027098</v>
      </c>
      <c r="C488">
        <f t="shared" si="7"/>
        <v>1.836909085360271</v>
      </c>
    </row>
    <row r="489" spans="1:3" x14ac:dyDescent="0.15">
      <c r="A489">
        <v>488</v>
      </c>
      <c r="B489">
        <v>0.64860988189336832</v>
      </c>
      <c r="C489">
        <f t="shared" si="7"/>
        <v>1.6486098818933683</v>
      </c>
    </row>
    <row r="490" spans="1:3" x14ac:dyDescent="0.15">
      <c r="A490">
        <v>489</v>
      </c>
      <c r="B490">
        <v>-0.80321665089877015</v>
      </c>
      <c r="C490">
        <f t="shared" si="7"/>
        <v>0.19678334910122985</v>
      </c>
    </row>
    <row r="491" spans="1:3" x14ac:dyDescent="0.15">
      <c r="A491">
        <v>490</v>
      </c>
      <c r="B491">
        <v>0.72240363780632944</v>
      </c>
      <c r="C491">
        <f t="shared" si="7"/>
        <v>1.7224036378063294</v>
      </c>
    </row>
    <row r="492" spans="1:3" x14ac:dyDescent="0.15">
      <c r="A492">
        <v>491</v>
      </c>
      <c r="B492">
        <v>0.27451399273659471</v>
      </c>
      <c r="C492">
        <f t="shared" si="7"/>
        <v>1.2745139927365947</v>
      </c>
    </row>
    <row r="493" spans="1:3" x14ac:dyDescent="0.15">
      <c r="A493">
        <v>492</v>
      </c>
      <c r="B493">
        <v>-0.68755149998474074</v>
      </c>
      <c r="C493">
        <f t="shared" si="7"/>
        <v>0.31244850001525926</v>
      </c>
    </row>
    <row r="494" spans="1:3" x14ac:dyDescent="0.15">
      <c r="A494">
        <v>493</v>
      </c>
      <c r="B494">
        <v>-0.12790307321390426</v>
      </c>
      <c r="C494">
        <f t="shared" si="7"/>
        <v>0.87209692678609574</v>
      </c>
    </row>
    <row r="495" spans="1:3" x14ac:dyDescent="0.15">
      <c r="A495">
        <v>494</v>
      </c>
      <c r="B495">
        <v>-9.7994933927426975E-2</v>
      </c>
      <c r="C495">
        <f t="shared" si="7"/>
        <v>0.90200506607257303</v>
      </c>
    </row>
    <row r="496" spans="1:3" x14ac:dyDescent="0.15">
      <c r="A496">
        <v>495</v>
      </c>
      <c r="B496">
        <v>-0.50242622150334171</v>
      </c>
      <c r="C496">
        <f t="shared" si="7"/>
        <v>0.49757377849665829</v>
      </c>
    </row>
    <row r="497" spans="1:3" x14ac:dyDescent="0.15">
      <c r="A497">
        <v>496</v>
      </c>
      <c r="B497">
        <v>0.22049623096407966</v>
      </c>
      <c r="C497">
        <f t="shared" si="7"/>
        <v>1.2204962309640797</v>
      </c>
    </row>
    <row r="498" spans="1:3" x14ac:dyDescent="0.15">
      <c r="A498">
        <v>497</v>
      </c>
      <c r="B498">
        <v>0.826532792138432</v>
      </c>
      <c r="C498">
        <f t="shared" si="7"/>
        <v>1.826532792138432</v>
      </c>
    </row>
    <row r="499" spans="1:3" x14ac:dyDescent="0.15">
      <c r="A499">
        <v>498</v>
      </c>
      <c r="B499">
        <v>-0.22696615497299111</v>
      </c>
      <c r="C499">
        <f t="shared" si="7"/>
        <v>0.77303384502700889</v>
      </c>
    </row>
    <row r="500" spans="1:3" x14ac:dyDescent="0.15">
      <c r="A500">
        <v>499</v>
      </c>
      <c r="B500">
        <v>0.37314981536301772</v>
      </c>
      <c r="C500">
        <f t="shared" si="7"/>
        <v>1.3731498153630177</v>
      </c>
    </row>
    <row r="501" spans="1:3" x14ac:dyDescent="0.15">
      <c r="A501">
        <v>500</v>
      </c>
      <c r="B501">
        <v>5.3743095187231082E-2</v>
      </c>
      <c r="C501">
        <f t="shared" si="7"/>
        <v>1.0537430951872311</v>
      </c>
    </row>
  </sheetData>
  <phoneticPr fontId="3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501"/>
  <sheetViews>
    <sheetView workbookViewId="0"/>
  </sheetViews>
  <sheetFormatPr defaultRowHeight="13.5" x14ac:dyDescent="0.15"/>
  <cols>
    <col min="1" max="1" width="9" customWidth="1"/>
    <col min="2" max="9" width="9.5" bestFit="1" customWidth="1"/>
    <col min="14" max="15" width="9.5" bestFit="1" customWidth="1"/>
  </cols>
  <sheetData>
    <row r="1" spans="1:15" ht="21" customHeight="1" x14ac:dyDescent="0.15">
      <c r="A1" s="139" t="s">
        <v>725</v>
      </c>
      <c r="B1" s="65" t="s">
        <v>726</v>
      </c>
      <c r="C1" s="65" t="s">
        <v>727</v>
      </c>
      <c r="D1" s="65" t="s">
        <v>728</v>
      </c>
      <c r="E1" s="65" t="s">
        <v>729</v>
      </c>
      <c r="F1" s="66" t="s">
        <v>730</v>
      </c>
      <c r="G1" s="66" t="s">
        <v>731</v>
      </c>
      <c r="H1" s="66" t="s">
        <v>732</v>
      </c>
      <c r="I1" s="66" t="s">
        <v>733</v>
      </c>
      <c r="J1" s="66" t="s">
        <v>723</v>
      </c>
      <c r="K1" s="66" t="s">
        <v>724</v>
      </c>
      <c r="N1" s="118" t="s">
        <v>723</v>
      </c>
      <c r="O1" s="118" t="s">
        <v>724</v>
      </c>
    </row>
    <row r="2" spans="1:15" x14ac:dyDescent="0.15">
      <c r="A2">
        <v>1</v>
      </c>
      <c r="B2">
        <v>-3.6411438486538827</v>
      </c>
      <c r="C2">
        <v>1.8866649043047801</v>
      </c>
      <c r="D2">
        <v>1.0713847586885095E-2</v>
      </c>
      <c r="E2">
        <v>-17.025013221427798</v>
      </c>
      <c r="F2" s="116">
        <f>100+B2</f>
        <v>96.358856151346117</v>
      </c>
      <c r="G2" s="116">
        <f t="shared" ref="G2:I2" si="0">100+C2</f>
        <v>101.88666490430478</v>
      </c>
      <c r="H2" s="116">
        <f t="shared" si="0"/>
        <v>100.01071384758689</v>
      </c>
      <c r="I2" s="116">
        <f t="shared" si="0"/>
        <v>82.974986778572202</v>
      </c>
      <c r="J2" s="116">
        <f>AVERAGE(F2:I2)</f>
        <v>95.307805420452496</v>
      </c>
      <c r="K2" s="116">
        <f>(1/4)*F2+(1/8)*G2+(3/8)*H2+(1/4)*I2</f>
        <v>95.073311538362759</v>
      </c>
      <c r="M2" t="s">
        <v>734</v>
      </c>
      <c r="N2" s="116">
        <f>AVERAGE(J2:J501)</f>
        <v>99.889577975409338</v>
      </c>
      <c r="O2" s="116">
        <f>AVERAGE(K2:K501)</f>
        <v>99.889575033193978</v>
      </c>
    </row>
    <row r="3" spans="1:15" x14ac:dyDescent="0.15">
      <c r="A3">
        <v>2</v>
      </c>
      <c r="B3">
        <v>-9.4587812782265246</v>
      </c>
      <c r="C3">
        <v>-4.95361746288836</v>
      </c>
      <c r="D3">
        <v>5.0922517402796075</v>
      </c>
      <c r="E3">
        <v>-6.0104684962425381</v>
      </c>
      <c r="F3" s="116">
        <f t="shared" ref="F3:F66" si="1">100+B3</f>
        <v>90.541218721773475</v>
      </c>
      <c r="G3" s="116">
        <f t="shared" ref="G3:G66" si="2">100+C3</f>
        <v>95.04638253711164</v>
      </c>
      <c r="H3" s="116">
        <f t="shared" ref="H3:H66" si="3">100+D3</f>
        <v>105.09225174027961</v>
      </c>
      <c r="I3" s="116">
        <f t="shared" ref="I3:I66" si="4">100+E3</f>
        <v>93.989531503757462</v>
      </c>
      <c r="J3" s="116">
        <f t="shared" ref="J3:J66" si="5">AVERAGE(F3:I3)</f>
        <v>96.167346125730546</v>
      </c>
      <c r="K3" s="116">
        <f t="shared" ref="K3:K66" si="6">(1/4)*F3+(1/8)*G3+(3/8)*H3+(1/4)*I3</f>
        <v>97.423079776126542</v>
      </c>
      <c r="M3" t="s">
        <v>704</v>
      </c>
      <c r="N3">
        <v>100</v>
      </c>
      <c r="O3">
        <v>100</v>
      </c>
    </row>
    <row r="4" spans="1:15" x14ac:dyDescent="0.15">
      <c r="A4">
        <v>3</v>
      </c>
      <c r="B4">
        <v>2.2530912247020751</v>
      </c>
      <c r="C4">
        <v>6.0039747040718794</v>
      </c>
      <c r="D4">
        <v>-5.7538363762432709</v>
      </c>
      <c r="E4">
        <v>6.6637949203141034</v>
      </c>
      <c r="F4" s="116">
        <f t="shared" si="1"/>
        <v>102.25309122470208</v>
      </c>
      <c r="G4" s="116">
        <f t="shared" si="2"/>
        <v>106.00397470407188</v>
      </c>
      <c r="H4" s="116">
        <f t="shared" si="3"/>
        <v>94.246163623756729</v>
      </c>
      <c r="I4" s="116">
        <f t="shared" si="4"/>
        <v>106.6637949203141</v>
      </c>
      <c r="J4" s="116">
        <f t="shared" si="5"/>
        <v>102.2917561182112</v>
      </c>
      <c r="K4" s="116">
        <f t="shared" si="6"/>
        <v>100.8220297331718</v>
      </c>
      <c r="M4" t="s">
        <v>735</v>
      </c>
      <c r="N4">
        <f>VAR(J2:J501)</f>
        <v>15.704432465537842</v>
      </c>
      <c r="O4">
        <f>VAR(K2:K501)</f>
        <v>17.977363680306158</v>
      </c>
    </row>
    <row r="5" spans="1:15" x14ac:dyDescent="0.15">
      <c r="A5">
        <v>4</v>
      </c>
      <c r="B5">
        <v>-2.7655187295749784</v>
      </c>
      <c r="C5">
        <v>-9.8075179266743362</v>
      </c>
      <c r="D5">
        <v>-1.5085697668837383</v>
      </c>
      <c r="E5">
        <v>3.088789526373148</v>
      </c>
      <c r="F5" s="116">
        <f t="shared" si="1"/>
        <v>97.234481270425022</v>
      </c>
      <c r="G5" s="116">
        <f t="shared" si="2"/>
        <v>90.192482073325664</v>
      </c>
      <c r="H5" s="116">
        <f t="shared" si="3"/>
        <v>98.491430233116262</v>
      </c>
      <c r="I5" s="116">
        <f t="shared" si="4"/>
        <v>103.08878952637315</v>
      </c>
      <c r="J5" s="116">
        <f t="shared" si="5"/>
        <v>97.251795775810024</v>
      </c>
      <c r="K5" s="116">
        <f t="shared" si="6"/>
        <v>98.289164295783849</v>
      </c>
      <c r="M5" t="s">
        <v>703</v>
      </c>
      <c r="N5">
        <v>16</v>
      </c>
      <c r="O5">
        <v>18</v>
      </c>
    </row>
    <row r="6" spans="1:15" x14ac:dyDescent="0.15">
      <c r="A6">
        <v>5</v>
      </c>
      <c r="B6">
        <v>-0.1410717231919989</v>
      </c>
      <c r="C6">
        <v>7.4769195634871721</v>
      </c>
      <c r="D6">
        <v>0.15881596482358873</v>
      </c>
      <c r="E6">
        <v>-8.4984822024125606</v>
      </c>
      <c r="F6" s="116">
        <f t="shared" si="1"/>
        <v>99.858928276808001</v>
      </c>
      <c r="G6" s="116">
        <f t="shared" si="2"/>
        <v>107.47691956348717</v>
      </c>
      <c r="H6" s="116">
        <f t="shared" si="3"/>
        <v>100.15881596482359</v>
      </c>
      <c r="I6" s="116">
        <f t="shared" si="4"/>
        <v>91.501517797587439</v>
      </c>
      <c r="J6" s="116">
        <f t="shared" si="5"/>
        <v>99.74904540067655</v>
      </c>
      <c r="K6" s="116">
        <f t="shared" si="6"/>
        <v>98.834282450843602</v>
      </c>
    </row>
    <row r="7" spans="1:15" x14ac:dyDescent="0.15">
      <c r="A7">
        <v>6</v>
      </c>
      <c r="B7">
        <v>0.29045622795820236</v>
      </c>
      <c r="C7">
        <v>-12.030395737383515</v>
      </c>
      <c r="D7">
        <v>-1.558437361381948</v>
      </c>
      <c r="E7">
        <v>7.1151589509099722</v>
      </c>
      <c r="F7" s="116">
        <f t="shared" si="1"/>
        <v>100.2904562279582</v>
      </c>
      <c r="G7" s="116">
        <f t="shared" si="2"/>
        <v>87.969604262616485</v>
      </c>
      <c r="H7" s="116">
        <f t="shared" si="3"/>
        <v>98.441562638618052</v>
      </c>
      <c r="I7" s="116">
        <f t="shared" si="4"/>
        <v>107.11515895090997</v>
      </c>
      <c r="J7" s="116">
        <f t="shared" si="5"/>
        <v>98.454195520025678</v>
      </c>
      <c r="K7" s="116">
        <f t="shared" si="6"/>
        <v>99.763190317025874</v>
      </c>
    </row>
    <row r="8" spans="1:15" x14ac:dyDescent="0.15">
      <c r="A8">
        <v>7</v>
      </c>
      <c r="B8">
        <v>-4.7476805775659159</v>
      </c>
      <c r="C8">
        <v>-1.1301108315819874</v>
      </c>
      <c r="D8">
        <v>-2.2760286810807884</v>
      </c>
      <c r="E8">
        <v>-2.8586146072484553</v>
      </c>
      <c r="F8" s="116">
        <f t="shared" si="1"/>
        <v>95.252319422434084</v>
      </c>
      <c r="G8" s="116">
        <f t="shared" si="2"/>
        <v>98.869889168418013</v>
      </c>
      <c r="H8" s="116">
        <f t="shared" si="3"/>
        <v>97.723971318919212</v>
      </c>
      <c r="I8" s="116">
        <f t="shared" si="4"/>
        <v>97.141385392751545</v>
      </c>
      <c r="J8" s="116">
        <f t="shared" si="5"/>
        <v>97.246891325630713</v>
      </c>
      <c r="K8" s="116">
        <f t="shared" si="6"/>
        <v>97.103651594443363</v>
      </c>
    </row>
    <row r="9" spans="1:15" x14ac:dyDescent="0.15">
      <c r="A9">
        <v>8</v>
      </c>
      <c r="B9">
        <v>-10.434087016619742</v>
      </c>
      <c r="C9">
        <v>-5.9901867643930018</v>
      </c>
      <c r="D9">
        <v>-1.378566594212316</v>
      </c>
      <c r="E9">
        <v>4.038774932269007</v>
      </c>
      <c r="F9" s="116">
        <f t="shared" si="1"/>
        <v>89.565912983380258</v>
      </c>
      <c r="G9" s="116">
        <f t="shared" si="2"/>
        <v>94.009813235606998</v>
      </c>
      <c r="H9" s="116">
        <f t="shared" si="3"/>
        <v>98.621433405787684</v>
      </c>
      <c r="I9" s="116">
        <f t="shared" si="4"/>
        <v>104.03877493226901</v>
      </c>
      <c r="J9" s="116">
        <f t="shared" si="5"/>
        <v>96.558983639260987</v>
      </c>
      <c r="K9" s="116">
        <f t="shared" si="6"/>
        <v>97.135436160533573</v>
      </c>
    </row>
    <row r="10" spans="1:15" x14ac:dyDescent="0.15">
      <c r="A10">
        <v>9</v>
      </c>
      <c r="B10">
        <v>6.1748505686409771</v>
      </c>
      <c r="C10">
        <v>10.859876056201756</v>
      </c>
      <c r="D10">
        <v>7.1242538979277015</v>
      </c>
      <c r="E10">
        <v>-4.6632885641884059</v>
      </c>
      <c r="F10" s="116">
        <f t="shared" si="1"/>
        <v>106.17485056864098</v>
      </c>
      <c r="G10" s="116">
        <f t="shared" si="2"/>
        <v>110.85987605620176</v>
      </c>
      <c r="H10" s="116">
        <f t="shared" si="3"/>
        <v>107.1242538979277</v>
      </c>
      <c r="I10" s="116">
        <f t="shared" si="4"/>
        <v>95.336711435811594</v>
      </c>
      <c r="J10" s="116">
        <f t="shared" si="5"/>
        <v>104.87392298964551</v>
      </c>
      <c r="K10" s="116">
        <f t="shared" si="6"/>
        <v>104.40697021986125</v>
      </c>
    </row>
    <row r="11" spans="1:15" x14ac:dyDescent="0.15">
      <c r="A11">
        <v>10</v>
      </c>
      <c r="B11">
        <v>3.6567598726833239</v>
      </c>
      <c r="C11">
        <v>4.0339182305615395</v>
      </c>
      <c r="D11">
        <v>5.3153235057834536</v>
      </c>
      <c r="E11">
        <v>2.2830408852314577</v>
      </c>
      <c r="F11" s="116">
        <f t="shared" si="1"/>
        <v>103.65675987268332</v>
      </c>
      <c r="G11" s="116">
        <f t="shared" si="2"/>
        <v>104.03391823056154</v>
      </c>
      <c r="H11" s="116">
        <f t="shared" si="3"/>
        <v>105.31532350578345</v>
      </c>
      <c r="I11" s="116">
        <f t="shared" si="4"/>
        <v>102.28304088523146</v>
      </c>
      <c r="J11" s="116">
        <f t="shared" si="5"/>
        <v>103.82226062356494</v>
      </c>
      <c r="K11" s="116">
        <f t="shared" si="6"/>
        <v>103.98243628296768</v>
      </c>
    </row>
    <row r="12" spans="1:15" x14ac:dyDescent="0.15">
      <c r="A12">
        <v>11</v>
      </c>
      <c r="B12">
        <v>-1.6827470972202718</v>
      </c>
      <c r="C12">
        <v>8.4544990386348218</v>
      </c>
      <c r="D12">
        <v>-3.6350320442579687</v>
      </c>
      <c r="E12">
        <v>-13.154931366443634</v>
      </c>
      <c r="F12" s="116">
        <f t="shared" si="1"/>
        <v>98.317252902779728</v>
      </c>
      <c r="G12" s="116">
        <f t="shared" si="2"/>
        <v>108.45449903863482</v>
      </c>
      <c r="H12" s="116">
        <f t="shared" si="3"/>
        <v>96.364967955742031</v>
      </c>
      <c r="I12" s="116">
        <f t="shared" si="4"/>
        <v>86.845068633556366</v>
      </c>
      <c r="J12" s="116">
        <f t="shared" si="5"/>
        <v>97.495447132678237</v>
      </c>
      <c r="K12" s="116">
        <f t="shared" si="6"/>
        <v>95.984255747316638</v>
      </c>
    </row>
    <row r="13" spans="1:15" x14ac:dyDescent="0.15">
      <c r="A13">
        <v>12</v>
      </c>
      <c r="B13">
        <v>8.4146449808031321E-2</v>
      </c>
      <c r="C13">
        <v>2.908245733124204</v>
      </c>
      <c r="D13">
        <v>-12.575328582897782</v>
      </c>
      <c r="E13">
        <v>7.743437890894711</v>
      </c>
      <c r="F13" s="116">
        <f t="shared" si="1"/>
        <v>100.08414644980803</v>
      </c>
      <c r="G13" s="116">
        <f t="shared" si="2"/>
        <v>102.9082457331242</v>
      </c>
      <c r="H13" s="116">
        <f t="shared" si="3"/>
        <v>87.424671417102218</v>
      </c>
      <c r="I13" s="116">
        <f t="shared" si="4"/>
        <v>107.74343789089471</v>
      </c>
      <c r="J13" s="116">
        <f t="shared" si="5"/>
        <v>99.540125372732291</v>
      </c>
      <c r="K13" s="116">
        <f t="shared" si="6"/>
        <v>97.604678583229543</v>
      </c>
    </row>
    <row r="14" spans="1:15" x14ac:dyDescent="0.15">
      <c r="A14">
        <v>13</v>
      </c>
      <c r="B14">
        <v>-1.9837079889839515</v>
      </c>
      <c r="C14">
        <v>2.2836775315226987</v>
      </c>
      <c r="D14">
        <v>11.794872989412397</v>
      </c>
      <c r="E14">
        <v>0.84826751844957471</v>
      </c>
      <c r="F14" s="116">
        <f t="shared" si="1"/>
        <v>98.016292011016048</v>
      </c>
      <c r="G14" s="116">
        <f t="shared" si="2"/>
        <v>102.2836775315227</v>
      </c>
      <c r="H14" s="116">
        <f t="shared" si="3"/>
        <v>111.7948729894124</v>
      </c>
      <c r="I14" s="116">
        <f t="shared" si="4"/>
        <v>100.84826751844957</v>
      </c>
      <c r="J14" s="116">
        <f t="shared" si="5"/>
        <v>103.23577751260018</v>
      </c>
      <c r="K14" s="116">
        <f t="shared" si="6"/>
        <v>104.42467694483639</v>
      </c>
    </row>
    <row r="15" spans="1:15" x14ac:dyDescent="0.15">
      <c r="A15">
        <v>14</v>
      </c>
      <c r="B15">
        <v>-4.6205605030991137</v>
      </c>
      <c r="C15">
        <v>-16.497797332704067</v>
      </c>
      <c r="D15">
        <v>-2.5398639991180971</v>
      </c>
      <c r="E15">
        <v>6.2626168073620647</v>
      </c>
      <c r="F15" s="116">
        <f t="shared" si="1"/>
        <v>95.379439496900886</v>
      </c>
      <c r="G15" s="116">
        <f t="shared" si="2"/>
        <v>83.502202667295933</v>
      </c>
      <c r="H15" s="116">
        <f t="shared" si="3"/>
        <v>97.460136000881903</v>
      </c>
      <c r="I15" s="116">
        <f t="shared" si="4"/>
        <v>106.26261680736206</v>
      </c>
      <c r="J15" s="116">
        <f t="shared" si="5"/>
        <v>95.651098743110197</v>
      </c>
      <c r="K15" s="116">
        <f t="shared" si="6"/>
        <v>97.395840409808443</v>
      </c>
    </row>
    <row r="16" spans="1:15" x14ac:dyDescent="0.15">
      <c r="A16">
        <v>15</v>
      </c>
      <c r="B16">
        <v>-10.966978152282536</v>
      </c>
      <c r="C16">
        <v>-5.3589064918924123</v>
      </c>
      <c r="D16">
        <v>-10.661788110155612</v>
      </c>
      <c r="E16">
        <v>-2.2875065042171627</v>
      </c>
      <c r="F16" s="116">
        <f t="shared" si="1"/>
        <v>89.033021847717464</v>
      </c>
      <c r="G16" s="116">
        <f t="shared" si="2"/>
        <v>94.641093508107588</v>
      </c>
      <c r="H16" s="116">
        <f t="shared" si="3"/>
        <v>89.338211889844388</v>
      </c>
      <c r="I16" s="116">
        <f t="shared" si="4"/>
        <v>97.712493495782837</v>
      </c>
      <c r="J16" s="116">
        <f t="shared" si="5"/>
        <v>92.681205185363069</v>
      </c>
      <c r="K16" s="116">
        <f t="shared" si="6"/>
        <v>92.018344983080169</v>
      </c>
    </row>
    <row r="17" spans="1:11" x14ac:dyDescent="0.15">
      <c r="A17">
        <v>16</v>
      </c>
      <c r="B17">
        <v>-12.617601896636188</v>
      </c>
      <c r="C17">
        <v>8.521110430592671</v>
      </c>
      <c r="D17">
        <v>-11.214942787773907</v>
      </c>
      <c r="E17">
        <v>10.221465345239267</v>
      </c>
      <c r="F17" s="116">
        <f t="shared" si="1"/>
        <v>87.382398103363812</v>
      </c>
      <c r="G17" s="116">
        <f t="shared" si="2"/>
        <v>108.52111043059267</v>
      </c>
      <c r="H17" s="116">
        <f t="shared" si="3"/>
        <v>88.785057212226093</v>
      </c>
      <c r="I17" s="116">
        <f t="shared" si="4"/>
        <v>110.22146534523927</v>
      </c>
      <c r="J17" s="116">
        <f t="shared" si="5"/>
        <v>98.727507772855461</v>
      </c>
      <c r="K17" s="116">
        <f t="shared" si="6"/>
        <v>96.260501120559638</v>
      </c>
    </row>
    <row r="18" spans="1:11" x14ac:dyDescent="0.15">
      <c r="A18">
        <v>17</v>
      </c>
      <c r="B18">
        <v>-1.897988113341853</v>
      </c>
      <c r="C18">
        <v>-7.0247187977656722</v>
      </c>
      <c r="D18">
        <v>7.9784877016209066</v>
      </c>
      <c r="E18">
        <v>2.7895748644368723</v>
      </c>
      <c r="F18" s="116">
        <f t="shared" si="1"/>
        <v>98.102011886658147</v>
      </c>
      <c r="G18" s="116">
        <f t="shared" si="2"/>
        <v>92.975281202234328</v>
      </c>
      <c r="H18" s="116">
        <f t="shared" si="3"/>
        <v>107.97848770162091</v>
      </c>
      <c r="I18" s="116">
        <f t="shared" si="4"/>
        <v>102.78957486443687</v>
      </c>
      <c r="J18" s="116">
        <f t="shared" si="5"/>
        <v>100.46133891373756</v>
      </c>
      <c r="K18" s="116">
        <f t="shared" si="6"/>
        <v>102.33673972616089</v>
      </c>
    </row>
    <row r="19" spans="1:11" x14ac:dyDescent="0.15">
      <c r="A19">
        <v>18</v>
      </c>
      <c r="B19">
        <v>-5.5037708079908043</v>
      </c>
      <c r="C19">
        <v>-6.474328984040767</v>
      </c>
      <c r="D19">
        <v>-10.186959116254002</v>
      </c>
      <c r="E19">
        <v>-10.07778337225318</v>
      </c>
      <c r="F19" s="116">
        <f t="shared" si="1"/>
        <v>94.496229192009196</v>
      </c>
      <c r="G19" s="116">
        <f t="shared" si="2"/>
        <v>93.525671015959233</v>
      </c>
      <c r="H19" s="116">
        <f t="shared" si="3"/>
        <v>89.813040883745998</v>
      </c>
      <c r="I19" s="116">
        <f t="shared" si="4"/>
        <v>89.92221662774682</v>
      </c>
      <c r="J19" s="116">
        <f t="shared" si="5"/>
        <v>91.939289429865312</v>
      </c>
      <c r="K19" s="116">
        <f t="shared" si="6"/>
        <v>91.475210663338657</v>
      </c>
    </row>
    <row r="20" spans="1:11" x14ac:dyDescent="0.15">
      <c r="A20">
        <v>19</v>
      </c>
      <c r="B20">
        <v>-0.43686668504960835</v>
      </c>
      <c r="C20">
        <v>-0.96776602731551975</v>
      </c>
      <c r="D20">
        <v>-17.163038137368858</v>
      </c>
      <c r="E20">
        <v>-13.64503987133503</v>
      </c>
      <c r="F20" s="116">
        <f t="shared" si="1"/>
        <v>99.563133314950392</v>
      </c>
      <c r="G20" s="116">
        <f t="shared" si="2"/>
        <v>99.03223397268448</v>
      </c>
      <c r="H20" s="116">
        <f t="shared" si="3"/>
        <v>82.836961862631142</v>
      </c>
      <c r="I20" s="116">
        <f t="shared" si="4"/>
        <v>86.35496012866497</v>
      </c>
      <c r="J20" s="116">
        <f t="shared" si="5"/>
        <v>91.946822319732746</v>
      </c>
      <c r="K20" s="116">
        <f t="shared" si="6"/>
        <v>89.922413305976079</v>
      </c>
    </row>
    <row r="21" spans="1:11" x14ac:dyDescent="0.15">
      <c r="A21">
        <v>20</v>
      </c>
      <c r="B21">
        <v>5.9788544604089111</v>
      </c>
      <c r="C21">
        <v>4.8127913032658398</v>
      </c>
      <c r="D21">
        <v>-6.3276638684328645</v>
      </c>
      <c r="E21">
        <v>10.275689419358969</v>
      </c>
      <c r="F21" s="116">
        <f t="shared" si="1"/>
        <v>105.97885446040891</v>
      </c>
      <c r="G21" s="116">
        <f t="shared" si="2"/>
        <v>104.81279130326584</v>
      </c>
      <c r="H21" s="116">
        <f t="shared" si="3"/>
        <v>93.672336131567135</v>
      </c>
      <c r="I21" s="116">
        <f t="shared" si="4"/>
        <v>110.27568941935897</v>
      </c>
      <c r="J21" s="116">
        <f t="shared" si="5"/>
        <v>103.68491782865021</v>
      </c>
      <c r="K21" s="116">
        <f t="shared" si="6"/>
        <v>102.29236093218788</v>
      </c>
    </row>
    <row r="22" spans="1:11" x14ac:dyDescent="0.15">
      <c r="A22">
        <v>21</v>
      </c>
      <c r="B22">
        <v>-4.3271575123071671</v>
      </c>
      <c r="C22">
        <v>0.92770278570242226</v>
      </c>
      <c r="D22">
        <v>2.5559529603924602</v>
      </c>
      <c r="E22">
        <v>16.565172700211406</v>
      </c>
      <c r="F22" s="116">
        <f t="shared" si="1"/>
        <v>95.672842487692833</v>
      </c>
      <c r="G22" s="116">
        <f t="shared" si="2"/>
        <v>100.92770278570242</v>
      </c>
      <c r="H22" s="116">
        <f t="shared" si="3"/>
        <v>102.55595296039246</v>
      </c>
      <c r="I22" s="116">
        <f t="shared" si="4"/>
        <v>116.56517270021141</v>
      </c>
      <c r="J22" s="116">
        <f t="shared" si="5"/>
        <v>103.93041773349978</v>
      </c>
      <c r="K22" s="116">
        <f t="shared" si="6"/>
        <v>104.13394900533604</v>
      </c>
    </row>
    <row r="23" spans="1:11" x14ac:dyDescent="0.15">
      <c r="A23">
        <v>22</v>
      </c>
      <c r="B23">
        <v>-3.2157822715817019</v>
      </c>
      <c r="C23">
        <v>7.97346729086712</v>
      </c>
      <c r="D23">
        <v>-0.61534592532552779</v>
      </c>
      <c r="E23">
        <v>-10.38699338096194</v>
      </c>
      <c r="F23" s="116">
        <f t="shared" si="1"/>
        <v>96.784217728418298</v>
      </c>
      <c r="G23" s="116">
        <f t="shared" si="2"/>
        <v>107.97346729086712</v>
      </c>
      <c r="H23" s="116">
        <f t="shared" si="3"/>
        <v>99.384654074674472</v>
      </c>
      <c r="I23" s="116">
        <f t="shared" si="4"/>
        <v>89.61300661903806</v>
      </c>
      <c r="J23" s="116">
        <f t="shared" si="5"/>
        <v>98.438836428249488</v>
      </c>
      <c r="K23" s="116">
        <f t="shared" si="6"/>
        <v>97.365234776225407</v>
      </c>
    </row>
    <row r="24" spans="1:11" x14ac:dyDescent="0.15">
      <c r="A24">
        <v>23</v>
      </c>
      <c r="B24">
        <v>1.1981501302216202</v>
      </c>
      <c r="C24">
        <v>15.137047739699483</v>
      </c>
      <c r="D24">
        <v>-3.4058029996231198</v>
      </c>
      <c r="E24">
        <v>14.672077668365091</v>
      </c>
      <c r="F24" s="116">
        <f t="shared" si="1"/>
        <v>101.19815013022162</v>
      </c>
      <c r="G24" s="116">
        <f t="shared" si="2"/>
        <v>115.13704773969948</v>
      </c>
      <c r="H24" s="116">
        <f t="shared" si="3"/>
        <v>96.59419700037688</v>
      </c>
      <c r="I24" s="116">
        <f t="shared" si="4"/>
        <v>114.67207766836509</v>
      </c>
      <c r="J24" s="116">
        <f t="shared" si="5"/>
        <v>106.90036813466577</v>
      </c>
      <c r="K24" s="116">
        <f t="shared" si="6"/>
        <v>104.58251179225044</v>
      </c>
    </row>
    <row r="25" spans="1:11" x14ac:dyDescent="0.15">
      <c r="A25">
        <v>24</v>
      </c>
      <c r="B25">
        <v>7.9764868132770061</v>
      </c>
      <c r="C25">
        <v>1.713415258564055</v>
      </c>
      <c r="D25">
        <v>5.1478309615049511</v>
      </c>
      <c r="E25">
        <v>-8.1720281741581857</v>
      </c>
      <c r="F25" s="116">
        <f t="shared" si="1"/>
        <v>107.97648681327701</v>
      </c>
      <c r="G25" s="116">
        <f t="shared" si="2"/>
        <v>101.71341525856405</v>
      </c>
      <c r="H25" s="116">
        <f t="shared" si="3"/>
        <v>105.14783096150495</v>
      </c>
      <c r="I25" s="116">
        <f t="shared" si="4"/>
        <v>91.827971825841814</v>
      </c>
      <c r="J25" s="116">
        <f t="shared" si="5"/>
        <v>101.66642621479696</v>
      </c>
      <c r="K25" s="116">
        <f t="shared" si="6"/>
        <v>102.09572817766457</v>
      </c>
    </row>
    <row r="26" spans="1:11" x14ac:dyDescent="0.15">
      <c r="A26">
        <v>25</v>
      </c>
      <c r="B26">
        <v>3.042696334887296</v>
      </c>
      <c r="C26">
        <v>-3.2709249353501946</v>
      </c>
      <c r="D26">
        <v>-11.048978194594383</v>
      </c>
      <c r="E26">
        <v>7.6976175478193909</v>
      </c>
      <c r="F26" s="116">
        <f t="shared" si="1"/>
        <v>103.0426963348873</v>
      </c>
      <c r="G26" s="116">
        <f t="shared" si="2"/>
        <v>96.729075064649805</v>
      </c>
      <c r="H26" s="116">
        <f t="shared" si="3"/>
        <v>88.951021805405617</v>
      </c>
      <c r="I26" s="116">
        <f t="shared" si="4"/>
        <v>107.69761754781939</v>
      </c>
      <c r="J26" s="116">
        <f t="shared" si="5"/>
        <v>99.105102688190527</v>
      </c>
      <c r="K26" s="116">
        <f t="shared" si="6"/>
        <v>98.132846030785004</v>
      </c>
    </row>
    <row r="27" spans="1:11" x14ac:dyDescent="0.15">
      <c r="A27">
        <v>26</v>
      </c>
      <c r="B27">
        <v>7.8983975981827825</v>
      </c>
      <c r="C27">
        <v>-14.64584784116596</v>
      </c>
      <c r="D27">
        <v>-2.0121206034673378</v>
      </c>
      <c r="E27">
        <v>-8.144234016072005</v>
      </c>
      <c r="F27" s="116">
        <f t="shared" si="1"/>
        <v>107.89839759818278</v>
      </c>
      <c r="G27" s="116">
        <f t="shared" si="2"/>
        <v>85.35415215883404</v>
      </c>
      <c r="H27" s="116">
        <f t="shared" si="3"/>
        <v>97.987879396532662</v>
      </c>
      <c r="I27" s="116">
        <f t="shared" si="4"/>
        <v>91.855765983927995</v>
      </c>
      <c r="J27" s="116">
        <f t="shared" si="5"/>
        <v>95.77404878436937</v>
      </c>
      <c r="K27" s="116">
        <f t="shared" si="6"/>
        <v>97.353264689081698</v>
      </c>
    </row>
    <row r="28" spans="1:11" x14ac:dyDescent="0.15">
      <c r="A28">
        <v>27</v>
      </c>
      <c r="B28">
        <v>3.86316969525069</v>
      </c>
      <c r="C28">
        <v>-8.4544990386348218</v>
      </c>
      <c r="D28">
        <v>7.281196303665638</v>
      </c>
      <c r="E28">
        <v>4.9876689445227385E-2</v>
      </c>
      <c r="F28" s="116">
        <f t="shared" si="1"/>
        <v>103.86316969525069</v>
      </c>
      <c r="G28" s="116">
        <f t="shared" si="2"/>
        <v>91.545500961365178</v>
      </c>
      <c r="H28" s="116">
        <f t="shared" si="3"/>
        <v>107.28119630366564</v>
      </c>
      <c r="I28" s="116">
        <f t="shared" si="4"/>
        <v>100.04987668944523</v>
      </c>
      <c r="J28" s="116">
        <f t="shared" si="5"/>
        <v>100.68493591243168</v>
      </c>
      <c r="K28" s="116">
        <f t="shared" si="6"/>
        <v>102.65189783021924</v>
      </c>
    </row>
    <row r="29" spans="1:11" x14ac:dyDescent="0.15">
      <c r="A29">
        <v>28</v>
      </c>
      <c r="B29">
        <v>-5.3665644372813404</v>
      </c>
      <c r="C29">
        <v>-2.6669840735848993</v>
      </c>
      <c r="D29">
        <v>-9.1483161668293178</v>
      </c>
      <c r="E29">
        <v>-1.8948412616737187</v>
      </c>
      <c r="F29" s="116">
        <f t="shared" si="1"/>
        <v>94.63343556271866</v>
      </c>
      <c r="G29" s="116">
        <f t="shared" si="2"/>
        <v>97.333015926415101</v>
      </c>
      <c r="H29" s="116">
        <f t="shared" si="3"/>
        <v>90.851683833170682</v>
      </c>
      <c r="I29" s="116">
        <f t="shared" si="4"/>
        <v>98.105158738326281</v>
      </c>
      <c r="J29" s="116">
        <f t="shared" si="5"/>
        <v>95.230823515157681</v>
      </c>
      <c r="K29" s="116">
        <f t="shared" si="6"/>
        <v>94.420657003502129</v>
      </c>
    </row>
    <row r="30" spans="1:11" x14ac:dyDescent="0.15">
      <c r="A30">
        <v>29</v>
      </c>
      <c r="B30">
        <v>5.5177406466100365</v>
      </c>
      <c r="C30">
        <v>-9.3719427241012454</v>
      </c>
      <c r="D30">
        <v>-2.8397062123985961</v>
      </c>
      <c r="E30">
        <v>-1.8357332010054961</v>
      </c>
      <c r="F30" s="116">
        <f t="shared" si="1"/>
        <v>105.51774064661004</v>
      </c>
      <c r="G30" s="116">
        <f t="shared" si="2"/>
        <v>90.628057275898755</v>
      </c>
      <c r="H30" s="116">
        <f t="shared" si="3"/>
        <v>97.160293787601404</v>
      </c>
      <c r="I30" s="116">
        <f t="shared" si="4"/>
        <v>98.164266798994504</v>
      </c>
      <c r="J30" s="116">
        <f t="shared" si="5"/>
        <v>97.867589627276175</v>
      </c>
      <c r="K30" s="116">
        <f t="shared" si="6"/>
        <v>98.684119191239006</v>
      </c>
    </row>
    <row r="31" spans="1:11" x14ac:dyDescent="0.15">
      <c r="A31">
        <v>30</v>
      </c>
      <c r="B31">
        <v>-10.147159628104419</v>
      </c>
      <c r="C31">
        <v>1.4979832485551015</v>
      </c>
      <c r="D31">
        <v>7.2923285188153386</v>
      </c>
      <c r="E31">
        <v>3.3315700420644134</v>
      </c>
      <c r="F31" s="116">
        <f t="shared" si="1"/>
        <v>89.852840371895581</v>
      </c>
      <c r="G31" s="116">
        <f t="shared" si="2"/>
        <v>101.4979832485551</v>
      </c>
      <c r="H31" s="116">
        <f t="shared" si="3"/>
        <v>107.29232851881534</v>
      </c>
      <c r="I31" s="116">
        <f t="shared" si="4"/>
        <v>103.33157004206441</v>
      </c>
      <c r="J31" s="116">
        <f t="shared" si="5"/>
        <v>100.49368054533261</v>
      </c>
      <c r="K31" s="116">
        <f t="shared" si="6"/>
        <v>101.21797370411514</v>
      </c>
    </row>
    <row r="32" spans="1:11" x14ac:dyDescent="0.15">
      <c r="A32">
        <v>31</v>
      </c>
      <c r="B32">
        <v>-5.9143167163711041</v>
      </c>
      <c r="C32">
        <v>-5.1455754146445543</v>
      </c>
      <c r="D32">
        <v>-2.1469531930051744</v>
      </c>
      <c r="E32">
        <v>0.48406946007162333</v>
      </c>
      <c r="F32" s="116">
        <f t="shared" si="1"/>
        <v>94.085683283628896</v>
      </c>
      <c r="G32" s="116">
        <f t="shared" si="2"/>
        <v>94.854424585355446</v>
      </c>
      <c r="H32" s="116">
        <f t="shared" si="3"/>
        <v>97.853046806994826</v>
      </c>
      <c r="I32" s="116">
        <f t="shared" si="4"/>
        <v>100.48406946007162</v>
      </c>
      <c r="J32" s="116">
        <f t="shared" si="5"/>
        <v>96.819306034012698</v>
      </c>
      <c r="K32" s="116">
        <f t="shared" si="6"/>
        <v>97.19413381171762</v>
      </c>
    </row>
    <row r="33" spans="1:11" x14ac:dyDescent="0.15">
      <c r="A33">
        <v>32</v>
      </c>
      <c r="B33">
        <v>-1.6621106624370441</v>
      </c>
      <c r="C33">
        <v>5.293977665132843</v>
      </c>
      <c r="D33">
        <v>3.2463321986142546</v>
      </c>
      <c r="E33">
        <v>14.379402273334563</v>
      </c>
      <c r="F33" s="116">
        <f t="shared" si="1"/>
        <v>98.337889337562956</v>
      </c>
      <c r="G33" s="116">
        <f t="shared" si="2"/>
        <v>105.29397766513284</v>
      </c>
      <c r="H33" s="116">
        <f t="shared" si="3"/>
        <v>103.24633219861425</v>
      </c>
      <c r="I33" s="116">
        <f t="shared" si="4"/>
        <v>114.37940227333456</v>
      </c>
      <c r="J33" s="116">
        <f t="shared" si="5"/>
        <v>105.31440036866115</v>
      </c>
      <c r="K33" s="116">
        <f t="shared" si="6"/>
        <v>105.05844468534633</v>
      </c>
    </row>
    <row r="34" spans="1:11" x14ac:dyDescent="0.15">
      <c r="A34">
        <v>33</v>
      </c>
      <c r="B34">
        <v>-5.8741716202348471</v>
      </c>
      <c r="C34">
        <v>-1.2222881196066737</v>
      </c>
      <c r="D34">
        <v>1.5067053027451038</v>
      </c>
      <c r="E34">
        <v>-16.48761099204421</v>
      </c>
      <c r="F34" s="116">
        <f t="shared" si="1"/>
        <v>94.125828379765153</v>
      </c>
      <c r="G34" s="116">
        <f t="shared" si="2"/>
        <v>98.777711880393326</v>
      </c>
      <c r="H34" s="116">
        <f t="shared" si="3"/>
        <v>101.5067053027451</v>
      </c>
      <c r="I34" s="116">
        <f t="shared" si="4"/>
        <v>83.51238900795579</v>
      </c>
      <c r="J34" s="116">
        <f t="shared" si="5"/>
        <v>94.480658642714843</v>
      </c>
      <c r="K34" s="116">
        <f t="shared" si="6"/>
        <v>94.821782820508815</v>
      </c>
    </row>
    <row r="35" spans="1:11" x14ac:dyDescent="0.15">
      <c r="A35">
        <v>34</v>
      </c>
      <c r="B35">
        <v>-5.4998963605612516</v>
      </c>
      <c r="C35">
        <v>-14.055840438231826</v>
      </c>
      <c r="D35">
        <v>-4.7908088163239881</v>
      </c>
      <c r="E35">
        <v>-9.26938810152933</v>
      </c>
      <c r="F35" s="116">
        <f t="shared" si="1"/>
        <v>94.500103639438748</v>
      </c>
      <c r="G35" s="116">
        <f t="shared" si="2"/>
        <v>85.944159561768174</v>
      </c>
      <c r="H35" s="116">
        <f t="shared" si="3"/>
        <v>95.209191183676012</v>
      </c>
      <c r="I35" s="116">
        <f t="shared" si="4"/>
        <v>90.73061189847067</v>
      </c>
      <c r="J35" s="116">
        <f t="shared" si="5"/>
        <v>91.596016570838401</v>
      </c>
      <c r="K35" s="116">
        <f t="shared" si="6"/>
        <v>92.754145523576881</v>
      </c>
    </row>
    <row r="36" spans="1:11" x14ac:dyDescent="0.15">
      <c r="A36">
        <v>35</v>
      </c>
      <c r="B36">
        <v>-6.4692358137108386</v>
      </c>
      <c r="C36">
        <v>3.5564971767598763</v>
      </c>
      <c r="D36">
        <v>5.9910053096245974</v>
      </c>
      <c r="E36">
        <v>1.0961230145767331</v>
      </c>
      <c r="F36" s="116">
        <f t="shared" si="1"/>
        <v>93.530764186289161</v>
      </c>
      <c r="G36" s="116">
        <f t="shared" si="2"/>
        <v>103.55649717675988</v>
      </c>
      <c r="H36" s="116">
        <f t="shared" si="3"/>
        <v>105.9910053096246</v>
      </c>
      <c r="I36" s="116">
        <f t="shared" si="4"/>
        <v>101.09612301457673</v>
      </c>
      <c r="J36" s="116">
        <f t="shared" si="5"/>
        <v>101.04359742181259</v>
      </c>
      <c r="K36" s="116">
        <f t="shared" si="6"/>
        <v>101.34791093842068</v>
      </c>
    </row>
    <row r="37" spans="1:11" x14ac:dyDescent="0.15">
      <c r="A37">
        <v>36</v>
      </c>
      <c r="B37">
        <v>6.806858436902985</v>
      </c>
      <c r="C37">
        <v>-5.8150362747255713</v>
      </c>
      <c r="D37">
        <v>-12.664531823247671</v>
      </c>
      <c r="E37">
        <v>7.0906571636442095</v>
      </c>
      <c r="F37" s="116">
        <f t="shared" si="1"/>
        <v>106.80685843690298</v>
      </c>
      <c r="G37" s="116">
        <f t="shared" si="2"/>
        <v>94.184963725274429</v>
      </c>
      <c r="H37" s="116">
        <f t="shared" si="3"/>
        <v>87.335468176752329</v>
      </c>
      <c r="I37" s="116">
        <f t="shared" si="4"/>
        <v>107.09065716364421</v>
      </c>
      <c r="J37" s="116">
        <f t="shared" si="5"/>
        <v>98.854486875643488</v>
      </c>
      <c r="K37" s="116">
        <f t="shared" si="6"/>
        <v>97.998299932078226</v>
      </c>
    </row>
    <row r="38" spans="1:11" x14ac:dyDescent="0.15">
      <c r="A38">
        <v>37</v>
      </c>
      <c r="B38">
        <v>3.0841783882351592</v>
      </c>
      <c r="C38">
        <v>17.751590348780155</v>
      </c>
      <c r="D38">
        <v>-1.2916825653519481</v>
      </c>
      <c r="E38">
        <v>-7.2230614023283124</v>
      </c>
      <c r="F38" s="116">
        <f t="shared" si="1"/>
        <v>103.08417838823516</v>
      </c>
      <c r="G38" s="116">
        <f t="shared" si="2"/>
        <v>117.75159034878016</v>
      </c>
      <c r="H38" s="116">
        <f t="shared" si="3"/>
        <v>98.708317434648052</v>
      </c>
      <c r="I38" s="116">
        <f t="shared" si="4"/>
        <v>92.776938597671688</v>
      </c>
      <c r="J38" s="116">
        <f t="shared" si="5"/>
        <v>103.08025619233376</v>
      </c>
      <c r="K38" s="116">
        <f t="shared" si="6"/>
        <v>100.69984707806725</v>
      </c>
    </row>
    <row r="39" spans="1:11" x14ac:dyDescent="0.15">
      <c r="A39">
        <v>38</v>
      </c>
      <c r="B39">
        <v>5.1478309615049511</v>
      </c>
      <c r="C39">
        <v>11.360680218786001</v>
      </c>
      <c r="D39">
        <v>1.4127363101579249</v>
      </c>
      <c r="E39">
        <v>-4.4516491470858455</v>
      </c>
      <c r="F39" s="116">
        <f t="shared" si="1"/>
        <v>105.14783096150495</v>
      </c>
      <c r="G39" s="116">
        <f t="shared" si="2"/>
        <v>111.360680218786</v>
      </c>
      <c r="H39" s="116">
        <f t="shared" si="3"/>
        <v>101.41273631015792</v>
      </c>
      <c r="I39" s="116">
        <f t="shared" si="4"/>
        <v>95.548350852914155</v>
      </c>
      <c r="J39" s="116">
        <f t="shared" si="5"/>
        <v>103.36739958584076</v>
      </c>
      <c r="K39" s="116">
        <f t="shared" si="6"/>
        <v>102.12390659726225</v>
      </c>
    </row>
    <row r="40" spans="1:11" x14ac:dyDescent="0.15">
      <c r="A40">
        <v>39</v>
      </c>
      <c r="B40">
        <v>10.630628821672872</v>
      </c>
      <c r="C40">
        <v>12.060809240210801</v>
      </c>
      <c r="D40">
        <v>-11.551783245522529</v>
      </c>
      <c r="E40">
        <v>9.9002863862551749</v>
      </c>
      <c r="F40" s="116">
        <f t="shared" si="1"/>
        <v>110.63062882167287</v>
      </c>
      <c r="G40" s="116">
        <f t="shared" si="2"/>
        <v>112.0608092402108</v>
      </c>
      <c r="H40" s="116">
        <f t="shared" si="3"/>
        <v>88.448216754477471</v>
      </c>
      <c r="I40" s="116">
        <f t="shared" si="4"/>
        <v>109.90028638625517</v>
      </c>
      <c r="J40" s="116">
        <f t="shared" si="5"/>
        <v>105.25998530065408</v>
      </c>
      <c r="K40" s="116">
        <f t="shared" si="6"/>
        <v>102.30841123993741</v>
      </c>
    </row>
    <row r="41" spans="1:11" x14ac:dyDescent="0.15">
      <c r="A41">
        <v>40</v>
      </c>
      <c r="B41">
        <v>0.84088242147117853</v>
      </c>
      <c r="C41">
        <v>-3.5106131690554321</v>
      </c>
      <c r="D41">
        <v>-9.7429619927424937</v>
      </c>
      <c r="E41">
        <v>5.26202711625956</v>
      </c>
      <c r="F41" s="116">
        <f t="shared" si="1"/>
        <v>100.84088242147118</v>
      </c>
      <c r="G41" s="116">
        <f t="shared" si="2"/>
        <v>96.489386830944568</v>
      </c>
      <c r="H41" s="116">
        <f t="shared" si="3"/>
        <v>90.257038007257506</v>
      </c>
      <c r="I41" s="116">
        <f t="shared" si="4"/>
        <v>105.26202711625956</v>
      </c>
      <c r="J41" s="116">
        <f t="shared" si="5"/>
        <v>98.212333593983203</v>
      </c>
      <c r="K41" s="116">
        <f t="shared" si="6"/>
        <v>97.43328999102232</v>
      </c>
    </row>
    <row r="42" spans="1:11" x14ac:dyDescent="0.15">
      <c r="A42">
        <v>41</v>
      </c>
      <c r="B42">
        <v>-7.8546690929215401</v>
      </c>
      <c r="C42">
        <v>4.4881380745209754</v>
      </c>
      <c r="D42">
        <v>9.305404091719538</v>
      </c>
      <c r="E42">
        <v>5.6018870964180678</v>
      </c>
      <c r="F42" s="116">
        <f t="shared" si="1"/>
        <v>92.14533090707846</v>
      </c>
      <c r="G42" s="116">
        <f t="shared" si="2"/>
        <v>104.48813807452098</v>
      </c>
      <c r="H42" s="116">
        <f t="shared" si="3"/>
        <v>109.30540409171954</v>
      </c>
      <c r="I42" s="116">
        <f t="shared" si="4"/>
        <v>105.60188709641807</v>
      </c>
      <c r="J42" s="116">
        <f t="shared" si="5"/>
        <v>102.88519004243426</v>
      </c>
      <c r="K42" s="116">
        <f t="shared" si="6"/>
        <v>103.48734829458408</v>
      </c>
    </row>
    <row r="43" spans="1:11" x14ac:dyDescent="0.15">
      <c r="A43">
        <v>42</v>
      </c>
      <c r="B43">
        <v>-13.807730283588171</v>
      </c>
      <c r="C43">
        <v>5.5581767810508609</v>
      </c>
      <c r="D43">
        <v>-2.3462143872166052</v>
      </c>
      <c r="E43">
        <v>-4.7440335038118064</v>
      </c>
      <c r="F43" s="116">
        <f t="shared" si="1"/>
        <v>86.192269716411829</v>
      </c>
      <c r="G43" s="116">
        <f t="shared" si="2"/>
        <v>105.55817678105086</v>
      </c>
      <c r="H43" s="116">
        <f t="shared" si="3"/>
        <v>97.653785612783395</v>
      </c>
      <c r="I43" s="116">
        <f t="shared" si="4"/>
        <v>95.255966496188194</v>
      </c>
      <c r="J43" s="116">
        <f t="shared" si="5"/>
        <v>96.16504965160857</v>
      </c>
      <c r="K43" s="116">
        <f t="shared" si="6"/>
        <v>95.177000755575136</v>
      </c>
    </row>
    <row r="44" spans="1:11" x14ac:dyDescent="0.15">
      <c r="A44">
        <v>43</v>
      </c>
      <c r="B44">
        <v>4.9876689445227385E-2</v>
      </c>
      <c r="C44">
        <v>11.445190466474742</v>
      </c>
      <c r="D44">
        <v>-0.99058524938300252</v>
      </c>
      <c r="E44">
        <v>5.036163202021271</v>
      </c>
      <c r="F44" s="116">
        <f t="shared" si="1"/>
        <v>100.04987668944523</v>
      </c>
      <c r="G44" s="116">
        <f t="shared" si="2"/>
        <v>111.44519046647474</v>
      </c>
      <c r="H44" s="116">
        <f t="shared" si="3"/>
        <v>99.009414750616997</v>
      </c>
      <c r="I44" s="116">
        <f t="shared" si="4"/>
        <v>105.03616320202127</v>
      </c>
      <c r="J44" s="116">
        <f t="shared" si="5"/>
        <v>103.88516127713956</v>
      </c>
      <c r="K44" s="116">
        <f t="shared" si="6"/>
        <v>102.33068931265734</v>
      </c>
    </row>
    <row r="45" spans="1:11" x14ac:dyDescent="0.15">
      <c r="A45">
        <v>44</v>
      </c>
      <c r="B45">
        <v>-11.774936865549535</v>
      </c>
      <c r="C45">
        <v>2.8156046028016135</v>
      </c>
      <c r="D45">
        <v>-4.205812729196623</v>
      </c>
      <c r="E45">
        <v>-0.28861904866062105</v>
      </c>
      <c r="F45" s="116">
        <f t="shared" si="1"/>
        <v>88.225063134450465</v>
      </c>
      <c r="G45" s="116">
        <f t="shared" si="2"/>
        <v>102.81560460280161</v>
      </c>
      <c r="H45" s="116">
        <f t="shared" si="3"/>
        <v>95.794187270803377</v>
      </c>
      <c r="I45" s="116">
        <f t="shared" si="4"/>
        <v>99.711380951339379</v>
      </c>
      <c r="J45" s="116">
        <f t="shared" si="5"/>
        <v>96.636558989848709</v>
      </c>
      <c r="K45" s="116">
        <f t="shared" si="6"/>
        <v>95.758881823348929</v>
      </c>
    </row>
    <row r="46" spans="1:11" x14ac:dyDescent="0.15">
      <c r="A46">
        <v>45</v>
      </c>
      <c r="B46">
        <v>-9.0943831310141832</v>
      </c>
      <c r="C46">
        <v>13.245662557892501</v>
      </c>
      <c r="D46">
        <v>3.7050631362944841</v>
      </c>
      <c r="E46">
        <v>-12.12025381391868</v>
      </c>
      <c r="F46" s="116">
        <f t="shared" si="1"/>
        <v>90.905616868985817</v>
      </c>
      <c r="G46" s="116">
        <f t="shared" si="2"/>
        <v>113.2456625578925</v>
      </c>
      <c r="H46" s="116">
        <f t="shared" si="3"/>
        <v>103.70506313629448</v>
      </c>
      <c r="I46" s="116">
        <f t="shared" si="4"/>
        <v>87.87974618608132</v>
      </c>
      <c r="J46" s="116">
        <f t="shared" si="5"/>
        <v>98.934022187313531</v>
      </c>
      <c r="K46" s="116">
        <f t="shared" si="6"/>
        <v>97.741447259613778</v>
      </c>
    </row>
    <row r="47" spans="1:11" x14ac:dyDescent="0.15">
      <c r="A47">
        <v>46</v>
      </c>
      <c r="B47">
        <v>-6.1485116020776331</v>
      </c>
      <c r="C47">
        <v>-5.5979762692004442</v>
      </c>
      <c r="D47">
        <v>10.238109098281711</v>
      </c>
      <c r="E47">
        <v>4.163011908531189</v>
      </c>
      <c r="F47" s="116">
        <f t="shared" si="1"/>
        <v>93.851488397922367</v>
      </c>
      <c r="G47" s="116">
        <f t="shared" si="2"/>
        <v>94.402023730799556</v>
      </c>
      <c r="H47" s="116">
        <f t="shared" si="3"/>
        <v>110.23810909828171</v>
      </c>
      <c r="I47" s="116">
        <f t="shared" si="4"/>
        <v>104.16301190853119</v>
      </c>
      <c r="J47" s="116">
        <f t="shared" si="5"/>
        <v>100.66365828388371</v>
      </c>
      <c r="K47" s="116">
        <f t="shared" si="6"/>
        <v>102.64316895481898</v>
      </c>
    </row>
    <row r="48" spans="1:11" x14ac:dyDescent="0.15">
      <c r="A48">
        <v>47</v>
      </c>
      <c r="B48">
        <v>3.8996586226858199</v>
      </c>
      <c r="C48">
        <v>14.388642739504576</v>
      </c>
      <c r="D48">
        <v>4.4931584852747619</v>
      </c>
      <c r="E48">
        <v>-3.9894985093269497</v>
      </c>
      <c r="F48" s="116">
        <f t="shared" si="1"/>
        <v>103.89965862268582</v>
      </c>
      <c r="G48" s="116">
        <f t="shared" si="2"/>
        <v>114.38864273950458</v>
      </c>
      <c r="H48" s="116">
        <f t="shared" si="3"/>
        <v>104.49315848527476</v>
      </c>
      <c r="I48" s="116">
        <f t="shared" si="4"/>
        <v>96.01050149067305</v>
      </c>
      <c r="J48" s="116">
        <f t="shared" si="5"/>
        <v>104.69799033453455</v>
      </c>
      <c r="K48" s="116">
        <f t="shared" si="6"/>
        <v>103.46105480275583</v>
      </c>
    </row>
    <row r="49" spans="1:11" x14ac:dyDescent="0.15">
      <c r="A49">
        <v>48</v>
      </c>
      <c r="B49">
        <v>5.331366992322728</v>
      </c>
      <c r="C49">
        <v>17.363927327096462</v>
      </c>
      <c r="D49">
        <v>-1.7779711924958974</v>
      </c>
      <c r="E49">
        <v>7.2147850005421788</v>
      </c>
      <c r="F49" s="116">
        <f t="shared" si="1"/>
        <v>105.33136699232273</v>
      </c>
      <c r="G49" s="116">
        <f t="shared" si="2"/>
        <v>117.36392732709646</v>
      </c>
      <c r="H49" s="116">
        <f t="shared" si="3"/>
        <v>98.222028807504103</v>
      </c>
      <c r="I49" s="116">
        <f t="shared" si="4"/>
        <v>107.21478500054218</v>
      </c>
      <c r="J49" s="116">
        <f t="shared" si="5"/>
        <v>107.03302703186637</v>
      </c>
      <c r="K49" s="116">
        <f t="shared" si="6"/>
        <v>104.64028971691732</v>
      </c>
    </row>
    <row r="50" spans="1:11" x14ac:dyDescent="0.15">
      <c r="A50">
        <v>49</v>
      </c>
      <c r="B50">
        <v>4.941757651977241</v>
      </c>
      <c r="C50">
        <v>0.92955815489403903</v>
      </c>
      <c r="D50">
        <v>-10.859876056201756</v>
      </c>
      <c r="E50">
        <v>-17.950806068256497</v>
      </c>
      <c r="F50" s="116">
        <f t="shared" si="1"/>
        <v>104.94175765197724</v>
      </c>
      <c r="G50" s="116">
        <f t="shared" si="2"/>
        <v>100.92955815489404</v>
      </c>
      <c r="H50" s="116">
        <f t="shared" si="3"/>
        <v>89.140123943798244</v>
      </c>
      <c r="I50" s="116">
        <f t="shared" si="4"/>
        <v>82.049193931743503</v>
      </c>
      <c r="J50" s="116">
        <f t="shared" si="5"/>
        <v>94.265158420603257</v>
      </c>
      <c r="K50" s="116">
        <f t="shared" si="6"/>
        <v>92.791479144216282</v>
      </c>
    </row>
    <row r="51" spans="1:11" x14ac:dyDescent="0.15">
      <c r="A51">
        <v>50</v>
      </c>
      <c r="B51">
        <v>1.6533522284589708</v>
      </c>
      <c r="C51">
        <v>-2.6521047402638942</v>
      </c>
      <c r="D51">
        <v>-1.5465866454178467</v>
      </c>
      <c r="E51">
        <v>6.3519655668642372</v>
      </c>
      <c r="F51" s="116">
        <f t="shared" si="1"/>
        <v>101.65335222845897</v>
      </c>
      <c r="G51" s="116">
        <f t="shared" si="2"/>
        <v>97.347895259736106</v>
      </c>
      <c r="H51" s="116">
        <f t="shared" si="3"/>
        <v>98.453413354582153</v>
      </c>
      <c r="I51" s="116">
        <f t="shared" si="4"/>
        <v>106.35196556686424</v>
      </c>
      <c r="J51" s="116">
        <f t="shared" si="5"/>
        <v>100.95165660241037</v>
      </c>
      <c r="K51" s="116">
        <f t="shared" si="6"/>
        <v>101.08984636426612</v>
      </c>
    </row>
    <row r="52" spans="1:11" x14ac:dyDescent="0.15">
      <c r="A52">
        <v>51</v>
      </c>
      <c r="B52">
        <v>-4.2311330616939813</v>
      </c>
      <c r="C52">
        <v>13.202443369664252</v>
      </c>
      <c r="D52">
        <v>13.52091203443706</v>
      </c>
      <c r="E52">
        <v>17.838756320998073</v>
      </c>
      <c r="F52" s="116">
        <f t="shared" si="1"/>
        <v>95.768866938306019</v>
      </c>
      <c r="G52" s="116">
        <f t="shared" si="2"/>
        <v>113.20244336966425</v>
      </c>
      <c r="H52" s="116">
        <f t="shared" si="3"/>
        <v>113.52091203443706</v>
      </c>
      <c r="I52" s="116">
        <f t="shared" si="4"/>
        <v>117.83875632099807</v>
      </c>
      <c r="J52" s="116">
        <f t="shared" si="5"/>
        <v>110.08274466585135</v>
      </c>
      <c r="K52" s="116">
        <f t="shared" si="6"/>
        <v>110.12255324894795</v>
      </c>
    </row>
    <row r="53" spans="1:11" x14ac:dyDescent="0.15">
      <c r="A53">
        <v>52</v>
      </c>
      <c r="B53">
        <v>-0.39825863495934755</v>
      </c>
      <c r="C53">
        <v>1.1276370059931651</v>
      </c>
      <c r="D53">
        <v>-7.3127557698171586</v>
      </c>
      <c r="E53">
        <v>4.1959719965234399</v>
      </c>
      <c r="F53" s="116">
        <f t="shared" si="1"/>
        <v>99.601741365040652</v>
      </c>
      <c r="G53" s="116">
        <f t="shared" si="2"/>
        <v>101.12763700599317</v>
      </c>
      <c r="H53" s="116">
        <f t="shared" si="3"/>
        <v>92.687244230182841</v>
      </c>
      <c r="I53" s="116">
        <f t="shared" si="4"/>
        <v>104.19597199652344</v>
      </c>
      <c r="J53" s="116">
        <f t="shared" si="5"/>
        <v>99.403148649435025</v>
      </c>
      <c r="K53" s="116">
        <f t="shared" si="6"/>
        <v>98.348099552458734</v>
      </c>
    </row>
    <row r="54" spans="1:11" x14ac:dyDescent="0.15">
      <c r="A54">
        <v>53</v>
      </c>
      <c r="B54">
        <v>2.3800930648576468</v>
      </c>
      <c r="C54">
        <v>15.948098734952509</v>
      </c>
      <c r="D54">
        <v>-1.0177245712839067</v>
      </c>
      <c r="E54">
        <v>-6.1164973885752261</v>
      </c>
      <c r="F54" s="116">
        <f t="shared" si="1"/>
        <v>102.38009306485765</v>
      </c>
      <c r="G54" s="116">
        <f t="shared" si="2"/>
        <v>115.94809873495251</v>
      </c>
      <c r="H54" s="116">
        <f t="shared" si="3"/>
        <v>98.982275428716093</v>
      </c>
      <c r="I54" s="116">
        <f t="shared" si="4"/>
        <v>93.883502611424774</v>
      </c>
      <c r="J54" s="116">
        <f t="shared" si="5"/>
        <v>102.79849245998776</v>
      </c>
      <c r="K54" s="116">
        <f t="shared" si="6"/>
        <v>100.6777645467082</v>
      </c>
    </row>
    <row r="55" spans="1:11" x14ac:dyDescent="0.15">
      <c r="A55">
        <v>54</v>
      </c>
      <c r="B55">
        <v>-4.4067201088182628</v>
      </c>
      <c r="C55">
        <v>0.95851646619848907</v>
      </c>
      <c r="D55">
        <v>-17.163038137368858</v>
      </c>
      <c r="E55">
        <v>0.31372110242955387</v>
      </c>
      <c r="F55" s="116">
        <f t="shared" si="1"/>
        <v>95.593279891181737</v>
      </c>
      <c r="G55" s="116">
        <f t="shared" si="2"/>
        <v>100.95851646619849</v>
      </c>
      <c r="H55" s="116">
        <f t="shared" si="3"/>
        <v>82.836961862631142</v>
      </c>
      <c r="I55" s="116">
        <f t="shared" si="4"/>
        <v>100.31372110242955</v>
      </c>
      <c r="J55" s="116">
        <f t="shared" si="5"/>
        <v>94.925619830610231</v>
      </c>
      <c r="K55" s="116">
        <f t="shared" si="6"/>
        <v>92.660425505164312</v>
      </c>
    </row>
    <row r="56" spans="1:11" x14ac:dyDescent="0.15">
      <c r="A56">
        <v>55</v>
      </c>
      <c r="B56">
        <v>12.514647096395493</v>
      </c>
      <c r="C56">
        <v>-0.46874447434674948</v>
      </c>
      <c r="D56">
        <v>-7.3874070949386805</v>
      </c>
      <c r="E56">
        <v>-1.6202284314204007</v>
      </c>
      <c r="F56" s="116">
        <f t="shared" si="1"/>
        <v>112.51464709639549</v>
      </c>
      <c r="G56" s="116">
        <f t="shared" si="2"/>
        <v>99.531255525653251</v>
      </c>
      <c r="H56" s="116">
        <f t="shared" si="3"/>
        <v>92.612592905061319</v>
      </c>
      <c r="I56" s="116">
        <f t="shared" si="4"/>
        <v>98.379771568579599</v>
      </c>
      <c r="J56" s="116">
        <f t="shared" si="5"/>
        <v>100.75956677392242</v>
      </c>
      <c r="K56" s="116">
        <f t="shared" si="6"/>
        <v>99.894733946348424</v>
      </c>
    </row>
    <row r="57" spans="1:11" x14ac:dyDescent="0.15">
      <c r="A57">
        <v>56</v>
      </c>
      <c r="B57">
        <v>-3.0795672500971705</v>
      </c>
      <c r="C57">
        <v>-17.898128135129809</v>
      </c>
      <c r="D57">
        <v>10.250605555484071</v>
      </c>
      <c r="E57">
        <v>-1.903026713989675</v>
      </c>
      <c r="F57" s="116">
        <f t="shared" si="1"/>
        <v>96.92043274990283</v>
      </c>
      <c r="G57" s="116">
        <f t="shared" si="2"/>
        <v>82.101871864870191</v>
      </c>
      <c r="H57" s="116">
        <f t="shared" si="3"/>
        <v>110.25060555548407</v>
      </c>
      <c r="I57" s="116">
        <f t="shared" si="4"/>
        <v>98.096973286010325</v>
      </c>
      <c r="J57" s="116">
        <f t="shared" si="5"/>
        <v>96.842470864066854</v>
      </c>
      <c r="K57" s="116">
        <f t="shared" si="6"/>
        <v>100.36106257539359</v>
      </c>
    </row>
    <row r="58" spans="1:11" x14ac:dyDescent="0.15">
      <c r="A58">
        <v>57</v>
      </c>
      <c r="B58">
        <v>0.12943928595632315</v>
      </c>
      <c r="C58">
        <v>-0.37069185054861009</v>
      </c>
      <c r="D58">
        <v>7.6365904533304274</v>
      </c>
      <c r="E58">
        <v>-8.1565667642280459</v>
      </c>
      <c r="F58" s="116">
        <f t="shared" si="1"/>
        <v>100.12943928595632</v>
      </c>
      <c r="G58" s="116">
        <f t="shared" si="2"/>
        <v>99.62930814945139</v>
      </c>
      <c r="H58" s="116">
        <f t="shared" si="3"/>
        <v>107.63659045333043</v>
      </c>
      <c r="I58" s="116">
        <f t="shared" si="4"/>
        <v>91.843433235771954</v>
      </c>
      <c r="J58" s="116">
        <f t="shared" si="5"/>
        <v>99.809692781127524</v>
      </c>
      <c r="K58" s="116">
        <f t="shared" si="6"/>
        <v>100.8106030691124</v>
      </c>
    </row>
    <row r="59" spans="1:11" x14ac:dyDescent="0.15">
      <c r="A59">
        <v>58</v>
      </c>
      <c r="B59">
        <v>-25.010667741298676</v>
      </c>
      <c r="C59">
        <v>4.7272624215111136</v>
      </c>
      <c r="D59">
        <v>-9.6182338893413544</v>
      </c>
      <c r="E59">
        <v>4.9284426495432854</v>
      </c>
      <c r="F59" s="116">
        <f t="shared" si="1"/>
        <v>74.989332258701324</v>
      </c>
      <c r="G59" s="116">
        <f t="shared" si="2"/>
        <v>104.72726242151111</v>
      </c>
      <c r="H59" s="116">
        <f t="shared" si="3"/>
        <v>90.381766110658646</v>
      </c>
      <c r="I59" s="116">
        <f t="shared" si="4"/>
        <v>104.92844264954329</v>
      </c>
      <c r="J59" s="116">
        <f t="shared" si="5"/>
        <v>93.756700860103592</v>
      </c>
      <c r="K59" s="116">
        <f t="shared" si="6"/>
        <v>91.963513821247034</v>
      </c>
    </row>
    <row r="60" spans="1:11" x14ac:dyDescent="0.15">
      <c r="A60">
        <v>59</v>
      </c>
      <c r="B60">
        <v>2.2779386199545115</v>
      </c>
      <c r="C60">
        <v>13.777971616946161</v>
      </c>
      <c r="D60">
        <v>11.15316990762949</v>
      </c>
      <c r="E60">
        <v>3.2396837923442945</v>
      </c>
      <c r="F60" s="116">
        <f t="shared" si="1"/>
        <v>102.27793861995451</v>
      </c>
      <c r="G60" s="116">
        <f t="shared" si="2"/>
        <v>113.77797161694616</v>
      </c>
      <c r="H60" s="116">
        <f t="shared" si="3"/>
        <v>111.15316990762949</v>
      </c>
      <c r="I60" s="116">
        <f t="shared" si="4"/>
        <v>103.23968379234429</v>
      </c>
      <c r="J60" s="116">
        <f t="shared" si="5"/>
        <v>107.61219098421861</v>
      </c>
      <c r="K60" s="116">
        <f t="shared" si="6"/>
        <v>107.28409077055403</v>
      </c>
    </row>
    <row r="61" spans="1:11" x14ac:dyDescent="0.15">
      <c r="A61">
        <v>60</v>
      </c>
      <c r="B61">
        <v>-5.7103352446574718</v>
      </c>
      <c r="C61">
        <v>2.4473501980537549</v>
      </c>
      <c r="D61">
        <v>-12.724849511869252</v>
      </c>
      <c r="E61">
        <v>2.7720216166926548</v>
      </c>
      <c r="F61" s="116">
        <f t="shared" si="1"/>
        <v>94.289664755342528</v>
      </c>
      <c r="G61" s="116">
        <f t="shared" si="2"/>
        <v>102.44735019805375</v>
      </c>
      <c r="H61" s="116">
        <f t="shared" si="3"/>
        <v>87.275150488130748</v>
      </c>
      <c r="I61" s="116">
        <f t="shared" si="4"/>
        <v>102.77202161669265</v>
      </c>
      <c r="J61" s="116">
        <f t="shared" si="5"/>
        <v>96.696046764554922</v>
      </c>
      <c r="K61" s="116">
        <f t="shared" si="6"/>
        <v>94.799521800814546</v>
      </c>
    </row>
    <row r="62" spans="1:11" x14ac:dyDescent="0.15">
      <c r="A62">
        <v>61</v>
      </c>
      <c r="B62">
        <v>7.5616480899043381</v>
      </c>
      <c r="C62">
        <v>-7.2166221798397601</v>
      </c>
      <c r="D62">
        <v>2.8840713639510795</v>
      </c>
      <c r="E62">
        <v>-5.9143167163711041</v>
      </c>
      <c r="F62" s="116">
        <f t="shared" si="1"/>
        <v>107.56164808990434</v>
      </c>
      <c r="G62" s="116">
        <f t="shared" si="2"/>
        <v>92.78337782016024</v>
      </c>
      <c r="H62" s="116">
        <f t="shared" si="3"/>
        <v>102.88407136395108</v>
      </c>
      <c r="I62" s="116">
        <f t="shared" si="4"/>
        <v>94.085683283628896</v>
      </c>
      <c r="J62" s="116">
        <f t="shared" si="5"/>
        <v>99.328695139411138</v>
      </c>
      <c r="K62" s="116">
        <f t="shared" si="6"/>
        <v>100.59128183238499</v>
      </c>
    </row>
    <row r="63" spans="1:11" x14ac:dyDescent="0.15">
      <c r="A63">
        <v>62</v>
      </c>
      <c r="B63">
        <v>-0.48161382437683642</v>
      </c>
      <c r="C63">
        <v>0.18636455934029073</v>
      </c>
      <c r="D63">
        <v>-8.0046993389260024</v>
      </c>
      <c r="E63">
        <v>-4.864959919359535</v>
      </c>
      <c r="F63" s="116">
        <f t="shared" si="1"/>
        <v>99.518386175623164</v>
      </c>
      <c r="G63" s="116">
        <f t="shared" si="2"/>
        <v>100.18636455934029</v>
      </c>
      <c r="H63" s="116">
        <f t="shared" si="3"/>
        <v>91.995300661073998</v>
      </c>
      <c r="I63" s="116">
        <f t="shared" si="4"/>
        <v>95.135040080640465</v>
      </c>
      <c r="J63" s="116">
        <f t="shared" si="5"/>
        <v>96.708772869169479</v>
      </c>
      <c r="K63" s="116">
        <f t="shared" si="6"/>
        <v>95.684889881886193</v>
      </c>
    </row>
    <row r="64" spans="1:11" x14ac:dyDescent="0.15">
      <c r="A64">
        <v>63</v>
      </c>
      <c r="B64">
        <v>-3.6119763535680249</v>
      </c>
      <c r="C64">
        <v>5.5402779253199697</v>
      </c>
      <c r="D64">
        <v>8.9866080088540912</v>
      </c>
      <c r="E64">
        <v>-4.7747107601026073</v>
      </c>
      <c r="F64" s="116">
        <f t="shared" si="1"/>
        <v>96.388023646431975</v>
      </c>
      <c r="G64" s="116">
        <f t="shared" si="2"/>
        <v>105.54027792531997</v>
      </c>
      <c r="H64" s="116">
        <f t="shared" si="3"/>
        <v>108.98660800885409</v>
      </c>
      <c r="I64" s="116">
        <f t="shared" si="4"/>
        <v>95.225289239897393</v>
      </c>
      <c r="J64" s="116">
        <f t="shared" si="5"/>
        <v>101.53504970512586</v>
      </c>
      <c r="K64" s="116">
        <f t="shared" si="6"/>
        <v>101.96584096556762</v>
      </c>
    </row>
    <row r="65" spans="1:11" x14ac:dyDescent="0.15">
      <c r="A65">
        <v>64</v>
      </c>
      <c r="B65">
        <v>-1.0683288564905524</v>
      </c>
      <c r="C65">
        <v>-2.5997906050179154</v>
      </c>
      <c r="D65">
        <v>12.973832781426609</v>
      </c>
      <c r="E65">
        <v>3.0058799893595278</v>
      </c>
      <c r="F65" s="116">
        <f t="shared" si="1"/>
        <v>98.931671143509448</v>
      </c>
      <c r="G65" s="116">
        <f t="shared" si="2"/>
        <v>97.400209394982085</v>
      </c>
      <c r="H65" s="116">
        <f t="shared" si="3"/>
        <v>112.97383278142661</v>
      </c>
      <c r="I65" s="116">
        <f t="shared" si="4"/>
        <v>103.00587998935953</v>
      </c>
      <c r="J65" s="116">
        <f t="shared" si="5"/>
        <v>103.07789832731942</v>
      </c>
      <c r="K65" s="116">
        <f t="shared" si="6"/>
        <v>105.02460125062498</v>
      </c>
    </row>
    <row r="66" spans="1:11" x14ac:dyDescent="0.15">
      <c r="A66">
        <v>65</v>
      </c>
      <c r="B66">
        <v>-3.3328979043290019</v>
      </c>
      <c r="C66">
        <v>-6.288410077104345</v>
      </c>
      <c r="D66">
        <v>-5.0645576266106218</v>
      </c>
      <c r="E66">
        <v>14.035831554792821</v>
      </c>
      <c r="F66" s="116">
        <f t="shared" si="1"/>
        <v>96.667102095670998</v>
      </c>
      <c r="G66" s="116">
        <f t="shared" si="2"/>
        <v>93.711589922895655</v>
      </c>
      <c r="H66" s="116">
        <f t="shared" si="3"/>
        <v>94.935442373389378</v>
      </c>
      <c r="I66" s="116">
        <f t="shared" si="4"/>
        <v>114.03583155479282</v>
      </c>
      <c r="J66" s="116">
        <f t="shared" si="5"/>
        <v>99.837491486687213</v>
      </c>
      <c r="K66" s="116">
        <f t="shared" si="6"/>
        <v>99.990473042998929</v>
      </c>
    </row>
    <row r="67" spans="1:11" x14ac:dyDescent="0.15">
      <c r="A67">
        <v>66</v>
      </c>
      <c r="B67">
        <v>-6.2717663240619004</v>
      </c>
      <c r="C67">
        <v>-3.9113729144446552</v>
      </c>
      <c r="D67">
        <v>-6.3511288317386061</v>
      </c>
      <c r="E67">
        <v>-10.475778253749013</v>
      </c>
      <c r="F67" s="116">
        <f t="shared" ref="F67:F130" si="7">100+B67</f>
        <v>93.7282336759381</v>
      </c>
      <c r="G67" s="116">
        <f t="shared" ref="G67:G130" si="8">100+C67</f>
        <v>96.088627085555345</v>
      </c>
      <c r="H67" s="116">
        <f t="shared" ref="H67:H130" si="9">100+D67</f>
        <v>93.648871168261394</v>
      </c>
      <c r="I67" s="116">
        <f t="shared" ref="I67:I130" si="10">100+E67</f>
        <v>89.524221746250987</v>
      </c>
      <c r="J67" s="116">
        <f t="shared" ref="J67:J130" si="11">AVERAGE(F67:I67)</f>
        <v>93.247488419001456</v>
      </c>
      <c r="K67" s="116">
        <f t="shared" ref="K67:K130" si="12">(1/4)*F67+(1/8)*G67+(3/8)*H67+(1/4)*I67</f>
        <v>92.942518929339712</v>
      </c>
    </row>
    <row r="68" spans="1:11" x14ac:dyDescent="0.15">
      <c r="A68">
        <v>67</v>
      </c>
      <c r="B68">
        <v>5.1357892516534775</v>
      </c>
      <c r="C68">
        <v>-4.0561644709669054</v>
      </c>
      <c r="D68">
        <v>0.15208570403046906</v>
      </c>
      <c r="E68">
        <v>9.1858964879065752E-4</v>
      </c>
      <c r="F68" s="116">
        <f t="shared" si="7"/>
        <v>105.13578925165348</v>
      </c>
      <c r="G68" s="116">
        <f t="shared" si="8"/>
        <v>95.943835529033095</v>
      </c>
      <c r="H68" s="116">
        <f t="shared" si="9"/>
        <v>100.15208570403047</v>
      </c>
      <c r="I68" s="116">
        <f t="shared" si="10"/>
        <v>100.00091858964879</v>
      </c>
      <c r="J68" s="116">
        <f t="shared" si="11"/>
        <v>100.30815726859146</v>
      </c>
      <c r="K68" s="116">
        <f t="shared" si="12"/>
        <v>100.83418854046613</v>
      </c>
    </row>
    <row r="69" spans="1:11" x14ac:dyDescent="0.15">
      <c r="A69">
        <v>68</v>
      </c>
      <c r="B69">
        <v>-3.5038829082623124</v>
      </c>
      <c r="C69">
        <v>-9.508221410214901</v>
      </c>
      <c r="D69">
        <v>-3.8776124711148441</v>
      </c>
      <c r="E69">
        <v>-2.4807195586618036</v>
      </c>
      <c r="F69" s="116">
        <f t="shared" si="7"/>
        <v>96.496117091737688</v>
      </c>
      <c r="G69" s="116">
        <f t="shared" si="8"/>
        <v>90.491778589785099</v>
      </c>
      <c r="H69" s="116">
        <f t="shared" si="9"/>
        <v>96.122387528885156</v>
      </c>
      <c r="I69" s="116">
        <f t="shared" si="10"/>
        <v>97.519280441338196</v>
      </c>
      <c r="J69" s="116">
        <f t="shared" si="11"/>
        <v>95.157390912936535</v>
      </c>
      <c r="K69" s="116">
        <f t="shared" si="12"/>
        <v>95.861217030324042</v>
      </c>
    </row>
    <row r="70" spans="1:11" x14ac:dyDescent="0.15">
      <c r="A70">
        <v>69</v>
      </c>
      <c r="B70">
        <v>5.4357406042981893</v>
      </c>
      <c r="C70">
        <v>8.1771759141702205</v>
      </c>
      <c r="D70">
        <v>3.6438541428651661</v>
      </c>
      <c r="E70">
        <v>-11.902993719559163</v>
      </c>
      <c r="F70" s="116">
        <f t="shared" si="7"/>
        <v>105.43574060429819</v>
      </c>
      <c r="G70" s="116">
        <f t="shared" si="8"/>
        <v>108.17717591417022</v>
      </c>
      <c r="H70" s="116">
        <f t="shared" si="9"/>
        <v>103.64385414286517</v>
      </c>
      <c r="I70" s="116">
        <f t="shared" si="10"/>
        <v>88.097006280440837</v>
      </c>
      <c r="J70" s="116">
        <f t="shared" si="11"/>
        <v>101.3384442354436</v>
      </c>
      <c r="K70" s="116">
        <f t="shared" si="12"/>
        <v>100.77177901403047</v>
      </c>
    </row>
    <row r="71" spans="1:11" x14ac:dyDescent="0.15">
      <c r="A71">
        <v>70</v>
      </c>
      <c r="B71">
        <v>-11.015727068297565</v>
      </c>
      <c r="C71">
        <v>-0.93941707746125758</v>
      </c>
      <c r="D71">
        <v>1.9862272893078625</v>
      </c>
      <c r="E71">
        <v>-1.9414528651395813</v>
      </c>
      <c r="F71" s="116">
        <f t="shared" si="7"/>
        <v>88.984272931702435</v>
      </c>
      <c r="G71" s="116">
        <f t="shared" si="8"/>
        <v>99.060582922538742</v>
      </c>
      <c r="H71" s="116">
        <f t="shared" si="9"/>
        <v>101.98622728930786</v>
      </c>
      <c r="I71" s="116">
        <f t="shared" si="10"/>
        <v>98.058547134860419</v>
      </c>
      <c r="J71" s="116">
        <f t="shared" si="11"/>
        <v>97.022407569602365</v>
      </c>
      <c r="K71" s="116">
        <f t="shared" si="12"/>
        <v>97.388113115448505</v>
      </c>
    </row>
    <row r="72" spans="1:11" x14ac:dyDescent="0.15">
      <c r="A72">
        <v>71</v>
      </c>
      <c r="B72">
        <v>6.1222272051963955</v>
      </c>
      <c r="C72">
        <v>-5.6308635976165533</v>
      </c>
      <c r="D72">
        <v>4.6162131184246391</v>
      </c>
      <c r="E72">
        <v>-3.4534241422079504</v>
      </c>
      <c r="F72" s="116">
        <f t="shared" si="7"/>
        <v>106.1222272051964</v>
      </c>
      <c r="G72" s="116">
        <f t="shared" si="8"/>
        <v>94.369136402383447</v>
      </c>
      <c r="H72" s="116">
        <f t="shared" si="9"/>
        <v>104.61621311842464</v>
      </c>
      <c r="I72" s="116">
        <f t="shared" si="10"/>
        <v>96.54657585779205</v>
      </c>
      <c r="J72" s="116">
        <f t="shared" si="11"/>
        <v>100.41353814594913</v>
      </c>
      <c r="K72" s="116">
        <f t="shared" si="12"/>
        <v>101.69442273545428</v>
      </c>
    </row>
    <row r="73" spans="1:11" x14ac:dyDescent="0.15">
      <c r="A73">
        <v>72</v>
      </c>
      <c r="B73">
        <v>11.023621482308954</v>
      </c>
      <c r="C73">
        <v>3.7487188819795847</v>
      </c>
      <c r="D73">
        <v>13.865064829587936</v>
      </c>
      <c r="E73">
        <v>1.5546902432106435</v>
      </c>
      <c r="F73" s="116">
        <f t="shared" si="7"/>
        <v>111.02362148230895</v>
      </c>
      <c r="G73" s="116">
        <f t="shared" si="8"/>
        <v>103.74871888197958</v>
      </c>
      <c r="H73" s="116">
        <f t="shared" si="9"/>
        <v>113.86506482958794</v>
      </c>
      <c r="I73" s="116">
        <f t="shared" si="10"/>
        <v>101.55469024321064</v>
      </c>
      <c r="J73" s="116">
        <f t="shared" si="11"/>
        <v>107.54802385927178</v>
      </c>
      <c r="K73" s="116">
        <f t="shared" si="12"/>
        <v>108.81256710272282</v>
      </c>
    </row>
    <row r="74" spans="1:11" x14ac:dyDescent="0.15">
      <c r="A74">
        <v>73</v>
      </c>
      <c r="B74">
        <v>-2.8716658562188968</v>
      </c>
      <c r="C74">
        <v>2.0937113731633872</v>
      </c>
      <c r="D74">
        <v>-11.469055607449263</v>
      </c>
      <c r="E74">
        <v>2.3449319996871054</v>
      </c>
      <c r="F74" s="116">
        <f t="shared" si="7"/>
        <v>97.128334143781103</v>
      </c>
      <c r="G74" s="116">
        <f t="shared" si="8"/>
        <v>102.09371137316339</v>
      </c>
      <c r="H74" s="116">
        <f t="shared" si="9"/>
        <v>88.530944392550737</v>
      </c>
      <c r="I74" s="116">
        <f t="shared" si="10"/>
        <v>102.34493199968711</v>
      </c>
      <c r="J74" s="116">
        <f t="shared" si="11"/>
        <v>97.524480477295583</v>
      </c>
      <c r="K74" s="116">
        <f t="shared" si="12"/>
        <v>95.829134604719002</v>
      </c>
    </row>
    <row r="75" spans="1:11" x14ac:dyDescent="0.15">
      <c r="A75">
        <v>74</v>
      </c>
      <c r="B75">
        <v>11.646297934930772</v>
      </c>
      <c r="C75">
        <v>-4.3370800995035097</v>
      </c>
      <c r="D75">
        <v>0.1343323674518615</v>
      </c>
      <c r="E75">
        <v>5.9022568166255951</v>
      </c>
      <c r="F75" s="116">
        <f t="shared" si="7"/>
        <v>111.64629793493077</v>
      </c>
      <c r="G75" s="116">
        <f t="shared" si="8"/>
        <v>95.66291990049649</v>
      </c>
      <c r="H75" s="116">
        <f t="shared" si="9"/>
        <v>100.13433236745186</v>
      </c>
      <c r="I75" s="116">
        <f t="shared" si="10"/>
        <v>105.9022568166256</v>
      </c>
      <c r="J75" s="116">
        <f t="shared" si="11"/>
        <v>103.33645175487618</v>
      </c>
      <c r="K75" s="116">
        <f t="shared" si="12"/>
        <v>103.8953783132456</v>
      </c>
    </row>
    <row r="76" spans="1:11" x14ac:dyDescent="0.15">
      <c r="A76">
        <v>75</v>
      </c>
      <c r="B76">
        <v>-5.1900497055612504</v>
      </c>
      <c r="C76">
        <v>0.28371687221806496</v>
      </c>
      <c r="D76">
        <v>-1.6408557712566108</v>
      </c>
      <c r="E76">
        <v>3.6513301893137395</v>
      </c>
      <c r="F76" s="116">
        <f t="shared" si="7"/>
        <v>94.80995029443875</v>
      </c>
      <c r="G76" s="116">
        <f t="shared" si="8"/>
        <v>100.28371687221806</v>
      </c>
      <c r="H76" s="116">
        <f t="shared" si="9"/>
        <v>98.359144228743389</v>
      </c>
      <c r="I76" s="116">
        <f t="shared" si="10"/>
        <v>103.65133018931374</v>
      </c>
      <c r="J76" s="116">
        <f t="shared" si="11"/>
        <v>99.276035396178486</v>
      </c>
      <c r="K76" s="116">
        <f t="shared" si="12"/>
        <v>99.035463815744151</v>
      </c>
    </row>
    <row r="77" spans="1:11" x14ac:dyDescent="0.15">
      <c r="A77">
        <v>76</v>
      </c>
      <c r="B77">
        <v>0.5619585863314569</v>
      </c>
      <c r="C77">
        <v>18.954160623252392</v>
      </c>
      <c r="D77">
        <v>-2.5727058527991176</v>
      </c>
      <c r="E77">
        <v>11.274096323177218</v>
      </c>
      <c r="F77" s="116">
        <f t="shared" si="7"/>
        <v>100.56195858633146</v>
      </c>
      <c r="G77" s="116">
        <f t="shared" si="8"/>
        <v>118.95416062325239</v>
      </c>
      <c r="H77" s="116">
        <f t="shared" si="9"/>
        <v>97.427294147200882</v>
      </c>
      <c r="I77" s="116">
        <f t="shared" si="10"/>
        <v>111.27409632317722</v>
      </c>
      <c r="J77" s="116">
        <f t="shared" si="11"/>
        <v>107.05437741999049</v>
      </c>
      <c r="K77" s="116">
        <f t="shared" si="12"/>
        <v>104.36351911048405</v>
      </c>
    </row>
    <row r="78" spans="1:11" x14ac:dyDescent="0.15">
      <c r="A78">
        <v>77</v>
      </c>
      <c r="B78">
        <v>3.3262313081650063</v>
      </c>
      <c r="C78">
        <v>-2.0658626453951001</v>
      </c>
      <c r="D78">
        <v>0.16555532056372613</v>
      </c>
      <c r="E78">
        <v>-9.208579285768792</v>
      </c>
      <c r="F78" s="116">
        <f t="shared" si="7"/>
        <v>103.32623130816501</v>
      </c>
      <c r="G78" s="116">
        <f t="shared" si="8"/>
        <v>97.9341373546049</v>
      </c>
      <c r="H78" s="116">
        <f t="shared" si="9"/>
        <v>100.16555532056373</v>
      </c>
      <c r="I78" s="116">
        <f t="shared" si="10"/>
        <v>90.791420714231208</v>
      </c>
      <c r="J78" s="116">
        <f t="shared" si="11"/>
        <v>98.05433617439121</v>
      </c>
      <c r="K78" s="116">
        <f t="shared" si="12"/>
        <v>98.333263420136063</v>
      </c>
    </row>
    <row r="79" spans="1:11" x14ac:dyDescent="0.15">
      <c r="A79">
        <v>78</v>
      </c>
      <c r="B79">
        <v>-6.5947824623435736</v>
      </c>
      <c r="C79">
        <v>-2.8182057576486841</v>
      </c>
      <c r="D79">
        <v>2.7941314328927547</v>
      </c>
      <c r="E79">
        <v>-5.2142513595754281</v>
      </c>
      <c r="F79" s="116">
        <f t="shared" si="7"/>
        <v>93.405217537656426</v>
      </c>
      <c r="G79" s="116">
        <f t="shared" si="8"/>
        <v>97.181794242351316</v>
      </c>
      <c r="H79" s="116">
        <f t="shared" si="9"/>
        <v>102.79413143289275</v>
      </c>
      <c r="I79" s="116">
        <f t="shared" si="10"/>
        <v>94.785748640424572</v>
      </c>
      <c r="J79" s="116">
        <f t="shared" si="11"/>
        <v>97.041722963331267</v>
      </c>
      <c r="K79" s="116">
        <f t="shared" si="12"/>
        <v>97.743265112148947</v>
      </c>
    </row>
    <row r="80" spans="1:11" x14ac:dyDescent="0.15">
      <c r="A80">
        <v>79</v>
      </c>
      <c r="B80">
        <v>0.30943738238420337</v>
      </c>
      <c r="C80">
        <v>0.55950295063666999</v>
      </c>
      <c r="D80">
        <v>-7.1388240030501038</v>
      </c>
      <c r="E80">
        <v>-0.87843545770738274</v>
      </c>
      <c r="F80" s="116">
        <f t="shared" si="7"/>
        <v>100.3094373823842</v>
      </c>
      <c r="G80" s="116">
        <f t="shared" si="8"/>
        <v>100.55950295063667</v>
      </c>
      <c r="H80" s="116">
        <f t="shared" si="9"/>
        <v>92.861175996949896</v>
      </c>
      <c r="I80" s="116">
        <f t="shared" si="10"/>
        <v>99.121564542292617</v>
      </c>
      <c r="J80" s="116">
        <f t="shared" si="11"/>
        <v>98.212920218065847</v>
      </c>
      <c r="K80" s="116">
        <f t="shared" si="12"/>
        <v>97.250629348855</v>
      </c>
    </row>
    <row r="81" spans="1:11" x14ac:dyDescent="0.15">
      <c r="A81">
        <v>80</v>
      </c>
      <c r="B81">
        <v>-1.6871308616828173</v>
      </c>
      <c r="C81">
        <v>-6.5194399212487042</v>
      </c>
      <c r="D81">
        <v>-2.7084206521976739</v>
      </c>
      <c r="E81">
        <v>-8.5232750279828906</v>
      </c>
      <c r="F81" s="116">
        <f t="shared" si="7"/>
        <v>98.312869138317183</v>
      </c>
      <c r="G81" s="116">
        <f t="shared" si="8"/>
        <v>93.480560078751296</v>
      </c>
      <c r="H81" s="116">
        <f t="shared" si="9"/>
        <v>97.291579347802326</v>
      </c>
      <c r="I81" s="116">
        <f t="shared" si="10"/>
        <v>91.476724972017109</v>
      </c>
      <c r="J81" s="116">
        <f t="shared" si="11"/>
        <v>95.140433384221978</v>
      </c>
      <c r="K81" s="116">
        <f t="shared" si="12"/>
        <v>95.616810792853357</v>
      </c>
    </row>
    <row r="82" spans="1:11" x14ac:dyDescent="0.15">
      <c r="A82">
        <v>81</v>
      </c>
      <c r="B82">
        <v>17.10839569568634</v>
      </c>
      <c r="C82">
        <v>3.156819730065763</v>
      </c>
      <c r="D82">
        <v>-0.24941982701420784</v>
      </c>
      <c r="E82">
        <v>4.4038642954546958</v>
      </c>
      <c r="F82" s="116">
        <f t="shared" si="7"/>
        <v>117.10839569568634</v>
      </c>
      <c r="G82" s="116">
        <f t="shared" si="8"/>
        <v>103.15681973006576</v>
      </c>
      <c r="H82" s="116">
        <f t="shared" si="9"/>
        <v>99.750580172985792</v>
      </c>
      <c r="I82" s="116">
        <f t="shared" si="10"/>
        <v>104.4038642954547</v>
      </c>
      <c r="J82" s="116">
        <f t="shared" si="11"/>
        <v>106.10491497354815</v>
      </c>
      <c r="K82" s="116">
        <f t="shared" si="12"/>
        <v>105.67913502891315</v>
      </c>
    </row>
    <row r="83" spans="1:11" x14ac:dyDescent="0.15">
      <c r="A83">
        <v>82</v>
      </c>
      <c r="B83">
        <v>2.2932363208383322</v>
      </c>
      <c r="C83">
        <v>-0.44606167648453265</v>
      </c>
      <c r="D83">
        <v>7.0671194407623261</v>
      </c>
      <c r="E83">
        <v>1.0374606063123792</v>
      </c>
      <c r="F83" s="116">
        <f t="shared" si="7"/>
        <v>102.29323632083833</v>
      </c>
      <c r="G83" s="116">
        <f t="shared" si="8"/>
        <v>99.553938323515467</v>
      </c>
      <c r="H83" s="116">
        <f t="shared" si="9"/>
        <v>107.06711944076233</v>
      </c>
      <c r="I83" s="116">
        <f t="shared" si="10"/>
        <v>101.03746060631238</v>
      </c>
      <c r="J83" s="116">
        <f t="shared" si="11"/>
        <v>102.48793867285713</v>
      </c>
      <c r="K83" s="116">
        <f t="shared" si="12"/>
        <v>103.42708631251298</v>
      </c>
    </row>
    <row r="84" spans="1:11" x14ac:dyDescent="0.15">
      <c r="A84">
        <v>83</v>
      </c>
      <c r="B84">
        <v>-15.433179214596748</v>
      </c>
      <c r="C84">
        <v>-5.2506311476463452</v>
      </c>
      <c r="D84">
        <v>9.3853122962173074</v>
      </c>
      <c r="E84">
        <v>5.4357406042981893</v>
      </c>
      <c r="F84" s="116">
        <f t="shared" si="7"/>
        <v>84.566820785403252</v>
      </c>
      <c r="G84" s="116">
        <f t="shared" si="8"/>
        <v>94.749368852353655</v>
      </c>
      <c r="H84" s="116">
        <f t="shared" si="9"/>
        <v>109.38531229621731</v>
      </c>
      <c r="I84" s="116">
        <f t="shared" si="10"/>
        <v>105.43574060429819</v>
      </c>
      <c r="J84" s="116">
        <f t="shared" si="11"/>
        <v>98.534310634568101</v>
      </c>
      <c r="K84" s="116">
        <f t="shared" si="12"/>
        <v>100.36380356505106</v>
      </c>
    </row>
    <row r="85" spans="1:11" x14ac:dyDescent="0.15">
      <c r="A85">
        <v>84</v>
      </c>
      <c r="B85">
        <v>-2.4518340069334954</v>
      </c>
      <c r="C85">
        <v>7.9986421042121947</v>
      </c>
      <c r="D85">
        <v>3.8769212551414967</v>
      </c>
      <c r="E85">
        <v>-7.9123492469079792</v>
      </c>
      <c r="F85" s="116">
        <f t="shared" si="7"/>
        <v>97.548165993066505</v>
      </c>
      <c r="G85" s="116">
        <f t="shared" si="8"/>
        <v>107.99864210421219</v>
      </c>
      <c r="H85" s="116">
        <f t="shared" si="9"/>
        <v>103.8769212551415</v>
      </c>
      <c r="I85" s="116">
        <f t="shared" si="10"/>
        <v>92.087650753092021</v>
      </c>
      <c r="J85" s="116">
        <f t="shared" si="11"/>
        <v>100.37784502637805</v>
      </c>
      <c r="K85" s="116">
        <f t="shared" si="12"/>
        <v>99.862629920244217</v>
      </c>
    </row>
    <row r="86" spans="1:11" x14ac:dyDescent="0.15">
      <c r="A86">
        <v>85</v>
      </c>
      <c r="B86">
        <v>-9.7893644124269485</v>
      </c>
      <c r="C86">
        <v>-1.4911347534507513</v>
      </c>
      <c r="D86">
        <v>2.5347162591060624</v>
      </c>
      <c r="E86">
        <v>-6.9521229306701571</v>
      </c>
      <c r="F86" s="116">
        <f t="shared" si="7"/>
        <v>90.210635587573051</v>
      </c>
      <c r="G86" s="116">
        <f t="shared" si="8"/>
        <v>98.508865246549249</v>
      </c>
      <c r="H86" s="116">
        <f t="shared" si="9"/>
        <v>102.53471625910606</v>
      </c>
      <c r="I86" s="116">
        <f t="shared" si="10"/>
        <v>93.047877069329843</v>
      </c>
      <c r="J86" s="116">
        <f t="shared" si="11"/>
        <v>96.075523540639551</v>
      </c>
      <c r="K86" s="116">
        <f t="shared" si="12"/>
        <v>96.578754917209153</v>
      </c>
    </row>
    <row r="87" spans="1:11" x14ac:dyDescent="0.15">
      <c r="A87">
        <v>86</v>
      </c>
      <c r="B87">
        <v>4.3832278606714681</v>
      </c>
      <c r="C87">
        <v>9.2157097242306918</v>
      </c>
      <c r="D87">
        <v>2.1780579118058085</v>
      </c>
      <c r="E87">
        <v>-11.170977813890204</v>
      </c>
      <c r="F87" s="116">
        <f t="shared" si="7"/>
        <v>104.38322786067147</v>
      </c>
      <c r="G87" s="116">
        <f t="shared" si="8"/>
        <v>109.21570972423069</v>
      </c>
      <c r="H87" s="116">
        <f t="shared" si="9"/>
        <v>102.17805791180581</v>
      </c>
      <c r="I87" s="116">
        <f t="shared" si="10"/>
        <v>88.829022186109796</v>
      </c>
      <c r="J87" s="116">
        <f t="shared" si="11"/>
        <v>101.15150442070444</v>
      </c>
      <c r="K87" s="116">
        <f t="shared" si="12"/>
        <v>100.27179794415133</v>
      </c>
    </row>
    <row r="88" spans="1:11" x14ac:dyDescent="0.15">
      <c r="A88">
        <v>87</v>
      </c>
      <c r="B88">
        <v>-14.237011782824993</v>
      </c>
      <c r="C88">
        <v>-2.672804839676246</v>
      </c>
      <c r="D88">
        <v>-4.9751361075323075</v>
      </c>
      <c r="E88">
        <v>10.976364137604833</v>
      </c>
      <c r="F88" s="116">
        <f t="shared" si="7"/>
        <v>85.762988217175007</v>
      </c>
      <c r="G88" s="116">
        <f t="shared" si="8"/>
        <v>97.327195160323754</v>
      </c>
      <c r="H88" s="116">
        <f t="shared" si="9"/>
        <v>95.024863892467692</v>
      </c>
      <c r="I88" s="116">
        <f t="shared" si="10"/>
        <v>110.97636413760483</v>
      </c>
      <c r="J88" s="116">
        <f t="shared" si="11"/>
        <v>97.272852851892821</v>
      </c>
      <c r="K88" s="116">
        <f t="shared" si="12"/>
        <v>96.985061443410814</v>
      </c>
    </row>
    <row r="89" spans="1:11" x14ac:dyDescent="0.15">
      <c r="A89">
        <v>88</v>
      </c>
      <c r="B89">
        <v>-2.2460881154984236</v>
      </c>
      <c r="C89">
        <v>9.4921051640994847</v>
      </c>
      <c r="D89">
        <v>2.8827707865275443</v>
      </c>
      <c r="E89">
        <v>-6.81300662108697</v>
      </c>
      <c r="F89" s="116">
        <f t="shared" si="7"/>
        <v>97.753911884501576</v>
      </c>
      <c r="G89" s="116">
        <f t="shared" si="8"/>
        <v>109.49210516409948</v>
      </c>
      <c r="H89" s="116">
        <f t="shared" si="9"/>
        <v>102.88277078652754</v>
      </c>
      <c r="I89" s="116">
        <f t="shared" si="10"/>
        <v>93.18699337891303</v>
      </c>
      <c r="J89" s="116">
        <f t="shared" si="11"/>
        <v>100.82894530351041</v>
      </c>
      <c r="K89" s="116">
        <f t="shared" si="12"/>
        <v>100.00277850631392</v>
      </c>
    </row>
    <row r="90" spans="1:11" x14ac:dyDescent="0.15">
      <c r="A90">
        <v>89</v>
      </c>
      <c r="B90">
        <v>10.47723344527185</v>
      </c>
      <c r="C90">
        <v>0.65771018853411078</v>
      </c>
      <c r="D90">
        <v>-5.4041811381466687</v>
      </c>
      <c r="E90">
        <v>-5.7079523685388267</v>
      </c>
      <c r="F90" s="116">
        <f t="shared" si="7"/>
        <v>110.47723344527185</v>
      </c>
      <c r="G90" s="116">
        <f t="shared" si="8"/>
        <v>100.65771018853411</v>
      </c>
      <c r="H90" s="116">
        <f t="shared" si="9"/>
        <v>94.595818861853331</v>
      </c>
      <c r="I90" s="116">
        <f t="shared" si="10"/>
        <v>94.292047631461173</v>
      </c>
      <c r="J90" s="116">
        <f t="shared" si="11"/>
        <v>100.00570253178012</v>
      </c>
      <c r="K90" s="116">
        <f t="shared" si="12"/>
        <v>99.247966115945019</v>
      </c>
    </row>
    <row r="91" spans="1:11" x14ac:dyDescent="0.15">
      <c r="A91">
        <v>90</v>
      </c>
      <c r="B91">
        <v>0.68595909397117794</v>
      </c>
      <c r="C91">
        <v>-3.4937784221256152</v>
      </c>
      <c r="D91">
        <v>15.939222066663206</v>
      </c>
      <c r="E91">
        <v>-8.4877319750376046</v>
      </c>
      <c r="F91" s="116">
        <f t="shared" si="7"/>
        <v>100.68595909397118</v>
      </c>
      <c r="G91" s="116">
        <f t="shared" si="8"/>
        <v>96.506221577874385</v>
      </c>
      <c r="H91" s="116">
        <f t="shared" si="9"/>
        <v>115.93922206666321</v>
      </c>
      <c r="I91" s="116">
        <f t="shared" si="10"/>
        <v>91.512268024962395</v>
      </c>
      <c r="J91" s="116">
        <f t="shared" si="11"/>
        <v>101.16091769086779</v>
      </c>
      <c r="K91" s="116">
        <f t="shared" si="12"/>
        <v>103.59004275196639</v>
      </c>
    </row>
    <row r="92" spans="1:11" x14ac:dyDescent="0.15">
      <c r="A92">
        <v>91</v>
      </c>
      <c r="B92">
        <v>-7.165290298871696</v>
      </c>
      <c r="C92">
        <v>-2.8390513762133196</v>
      </c>
      <c r="D92">
        <v>3.0657247407361865</v>
      </c>
      <c r="E92">
        <v>4.191770131001249</v>
      </c>
      <c r="F92" s="116">
        <f t="shared" si="7"/>
        <v>92.834709701128304</v>
      </c>
      <c r="G92" s="116">
        <f t="shared" si="8"/>
        <v>97.16094862378668</v>
      </c>
      <c r="H92" s="116">
        <f t="shared" si="9"/>
        <v>103.06572474073619</v>
      </c>
      <c r="I92" s="116">
        <f t="shared" si="10"/>
        <v>104.19177013100125</v>
      </c>
      <c r="J92" s="116">
        <f t="shared" si="11"/>
        <v>99.313288299163105</v>
      </c>
      <c r="K92" s="116">
        <f t="shared" si="12"/>
        <v>100.05138531378179</v>
      </c>
    </row>
    <row r="93" spans="1:11" x14ac:dyDescent="0.15">
      <c r="A93">
        <v>92</v>
      </c>
      <c r="B93">
        <v>-6.2626168073620647</v>
      </c>
      <c r="C93">
        <v>11.463926057331264</v>
      </c>
      <c r="D93">
        <v>4.9543632485438138</v>
      </c>
      <c r="E93">
        <v>10.501789802219719</v>
      </c>
      <c r="F93" s="116">
        <f t="shared" si="7"/>
        <v>93.737383192637935</v>
      </c>
      <c r="G93" s="116">
        <f t="shared" si="8"/>
        <v>111.46392605733126</v>
      </c>
      <c r="H93" s="116">
        <f t="shared" si="9"/>
        <v>104.95436324854381</v>
      </c>
      <c r="I93" s="116">
        <f t="shared" si="10"/>
        <v>110.50178980221972</v>
      </c>
      <c r="J93" s="116">
        <f t="shared" si="11"/>
        <v>105.16436557518318</v>
      </c>
      <c r="K93" s="116">
        <f t="shared" si="12"/>
        <v>104.35067022408475</v>
      </c>
    </row>
    <row r="94" spans="1:11" x14ac:dyDescent="0.15">
      <c r="A94">
        <v>93</v>
      </c>
      <c r="B94">
        <v>12.104828783776611</v>
      </c>
      <c r="C94">
        <v>3.6282472137827426</v>
      </c>
      <c r="D94">
        <v>-13.951066648587584</v>
      </c>
      <c r="E94">
        <v>-0.59079866332467645</v>
      </c>
      <c r="F94" s="116">
        <f t="shared" si="7"/>
        <v>112.10482878377661</v>
      </c>
      <c r="G94" s="116">
        <f t="shared" si="8"/>
        <v>103.62824721378274</v>
      </c>
      <c r="H94" s="116">
        <f t="shared" si="9"/>
        <v>86.048933351412416</v>
      </c>
      <c r="I94" s="116">
        <f t="shared" si="10"/>
        <v>99.409201336675324</v>
      </c>
      <c r="J94" s="116">
        <f t="shared" si="11"/>
        <v>100.29780267141177</v>
      </c>
      <c r="K94" s="116">
        <f t="shared" si="12"/>
        <v>98.100388438615482</v>
      </c>
    </row>
    <row r="95" spans="1:11" x14ac:dyDescent="0.15">
      <c r="A95">
        <v>94</v>
      </c>
      <c r="B95">
        <v>-5.506099114427343</v>
      </c>
      <c r="C95">
        <v>-4.4867010728921741</v>
      </c>
      <c r="D95">
        <v>9.1943547886330634</v>
      </c>
      <c r="E95">
        <v>-14.738398022018373</v>
      </c>
      <c r="F95" s="116">
        <f t="shared" si="7"/>
        <v>94.493900885572657</v>
      </c>
      <c r="G95" s="116">
        <f t="shared" si="8"/>
        <v>95.513298927107826</v>
      </c>
      <c r="H95" s="116">
        <f t="shared" si="9"/>
        <v>109.19435478863306</v>
      </c>
      <c r="I95" s="116">
        <f t="shared" si="10"/>
        <v>85.261601977981627</v>
      </c>
      <c r="J95" s="116">
        <f t="shared" si="11"/>
        <v>96.115789144823793</v>
      </c>
      <c r="K95" s="116">
        <f t="shared" si="12"/>
        <v>97.825921127514448</v>
      </c>
    </row>
    <row r="96" spans="1:11" x14ac:dyDescent="0.15">
      <c r="A96">
        <v>95</v>
      </c>
      <c r="B96">
        <v>-9.2050322564318776</v>
      </c>
      <c r="C96">
        <v>3.5876018955605105</v>
      </c>
      <c r="D96">
        <v>-0.2935121301561594</v>
      </c>
      <c r="E96">
        <v>-2.3379107005894184</v>
      </c>
      <c r="F96" s="116">
        <f t="shared" si="7"/>
        <v>90.794967743568122</v>
      </c>
      <c r="G96" s="116">
        <f t="shared" si="8"/>
        <v>103.58760189556051</v>
      </c>
      <c r="H96" s="116">
        <f t="shared" si="9"/>
        <v>99.706487869843841</v>
      </c>
      <c r="I96" s="116">
        <f t="shared" si="10"/>
        <v>97.662089299410582</v>
      </c>
      <c r="J96" s="116">
        <f t="shared" si="11"/>
        <v>97.937786702095764</v>
      </c>
      <c r="K96" s="116">
        <f t="shared" si="12"/>
        <v>97.45264744888118</v>
      </c>
    </row>
    <row r="97" spans="1:11" x14ac:dyDescent="0.15">
      <c r="A97">
        <v>96</v>
      </c>
      <c r="B97">
        <v>-12.668788258451968</v>
      </c>
      <c r="C97">
        <v>-4.4573698687599972</v>
      </c>
      <c r="D97">
        <v>-4.7725188778713346</v>
      </c>
      <c r="E97">
        <v>-6.7011569626629353E-2</v>
      </c>
      <c r="F97" s="116">
        <f t="shared" si="7"/>
        <v>87.331211741548032</v>
      </c>
      <c r="G97" s="116">
        <f t="shared" si="8"/>
        <v>95.542630131240003</v>
      </c>
      <c r="H97" s="116">
        <f t="shared" si="9"/>
        <v>95.227481122128665</v>
      </c>
      <c r="I97" s="116">
        <f t="shared" si="10"/>
        <v>99.932988430373371</v>
      </c>
      <c r="J97" s="116">
        <f t="shared" si="11"/>
        <v>94.508577856322518</v>
      </c>
      <c r="K97" s="116">
        <f t="shared" si="12"/>
        <v>94.4691842301836</v>
      </c>
    </row>
    <row r="98" spans="1:11" x14ac:dyDescent="0.15">
      <c r="A98">
        <v>97</v>
      </c>
      <c r="B98">
        <v>-10.300864232704043</v>
      </c>
      <c r="C98">
        <v>1.2842428986914456</v>
      </c>
      <c r="D98">
        <v>2.968481567222625</v>
      </c>
      <c r="E98">
        <v>2.1139840100659057</v>
      </c>
      <c r="F98" s="116">
        <f t="shared" si="7"/>
        <v>89.699135767295957</v>
      </c>
      <c r="G98" s="116">
        <f t="shared" si="8"/>
        <v>101.28424289869145</v>
      </c>
      <c r="H98" s="116">
        <f t="shared" si="9"/>
        <v>102.96848156722263</v>
      </c>
      <c r="I98" s="116">
        <f t="shared" si="10"/>
        <v>102.11398401006591</v>
      </c>
      <c r="J98" s="116">
        <f t="shared" si="11"/>
        <v>99.016461060818983</v>
      </c>
      <c r="K98" s="116">
        <f t="shared" si="12"/>
        <v>99.226990894385381</v>
      </c>
    </row>
    <row r="99" spans="1:11" x14ac:dyDescent="0.15">
      <c r="A99">
        <v>98</v>
      </c>
      <c r="B99">
        <v>4.9899972509592772</v>
      </c>
      <c r="C99">
        <v>16.024714568629861</v>
      </c>
      <c r="D99">
        <v>9.5168979896698147</v>
      </c>
      <c r="E99">
        <v>-8.0360587162431329</v>
      </c>
      <c r="F99" s="116">
        <f t="shared" si="7"/>
        <v>104.98999725095928</v>
      </c>
      <c r="G99" s="116">
        <f t="shared" si="8"/>
        <v>116.02471456862986</v>
      </c>
      <c r="H99" s="116">
        <f t="shared" si="9"/>
        <v>109.51689798966981</v>
      </c>
      <c r="I99" s="116">
        <f t="shared" si="10"/>
        <v>91.963941283756867</v>
      </c>
      <c r="J99" s="116">
        <f t="shared" si="11"/>
        <v>105.62388777325395</v>
      </c>
      <c r="K99" s="116">
        <f t="shared" si="12"/>
        <v>104.81041070088395</v>
      </c>
    </row>
    <row r="100" spans="1:11" x14ac:dyDescent="0.15">
      <c r="A100">
        <v>99</v>
      </c>
      <c r="B100">
        <v>-8.1380676419939846</v>
      </c>
      <c r="C100">
        <v>7.2423972596880049</v>
      </c>
      <c r="D100">
        <v>-16.813137335702777</v>
      </c>
      <c r="E100">
        <v>10.246440069749951</v>
      </c>
      <c r="F100" s="116">
        <f t="shared" si="7"/>
        <v>91.861932358006015</v>
      </c>
      <c r="G100" s="116">
        <f t="shared" si="8"/>
        <v>107.242397259688</v>
      </c>
      <c r="H100" s="116">
        <f t="shared" si="9"/>
        <v>83.186862664297223</v>
      </c>
      <c r="I100" s="116">
        <f t="shared" si="10"/>
        <v>110.24644006974995</v>
      </c>
      <c r="J100" s="116">
        <f t="shared" si="11"/>
        <v>98.134408087935299</v>
      </c>
      <c r="K100" s="116">
        <f t="shared" si="12"/>
        <v>95.127466263511451</v>
      </c>
    </row>
    <row r="101" spans="1:11" x14ac:dyDescent="0.15">
      <c r="A101">
        <v>100</v>
      </c>
      <c r="B101">
        <v>-8.2123369793407619</v>
      </c>
      <c r="C101">
        <v>-8.2310180005151778</v>
      </c>
      <c r="D101">
        <v>-15.667901607230306</v>
      </c>
      <c r="E101">
        <v>8.7802618509158492</v>
      </c>
      <c r="F101" s="116">
        <f t="shared" si="7"/>
        <v>91.787663020659238</v>
      </c>
      <c r="G101" s="116">
        <f t="shared" si="8"/>
        <v>91.768981999484822</v>
      </c>
      <c r="H101" s="116">
        <f t="shared" si="9"/>
        <v>84.332098392769694</v>
      </c>
      <c r="I101" s="116">
        <f t="shared" si="10"/>
        <v>108.78026185091585</v>
      </c>
      <c r="J101" s="116">
        <f t="shared" si="11"/>
        <v>94.167251315957401</v>
      </c>
      <c r="K101" s="116">
        <f t="shared" si="12"/>
        <v>93.23764086511801</v>
      </c>
    </row>
    <row r="102" spans="1:11" x14ac:dyDescent="0.15">
      <c r="A102">
        <v>101</v>
      </c>
      <c r="B102">
        <v>-5.3818985179532319</v>
      </c>
      <c r="C102">
        <v>-13.538810890167952</v>
      </c>
      <c r="D102">
        <v>-4.0749728213995695</v>
      </c>
      <c r="E102">
        <v>1.3096723705530167</v>
      </c>
      <c r="F102" s="116">
        <f t="shared" si="7"/>
        <v>94.618101482046768</v>
      </c>
      <c r="G102" s="116">
        <f t="shared" si="8"/>
        <v>86.461189109832048</v>
      </c>
      <c r="H102" s="116">
        <f t="shared" si="9"/>
        <v>95.92502717860043</v>
      </c>
      <c r="I102" s="116">
        <f t="shared" si="10"/>
        <v>101.30967237055302</v>
      </c>
      <c r="J102" s="116">
        <f t="shared" si="11"/>
        <v>94.578497535258066</v>
      </c>
      <c r="K102" s="116">
        <f t="shared" si="12"/>
        <v>95.761477293854114</v>
      </c>
    </row>
    <row r="103" spans="1:11" x14ac:dyDescent="0.15">
      <c r="A103">
        <v>102</v>
      </c>
      <c r="B103">
        <v>-5.3880467021372169</v>
      </c>
      <c r="C103">
        <v>1.0084659152198583</v>
      </c>
      <c r="D103">
        <v>7.7855838753748685</v>
      </c>
      <c r="E103">
        <v>-7.5015850597992539</v>
      </c>
      <c r="F103" s="116">
        <f t="shared" si="7"/>
        <v>94.611953297862783</v>
      </c>
      <c r="G103" s="116">
        <f t="shared" si="8"/>
        <v>101.00846591521986</v>
      </c>
      <c r="H103" s="116">
        <f t="shared" si="9"/>
        <v>107.78558387537487</v>
      </c>
      <c r="I103" s="116">
        <f t="shared" si="10"/>
        <v>92.498414940200746</v>
      </c>
      <c r="J103" s="116">
        <f t="shared" si="11"/>
        <v>98.976104507164564</v>
      </c>
      <c r="K103" s="116">
        <f t="shared" si="12"/>
        <v>99.82324425218394</v>
      </c>
    </row>
    <row r="104" spans="1:11" x14ac:dyDescent="0.15">
      <c r="A104">
        <v>103</v>
      </c>
      <c r="B104">
        <v>7.9323399404529482</v>
      </c>
      <c r="C104">
        <v>8.7211446953006089E-2</v>
      </c>
      <c r="D104">
        <v>10.122585081262514</v>
      </c>
      <c r="E104">
        <v>13.072822184767574</v>
      </c>
      <c r="F104" s="116">
        <f t="shared" si="7"/>
        <v>107.93233994045295</v>
      </c>
      <c r="G104" s="116">
        <f t="shared" si="8"/>
        <v>100.08721144695301</v>
      </c>
      <c r="H104" s="116">
        <f t="shared" si="9"/>
        <v>110.12258508126251</v>
      </c>
      <c r="I104" s="116">
        <f t="shared" si="10"/>
        <v>113.07282218476757</v>
      </c>
      <c r="J104" s="116">
        <f t="shared" si="11"/>
        <v>107.80373966335901</v>
      </c>
      <c r="K104" s="116">
        <f t="shared" si="12"/>
        <v>109.0581613676477</v>
      </c>
    </row>
    <row r="105" spans="1:11" x14ac:dyDescent="0.15">
      <c r="A105">
        <v>104</v>
      </c>
      <c r="B105">
        <v>-1.5890145732555538</v>
      </c>
      <c r="C105">
        <v>3.460827429080382</v>
      </c>
      <c r="D105">
        <v>6.7385553847998381</v>
      </c>
      <c r="E105">
        <v>4.333542165113613</v>
      </c>
      <c r="F105" s="116">
        <f t="shared" si="7"/>
        <v>98.410985426744446</v>
      </c>
      <c r="G105" s="116">
        <f t="shared" si="8"/>
        <v>103.46082742908038</v>
      </c>
      <c r="H105" s="116">
        <f t="shared" si="9"/>
        <v>106.73855538479984</v>
      </c>
      <c r="I105" s="116">
        <f t="shared" si="10"/>
        <v>104.33354216511361</v>
      </c>
      <c r="J105" s="116">
        <f t="shared" si="11"/>
        <v>103.23597760143457</v>
      </c>
      <c r="K105" s="116">
        <f t="shared" si="12"/>
        <v>103.6456935958995</v>
      </c>
    </row>
    <row r="106" spans="1:11" x14ac:dyDescent="0.15">
      <c r="A106">
        <v>105</v>
      </c>
      <c r="B106">
        <v>7.4202762334607542</v>
      </c>
      <c r="C106">
        <v>-6.0380898503353819</v>
      </c>
      <c r="D106">
        <v>-0.27453097573015839</v>
      </c>
      <c r="E106">
        <v>2.3839311324991286</v>
      </c>
      <c r="F106" s="116">
        <f t="shared" si="7"/>
        <v>107.42027623346075</v>
      </c>
      <c r="G106" s="116">
        <f t="shared" si="8"/>
        <v>93.961910149664618</v>
      </c>
      <c r="H106" s="116">
        <f t="shared" si="9"/>
        <v>99.725469024269842</v>
      </c>
      <c r="I106" s="116">
        <f t="shared" si="10"/>
        <v>102.38393113249913</v>
      </c>
      <c r="J106" s="116">
        <f t="shared" si="11"/>
        <v>100.87289663497359</v>
      </c>
      <c r="K106" s="116">
        <f t="shared" si="12"/>
        <v>101.59334149429924</v>
      </c>
    </row>
    <row r="107" spans="1:11" x14ac:dyDescent="0.15">
      <c r="A107">
        <v>106</v>
      </c>
      <c r="B107">
        <v>-14.545657904818654</v>
      </c>
      <c r="C107">
        <v>-6.8491499405354261</v>
      </c>
      <c r="D107">
        <v>-1.1870088201249018</v>
      </c>
      <c r="E107">
        <v>-9.9372482509352267</v>
      </c>
      <c r="F107" s="116">
        <f t="shared" si="7"/>
        <v>85.454342095181346</v>
      </c>
      <c r="G107" s="116">
        <f t="shared" si="8"/>
        <v>93.150850059464574</v>
      </c>
      <c r="H107" s="116">
        <f t="shared" si="9"/>
        <v>98.812991179875098</v>
      </c>
      <c r="I107" s="116">
        <f t="shared" si="10"/>
        <v>90.062751749064773</v>
      </c>
      <c r="J107" s="116">
        <f t="shared" si="11"/>
        <v>91.870233770896448</v>
      </c>
      <c r="K107" s="116">
        <f t="shared" si="12"/>
        <v>92.578001410947763</v>
      </c>
    </row>
    <row r="108" spans="1:11" x14ac:dyDescent="0.15">
      <c r="A108">
        <v>107</v>
      </c>
      <c r="B108">
        <v>2.8058366297045723</v>
      </c>
      <c r="C108">
        <v>5.8222212828695774</v>
      </c>
      <c r="D108">
        <v>6.9342968345154077</v>
      </c>
      <c r="E108">
        <v>-8.7479202193208039</v>
      </c>
      <c r="F108" s="116">
        <f t="shared" si="7"/>
        <v>102.80583662970457</v>
      </c>
      <c r="G108" s="116">
        <f t="shared" si="8"/>
        <v>105.82222128286958</v>
      </c>
      <c r="H108" s="116">
        <f t="shared" si="9"/>
        <v>106.93429683451541</v>
      </c>
      <c r="I108" s="116">
        <f t="shared" si="10"/>
        <v>91.252079780679196</v>
      </c>
      <c r="J108" s="116">
        <f t="shared" si="11"/>
        <v>101.70360863194219</v>
      </c>
      <c r="K108" s="116">
        <f t="shared" si="12"/>
        <v>101.84261807589792</v>
      </c>
    </row>
    <row r="109" spans="1:11" x14ac:dyDescent="0.15">
      <c r="A109">
        <v>108</v>
      </c>
      <c r="B109">
        <v>-11.255979188717902</v>
      </c>
      <c r="C109">
        <v>-10.580515663605183</v>
      </c>
      <c r="D109">
        <v>-9.8504824563860893</v>
      </c>
      <c r="E109">
        <v>3.1720446713734418</v>
      </c>
      <c r="F109" s="116">
        <f t="shared" si="7"/>
        <v>88.744020811282098</v>
      </c>
      <c r="G109" s="116">
        <f t="shared" si="8"/>
        <v>89.419484336394817</v>
      </c>
      <c r="H109" s="116">
        <f t="shared" si="9"/>
        <v>90.149517543613911</v>
      </c>
      <c r="I109" s="116">
        <f t="shared" si="10"/>
        <v>103.17204467137344</v>
      </c>
      <c r="J109" s="116">
        <f t="shared" si="11"/>
        <v>92.871266840666067</v>
      </c>
      <c r="K109" s="116">
        <f t="shared" si="12"/>
        <v>92.962520991568454</v>
      </c>
    </row>
    <row r="110" spans="1:11" x14ac:dyDescent="0.15">
      <c r="A110">
        <v>109</v>
      </c>
      <c r="B110">
        <v>-0.89690729510039091</v>
      </c>
      <c r="C110">
        <v>1.9042818166781217</v>
      </c>
      <c r="D110">
        <v>-4.803951014764607E-2</v>
      </c>
      <c r="E110">
        <v>-0.2463639248162508</v>
      </c>
      <c r="F110" s="116">
        <f t="shared" si="7"/>
        <v>99.103092704899609</v>
      </c>
      <c r="G110" s="116">
        <f t="shared" si="8"/>
        <v>101.90428181667812</v>
      </c>
      <c r="H110" s="116">
        <f t="shared" si="9"/>
        <v>99.951960489852354</v>
      </c>
      <c r="I110" s="116">
        <f t="shared" si="10"/>
        <v>99.753636075183749</v>
      </c>
      <c r="J110" s="116">
        <f t="shared" si="11"/>
        <v>100.17824277165346</v>
      </c>
      <c r="K110" s="116">
        <f t="shared" si="12"/>
        <v>99.934202605800238</v>
      </c>
    </row>
    <row r="111" spans="1:11" x14ac:dyDescent="0.15">
      <c r="A111">
        <v>110</v>
      </c>
      <c r="B111">
        <v>12.19206751557067</v>
      </c>
      <c r="C111">
        <v>-4.8767469706945121</v>
      </c>
      <c r="D111">
        <v>10.938856576103717</v>
      </c>
      <c r="E111">
        <v>-0.50553353503346443</v>
      </c>
      <c r="F111" s="116">
        <f t="shared" si="7"/>
        <v>112.19206751557067</v>
      </c>
      <c r="G111" s="116">
        <f t="shared" si="8"/>
        <v>95.123253029305488</v>
      </c>
      <c r="H111" s="116">
        <f t="shared" si="9"/>
        <v>110.93885657610372</v>
      </c>
      <c r="I111" s="116">
        <f t="shared" si="10"/>
        <v>99.494466464966536</v>
      </c>
      <c r="J111" s="116">
        <f t="shared" si="11"/>
        <v>104.4371608964866</v>
      </c>
      <c r="K111" s="116">
        <f t="shared" si="12"/>
        <v>106.41411133983638</v>
      </c>
    </row>
    <row r="112" spans="1:11" x14ac:dyDescent="0.15">
      <c r="A112">
        <v>111</v>
      </c>
      <c r="B112">
        <v>0.47242792788892984</v>
      </c>
      <c r="C112">
        <v>-11.036281648557633</v>
      </c>
      <c r="D112">
        <v>-10.757757991086692</v>
      </c>
      <c r="E112">
        <v>-10.490221029613167</v>
      </c>
      <c r="F112" s="116">
        <f t="shared" si="7"/>
        <v>100.47242792788893</v>
      </c>
      <c r="G112" s="116">
        <f t="shared" si="8"/>
        <v>88.963718351442367</v>
      </c>
      <c r="H112" s="116">
        <f t="shared" si="9"/>
        <v>89.242242008913308</v>
      </c>
      <c r="I112" s="116">
        <f t="shared" si="10"/>
        <v>89.509778970386833</v>
      </c>
      <c r="J112" s="116">
        <f t="shared" si="11"/>
        <v>92.04704181465786</v>
      </c>
      <c r="K112" s="116">
        <f t="shared" si="12"/>
        <v>92.081857271841727</v>
      </c>
    </row>
    <row r="113" spans="1:11" x14ac:dyDescent="0.15">
      <c r="A113">
        <v>112</v>
      </c>
      <c r="B113">
        <v>-4.9573282012715936</v>
      </c>
      <c r="C113">
        <v>10.973235475830734</v>
      </c>
      <c r="D113">
        <v>6.0388993006199598</v>
      </c>
      <c r="E113">
        <v>-2.1146115614101291</v>
      </c>
      <c r="F113" s="116">
        <f t="shared" si="7"/>
        <v>95.042671798728406</v>
      </c>
      <c r="G113" s="116">
        <f t="shared" si="8"/>
        <v>110.97323547583073</v>
      </c>
      <c r="H113" s="116">
        <f t="shared" si="9"/>
        <v>106.03889930061996</v>
      </c>
      <c r="I113" s="116">
        <f t="shared" si="10"/>
        <v>97.885388438589871</v>
      </c>
      <c r="J113" s="116">
        <f t="shared" si="11"/>
        <v>102.48504875344224</v>
      </c>
      <c r="K113" s="116">
        <f t="shared" si="12"/>
        <v>101.8682567315409</v>
      </c>
    </row>
    <row r="114" spans="1:11" x14ac:dyDescent="0.15">
      <c r="A114">
        <v>113</v>
      </c>
      <c r="B114">
        <v>2.3558004613732919</v>
      </c>
      <c r="C114">
        <v>-8.220631571020931</v>
      </c>
      <c r="D114">
        <v>-9.4194911071099341</v>
      </c>
      <c r="E114">
        <v>-0.16739249986130744</v>
      </c>
      <c r="F114" s="116">
        <f t="shared" si="7"/>
        <v>102.35580046137329</v>
      </c>
      <c r="G114" s="116">
        <f t="shared" si="8"/>
        <v>91.779368428979069</v>
      </c>
      <c r="H114" s="116">
        <f t="shared" si="9"/>
        <v>90.580508892890066</v>
      </c>
      <c r="I114" s="116">
        <f t="shared" si="10"/>
        <v>99.832607500138693</v>
      </c>
      <c r="J114" s="116">
        <f t="shared" si="11"/>
        <v>96.13707132084528</v>
      </c>
      <c r="K114" s="116">
        <f t="shared" si="12"/>
        <v>95.987213878834154</v>
      </c>
    </row>
    <row r="115" spans="1:11" x14ac:dyDescent="0.15">
      <c r="A115">
        <v>114</v>
      </c>
      <c r="B115">
        <v>-13.845892681274563</v>
      </c>
      <c r="C115">
        <v>-1.5603109204676002</v>
      </c>
      <c r="D115">
        <v>1.900507413665764</v>
      </c>
      <c r="E115">
        <v>-1.7159254639409482</v>
      </c>
      <c r="F115" s="116">
        <f t="shared" si="7"/>
        <v>86.154107318725437</v>
      </c>
      <c r="G115" s="116">
        <f t="shared" si="8"/>
        <v>98.4396890795324</v>
      </c>
      <c r="H115" s="116">
        <f t="shared" si="9"/>
        <v>101.90050741366576</v>
      </c>
      <c r="I115" s="116">
        <f t="shared" si="10"/>
        <v>98.284074536059052</v>
      </c>
      <c r="J115" s="116">
        <f t="shared" si="11"/>
        <v>96.194594586995663</v>
      </c>
      <c r="K115" s="116">
        <f t="shared" si="12"/>
        <v>96.627196878762334</v>
      </c>
    </row>
    <row r="116" spans="1:11" x14ac:dyDescent="0.15">
      <c r="A116">
        <v>115</v>
      </c>
      <c r="B116">
        <v>2.3736993171041831</v>
      </c>
      <c r="C116">
        <v>0.16494595911353827</v>
      </c>
      <c r="D116">
        <v>-2.6663292373996228</v>
      </c>
      <c r="E116">
        <v>2.0918105292366818</v>
      </c>
      <c r="F116" s="116">
        <f t="shared" si="7"/>
        <v>102.37369931710418</v>
      </c>
      <c r="G116" s="116">
        <f t="shared" si="8"/>
        <v>100.16494595911354</v>
      </c>
      <c r="H116" s="116">
        <f t="shared" si="9"/>
        <v>97.333670762600377</v>
      </c>
      <c r="I116" s="116">
        <f t="shared" si="10"/>
        <v>102.09181052923668</v>
      </c>
      <c r="J116" s="116">
        <f t="shared" si="11"/>
        <v>100.4910316420137</v>
      </c>
      <c r="K116" s="116">
        <f t="shared" si="12"/>
        <v>100.13712224244955</v>
      </c>
    </row>
    <row r="117" spans="1:11" x14ac:dyDescent="0.15">
      <c r="A117">
        <v>116</v>
      </c>
      <c r="B117">
        <v>3.6119763535680249</v>
      </c>
      <c r="C117">
        <v>15.366822481155396</v>
      </c>
      <c r="D117">
        <v>1.2006239558104426</v>
      </c>
      <c r="E117">
        <v>6.734189810231328</v>
      </c>
      <c r="F117" s="116">
        <f t="shared" si="7"/>
        <v>103.61197635356802</v>
      </c>
      <c r="G117" s="116">
        <f t="shared" si="8"/>
        <v>115.3668224811554</v>
      </c>
      <c r="H117" s="116">
        <f t="shared" si="9"/>
        <v>101.20062395581044</v>
      </c>
      <c r="I117" s="116">
        <f t="shared" si="10"/>
        <v>106.73418981023133</v>
      </c>
      <c r="J117" s="116">
        <f t="shared" si="11"/>
        <v>106.7284031501913</v>
      </c>
      <c r="K117" s="116">
        <f t="shared" si="12"/>
        <v>104.95762833452318</v>
      </c>
    </row>
    <row r="118" spans="1:11" x14ac:dyDescent="0.15">
      <c r="A118">
        <v>117</v>
      </c>
      <c r="B118">
        <v>-5.9586454881355166</v>
      </c>
      <c r="C118">
        <v>0.68964254751335829</v>
      </c>
      <c r="D118">
        <v>-5.9578451327979565</v>
      </c>
      <c r="E118">
        <v>3.2317075238097459</v>
      </c>
      <c r="F118" s="116">
        <f t="shared" si="7"/>
        <v>94.041354511864483</v>
      </c>
      <c r="G118" s="116">
        <f t="shared" si="8"/>
        <v>100.68964254751336</v>
      </c>
      <c r="H118" s="116">
        <f t="shared" si="9"/>
        <v>94.042154867202044</v>
      </c>
      <c r="I118" s="116">
        <f t="shared" si="10"/>
        <v>103.23170752380975</v>
      </c>
      <c r="J118" s="116">
        <f t="shared" si="11"/>
        <v>98.001214862597408</v>
      </c>
      <c r="K118" s="116">
        <f t="shared" si="12"/>
        <v>97.170278902558493</v>
      </c>
    </row>
    <row r="119" spans="1:11" x14ac:dyDescent="0.15">
      <c r="A119">
        <v>118</v>
      </c>
      <c r="B119">
        <v>-4.2240935727022588</v>
      </c>
      <c r="C119">
        <v>4.5239994506118819</v>
      </c>
      <c r="D119">
        <v>1.4407214621314779</v>
      </c>
      <c r="E119">
        <v>7.0166242949198931</v>
      </c>
      <c r="F119" s="116">
        <f t="shared" si="7"/>
        <v>95.775906427297741</v>
      </c>
      <c r="G119" s="116">
        <f t="shared" si="8"/>
        <v>104.52399945061188</v>
      </c>
      <c r="H119" s="116">
        <f t="shared" si="9"/>
        <v>101.44072146213148</v>
      </c>
      <c r="I119" s="116">
        <f t="shared" si="10"/>
        <v>107.01662429491989</v>
      </c>
      <c r="J119" s="116">
        <f t="shared" si="11"/>
        <v>102.18931290874025</v>
      </c>
      <c r="K119" s="116">
        <f t="shared" si="12"/>
        <v>101.8039031601802</v>
      </c>
    </row>
    <row r="120" spans="1:11" x14ac:dyDescent="0.15">
      <c r="A120">
        <v>119</v>
      </c>
      <c r="B120">
        <v>6.7928067437605932</v>
      </c>
      <c r="C120">
        <v>6.4218147599603981</v>
      </c>
      <c r="D120">
        <v>-7.305316103156656</v>
      </c>
      <c r="E120">
        <v>4.6140485210344195</v>
      </c>
      <c r="F120" s="116">
        <f t="shared" si="7"/>
        <v>106.79280674376059</v>
      </c>
      <c r="G120" s="116">
        <f t="shared" si="8"/>
        <v>106.4218147599604</v>
      </c>
      <c r="H120" s="116">
        <f t="shared" si="9"/>
        <v>92.694683896843344</v>
      </c>
      <c r="I120" s="116">
        <f t="shared" si="10"/>
        <v>104.61404852103442</v>
      </c>
      <c r="J120" s="116">
        <f t="shared" si="11"/>
        <v>102.63083848039969</v>
      </c>
      <c r="K120" s="116">
        <f t="shared" si="12"/>
        <v>100.91494712251006</v>
      </c>
    </row>
    <row r="121" spans="1:11" x14ac:dyDescent="0.15">
      <c r="A121">
        <v>120</v>
      </c>
      <c r="B121">
        <v>-7.8993798524606973</v>
      </c>
      <c r="C121">
        <v>1.7040292732417583</v>
      </c>
      <c r="D121">
        <v>6.4632877183612436</v>
      </c>
      <c r="E121">
        <v>-13.753779057879001</v>
      </c>
      <c r="F121" s="116">
        <f t="shared" si="7"/>
        <v>92.100620147539303</v>
      </c>
      <c r="G121" s="116">
        <f t="shared" si="8"/>
        <v>101.70402927324176</v>
      </c>
      <c r="H121" s="116">
        <f t="shared" si="9"/>
        <v>106.46328771836124</v>
      </c>
      <c r="I121" s="116">
        <f t="shared" si="10"/>
        <v>86.246220942120999</v>
      </c>
      <c r="J121" s="116">
        <f t="shared" si="11"/>
        <v>96.628539520315826</v>
      </c>
      <c r="K121" s="116">
        <f t="shared" si="12"/>
        <v>97.223446825955762</v>
      </c>
    </row>
    <row r="122" spans="1:11" x14ac:dyDescent="0.15">
      <c r="A122">
        <v>121</v>
      </c>
      <c r="B122">
        <v>-4.2776537156896666</v>
      </c>
      <c r="C122">
        <v>-8.8004162535071373</v>
      </c>
      <c r="D122">
        <v>-1.6046215023379773</v>
      </c>
      <c r="E122">
        <v>8.2601764006540179</v>
      </c>
      <c r="F122" s="116">
        <f t="shared" si="7"/>
        <v>95.722346284310333</v>
      </c>
      <c r="G122" s="116">
        <f t="shared" si="8"/>
        <v>91.199583746492863</v>
      </c>
      <c r="H122" s="116">
        <f t="shared" si="9"/>
        <v>98.395378497662023</v>
      </c>
      <c r="I122" s="116">
        <f t="shared" si="10"/>
        <v>108.26017640065402</v>
      </c>
      <c r="J122" s="116">
        <f t="shared" si="11"/>
        <v>98.394371232279809</v>
      </c>
      <c r="K122" s="116">
        <f t="shared" si="12"/>
        <v>99.293845576175954</v>
      </c>
    </row>
    <row r="123" spans="1:11" x14ac:dyDescent="0.15">
      <c r="A123">
        <v>122</v>
      </c>
      <c r="B123">
        <v>-8.5992178355809301</v>
      </c>
      <c r="C123">
        <v>5.3857365855947137</v>
      </c>
      <c r="D123">
        <v>-3.8459802453871816</v>
      </c>
      <c r="E123">
        <v>-1.8231730791740119</v>
      </c>
      <c r="F123" s="116">
        <f t="shared" si="7"/>
        <v>91.40078216441907</v>
      </c>
      <c r="G123" s="116">
        <f t="shared" si="8"/>
        <v>105.38573658559471</v>
      </c>
      <c r="H123" s="116">
        <f t="shared" si="9"/>
        <v>96.154019754612818</v>
      </c>
      <c r="I123" s="116">
        <f t="shared" si="10"/>
        <v>98.176826920825988</v>
      </c>
      <c r="J123" s="116">
        <f t="shared" si="11"/>
        <v>97.779341356363147</v>
      </c>
      <c r="K123" s="116">
        <f t="shared" si="12"/>
        <v>96.625376752490411</v>
      </c>
    </row>
    <row r="124" spans="1:11" x14ac:dyDescent="0.15">
      <c r="A124">
        <v>123</v>
      </c>
      <c r="B124">
        <v>-2.909555405494757</v>
      </c>
      <c r="C124">
        <v>-4.9267327995039523E-2</v>
      </c>
      <c r="D124">
        <v>1.8062110029859468</v>
      </c>
      <c r="E124">
        <v>10.069670679513365</v>
      </c>
      <c r="F124" s="116">
        <f t="shared" si="7"/>
        <v>97.090444594505243</v>
      </c>
      <c r="G124" s="116">
        <f t="shared" si="8"/>
        <v>99.95073267200496</v>
      </c>
      <c r="H124" s="116">
        <f t="shared" si="9"/>
        <v>101.80621100298595</v>
      </c>
      <c r="I124" s="116">
        <f t="shared" si="10"/>
        <v>110.06967067951337</v>
      </c>
      <c r="J124" s="116">
        <f t="shared" si="11"/>
        <v>102.22926473725238</v>
      </c>
      <c r="K124" s="116">
        <f t="shared" si="12"/>
        <v>102.461199528625</v>
      </c>
    </row>
    <row r="125" spans="1:11" x14ac:dyDescent="0.15">
      <c r="A125">
        <v>124</v>
      </c>
      <c r="B125">
        <v>-2.1945743355900049</v>
      </c>
      <c r="C125">
        <v>3.557179297786206</v>
      </c>
      <c r="D125">
        <v>17.036800272762775</v>
      </c>
      <c r="E125">
        <v>4.938065103488043</v>
      </c>
      <c r="F125" s="116">
        <f t="shared" si="7"/>
        <v>97.805425664409995</v>
      </c>
      <c r="G125" s="116">
        <f t="shared" si="8"/>
        <v>103.55717929778621</v>
      </c>
      <c r="H125" s="116">
        <f t="shared" si="9"/>
        <v>117.03680027276278</v>
      </c>
      <c r="I125" s="116">
        <f t="shared" si="10"/>
        <v>104.93806510348804</v>
      </c>
      <c r="J125" s="116">
        <f t="shared" si="11"/>
        <v>105.83436758461175</v>
      </c>
      <c r="K125" s="116">
        <f t="shared" si="12"/>
        <v>107.51932020648383</v>
      </c>
    </row>
    <row r="126" spans="1:11" x14ac:dyDescent="0.15">
      <c r="A126">
        <v>125</v>
      </c>
      <c r="B126">
        <v>0.58834302762988955</v>
      </c>
      <c r="C126">
        <v>-5.7649413065519184</v>
      </c>
      <c r="D126">
        <v>2.8455724532250315</v>
      </c>
      <c r="E126">
        <v>10.115763870999217</v>
      </c>
      <c r="F126" s="116">
        <f t="shared" si="7"/>
        <v>100.58834302762989</v>
      </c>
      <c r="G126" s="116">
        <f t="shared" si="8"/>
        <v>94.235058693448082</v>
      </c>
      <c r="H126" s="116">
        <f t="shared" si="9"/>
        <v>102.84557245322503</v>
      </c>
      <c r="I126" s="116">
        <f t="shared" si="10"/>
        <v>110.11576387099922</v>
      </c>
      <c r="J126" s="116">
        <f t="shared" si="11"/>
        <v>101.94618451132555</v>
      </c>
      <c r="K126" s="116">
        <f t="shared" si="12"/>
        <v>103.02249873129767</v>
      </c>
    </row>
    <row r="127" spans="1:11" x14ac:dyDescent="0.15">
      <c r="A127">
        <v>126</v>
      </c>
      <c r="B127">
        <v>-9.6245457825716585</v>
      </c>
      <c r="C127">
        <v>6.7176370066590607</v>
      </c>
      <c r="D127">
        <v>-4.289668140700087</v>
      </c>
      <c r="E127">
        <v>14.055840438231826</v>
      </c>
      <c r="F127" s="116">
        <f t="shared" si="7"/>
        <v>90.375454217428342</v>
      </c>
      <c r="G127" s="116">
        <f t="shared" si="8"/>
        <v>106.71763700665906</v>
      </c>
      <c r="H127" s="116">
        <f t="shared" si="9"/>
        <v>95.710331859299913</v>
      </c>
      <c r="I127" s="116">
        <f t="shared" si="10"/>
        <v>114.05584043823183</v>
      </c>
      <c r="J127" s="116">
        <f t="shared" si="11"/>
        <v>101.71481588040479</v>
      </c>
      <c r="K127" s="116">
        <f t="shared" si="12"/>
        <v>100.33890273698489</v>
      </c>
    </row>
    <row r="128" spans="1:11" x14ac:dyDescent="0.15">
      <c r="A128">
        <v>127</v>
      </c>
      <c r="B128">
        <v>1.6227295418502763</v>
      </c>
      <c r="C128">
        <v>-8.1937105278484523</v>
      </c>
      <c r="D128">
        <v>7.3360206442885101</v>
      </c>
      <c r="E128">
        <v>-9.4403367256745696</v>
      </c>
      <c r="F128" s="116">
        <f t="shared" si="7"/>
        <v>101.62272954185028</v>
      </c>
      <c r="G128" s="116">
        <f t="shared" si="8"/>
        <v>91.806289472151548</v>
      </c>
      <c r="H128" s="116">
        <f t="shared" si="9"/>
        <v>107.33602064428851</v>
      </c>
      <c r="I128" s="116">
        <f t="shared" si="10"/>
        <v>90.55966327432543</v>
      </c>
      <c r="J128" s="116">
        <f t="shared" si="11"/>
        <v>97.831175733153941</v>
      </c>
      <c r="K128" s="116">
        <f t="shared" si="12"/>
        <v>99.772392129671061</v>
      </c>
    </row>
    <row r="129" spans="1:11" x14ac:dyDescent="0.15">
      <c r="A129">
        <v>128</v>
      </c>
      <c r="B129">
        <v>-1.0022995411418378</v>
      </c>
      <c r="C129">
        <v>9.6006260719150305</v>
      </c>
      <c r="D129">
        <v>-0.61657374317292124</v>
      </c>
      <c r="E129">
        <v>-15.032055671326816</v>
      </c>
      <c r="F129" s="116">
        <f t="shared" si="7"/>
        <v>98.997700458858162</v>
      </c>
      <c r="G129" s="116">
        <f t="shared" si="8"/>
        <v>109.60062607191503</v>
      </c>
      <c r="H129" s="116">
        <f t="shared" si="9"/>
        <v>99.383426256827079</v>
      </c>
      <c r="I129" s="116">
        <f t="shared" si="10"/>
        <v>84.967944328673184</v>
      </c>
      <c r="J129" s="116">
        <f t="shared" si="11"/>
        <v>98.237424279068364</v>
      </c>
      <c r="K129" s="116">
        <f t="shared" si="12"/>
        <v>96.96027430218237</v>
      </c>
    </row>
    <row r="130" spans="1:11" x14ac:dyDescent="0.15">
      <c r="A130">
        <v>129</v>
      </c>
      <c r="B130">
        <v>14.590623322874308</v>
      </c>
      <c r="C130">
        <v>-9.2634036263916641</v>
      </c>
      <c r="D130">
        <v>6.6421853261999786</v>
      </c>
      <c r="E130">
        <v>4.5923843572381884</v>
      </c>
      <c r="F130" s="116">
        <f t="shared" si="7"/>
        <v>114.59062332287431</v>
      </c>
      <c r="G130" s="116">
        <f t="shared" si="8"/>
        <v>90.736596373608336</v>
      </c>
      <c r="H130" s="116">
        <f t="shared" si="9"/>
        <v>106.64218532619998</v>
      </c>
      <c r="I130" s="116">
        <f t="shared" si="10"/>
        <v>104.59238435723819</v>
      </c>
      <c r="J130" s="116">
        <f t="shared" si="11"/>
        <v>104.1404473449802</v>
      </c>
      <c r="K130" s="116">
        <f t="shared" si="12"/>
        <v>106.12864596405416</v>
      </c>
    </row>
    <row r="131" spans="1:11" x14ac:dyDescent="0.15">
      <c r="A131">
        <v>130</v>
      </c>
      <c r="B131">
        <v>3.9835867937654257E-3</v>
      </c>
      <c r="C131">
        <v>11.515439837239683</v>
      </c>
      <c r="D131">
        <v>2.2454514692071825</v>
      </c>
      <c r="E131">
        <v>-3.6065557651454583</v>
      </c>
      <c r="F131" s="116">
        <f t="shared" ref="F131:F194" si="13">100+B131</f>
        <v>100.00398358679377</v>
      </c>
      <c r="G131" s="116">
        <f t="shared" ref="G131:G194" si="14">100+C131</f>
        <v>111.51543983723968</v>
      </c>
      <c r="H131" s="116">
        <f t="shared" ref="H131:H194" si="15">100+D131</f>
        <v>102.24545146920718</v>
      </c>
      <c r="I131" s="116">
        <f t="shared" ref="I131:I194" si="16">100+E131</f>
        <v>96.393444234854542</v>
      </c>
      <c r="J131" s="116">
        <f t="shared" ref="J131:J194" si="17">AVERAGE(F131:I131)</f>
        <v>102.53957978202379</v>
      </c>
      <c r="K131" s="116">
        <f t="shared" ref="K131:K194" si="18">(1/4)*F131+(1/8)*G131+(3/8)*H131+(1/4)*I131</f>
        <v>101.38083123601973</v>
      </c>
    </row>
    <row r="132" spans="1:11" x14ac:dyDescent="0.15">
      <c r="A132">
        <v>131</v>
      </c>
      <c r="B132">
        <v>-1.8740865925792605</v>
      </c>
      <c r="C132">
        <v>-3.1674062483943999</v>
      </c>
      <c r="D132">
        <v>9.4735696620773524</v>
      </c>
      <c r="E132">
        <v>-16.508129192516208</v>
      </c>
      <c r="F132" s="116">
        <f t="shared" si="13"/>
        <v>98.12591340742074</v>
      </c>
      <c r="G132" s="116">
        <f t="shared" si="14"/>
        <v>96.8325937516056</v>
      </c>
      <c r="H132" s="116">
        <f t="shared" si="15"/>
        <v>109.47356966207735</v>
      </c>
      <c r="I132" s="116">
        <f t="shared" si="16"/>
        <v>83.491870807483792</v>
      </c>
      <c r="J132" s="116">
        <f t="shared" si="17"/>
        <v>96.980986907146871</v>
      </c>
      <c r="K132" s="116">
        <f t="shared" si="18"/>
        <v>98.56110889595584</v>
      </c>
    </row>
    <row r="133" spans="1:11" x14ac:dyDescent="0.15">
      <c r="A133">
        <v>132</v>
      </c>
      <c r="B133">
        <v>-0.59079866332467645</v>
      </c>
      <c r="C133">
        <v>4.8458332457812503</v>
      </c>
      <c r="D133">
        <v>-16.735939425416291</v>
      </c>
      <c r="E133">
        <v>6.3017614593263716</v>
      </c>
      <c r="F133" s="116">
        <f t="shared" si="13"/>
        <v>99.409201336675324</v>
      </c>
      <c r="G133" s="116">
        <f t="shared" si="14"/>
        <v>104.84583324578125</v>
      </c>
      <c r="H133" s="116">
        <f t="shared" si="15"/>
        <v>83.264060574583709</v>
      </c>
      <c r="I133" s="116">
        <f t="shared" si="16"/>
        <v>106.30176145932637</v>
      </c>
      <c r="J133" s="116">
        <f t="shared" si="17"/>
        <v>98.455214154091664</v>
      </c>
      <c r="K133" s="116">
        <f t="shared" si="18"/>
        <v>95.757492570191971</v>
      </c>
    </row>
    <row r="134" spans="1:11" x14ac:dyDescent="0.15">
      <c r="A134">
        <v>133</v>
      </c>
      <c r="B134">
        <v>2.0298102754168212</v>
      </c>
      <c r="C134">
        <v>-6.0878392105223611</v>
      </c>
      <c r="D134">
        <v>-1.9654089555842802</v>
      </c>
      <c r="E134">
        <v>-1.2340569810476154</v>
      </c>
      <c r="F134" s="116">
        <f t="shared" si="13"/>
        <v>102.02981027541682</v>
      </c>
      <c r="G134" s="116">
        <f t="shared" si="14"/>
        <v>93.912160789477639</v>
      </c>
      <c r="H134" s="116">
        <f t="shared" si="15"/>
        <v>98.03459104441572</v>
      </c>
      <c r="I134" s="116">
        <f t="shared" si="16"/>
        <v>98.765943018952385</v>
      </c>
      <c r="J134" s="116">
        <f t="shared" si="17"/>
        <v>98.185626282065641</v>
      </c>
      <c r="K134" s="116">
        <f t="shared" si="18"/>
        <v>98.700930063932901</v>
      </c>
    </row>
    <row r="135" spans="1:11" x14ac:dyDescent="0.15">
      <c r="A135">
        <v>134</v>
      </c>
      <c r="B135">
        <v>12.527125363703817</v>
      </c>
      <c r="C135">
        <v>-10.095391189679503</v>
      </c>
      <c r="D135">
        <v>2.2009317035553977</v>
      </c>
      <c r="E135">
        <v>2.3366374080069363</v>
      </c>
      <c r="F135" s="116">
        <f t="shared" si="13"/>
        <v>112.52712536370382</v>
      </c>
      <c r="G135" s="116">
        <f t="shared" si="14"/>
        <v>89.904608810320497</v>
      </c>
      <c r="H135" s="116">
        <f t="shared" si="15"/>
        <v>102.2009317035554</v>
      </c>
      <c r="I135" s="116">
        <f t="shared" si="16"/>
        <v>102.33663740800694</v>
      </c>
      <c r="J135" s="116">
        <f t="shared" si="17"/>
        <v>101.74232582139666</v>
      </c>
      <c r="K135" s="116">
        <f t="shared" si="18"/>
        <v>103.27936618305102</v>
      </c>
    </row>
    <row r="136" spans="1:11" x14ac:dyDescent="0.15">
      <c r="A136">
        <v>135</v>
      </c>
      <c r="B136">
        <v>-13.551616575568914</v>
      </c>
      <c r="C136">
        <v>8.8419983512721956</v>
      </c>
      <c r="D136">
        <v>-7.0310306909959763</v>
      </c>
      <c r="E136">
        <v>-20.423613023012877</v>
      </c>
      <c r="F136" s="116">
        <f t="shared" si="13"/>
        <v>86.448383424431086</v>
      </c>
      <c r="G136" s="116">
        <f t="shared" si="14"/>
        <v>108.8419983512722</v>
      </c>
      <c r="H136" s="116">
        <f t="shared" si="15"/>
        <v>92.968969309004024</v>
      </c>
      <c r="I136" s="116">
        <f t="shared" si="16"/>
        <v>79.576386976987123</v>
      </c>
      <c r="J136" s="116">
        <f t="shared" si="17"/>
        <v>91.958934515423607</v>
      </c>
      <c r="K136" s="116">
        <f t="shared" si="18"/>
        <v>89.974805885140086</v>
      </c>
    </row>
    <row r="137" spans="1:11" x14ac:dyDescent="0.15">
      <c r="A137">
        <v>136</v>
      </c>
      <c r="B137">
        <v>-5.1177630666643381</v>
      </c>
      <c r="C137">
        <v>3.7890640669502318</v>
      </c>
      <c r="D137">
        <v>-0.7037760951789096</v>
      </c>
      <c r="E137">
        <v>3.0196770239854231</v>
      </c>
      <c r="F137" s="116">
        <f t="shared" si="13"/>
        <v>94.882236933335662</v>
      </c>
      <c r="G137" s="116">
        <f t="shared" si="14"/>
        <v>103.78906406695023</v>
      </c>
      <c r="H137" s="116">
        <f t="shared" si="15"/>
        <v>99.29622390482109</v>
      </c>
      <c r="I137" s="116">
        <f t="shared" si="16"/>
        <v>103.01967702398542</v>
      </c>
      <c r="J137" s="116">
        <f t="shared" si="17"/>
        <v>100.2468004822731</v>
      </c>
      <c r="K137" s="116">
        <f t="shared" si="18"/>
        <v>99.685195462006959</v>
      </c>
    </row>
    <row r="138" spans="1:11" x14ac:dyDescent="0.15">
      <c r="A138">
        <v>137</v>
      </c>
      <c r="B138">
        <v>-19.978906493633986</v>
      </c>
      <c r="C138">
        <v>-6.199616109370254</v>
      </c>
      <c r="D138">
        <v>-7.1097019826993346</v>
      </c>
      <c r="E138">
        <v>0.58834302762988955</v>
      </c>
      <c r="F138" s="116">
        <f t="shared" si="13"/>
        <v>80.021093506366014</v>
      </c>
      <c r="G138" s="116">
        <f t="shared" si="14"/>
        <v>93.800383890629746</v>
      </c>
      <c r="H138" s="116">
        <f t="shared" si="15"/>
        <v>92.890298017300665</v>
      </c>
      <c r="I138" s="116">
        <f t="shared" si="16"/>
        <v>100.58834302762989</v>
      </c>
      <c r="J138" s="116">
        <f t="shared" si="17"/>
        <v>91.825029610481579</v>
      </c>
      <c r="K138" s="116">
        <f t="shared" si="18"/>
        <v>91.711268876315444</v>
      </c>
    </row>
    <row r="139" spans="1:11" x14ac:dyDescent="0.15">
      <c r="A139">
        <v>138</v>
      </c>
      <c r="B139">
        <v>-11.981319403275847</v>
      </c>
      <c r="C139">
        <v>-3.0098271963652223</v>
      </c>
      <c r="D139">
        <v>0.31617673812434077</v>
      </c>
      <c r="E139">
        <v>-4.0909981180448085</v>
      </c>
      <c r="F139" s="116">
        <f t="shared" si="13"/>
        <v>88.018680596724153</v>
      </c>
      <c r="G139" s="116">
        <f t="shared" si="14"/>
        <v>96.990172803634778</v>
      </c>
      <c r="H139" s="116">
        <f t="shared" si="15"/>
        <v>100.31617673812434</v>
      </c>
      <c r="I139" s="116">
        <f t="shared" si="16"/>
        <v>95.909001881955191</v>
      </c>
      <c r="J139" s="116">
        <f t="shared" si="17"/>
        <v>95.308508005109616</v>
      </c>
      <c r="K139" s="116">
        <f t="shared" si="18"/>
        <v>95.724258496920811</v>
      </c>
    </row>
    <row r="140" spans="1:11" x14ac:dyDescent="0.15">
      <c r="A140">
        <v>139</v>
      </c>
      <c r="B140">
        <v>1.8646460375748575</v>
      </c>
      <c r="C140">
        <v>7.3752380558289587</v>
      </c>
      <c r="D140">
        <v>-6.9200359575916082</v>
      </c>
      <c r="E140">
        <v>-2.3494067136198282</v>
      </c>
      <c r="F140" s="116">
        <f t="shared" si="13"/>
        <v>101.86464603757486</v>
      </c>
      <c r="G140" s="116">
        <f t="shared" si="14"/>
        <v>107.37523805582896</v>
      </c>
      <c r="H140" s="116">
        <f t="shared" si="15"/>
        <v>93.079964042408392</v>
      </c>
      <c r="I140" s="116">
        <f t="shared" si="16"/>
        <v>97.650593286380172</v>
      </c>
      <c r="J140" s="116">
        <f t="shared" si="17"/>
        <v>99.992610355548095</v>
      </c>
      <c r="K140" s="116">
        <f t="shared" si="18"/>
        <v>98.205701103870524</v>
      </c>
    </row>
    <row r="141" spans="1:11" x14ac:dyDescent="0.15">
      <c r="A141">
        <v>140</v>
      </c>
      <c r="B141">
        <v>11.738920875359327</v>
      </c>
      <c r="C141">
        <v>-3.4306049201404676</v>
      </c>
      <c r="D141">
        <v>-3.444029061938636</v>
      </c>
      <c r="E141">
        <v>-6.6828761191572994</v>
      </c>
      <c r="F141" s="116">
        <f t="shared" si="13"/>
        <v>111.73892087535933</v>
      </c>
      <c r="G141" s="116">
        <f t="shared" si="14"/>
        <v>96.569395079859532</v>
      </c>
      <c r="H141" s="116">
        <f t="shared" si="15"/>
        <v>96.555970938061364</v>
      </c>
      <c r="I141" s="116">
        <f t="shared" si="16"/>
        <v>93.317123880842701</v>
      </c>
      <c r="J141" s="116">
        <f t="shared" si="17"/>
        <v>99.545352693530731</v>
      </c>
      <c r="K141" s="116">
        <f t="shared" si="18"/>
        <v>99.54367467580596</v>
      </c>
    </row>
    <row r="142" spans="1:11" x14ac:dyDescent="0.15">
      <c r="A142">
        <v>141</v>
      </c>
      <c r="B142">
        <v>14.336546882987022</v>
      </c>
      <c r="C142">
        <v>-7.3360206442885101</v>
      </c>
      <c r="D142">
        <v>4.7703179006930441</v>
      </c>
      <c r="E142">
        <v>11.190477380296215</v>
      </c>
      <c r="F142" s="116">
        <f t="shared" si="13"/>
        <v>114.33654688298702</v>
      </c>
      <c r="G142" s="116">
        <f t="shared" si="14"/>
        <v>92.66397935571149</v>
      </c>
      <c r="H142" s="116">
        <f t="shared" si="15"/>
        <v>104.77031790069304</v>
      </c>
      <c r="I142" s="116">
        <f t="shared" si="16"/>
        <v>111.19047738029622</v>
      </c>
      <c r="J142" s="116">
        <f t="shared" si="17"/>
        <v>105.74033037992194</v>
      </c>
      <c r="K142" s="116">
        <f t="shared" si="18"/>
        <v>107.25362269804464</v>
      </c>
    </row>
    <row r="143" spans="1:11" x14ac:dyDescent="0.15">
      <c r="A143">
        <v>142</v>
      </c>
      <c r="B143">
        <v>-9.4686402007937431</v>
      </c>
      <c r="C143">
        <v>8.6046748037915677</v>
      </c>
      <c r="D143">
        <v>-12.381169653963298</v>
      </c>
      <c r="E143">
        <v>-2.7226815291214734</v>
      </c>
      <c r="F143" s="116">
        <f t="shared" si="13"/>
        <v>90.531359799206257</v>
      </c>
      <c r="G143" s="116">
        <f t="shared" si="14"/>
        <v>108.60467480379157</v>
      </c>
      <c r="H143" s="116">
        <f t="shared" si="15"/>
        <v>87.618830346036702</v>
      </c>
      <c r="I143" s="116">
        <f t="shared" si="16"/>
        <v>97.277318470878527</v>
      </c>
      <c r="J143" s="116">
        <f t="shared" si="17"/>
        <v>96.008045854978263</v>
      </c>
      <c r="K143" s="116">
        <f t="shared" si="18"/>
        <v>93.384815297758905</v>
      </c>
    </row>
    <row r="144" spans="1:11" x14ac:dyDescent="0.15">
      <c r="A144">
        <v>143</v>
      </c>
      <c r="B144">
        <v>3.3984269975917414</v>
      </c>
      <c r="C144">
        <v>5.9804733609780669</v>
      </c>
      <c r="D144">
        <v>-25.453045964241028</v>
      </c>
      <c r="E144">
        <v>-0.19003891793545336</v>
      </c>
      <c r="F144" s="116">
        <f t="shared" si="13"/>
        <v>103.39842699759174</v>
      </c>
      <c r="G144" s="116">
        <f t="shared" si="14"/>
        <v>105.98047336097807</v>
      </c>
      <c r="H144" s="116">
        <f t="shared" si="15"/>
        <v>74.546954035758972</v>
      </c>
      <c r="I144" s="116">
        <f t="shared" si="16"/>
        <v>99.809961082064547</v>
      </c>
      <c r="J144" s="116">
        <f t="shared" si="17"/>
        <v>95.933953869098332</v>
      </c>
      <c r="K144" s="116">
        <f t="shared" si="18"/>
        <v>92.004763953445945</v>
      </c>
    </row>
    <row r="145" spans="1:11" x14ac:dyDescent="0.15">
      <c r="A145">
        <v>144</v>
      </c>
      <c r="B145">
        <v>8.5374267655424774E-2</v>
      </c>
      <c r="C145">
        <v>-4.7430148697458208E-2</v>
      </c>
      <c r="D145">
        <v>-0.75846401159651577</v>
      </c>
      <c r="E145">
        <v>-10.765306797111407</v>
      </c>
      <c r="F145" s="116">
        <f t="shared" si="13"/>
        <v>100.08537426765542</v>
      </c>
      <c r="G145" s="116">
        <f t="shared" si="14"/>
        <v>99.952569851302542</v>
      </c>
      <c r="H145" s="116">
        <f t="shared" si="15"/>
        <v>99.241535988403484</v>
      </c>
      <c r="I145" s="116">
        <f t="shared" si="16"/>
        <v>89.234693202888593</v>
      </c>
      <c r="J145" s="116">
        <f t="shared" si="17"/>
        <v>97.128543327562511</v>
      </c>
      <c r="K145" s="116">
        <f t="shared" si="18"/>
        <v>97.039664094700129</v>
      </c>
    </row>
    <row r="146" spans="1:11" x14ac:dyDescent="0.15">
      <c r="A146">
        <v>145</v>
      </c>
      <c r="B146">
        <v>-11.193733371328562</v>
      </c>
      <c r="C146">
        <v>3.8068719732109457</v>
      </c>
      <c r="D146">
        <v>-12.350828910712153</v>
      </c>
      <c r="E146">
        <v>-9.1636138677131385</v>
      </c>
      <c r="F146" s="116">
        <f t="shared" si="13"/>
        <v>88.806266628671438</v>
      </c>
      <c r="G146" s="116">
        <f t="shared" si="14"/>
        <v>103.80687197321095</v>
      </c>
      <c r="H146" s="116">
        <f t="shared" si="15"/>
        <v>87.649171089287847</v>
      </c>
      <c r="I146" s="116">
        <f t="shared" si="16"/>
        <v>90.836386132286862</v>
      </c>
      <c r="J146" s="116">
        <f t="shared" si="17"/>
        <v>92.774673955864273</v>
      </c>
      <c r="K146" s="116">
        <f t="shared" si="18"/>
        <v>90.754961345373886</v>
      </c>
    </row>
    <row r="147" spans="1:11" x14ac:dyDescent="0.15">
      <c r="A147">
        <v>146</v>
      </c>
      <c r="B147">
        <v>1.4475608622888103</v>
      </c>
      <c r="C147">
        <v>-10.458497854415327</v>
      </c>
      <c r="D147">
        <v>-10.309304343536496</v>
      </c>
      <c r="E147">
        <v>-2.1831328922417015</v>
      </c>
      <c r="F147" s="116">
        <f t="shared" si="13"/>
        <v>101.44756086228881</v>
      </c>
      <c r="G147" s="116">
        <f t="shared" si="14"/>
        <v>89.541502145584673</v>
      </c>
      <c r="H147" s="116">
        <f t="shared" si="15"/>
        <v>89.690695656463504</v>
      </c>
      <c r="I147" s="116">
        <f t="shared" si="16"/>
        <v>97.816867107758299</v>
      </c>
      <c r="J147" s="116">
        <f t="shared" si="17"/>
        <v>94.624156443023821</v>
      </c>
      <c r="K147" s="116">
        <f t="shared" si="18"/>
        <v>94.642805631883675</v>
      </c>
    </row>
    <row r="148" spans="1:11" x14ac:dyDescent="0.15">
      <c r="A148">
        <v>147</v>
      </c>
      <c r="B148">
        <v>-16.283229342661798</v>
      </c>
      <c r="C148">
        <v>8.2393307820893824</v>
      </c>
      <c r="D148">
        <v>-22.822641767561436</v>
      </c>
      <c r="E148">
        <v>6.9458837970159948</v>
      </c>
      <c r="F148" s="116">
        <f t="shared" si="13"/>
        <v>83.716770657338202</v>
      </c>
      <c r="G148" s="116">
        <f t="shared" si="14"/>
        <v>108.23933078208938</v>
      </c>
      <c r="H148" s="116">
        <f t="shared" si="15"/>
        <v>77.177358232438564</v>
      </c>
      <c r="I148" s="116">
        <f t="shared" si="16"/>
        <v>106.94588379701599</v>
      </c>
      <c r="J148" s="116">
        <f t="shared" si="17"/>
        <v>94.019835867220536</v>
      </c>
      <c r="K148" s="116">
        <f t="shared" si="18"/>
        <v>90.137089298514184</v>
      </c>
    </row>
    <row r="149" spans="1:11" x14ac:dyDescent="0.15">
      <c r="A149">
        <v>148</v>
      </c>
      <c r="B149">
        <v>1.3475164450937882</v>
      </c>
      <c r="C149">
        <v>-3.2849038689164445</v>
      </c>
      <c r="D149">
        <v>2.641763785504736</v>
      </c>
      <c r="E149">
        <v>-8.9453169493936002</v>
      </c>
      <c r="F149" s="116">
        <f t="shared" si="13"/>
        <v>101.34751644509379</v>
      </c>
      <c r="G149" s="116">
        <f t="shared" si="14"/>
        <v>96.715096131083556</v>
      </c>
      <c r="H149" s="116">
        <f t="shared" si="15"/>
        <v>102.64176378550474</v>
      </c>
      <c r="I149" s="116">
        <f t="shared" si="16"/>
        <v>91.0546830506064</v>
      </c>
      <c r="J149" s="116">
        <f t="shared" si="17"/>
        <v>97.93976485307212</v>
      </c>
      <c r="K149" s="116">
        <f t="shared" si="18"/>
        <v>98.680598309874767</v>
      </c>
    </row>
    <row r="150" spans="1:11" x14ac:dyDescent="0.15">
      <c r="A150">
        <v>149</v>
      </c>
      <c r="B150">
        <v>-1.552825779072009</v>
      </c>
      <c r="C150">
        <v>12.600648915395141</v>
      </c>
      <c r="D150">
        <v>-3.3162268664455041</v>
      </c>
      <c r="E150">
        <v>-2.4178643798222765</v>
      </c>
      <c r="F150" s="116">
        <f t="shared" si="13"/>
        <v>98.447174220927991</v>
      </c>
      <c r="G150" s="116">
        <f t="shared" si="14"/>
        <v>112.60064891539514</v>
      </c>
      <c r="H150" s="116">
        <f t="shared" si="15"/>
        <v>96.683773133554496</v>
      </c>
      <c r="I150" s="116">
        <f t="shared" si="16"/>
        <v>97.582135620177723</v>
      </c>
      <c r="J150" s="116">
        <f t="shared" si="17"/>
        <v>101.32843297251384</v>
      </c>
      <c r="K150" s="116">
        <f t="shared" si="18"/>
        <v>99.338823499783757</v>
      </c>
    </row>
    <row r="151" spans="1:11" x14ac:dyDescent="0.15">
      <c r="A151">
        <v>150</v>
      </c>
      <c r="B151">
        <v>5.803085514344275</v>
      </c>
      <c r="C151">
        <v>13.536264305002987</v>
      </c>
      <c r="D151">
        <v>-5.738784238928929</v>
      </c>
      <c r="E151">
        <v>4.5815613702870905</v>
      </c>
      <c r="F151" s="116">
        <f t="shared" si="13"/>
        <v>105.80308551434427</v>
      </c>
      <c r="G151" s="116">
        <f t="shared" si="14"/>
        <v>113.53626430500299</v>
      </c>
      <c r="H151" s="116">
        <f t="shared" si="15"/>
        <v>94.261215761071071</v>
      </c>
      <c r="I151" s="116">
        <f t="shared" si="16"/>
        <v>104.58156137028709</v>
      </c>
      <c r="J151" s="116">
        <f t="shared" si="17"/>
        <v>104.54553173767636</v>
      </c>
      <c r="K151" s="116">
        <f t="shared" si="18"/>
        <v>102.13615066968487</v>
      </c>
    </row>
    <row r="152" spans="1:11" x14ac:dyDescent="0.15">
      <c r="A152">
        <v>151</v>
      </c>
      <c r="B152">
        <v>-7.0924670581007376</v>
      </c>
      <c r="C152">
        <v>9.264585969503969</v>
      </c>
      <c r="D152">
        <v>-6.3955667428672314E-2</v>
      </c>
      <c r="E152">
        <v>-10.517760529182851</v>
      </c>
      <c r="F152" s="116">
        <f t="shared" si="13"/>
        <v>92.907532941899262</v>
      </c>
      <c r="G152" s="116">
        <f t="shared" si="14"/>
        <v>109.26458596950397</v>
      </c>
      <c r="H152" s="116">
        <f t="shared" si="15"/>
        <v>99.936044332571328</v>
      </c>
      <c r="I152" s="116">
        <f t="shared" si="16"/>
        <v>89.482239470817149</v>
      </c>
      <c r="J152" s="116">
        <f t="shared" si="17"/>
        <v>97.897600678697927</v>
      </c>
      <c r="K152" s="116">
        <f t="shared" si="18"/>
        <v>96.731532974081347</v>
      </c>
    </row>
    <row r="153" spans="1:11" x14ac:dyDescent="0.15">
      <c r="A153">
        <v>152</v>
      </c>
      <c r="B153">
        <v>9.0131106844637543</v>
      </c>
      <c r="C153">
        <v>0.19003891793545336</v>
      </c>
      <c r="D153">
        <v>-7.408052624668926</v>
      </c>
      <c r="E153">
        <v>-0.83718987298198044</v>
      </c>
      <c r="F153" s="116">
        <f t="shared" si="13"/>
        <v>109.01311068446375</v>
      </c>
      <c r="G153" s="116">
        <f t="shared" si="14"/>
        <v>100.19003891793545</v>
      </c>
      <c r="H153" s="116">
        <f t="shared" si="15"/>
        <v>92.591947375331074</v>
      </c>
      <c r="I153" s="116">
        <f t="shared" si="16"/>
        <v>99.16281012701802</v>
      </c>
      <c r="J153" s="116">
        <f t="shared" si="17"/>
        <v>100.23947677618708</v>
      </c>
      <c r="K153" s="116">
        <f t="shared" si="18"/>
        <v>99.289715333361528</v>
      </c>
    </row>
    <row r="154" spans="1:11" x14ac:dyDescent="0.15">
      <c r="A154">
        <v>153</v>
      </c>
      <c r="B154">
        <v>-8.8498927652835846</v>
      </c>
      <c r="C154">
        <v>11.858755897264928</v>
      </c>
      <c r="D154">
        <v>-1.6002468328224495</v>
      </c>
      <c r="E154">
        <v>5.4851807362865657</v>
      </c>
      <c r="F154" s="116">
        <f t="shared" si="13"/>
        <v>91.150107234716415</v>
      </c>
      <c r="G154" s="116">
        <f t="shared" si="14"/>
        <v>111.85875589726493</v>
      </c>
      <c r="H154" s="116">
        <f t="shared" si="15"/>
        <v>98.39975316717755</v>
      </c>
      <c r="I154" s="116">
        <f t="shared" si="16"/>
        <v>105.48518073628657</v>
      </c>
      <c r="J154" s="116">
        <f t="shared" si="17"/>
        <v>101.72344925886136</v>
      </c>
      <c r="K154" s="116">
        <f t="shared" si="18"/>
        <v>100.04107391760044</v>
      </c>
    </row>
    <row r="155" spans="1:11" x14ac:dyDescent="0.15">
      <c r="A155">
        <v>154</v>
      </c>
      <c r="B155">
        <v>0.50491507863625884</v>
      </c>
      <c r="C155">
        <v>8.9601962827146053</v>
      </c>
      <c r="D155">
        <v>-0.83718987298198044</v>
      </c>
      <c r="E155">
        <v>0.86734871729277074</v>
      </c>
      <c r="F155" s="116">
        <f t="shared" si="13"/>
        <v>100.50491507863626</v>
      </c>
      <c r="G155" s="116">
        <f t="shared" si="14"/>
        <v>108.96019628271461</v>
      </c>
      <c r="H155" s="116">
        <f t="shared" si="15"/>
        <v>99.16281012701802</v>
      </c>
      <c r="I155" s="116">
        <f t="shared" si="16"/>
        <v>100.86734871729277</v>
      </c>
      <c r="J155" s="116">
        <f t="shared" si="17"/>
        <v>102.37381755141541</v>
      </c>
      <c r="K155" s="116">
        <f t="shared" si="18"/>
        <v>101.14914428195334</v>
      </c>
    </row>
    <row r="156" spans="1:11" x14ac:dyDescent="0.15">
      <c r="A156">
        <v>155</v>
      </c>
      <c r="B156">
        <v>-11.050578905269504</v>
      </c>
      <c r="C156">
        <v>0.13372300600167364</v>
      </c>
      <c r="D156">
        <v>-3.8130383472889662</v>
      </c>
      <c r="E156">
        <v>0.22187123249750584</v>
      </c>
      <c r="F156" s="116">
        <f t="shared" si="13"/>
        <v>88.949421094730496</v>
      </c>
      <c r="G156" s="116">
        <f t="shared" si="14"/>
        <v>100.13372300600167</v>
      </c>
      <c r="H156" s="116">
        <f t="shared" si="15"/>
        <v>96.186961652711034</v>
      </c>
      <c r="I156" s="116">
        <f t="shared" si="16"/>
        <v>100.22187123249751</v>
      </c>
      <c r="J156" s="116">
        <f t="shared" si="17"/>
        <v>96.372994246485177</v>
      </c>
      <c r="K156" s="116">
        <f t="shared" si="18"/>
        <v>95.879649077323847</v>
      </c>
    </row>
    <row r="157" spans="1:11" x14ac:dyDescent="0.15">
      <c r="A157">
        <v>156</v>
      </c>
      <c r="B157">
        <v>14.593824744224548</v>
      </c>
      <c r="C157">
        <v>-5.3023541113361716</v>
      </c>
      <c r="D157">
        <v>2.8195063350722194</v>
      </c>
      <c r="E157">
        <v>2.6443467504577711</v>
      </c>
      <c r="F157" s="116">
        <f t="shared" si="13"/>
        <v>114.59382474422455</v>
      </c>
      <c r="G157" s="116">
        <f t="shared" si="14"/>
        <v>94.697645888663828</v>
      </c>
      <c r="H157" s="116">
        <f t="shared" si="15"/>
        <v>102.81950633507222</v>
      </c>
      <c r="I157" s="116">
        <f t="shared" si="16"/>
        <v>102.64434675045777</v>
      </c>
      <c r="J157" s="116">
        <f t="shared" si="17"/>
        <v>103.68883092960459</v>
      </c>
      <c r="K157" s="116">
        <f t="shared" si="18"/>
        <v>104.70406348540564</v>
      </c>
    </row>
    <row r="158" spans="1:11" x14ac:dyDescent="0.15">
      <c r="A158">
        <v>157</v>
      </c>
      <c r="B158">
        <v>-12.160890037193894</v>
      </c>
      <c r="C158">
        <v>0.12270902516320348</v>
      </c>
      <c r="D158">
        <v>0.2806518750730902</v>
      </c>
      <c r="E158">
        <v>-4.7900721256155521</v>
      </c>
      <c r="F158" s="116">
        <f t="shared" si="13"/>
        <v>87.839109962806106</v>
      </c>
      <c r="G158" s="116">
        <f t="shared" si="14"/>
        <v>100.1227090251632</v>
      </c>
      <c r="H158" s="116">
        <f t="shared" si="15"/>
        <v>100.28065187507309</v>
      </c>
      <c r="I158" s="116">
        <f t="shared" si="16"/>
        <v>95.209927874384448</v>
      </c>
      <c r="J158" s="116">
        <f t="shared" si="17"/>
        <v>95.863099684356712</v>
      </c>
      <c r="K158" s="116">
        <f t="shared" si="18"/>
        <v>95.882842540595448</v>
      </c>
    </row>
    <row r="159" spans="1:11" x14ac:dyDescent="0.15">
      <c r="A159">
        <v>158</v>
      </c>
      <c r="B159">
        <v>6.3301740738097578</v>
      </c>
      <c r="C159">
        <v>12.168675311841071</v>
      </c>
      <c r="D159">
        <v>5.3972598834661767</v>
      </c>
      <c r="E159">
        <v>-11.769516277126968</v>
      </c>
      <c r="F159" s="116">
        <f t="shared" si="13"/>
        <v>106.33017407380976</v>
      </c>
      <c r="G159" s="116">
        <f t="shared" si="14"/>
        <v>112.16867531184107</v>
      </c>
      <c r="H159" s="116">
        <f t="shared" si="15"/>
        <v>105.39725988346618</v>
      </c>
      <c r="I159" s="116">
        <f t="shared" si="16"/>
        <v>88.230483722873032</v>
      </c>
      <c r="J159" s="116">
        <f t="shared" si="17"/>
        <v>103.03164824799751</v>
      </c>
      <c r="K159" s="116">
        <f t="shared" si="18"/>
        <v>102.18522131945065</v>
      </c>
    </row>
    <row r="160" spans="1:11" x14ac:dyDescent="0.15">
      <c r="A160">
        <v>159</v>
      </c>
      <c r="B160">
        <v>2.9783222998958081</v>
      </c>
      <c r="C160">
        <v>-3.3930700737982988</v>
      </c>
      <c r="D160">
        <v>-0.95235009212046862</v>
      </c>
      <c r="E160">
        <v>5.2142513595754281</v>
      </c>
      <c r="F160" s="116">
        <f t="shared" si="13"/>
        <v>102.97832229989581</v>
      </c>
      <c r="G160" s="116">
        <f t="shared" si="14"/>
        <v>96.606929926201701</v>
      </c>
      <c r="H160" s="116">
        <f t="shared" si="15"/>
        <v>99.047649907879531</v>
      </c>
      <c r="I160" s="116">
        <f t="shared" si="16"/>
        <v>105.21425135957543</v>
      </c>
      <c r="J160" s="116">
        <f t="shared" si="17"/>
        <v>100.96178837338812</v>
      </c>
      <c r="K160" s="116">
        <f t="shared" si="18"/>
        <v>101.26687837109785</v>
      </c>
    </row>
    <row r="161" spans="1:11" x14ac:dyDescent="0.15">
      <c r="A161">
        <v>160</v>
      </c>
      <c r="B161">
        <v>7.6491414802148938</v>
      </c>
      <c r="C161">
        <v>1.042408257490024</v>
      </c>
      <c r="D161">
        <v>-2.9265629564179108</v>
      </c>
      <c r="E161">
        <v>5.715064617106691</v>
      </c>
      <c r="F161" s="116">
        <f t="shared" si="13"/>
        <v>107.64914148021489</v>
      </c>
      <c r="G161" s="116">
        <f t="shared" si="14"/>
        <v>101.04240825749002</v>
      </c>
      <c r="H161" s="116">
        <f t="shared" si="15"/>
        <v>97.073437043582089</v>
      </c>
      <c r="I161" s="116">
        <f t="shared" si="16"/>
        <v>105.71506461710669</v>
      </c>
      <c r="J161" s="116">
        <f t="shared" si="17"/>
        <v>102.87001284959842</v>
      </c>
      <c r="K161" s="116">
        <f t="shared" si="18"/>
        <v>102.37389144785993</v>
      </c>
    </row>
    <row r="162" spans="1:11" x14ac:dyDescent="0.15">
      <c r="A162">
        <v>161</v>
      </c>
      <c r="B162">
        <v>-2.1844061848241836</v>
      </c>
      <c r="C162">
        <v>0.71421709435526282</v>
      </c>
      <c r="D162">
        <v>6.6715983848553151</v>
      </c>
      <c r="E162">
        <v>-12.153141142334789</v>
      </c>
      <c r="F162" s="116">
        <f t="shared" si="13"/>
        <v>97.815593815175816</v>
      </c>
      <c r="G162" s="116">
        <f t="shared" si="14"/>
        <v>100.71421709435526</v>
      </c>
      <c r="H162" s="116">
        <f t="shared" si="15"/>
        <v>106.67159838485532</v>
      </c>
      <c r="I162" s="116">
        <f t="shared" si="16"/>
        <v>87.846858857665211</v>
      </c>
      <c r="J162" s="116">
        <f t="shared" si="17"/>
        <v>98.262067038012901</v>
      </c>
      <c r="K162" s="116">
        <f t="shared" si="18"/>
        <v>99.006739699325408</v>
      </c>
    </row>
    <row r="163" spans="1:11" x14ac:dyDescent="0.15">
      <c r="A163">
        <v>162</v>
      </c>
      <c r="B163">
        <v>-6.1921855376567692</v>
      </c>
      <c r="C163">
        <v>-13.495446182787418</v>
      </c>
      <c r="D163">
        <v>4.7739740693941712</v>
      </c>
      <c r="E163">
        <v>2.3660322767682374</v>
      </c>
      <c r="F163" s="116">
        <f t="shared" si="13"/>
        <v>93.807814462343231</v>
      </c>
      <c r="G163" s="116">
        <f t="shared" si="14"/>
        <v>86.504553817212582</v>
      </c>
      <c r="H163" s="116">
        <f t="shared" si="15"/>
        <v>104.77397406939417</v>
      </c>
      <c r="I163" s="116">
        <f t="shared" si="16"/>
        <v>102.36603227676824</v>
      </c>
      <c r="J163" s="116">
        <f t="shared" si="17"/>
        <v>96.863093656429555</v>
      </c>
      <c r="K163" s="116">
        <f t="shared" si="18"/>
        <v>99.146771187952254</v>
      </c>
    </row>
    <row r="164" spans="1:11" x14ac:dyDescent="0.15">
      <c r="A164">
        <v>163</v>
      </c>
      <c r="B164">
        <v>-0.97825250122696161</v>
      </c>
      <c r="C164">
        <v>-14.715042198076844</v>
      </c>
      <c r="D164">
        <v>3.6914389056619257</v>
      </c>
      <c r="E164">
        <v>-9.2121445049997419</v>
      </c>
      <c r="F164" s="116">
        <f t="shared" si="13"/>
        <v>99.021747498773038</v>
      </c>
      <c r="G164" s="116">
        <f t="shared" si="14"/>
        <v>85.284957801923156</v>
      </c>
      <c r="H164" s="116">
        <f t="shared" si="15"/>
        <v>103.69143890566193</v>
      </c>
      <c r="I164" s="116">
        <f t="shared" si="16"/>
        <v>90.787855495000258</v>
      </c>
      <c r="J164" s="116">
        <f t="shared" si="17"/>
        <v>94.696499925339594</v>
      </c>
      <c r="K164" s="116">
        <f t="shared" si="18"/>
        <v>96.997310063306941</v>
      </c>
    </row>
    <row r="165" spans="1:11" x14ac:dyDescent="0.15">
      <c r="A165">
        <v>164</v>
      </c>
      <c r="B165">
        <v>-0.22982931113801897</v>
      </c>
      <c r="C165">
        <v>-5.7657325669424608</v>
      </c>
      <c r="D165">
        <v>-9.33920091483742</v>
      </c>
      <c r="E165">
        <v>3.2157822715817019</v>
      </c>
      <c r="F165" s="116">
        <f t="shared" si="13"/>
        <v>99.770170688861981</v>
      </c>
      <c r="G165" s="116">
        <f t="shared" si="14"/>
        <v>94.234267433057539</v>
      </c>
      <c r="H165" s="116">
        <f t="shared" si="15"/>
        <v>90.66079908516258</v>
      </c>
      <c r="I165" s="116">
        <f t="shared" si="16"/>
        <v>103.2157822715817</v>
      </c>
      <c r="J165" s="116">
        <f t="shared" si="17"/>
        <v>96.970254869665951</v>
      </c>
      <c r="K165" s="116">
        <f t="shared" si="18"/>
        <v>96.523571326179081</v>
      </c>
    </row>
    <row r="166" spans="1:11" x14ac:dyDescent="0.15">
      <c r="A166">
        <v>165</v>
      </c>
      <c r="B166">
        <v>-5.3084659157320857</v>
      </c>
      <c r="C166">
        <v>-16.201520338654518</v>
      </c>
      <c r="D166">
        <v>-13.412391126621515</v>
      </c>
      <c r="E166">
        <v>-0.90183675638400018</v>
      </c>
      <c r="F166" s="116">
        <f t="shared" si="13"/>
        <v>94.691534084267914</v>
      </c>
      <c r="G166" s="116">
        <f t="shared" si="14"/>
        <v>83.798479661345482</v>
      </c>
      <c r="H166" s="116">
        <f t="shared" si="15"/>
        <v>86.587608873378485</v>
      </c>
      <c r="I166" s="116">
        <f t="shared" si="16"/>
        <v>99.098163243616</v>
      </c>
      <c r="J166" s="116">
        <f t="shared" si="17"/>
        <v>91.04394646565197</v>
      </c>
      <c r="K166" s="116">
        <f t="shared" si="18"/>
        <v>91.392587617156096</v>
      </c>
    </row>
    <row r="167" spans="1:11" x14ac:dyDescent="0.15">
      <c r="A167">
        <v>166</v>
      </c>
      <c r="B167">
        <v>8.6550426203757524</v>
      </c>
      <c r="C167">
        <v>-21.280429791659117</v>
      </c>
      <c r="D167">
        <v>-5.4712563724024221</v>
      </c>
      <c r="E167">
        <v>5.1900497055612504</v>
      </c>
      <c r="F167" s="116">
        <f t="shared" si="13"/>
        <v>108.65504262037575</v>
      </c>
      <c r="G167" s="116">
        <f t="shared" si="14"/>
        <v>78.719570208340883</v>
      </c>
      <c r="H167" s="116">
        <f t="shared" si="15"/>
        <v>94.528743627597578</v>
      </c>
      <c r="I167" s="116">
        <f t="shared" si="16"/>
        <v>105.19004970556125</v>
      </c>
      <c r="J167" s="116">
        <f t="shared" si="17"/>
        <v>96.773351540468866</v>
      </c>
      <c r="K167" s="116">
        <f t="shared" si="18"/>
        <v>98.749498217875953</v>
      </c>
    </row>
    <row r="168" spans="1:11" x14ac:dyDescent="0.15">
      <c r="A168">
        <v>167</v>
      </c>
      <c r="B168">
        <v>-3.1099079933483154</v>
      </c>
      <c r="C168">
        <v>-0.70684109232388437</v>
      </c>
      <c r="D168">
        <v>-7.5063326221425086</v>
      </c>
      <c r="E168">
        <v>5.8589648688212037</v>
      </c>
      <c r="F168" s="116">
        <f t="shared" si="13"/>
        <v>96.890092006651685</v>
      </c>
      <c r="G168" s="116">
        <f t="shared" si="14"/>
        <v>99.293158907676116</v>
      </c>
      <c r="H168" s="116">
        <f t="shared" si="15"/>
        <v>92.493667377857491</v>
      </c>
      <c r="I168" s="116">
        <f t="shared" si="16"/>
        <v>105.8589648688212</v>
      </c>
      <c r="J168" s="116">
        <f t="shared" si="17"/>
        <v>98.633970790251624</v>
      </c>
      <c r="K168" s="116">
        <f t="shared" si="18"/>
        <v>97.784034349024296</v>
      </c>
    </row>
    <row r="169" spans="1:11" x14ac:dyDescent="0.15">
      <c r="A169">
        <v>168</v>
      </c>
      <c r="B169">
        <v>2.8403519536368549</v>
      </c>
      <c r="C169">
        <v>-9.5930772658903152</v>
      </c>
      <c r="D169">
        <v>6.2004437495488673</v>
      </c>
      <c r="E169">
        <v>11.028369044652209</v>
      </c>
      <c r="F169" s="116">
        <f t="shared" si="13"/>
        <v>102.84035195363685</v>
      </c>
      <c r="G169" s="116">
        <f t="shared" si="14"/>
        <v>90.406922734109685</v>
      </c>
      <c r="H169" s="116">
        <f t="shared" si="15"/>
        <v>106.20044374954887</v>
      </c>
      <c r="I169" s="116">
        <f t="shared" si="16"/>
        <v>111.02836904465221</v>
      </c>
      <c r="J169" s="116">
        <f t="shared" si="17"/>
        <v>102.6190218704869</v>
      </c>
      <c r="K169" s="116">
        <f t="shared" si="18"/>
        <v>104.5932119974168</v>
      </c>
    </row>
    <row r="170" spans="1:11" x14ac:dyDescent="0.15">
      <c r="A170">
        <v>169</v>
      </c>
      <c r="B170">
        <v>-2.8195063350722194</v>
      </c>
      <c r="C170">
        <v>-6.0234560805838555</v>
      </c>
      <c r="D170">
        <v>-5.2392533689271659</v>
      </c>
      <c r="E170">
        <v>-9.504492481937632</v>
      </c>
      <c r="F170" s="116">
        <f t="shared" si="13"/>
        <v>97.180493664927781</v>
      </c>
      <c r="G170" s="116">
        <f t="shared" si="14"/>
        <v>93.976543919416144</v>
      </c>
      <c r="H170" s="116">
        <f t="shared" si="15"/>
        <v>94.760746631072834</v>
      </c>
      <c r="I170" s="116">
        <f t="shared" si="16"/>
        <v>90.495507518062368</v>
      </c>
      <c r="J170" s="116">
        <f t="shared" si="17"/>
        <v>94.103322933369782</v>
      </c>
      <c r="K170" s="116">
        <f t="shared" si="18"/>
        <v>94.201348272326868</v>
      </c>
    </row>
    <row r="171" spans="1:11" x14ac:dyDescent="0.15">
      <c r="A171">
        <v>170</v>
      </c>
      <c r="B171">
        <v>4.8583387979306281</v>
      </c>
      <c r="C171">
        <v>3.227069100830704</v>
      </c>
      <c r="D171">
        <v>-12.502168829087168</v>
      </c>
      <c r="E171">
        <v>-2.4929249775595963</v>
      </c>
      <c r="F171" s="116">
        <f t="shared" si="13"/>
        <v>104.85833879793063</v>
      </c>
      <c r="G171" s="116">
        <f t="shared" si="14"/>
        <v>103.2270691008307</v>
      </c>
      <c r="H171" s="116">
        <f t="shared" si="15"/>
        <v>87.497831170912832</v>
      </c>
      <c r="I171" s="116">
        <f t="shared" si="16"/>
        <v>97.507075022440404</v>
      </c>
      <c r="J171" s="116">
        <f t="shared" si="17"/>
        <v>98.272578523028642</v>
      </c>
      <c r="K171" s="116">
        <f t="shared" si="18"/>
        <v>96.306423781788908</v>
      </c>
    </row>
    <row r="172" spans="1:11" x14ac:dyDescent="0.15">
      <c r="A172">
        <v>171</v>
      </c>
      <c r="B172">
        <v>-11.431584425736219</v>
      </c>
      <c r="C172">
        <v>7.3248338594567031</v>
      </c>
      <c r="D172">
        <v>-8.0716199590824544</v>
      </c>
      <c r="E172">
        <v>3.8274447433650494</v>
      </c>
      <c r="F172" s="116">
        <f t="shared" si="13"/>
        <v>88.568415574263781</v>
      </c>
      <c r="G172" s="116">
        <f t="shared" si="14"/>
        <v>107.3248338594567</v>
      </c>
      <c r="H172" s="116">
        <f t="shared" si="15"/>
        <v>91.928380040917546</v>
      </c>
      <c r="I172" s="116">
        <f t="shared" si="16"/>
        <v>103.82744474336505</v>
      </c>
      <c r="J172" s="116">
        <f t="shared" si="17"/>
        <v>97.91226855450077</v>
      </c>
      <c r="K172" s="116">
        <f t="shared" si="18"/>
        <v>95.987711827183375</v>
      </c>
    </row>
    <row r="173" spans="1:11" x14ac:dyDescent="0.15">
      <c r="A173">
        <v>172</v>
      </c>
      <c r="B173">
        <v>-4.6988679969217628</v>
      </c>
      <c r="C173">
        <v>-10.041330824606121</v>
      </c>
      <c r="D173">
        <v>9.1991023509763181</v>
      </c>
      <c r="E173">
        <v>-11.289012036286294</v>
      </c>
      <c r="F173" s="116">
        <f t="shared" si="13"/>
        <v>95.301132003078237</v>
      </c>
      <c r="G173" s="116">
        <f t="shared" si="14"/>
        <v>89.958669175393879</v>
      </c>
      <c r="H173" s="116">
        <f t="shared" si="15"/>
        <v>109.19910235097632</v>
      </c>
      <c r="I173" s="116">
        <f t="shared" si="16"/>
        <v>88.710987963713706</v>
      </c>
      <c r="J173" s="116">
        <f t="shared" si="17"/>
        <v>95.792472873290535</v>
      </c>
      <c r="K173" s="116">
        <f t="shared" si="18"/>
        <v>98.19752702023834</v>
      </c>
    </row>
    <row r="174" spans="1:11" x14ac:dyDescent="0.15">
      <c r="A174">
        <v>173</v>
      </c>
      <c r="B174">
        <v>2.8351496439427137</v>
      </c>
      <c r="C174">
        <v>6.5990934672299773</v>
      </c>
      <c r="D174">
        <v>-4.9721711548045278</v>
      </c>
      <c r="E174">
        <v>-7.1854265115689486</v>
      </c>
      <c r="F174" s="116">
        <f t="shared" si="13"/>
        <v>102.83514964394271</v>
      </c>
      <c r="G174" s="116">
        <f t="shared" si="14"/>
        <v>106.59909346722998</v>
      </c>
      <c r="H174" s="116">
        <f t="shared" si="15"/>
        <v>95.027828845195472</v>
      </c>
      <c r="I174" s="116">
        <f t="shared" si="16"/>
        <v>92.814573488431051</v>
      </c>
      <c r="J174" s="116">
        <f t="shared" si="17"/>
        <v>99.319161361199804</v>
      </c>
      <c r="K174" s="116">
        <f t="shared" si="18"/>
        <v>97.872753283445491</v>
      </c>
    </row>
    <row r="175" spans="1:11" x14ac:dyDescent="0.15">
      <c r="A175">
        <v>174</v>
      </c>
      <c r="B175">
        <v>-0.91969923232682049</v>
      </c>
      <c r="C175">
        <v>-17.054553609341383</v>
      </c>
      <c r="D175">
        <v>-1.9332583178766072</v>
      </c>
      <c r="E175">
        <v>13.075150491204113</v>
      </c>
      <c r="F175" s="116">
        <f t="shared" si="13"/>
        <v>99.08030076767318</v>
      </c>
      <c r="G175" s="116">
        <f t="shared" si="14"/>
        <v>82.945446390658617</v>
      </c>
      <c r="H175" s="116">
        <f t="shared" si="15"/>
        <v>98.066741682123393</v>
      </c>
      <c r="I175" s="116">
        <f t="shared" si="16"/>
        <v>113.07515049120411</v>
      </c>
      <c r="J175" s="116">
        <f t="shared" si="17"/>
        <v>98.291909832914826</v>
      </c>
      <c r="K175" s="116">
        <f t="shared" si="18"/>
        <v>100.18207174434792</v>
      </c>
    </row>
    <row r="176" spans="1:11" x14ac:dyDescent="0.15">
      <c r="A176">
        <v>175</v>
      </c>
      <c r="B176">
        <v>9.8740201792679727</v>
      </c>
      <c r="C176">
        <v>5.0175367505289614</v>
      </c>
      <c r="D176">
        <v>-3.396053216420114E-2</v>
      </c>
      <c r="E176">
        <v>10.666262824088335</v>
      </c>
      <c r="F176" s="116">
        <f t="shared" si="13"/>
        <v>109.87402017926797</v>
      </c>
      <c r="G176" s="116">
        <f t="shared" si="14"/>
        <v>105.01753675052896</v>
      </c>
      <c r="H176" s="116">
        <f t="shared" si="15"/>
        <v>99.966039467835799</v>
      </c>
      <c r="I176" s="116">
        <f t="shared" si="16"/>
        <v>110.66626282408834</v>
      </c>
      <c r="J176" s="116">
        <f t="shared" si="17"/>
        <v>106.38096480543027</v>
      </c>
      <c r="K176" s="116">
        <f t="shared" si="18"/>
        <v>105.74952764509362</v>
      </c>
    </row>
    <row r="177" spans="1:11" x14ac:dyDescent="0.15">
      <c r="A177">
        <v>176</v>
      </c>
      <c r="B177">
        <v>-3.5375887819100171</v>
      </c>
      <c r="C177">
        <v>-3.160785126965493</v>
      </c>
      <c r="D177">
        <v>-5.2006362238898873</v>
      </c>
      <c r="E177">
        <v>5.1312781579326838</v>
      </c>
      <c r="F177" s="116">
        <f t="shared" si="13"/>
        <v>96.462411218089983</v>
      </c>
      <c r="G177" s="116">
        <f t="shared" si="14"/>
        <v>96.839214873034507</v>
      </c>
      <c r="H177" s="116">
        <f t="shared" si="15"/>
        <v>94.799363776110113</v>
      </c>
      <c r="I177" s="116">
        <f t="shared" si="16"/>
        <v>105.13127815793268</v>
      </c>
      <c r="J177" s="116">
        <f t="shared" si="17"/>
        <v>98.308067006291822</v>
      </c>
      <c r="K177" s="116">
        <f t="shared" si="18"/>
        <v>98.053085619176272</v>
      </c>
    </row>
    <row r="178" spans="1:11" x14ac:dyDescent="0.15">
      <c r="A178">
        <v>177</v>
      </c>
      <c r="B178">
        <v>7.701510185142979</v>
      </c>
      <c r="C178">
        <v>9.6650546765886247</v>
      </c>
      <c r="D178">
        <v>-2.2117365006124601</v>
      </c>
      <c r="E178">
        <v>-2.4909968487918377</v>
      </c>
      <c r="F178" s="116">
        <f t="shared" si="13"/>
        <v>107.70151018514298</v>
      </c>
      <c r="G178" s="116">
        <f t="shared" si="14"/>
        <v>109.66505467658862</v>
      </c>
      <c r="H178" s="116">
        <f t="shared" si="15"/>
        <v>97.78826349938754</v>
      </c>
      <c r="I178" s="116">
        <f t="shared" si="16"/>
        <v>97.509003151208162</v>
      </c>
      <c r="J178" s="116">
        <f t="shared" si="17"/>
        <v>103.16595787808183</v>
      </c>
      <c r="K178" s="116">
        <f t="shared" si="18"/>
        <v>101.68135898093169</v>
      </c>
    </row>
    <row r="179" spans="1:11" x14ac:dyDescent="0.15">
      <c r="A179">
        <v>178</v>
      </c>
      <c r="B179">
        <v>10.535204637562856</v>
      </c>
      <c r="C179">
        <v>-2.2970652935327962</v>
      </c>
      <c r="D179">
        <v>3.1733634386910126</v>
      </c>
      <c r="E179">
        <v>-1.1323209037072957E-2</v>
      </c>
      <c r="F179" s="116">
        <f t="shared" si="13"/>
        <v>110.53520463756286</v>
      </c>
      <c r="G179" s="116">
        <f t="shared" si="14"/>
        <v>97.702934706467204</v>
      </c>
      <c r="H179" s="116">
        <f t="shared" si="15"/>
        <v>103.17336343869101</v>
      </c>
      <c r="I179" s="116">
        <f t="shared" si="16"/>
        <v>99.988676790962927</v>
      </c>
      <c r="J179" s="116">
        <f t="shared" si="17"/>
        <v>102.850044893421</v>
      </c>
      <c r="K179" s="116">
        <f t="shared" si="18"/>
        <v>103.53384848494898</v>
      </c>
    </row>
    <row r="180" spans="1:11" x14ac:dyDescent="0.15">
      <c r="A180">
        <v>179</v>
      </c>
      <c r="B180">
        <v>-6.9414272729773074</v>
      </c>
      <c r="C180">
        <v>-1.6746162145864218</v>
      </c>
      <c r="D180">
        <v>-2.9566763259936124</v>
      </c>
      <c r="E180">
        <v>2.6533962227404118</v>
      </c>
      <c r="F180" s="116">
        <f t="shared" si="13"/>
        <v>93.058572727022693</v>
      </c>
      <c r="G180" s="116">
        <f t="shared" si="14"/>
        <v>98.325383785413578</v>
      </c>
      <c r="H180" s="116">
        <f t="shared" si="15"/>
        <v>97.043323674006388</v>
      </c>
      <c r="I180" s="116">
        <f t="shared" si="16"/>
        <v>102.65339622274041</v>
      </c>
      <c r="J180" s="116">
        <f t="shared" si="17"/>
        <v>97.770169102295768</v>
      </c>
      <c r="K180" s="116">
        <f t="shared" si="18"/>
        <v>97.609911588369869</v>
      </c>
    </row>
    <row r="181" spans="1:11" x14ac:dyDescent="0.15">
      <c r="A181">
        <v>180</v>
      </c>
      <c r="B181">
        <v>-5.1252754929009825</v>
      </c>
      <c r="C181">
        <v>-3.3850392355816439</v>
      </c>
      <c r="D181">
        <v>4.7411140258191153</v>
      </c>
      <c r="E181">
        <v>3.5666380426846445</v>
      </c>
      <c r="F181" s="116">
        <f t="shared" si="13"/>
        <v>94.874724507099018</v>
      </c>
      <c r="G181" s="116">
        <f t="shared" si="14"/>
        <v>96.614960764418356</v>
      </c>
      <c r="H181" s="116">
        <f t="shared" si="15"/>
        <v>104.74111402581912</v>
      </c>
      <c r="I181" s="116">
        <f t="shared" si="16"/>
        <v>103.56663804268464</v>
      </c>
      <c r="J181" s="116">
        <f t="shared" si="17"/>
        <v>99.949359335005283</v>
      </c>
      <c r="K181" s="116">
        <f t="shared" si="18"/>
        <v>100.96512849268038</v>
      </c>
    </row>
    <row r="182" spans="1:11" x14ac:dyDescent="0.15">
      <c r="A182">
        <v>181</v>
      </c>
      <c r="B182">
        <v>-8.3546001405920833</v>
      </c>
      <c r="C182">
        <v>-4.4109947339165956</v>
      </c>
      <c r="D182">
        <v>-14.444522093981504</v>
      </c>
      <c r="E182">
        <v>-8.9693639893084764</v>
      </c>
      <c r="F182" s="116">
        <f t="shared" si="13"/>
        <v>91.645399859407917</v>
      </c>
      <c r="G182" s="116">
        <f t="shared" si="14"/>
        <v>95.589005266083404</v>
      </c>
      <c r="H182" s="116">
        <f t="shared" si="15"/>
        <v>85.555477906018496</v>
      </c>
      <c r="I182" s="116">
        <f t="shared" si="16"/>
        <v>91.030636010691524</v>
      </c>
      <c r="J182" s="116">
        <f t="shared" si="17"/>
        <v>90.955129760550335</v>
      </c>
      <c r="K182" s="116">
        <f t="shared" si="18"/>
        <v>89.700938840542221</v>
      </c>
    </row>
    <row r="183" spans="1:11" x14ac:dyDescent="0.15">
      <c r="A183">
        <v>182</v>
      </c>
      <c r="B183">
        <v>7.1006252255756408</v>
      </c>
      <c r="C183">
        <v>-0.24820110411383212</v>
      </c>
      <c r="D183">
        <v>11.853262549266219</v>
      </c>
      <c r="E183">
        <v>7.2433249442838132</v>
      </c>
      <c r="F183" s="116">
        <f t="shared" si="13"/>
        <v>107.10062522557564</v>
      </c>
      <c r="G183" s="116">
        <f t="shared" si="14"/>
        <v>99.751798895886168</v>
      </c>
      <c r="H183" s="116">
        <f t="shared" si="15"/>
        <v>111.85326254926622</v>
      </c>
      <c r="I183" s="116">
        <f t="shared" si="16"/>
        <v>107.24332494428381</v>
      </c>
      <c r="J183" s="116">
        <f t="shared" si="17"/>
        <v>106.48725290375296</v>
      </c>
      <c r="K183" s="116">
        <f t="shared" si="18"/>
        <v>107.99993586042547</v>
      </c>
    </row>
    <row r="184" spans="1:11" x14ac:dyDescent="0.15">
      <c r="A184">
        <v>183</v>
      </c>
      <c r="B184">
        <v>-8.3778650150634348</v>
      </c>
      <c r="C184">
        <v>5.9829108067788184</v>
      </c>
      <c r="D184">
        <v>6.5561835072003305</v>
      </c>
      <c r="E184">
        <v>-3.973564162151888</v>
      </c>
      <c r="F184" s="116">
        <f t="shared" si="13"/>
        <v>91.622134984936565</v>
      </c>
      <c r="G184" s="116">
        <f t="shared" si="14"/>
        <v>105.98291080677882</v>
      </c>
      <c r="H184" s="116">
        <f t="shared" si="15"/>
        <v>106.55618350720033</v>
      </c>
      <c r="I184" s="116">
        <f t="shared" si="16"/>
        <v>96.026435837848112</v>
      </c>
      <c r="J184" s="116">
        <f t="shared" si="17"/>
        <v>100.04691628419096</v>
      </c>
      <c r="K184" s="116">
        <f t="shared" si="18"/>
        <v>100.11857537174365</v>
      </c>
    </row>
    <row r="185" spans="1:11" x14ac:dyDescent="0.15">
      <c r="A185">
        <v>184</v>
      </c>
      <c r="B185">
        <v>4.6053719415795058</v>
      </c>
      <c r="C185">
        <v>-13.296521501615644</v>
      </c>
      <c r="D185">
        <v>2.6391808205517009</v>
      </c>
      <c r="E185">
        <v>13.959470379631966</v>
      </c>
      <c r="F185" s="116">
        <f t="shared" si="13"/>
        <v>104.60537194157951</v>
      </c>
      <c r="G185" s="116">
        <f t="shared" si="14"/>
        <v>86.703478498384356</v>
      </c>
      <c r="H185" s="116">
        <f t="shared" si="15"/>
        <v>102.6391808205517</v>
      </c>
      <c r="I185" s="116">
        <f t="shared" si="16"/>
        <v>113.95947037963197</v>
      </c>
      <c r="J185" s="116">
        <f t="shared" si="17"/>
        <v>101.97687541003688</v>
      </c>
      <c r="K185" s="116">
        <f t="shared" si="18"/>
        <v>103.9688382003078</v>
      </c>
    </row>
    <row r="186" spans="1:11" x14ac:dyDescent="0.15">
      <c r="A186">
        <v>185</v>
      </c>
      <c r="B186">
        <v>9.0745561465155333</v>
      </c>
      <c r="C186">
        <v>1.1870088201249018</v>
      </c>
      <c r="D186">
        <v>-3.5531229514162987</v>
      </c>
      <c r="E186">
        <v>4.5844535634387285</v>
      </c>
      <c r="F186" s="116">
        <f t="shared" si="13"/>
        <v>109.07455614651553</v>
      </c>
      <c r="G186" s="116">
        <f t="shared" si="14"/>
        <v>101.1870088201249</v>
      </c>
      <c r="H186" s="116">
        <f t="shared" si="15"/>
        <v>96.446877048583701</v>
      </c>
      <c r="I186" s="116">
        <f t="shared" si="16"/>
        <v>104.58445356343873</v>
      </c>
      <c r="J186" s="116">
        <f t="shared" si="17"/>
        <v>102.82322389466572</v>
      </c>
      <c r="K186" s="116">
        <f t="shared" si="18"/>
        <v>102.23070742322307</v>
      </c>
    </row>
    <row r="187" spans="1:11" x14ac:dyDescent="0.15">
      <c r="A187">
        <v>186</v>
      </c>
      <c r="B187">
        <v>-2.2537278709933162</v>
      </c>
      <c r="C187">
        <v>1.592134140082635</v>
      </c>
      <c r="D187">
        <v>4.9981736083282158</v>
      </c>
      <c r="E187">
        <v>1.2068085197824985</v>
      </c>
      <c r="F187" s="116">
        <f t="shared" si="13"/>
        <v>97.746272129006684</v>
      </c>
      <c r="G187" s="116">
        <f t="shared" si="14"/>
        <v>101.59213414008263</v>
      </c>
      <c r="H187" s="116">
        <f t="shared" si="15"/>
        <v>104.99817360832822</v>
      </c>
      <c r="I187" s="116">
        <f t="shared" si="16"/>
        <v>101.2068085197825</v>
      </c>
      <c r="J187" s="116">
        <f t="shared" si="17"/>
        <v>101.38584709930001</v>
      </c>
      <c r="K187" s="116">
        <f t="shared" si="18"/>
        <v>101.81160203283071</v>
      </c>
    </row>
    <row r="188" spans="1:11" x14ac:dyDescent="0.15">
      <c r="A188">
        <v>187</v>
      </c>
      <c r="B188">
        <v>-3.852856025332585</v>
      </c>
      <c r="C188">
        <v>0.59018930187448859</v>
      </c>
      <c r="D188">
        <v>-1.8237915355712175</v>
      </c>
      <c r="E188">
        <v>7.0517671701963991</v>
      </c>
      <c r="F188" s="116">
        <f t="shared" si="13"/>
        <v>96.147143974667415</v>
      </c>
      <c r="G188" s="116">
        <f t="shared" si="14"/>
        <v>100.59018930187449</v>
      </c>
      <c r="H188" s="116">
        <f t="shared" si="15"/>
        <v>98.176208464428782</v>
      </c>
      <c r="I188" s="116">
        <f t="shared" si="16"/>
        <v>107.0517671701964</v>
      </c>
      <c r="J188" s="116">
        <f t="shared" si="17"/>
        <v>100.49132722779177</v>
      </c>
      <c r="K188" s="116">
        <f t="shared" si="18"/>
        <v>100.18957962311106</v>
      </c>
    </row>
    <row r="189" spans="1:11" x14ac:dyDescent="0.15">
      <c r="A189">
        <v>188</v>
      </c>
      <c r="B189">
        <v>-8.5720057541038841</v>
      </c>
      <c r="C189">
        <v>-12.387245078571141</v>
      </c>
      <c r="D189">
        <v>0.46874447434674948</v>
      </c>
      <c r="E189">
        <v>-9.5993527793325484</v>
      </c>
      <c r="F189" s="116">
        <f t="shared" si="13"/>
        <v>91.427994245896116</v>
      </c>
      <c r="G189" s="116">
        <f t="shared" si="14"/>
        <v>87.612754921428859</v>
      </c>
      <c r="H189" s="116">
        <f t="shared" si="15"/>
        <v>100.46874447434675</v>
      </c>
      <c r="I189" s="116">
        <f t="shared" si="16"/>
        <v>90.400647220667452</v>
      </c>
      <c r="J189" s="116">
        <f t="shared" si="17"/>
        <v>92.477535215584794</v>
      </c>
      <c r="K189" s="116">
        <f t="shared" si="18"/>
        <v>94.08453390969953</v>
      </c>
    </row>
    <row r="190" spans="1:11" x14ac:dyDescent="0.15">
      <c r="A190">
        <v>189</v>
      </c>
      <c r="B190">
        <v>19.563885871320963</v>
      </c>
      <c r="C190">
        <v>-9.1212859842926264</v>
      </c>
      <c r="D190">
        <v>5.2400173444766551</v>
      </c>
      <c r="E190">
        <v>-2.6689212972996756</v>
      </c>
      <c r="F190" s="116">
        <f t="shared" si="13"/>
        <v>119.56388587132096</v>
      </c>
      <c r="G190" s="116">
        <f t="shared" si="14"/>
        <v>90.878714015707374</v>
      </c>
      <c r="H190" s="116">
        <f t="shared" si="15"/>
        <v>105.24001734447666</v>
      </c>
      <c r="I190" s="116">
        <f t="shared" si="16"/>
        <v>97.331078702700324</v>
      </c>
      <c r="J190" s="116">
        <f t="shared" si="17"/>
        <v>103.25342398355133</v>
      </c>
      <c r="K190" s="116">
        <f t="shared" si="18"/>
        <v>105.04858689964749</v>
      </c>
    </row>
    <row r="191" spans="1:11" x14ac:dyDescent="0.15">
      <c r="A191">
        <v>190</v>
      </c>
      <c r="B191">
        <v>14.207325875759125</v>
      </c>
      <c r="C191">
        <v>1.7648017092142254</v>
      </c>
      <c r="D191">
        <v>1.3152475730748847</v>
      </c>
      <c r="E191">
        <v>-2.4730161385377869</v>
      </c>
      <c r="F191" s="116">
        <f t="shared" si="13"/>
        <v>114.20732587575912</v>
      </c>
      <c r="G191" s="116">
        <f t="shared" si="14"/>
        <v>101.76480170921423</v>
      </c>
      <c r="H191" s="116">
        <f t="shared" si="15"/>
        <v>101.31524757307488</v>
      </c>
      <c r="I191" s="116">
        <f t="shared" si="16"/>
        <v>97.526983861462213</v>
      </c>
      <c r="J191" s="116">
        <f t="shared" si="17"/>
        <v>103.70358975487761</v>
      </c>
      <c r="K191" s="116">
        <f t="shared" si="18"/>
        <v>103.64739548786019</v>
      </c>
    </row>
    <row r="192" spans="1:11" x14ac:dyDescent="0.15">
      <c r="A192">
        <v>191</v>
      </c>
      <c r="B192">
        <v>-4.8421588871860877</v>
      </c>
      <c r="C192">
        <v>-2.8201611712574959</v>
      </c>
      <c r="D192">
        <v>14.015895430929959</v>
      </c>
      <c r="E192">
        <v>0.43932232074439526</v>
      </c>
      <c r="F192" s="116">
        <f t="shared" si="13"/>
        <v>95.157841112813912</v>
      </c>
      <c r="G192" s="116">
        <f t="shared" si="14"/>
        <v>97.179838828742504</v>
      </c>
      <c r="H192" s="116">
        <f t="shared" si="15"/>
        <v>114.01589543092996</v>
      </c>
      <c r="I192" s="116">
        <f t="shared" si="16"/>
        <v>100.4393223207444</v>
      </c>
      <c r="J192" s="116">
        <f t="shared" si="17"/>
        <v>101.69822442330769</v>
      </c>
      <c r="K192" s="116">
        <f t="shared" si="18"/>
        <v>103.80273149858112</v>
      </c>
    </row>
    <row r="193" spans="1:11" x14ac:dyDescent="0.15">
      <c r="A193">
        <v>192</v>
      </c>
      <c r="B193">
        <v>-2.0108564058318734</v>
      </c>
      <c r="C193">
        <v>3.7439349398482591</v>
      </c>
      <c r="D193">
        <v>5.8445675676921383</v>
      </c>
      <c r="E193">
        <v>-6.4700816437834874</v>
      </c>
      <c r="F193" s="116">
        <f t="shared" si="13"/>
        <v>97.989143594168127</v>
      </c>
      <c r="G193" s="116">
        <f t="shared" si="14"/>
        <v>103.74393493984826</v>
      </c>
      <c r="H193" s="116">
        <f t="shared" si="15"/>
        <v>105.84456756769214</v>
      </c>
      <c r="I193" s="116">
        <f t="shared" si="16"/>
        <v>93.529918356216513</v>
      </c>
      <c r="J193" s="116">
        <f t="shared" si="17"/>
        <v>100.27689111448126</v>
      </c>
      <c r="K193" s="116">
        <f t="shared" si="18"/>
        <v>100.53947019296174</v>
      </c>
    </row>
    <row r="194" spans="1:11" x14ac:dyDescent="0.15">
      <c r="A194">
        <v>193</v>
      </c>
      <c r="B194">
        <v>7.6869400800205767</v>
      </c>
      <c r="C194">
        <v>-1.1925749276997522</v>
      </c>
      <c r="D194">
        <v>4.8032597987912595</v>
      </c>
      <c r="E194">
        <v>-1.7817365005612373</v>
      </c>
      <c r="F194" s="116">
        <f t="shared" si="13"/>
        <v>107.68694008002058</v>
      </c>
      <c r="G194" s="116">
        <f t="shared" si="14"/>
        <v>98.807425072300248</v>
      </c>
      <c r="H194" s="116">
        <f t="shared" si="15"/>
        <v>104.80325979879126</v>
      </c>
      <c r="I194" s="116">
        <f t="shared" si="16"/>
        <v>98.218263499438763</v>
      </c>
      <c r="J194" s="116">
        <f t="shared" si="17"/>
        <v>102.37897211263771</v>
      </c>
      <c r="K194" s="116">
        <f t="shared" si="18"/>
        <v>103.12845145344909</v>
      </c>
    </row>
    <row r="195" spans="1:11" x14ac:dyDescent="0.15">
      <c r="A195">
        <v>194</v>
      </c>
      <c r="B195">
        <v>1.9131039152853191</v>
      </c>
      <c r="C195">
        <v>-5.8974364947061986</v>
      </c>
      <c r="D195">
        <v>1.0745043255155906</v>
      </c>
      <c r="E195">
        <v>-13.660828699357808</v>
      </c>
      <c r="F195" s="116">
        <f t="shared" ref="F195:F258" si="19">100+B195</f>
        <v>101.91310391528532</v>
      </c>
      <c r="G195" s="116">
        <f t="shared" ref="G195:G258" si="20">100+C195</f>
        <v>94.102563505293801</v>
      </c>
      <c r="H195" s="116">
        <f t="shared" ref="H195:H258" si="21">100+D195</f>
        <v>101.07450432551559</v>
      </c>
      <c r="I195" s="116">
        <f t="shared" ref="I195:I258" si="22">100+E195</f>
        <v>86.339171300642192</v>
      </c>
      <c r="J195" s="116">
        <f t="shared" ref="J195:J258" si="23">AVERAGE(F195:I195)</f>
        <v>95.857335761684226</v>
      </c>
      <c r="K195" s="116">
        <f t="shared" ref="K195:K258" si="24">(1/4)*F195+(1/8)*G195+(3/8)*H195+(1/4)*I195</f>
        <v>96.72882836421195</v>
      </c>
    </row>
    <row r="196" spans="1:11" x14ac:dyDescent="0.15">
      <c r="A196">
        <v>195</v>
      </c>
      <c r="B196">
        <v>-5.6646240409463644</v>
      </c>
      <c r="C196">
        <v>-16.681733541190624</v>
      </c>
      <c r="D196">
        <v>17.10242941044271</v>
      </c>
      <c r="E196">
        <v>-0.3792683855863288</v>
      </c>
      <c r="F196" s="116">
        <f t="shared" si="19"/>
        <v>94.335375959053636</v>
      </c>
      <c r="G196" s="116">
        <f t="shared" si="20"/>
        <v>83.318266458809376</v>
      </c>
      <c r="H196" s="116">
        <f t="shared" si="21"/>
        <v>117.10242941044271</v>
      </c>
      <c r="I196" s="116">
        <f t="shared" si="22"/>
        <v>99.620731614413671</v>
      </c>
      <c r="J196" s="116">
        <f t="shared" si="23"/>
        <v>98.594200860679848</v>
      </c>
      <c r="K196" s="116">
        <f t="shared" si="24"/>
        <v>102.81722122963401</v>
      </c>
    </row>
    <row r="197" spans="1:11" x14ac:dyDescent="0.15">
      <c r="A197">
        <v>196</v>
      </c>
      <c r="B197">
        <v>-1.8332139006815851</v>
      </c>
      <c r="C197">
        <v>-12.043674360029399</v>
      </c>
      <c r="D197">
        <v>-7.8556695370934904</v>
      </c>
      <c r="E197">
        <v>20.193401724100113</v>
      </c>
      <c r="F197" s="116">
        <f t="shared" si="19"/>
        <v>98.166786099318415</v>
      </c>
      <c r="G197" s="116">
        <f t="shared" si="20"/>
        <v>87.956325639970601</v>
      </c>
      <c r="H197" s="116">
        <f t="shared" si="21"/>
        <v>92.14433046290651</v>
      </c>
      <c r="I197" s="116">
        <f t="shared" si="22"/>
        <v>120.19340172410011</v>
      </c>
      <c r="J197" s="116">
        <f t="shared" si="23"/>
        <v>99.61521098157391</v>
      </c>
      <c r="K197" s="116">
        <f t="shared" si="24"/>
        <v>100.1387115844409</v>
      </c>
    </row>
    <row r="198" spans="1:11" x14ac:dyDescent="0.15">
      <c r="A198">
        <v>197</v>
      </c>
      <c r="B198">
        <v>3.3810283639468253</v>
      </c>
      <c r="C198">
        <v>-11.23131369240582</v>
      </c>
      <c r="D198">
        <v>-3.8535472413059324</v>
      </c>
      <c r="E198">
        <v>-2.445431164233014</v>
      </c>
      <c r="F198" s="116">
        <f t="shared" si="19"/>
        <v>103.38102836394683</v>
      </c>
      <c r="G198" s="116">
        <f t="shared" si="20"/>
        <v>88.76868630759418</v>
      </c>
      <c r="H198" s="116">
        <f t="shared" si="21"/>
        <v>96.146452758694068</v>
      </c>
      <c r="I198" s="116">
        <f t="shared" si="22"/>
        <v>97.554568835766986</v>
      </c>
      <c r="J198" s="116">
        <f t="shared" si="23"/>
        <v>96.462684066500515</v>
      </c>
      <c r="K198" s="116">
        <f t="shared" si="24"/>
        <v>97.384904872888001</v>
      </c>
    </row>
    <row r="199" spans="1:11" x14ac:dyDescent="0.15">
      <c r="A199">
        <v>198</v>
      </c>
      <c r="B199">
        <v>4.4402258936315775</v>
      </c>
      <c r="C199">
        <v>-8.5698411567136645</v>
      </c>
      <c r="D199">
        <v>-11.305583029752597</v>
      </c>
      <c r="E199">
        <v>1.4189572539180517</v>
      </c>
      <c r="F199" s="116">
        <f t="shared" si="19"/>
        <v>104.44022589363158</v>
      </c>
      <c r="G199" s="116">
        <f t="shared" si="20"/>
        <v>91.430158843286335</v>
      </c>
      <c r="H199" s="116">
        <f t="shared" si="21"/>
        <v>88.694416970247403</v>
      </c>
      <c r="I199" s="116">
        <f t="shared" si="22"/>
        <v>101.41895725391805</v>
      </c>
      <c r="J199" s="116">
        <f t="shared" si="23"/>
        <v>96.495939740270842</v>
      </c>
      <c r="K199" s="116">
        <f t="shared" si="24"/>
        <v>96.153972006140975</v>
      </c>
    </row>
    <row r="200" spans="1:11" x14ac:dyDescent="0.15">
      <c r="A200">
        <v>199</v>
      </c>
      <c r="B200">
        <v>4.2677675082813948</v>
      </c>
      <c r="C200">
        <v>-1.1480369721539319</v>
      </c>
      <c r="D200">
        <v>-1.4481884136330336</v>
      </c>
      <c r="E200">
        <v>5.1095412345603108E-2</v>
      </c>
      <c r="F200" s="116">
        <f t="shared" si="19"/>
        <v>104.26776750828139</v>
      </c>
      <c r="G200" s="116">
        <f t="shared" si="20"/>
        <v>98.851963027846068</v>
      </c>
      <c r="H200" s="116">
        <f t="shared" si="21"/>
        <v>98.551811586366966</v>
      </c>
      <c r="I200" s="116">
        <f t="shared" si="22"/>
        <v>100.0510954123456</v>
      </c>
      <c r="J200" s="116">
        <f t="shared" si="23"/>
        <v>100.43065938371001</v>
      </c>
      <c r="K200" s="116">
        <f t="shared" si="24"/>
        <v>100.39314045352512</v>
      </c>
    </row>
    <row r="201" spans="1:11" x14ac:dyDescent="0.15">
      <c r="A201">
        <v>200</v>
      </c>
      <c r="B201">
        <v>5.5737746151862666</v>
      </c>
      <c r="C201">
        <v>-2.9245984478620812</v>
      </c>
      <c r="D201">
        <v>1.5341174730565399</v>
      </c>
      <c r="E201">
        <v>-15.256009646691382</v>
      </c>
      <c r="F201" s="116">
        <f t="shared" si="19"/>
        <v>105.57377461518627</v>
      </c>
      <c r="G201" s="116">
        <f t="shared" si="20"/>
        <v>97.075401552137919</v>
      </c>
      <c r="H201" s="116">
        <f t="shared" si="21"/>
        <v>101.53411747305654</v>
      </c>
      <c r="I201" s="116">
        <f t="shared" si="22"/>
        <v>84.743990353308618</v>
      </c>
      <c r="J201" s="116">
        <f t="shared" si="23"/>
        <v>97.231820998422336</v>
      </c>
      <c r="K201" s="116">
        <f t="shared" si="24"/>
        <v>97.789160488537163</v>
      </c>
    </row>
    <row r="202" spans="1:11" x14ac:dyDescent="0.15">
      <c r="A202">
        <v>201</v>
      </c>
      <c r="B202">
        <v>-3.2078241929411888</v>
      </c>
      <c r="C202">
        <v>9.6270741778425872</v>
      </c>
      <c r="D202">
        <v>5.9651029005181044</v>
      </c>
      <c r="E202">
        <v>-8.392707968596369</v>
      </c>
      <c r="F202" s="116">
        <f t="shared" si="19"/>
        <v>96.792175807058811</v>
      </c>
      <c r="G202" s="116">
        <f t="shared" si="20"/>
        <v>109.62707417784259</v>
      </c>
      <c r="H202" s="116">
        <f t="shared" si="21"/>
        <v>105.9651029005181</v>
      </c>
      <c r="I202" s="116">
        <f t="shared" si="22"/>
        <v>91.607292031403631</v>
      </c>
      <c r="J202" s="116">
        <f t="shared" si="23"/>
        <v>100.99791122920578</v>
      </c>
      <c r="K202" s="116">
        <f t="shared" si="24"/>
        <v>100.54016481954022</v>
      </c>
    </row>
    <row r="203" spans="1:11" x14ac:dyDescent="0.15">
      <c r="A203">
        <v>202</v>
      </c>
      <c r="B203">
        <v>4.6821514843031764</v>
      </c>
      <c r="C203">
        <v>21.590676624327898</v>
      </c>
      <c r="D203">
        <v>-2.0475090423133224</v>
      </c>
      <c r="E203">
        <v>-3.2556272344663739</v>
      </c>
      <c r="F203" s="116">
        <f t="shared" si="19"/>
        <v>104.68215148430318</v>
      </c>
      <c r="G203" s="116">
        <f t="shared" si="20"/>
        <v>121.5906766243279</v>
      </c>
      <c r="H203" s="116">
        <f t="shared" si="21"/>
        <v>97.952490957686678</v>
      </c>
      <c r="I203" s="116">
        <f t="shared" si="22"/>
        <v>96.744372765533626</v>
      </c>
      <c r="J203" s="116">
        <f t="shared" si="23"/>
        <v>105.24242295796284</v>
      </c>
      <c r="K203" s="116">
        <f t="shared" si="24"/>
        <v>102.28764974963269</v>
      </c>
    </row>
    <row r="204" spans="1:11" x14ac:dyDescent="0.15">
      <c r="A204">
        <v>203</v>
      </c>
      <c r="B204">
        <v>-13.705721357837319</v>
      </c>
      <c r="C204">
        <v>10.35863533616066</v>
      </c>
      <c r="D204">
        <v>-4.8047331802081317</v>
      </c>
      <c r="E204">
        <v>-4.1798375605139881</v>
      </c>
      <c r="F204" s="116">
        <f t="shared" si="19"/>
        <v>86.294278642162681</v>
      </c>
      <c r="G204" s="116">
        <f t="shared" si="20"/>
        <v>110.35863533616066</v>
      </c>
      <c r="H204" s="116">
        <f t="shared" si="21"/>
        <v>95.195266819791868</v>
      </c>
      <c r="I204" s="116">
        <f t="shared" si="22"/>
        <v>95.820162439486012</v>
      </c>
      <c r="J204" s="116">
        <f t="shared" si="23"/>
        <v>96.917085809400305</v>
      </c>
      <c r="K204" s="116">
        <f t="shared" si="24"/>
        <v>95.021664744854206</v>
      </c>
    </row>
    <row r="205" spans="1:11" x14ac:dyDescent="0.15">
      <c r="A205">
        <v>204</v>
      </c>
      <c r="B205">
        <v>-3.4796539694070816</v>
      </c>
      <c r="C205">
        <v>6.6119901021011174</v>
      </c>
      <c r="D205">
        <v>1.2414875527611002</v>
      </c>
      <c r="E205">
        <v>6.786667654523626</v>
      </c>
      <c r="F205" s="116">
        <f t="shared" si="19"/>
        <v>96.520346030592918</v>
      </c>
      <c r="G205" s="116">
        <f t="shared" si="20"/>
        <v>106.61199010210112</v>
      </c>
      <c r="H205" s="116">
        <f t="shared" si="21"/>
        <v>101.2414875527611</v>
      </c>
      <c r="I205" s="116">
        <f t="shared" si="22"/>
        <v>106.78666765452363</v>
      </c>
      <c r="J205" s="116">
        <f t="shared" si="23"/>
        <v>102.79012283499469</v>
      </c>
      <c r="K205" s="116">
        <f t="shared" si="24"/>
        <v>102.11881001632719</v>
      </c>
    </row>
    <row r="206" spans="1:11" x14ac:dyDescent="0.15">
      <c r="A206">
        <v>205</v>
      </c>
      <c r="B206">
        <v>12.032287486363202</v>
      </c>
      <c r="C206">
        <v>-11.146694305352867</v>
      </c>
      <c r="D206">
        <v>-6.6309621615801007</v>
      </c>
      <c r="E206">
        <v>-13.176249922253191</v>
      </c>
      <c r="F206" s="116">
        <f t="shared" si="19"/>
        <v>112.0322874863632</v>
      </c>
      <c r="G206" s="116">
        <f t="shared" si="20"/>
        <v>88.853305694647133</v>
      </c>
      <c r="H206" s="116">
        <f t="shared" si="21"/>
        <v>93.369037838419899</v>
      </c>
      <c r="I206" s="116">
        <f t="shared" si="22"/>
        <v>86.823750077746809</v>
      </c>
      <c r="J206" s="116">
        <f t="shared" si="23"/>
        <v>95.269595274294261</v>
      </c>
      <c r="K206" s="116">
        <f t="shared" si="24"/>
        <v>95.834061792265857</v>
      </c>
    </row>
    <row r="207" spans="1:11" x14ac:dyDescent="0.15">
      <c r="A207">
        <v>206</v>
      </c>
      <c r="B207">
        <v>3.0203409551177174</v>
      </c>
      <c r="C207">
        <v>2.7505848265718669</v>
      </c>
      <c r="D207">
        <v>-4.8215952119790018</v>
      </c>
      <c r="E207">
        <v>-5.7356191973667592</v>
      </c>
      <c r="F207" s="116">
        <f t="shared" si="19"/>
        <v>103.02034095511772</v>
      </c>
      <c r="G207" s="116">
        <f t="shared" si="20"/>
        <v>102.75058482657187</v>
      </c>
      <c r="H207" s="116">
        <f t="shared" si="21"/>
        <v>95.178404788020998</v>
      </c>
      <c r="I207" s="116">
        <f t="shared" si="22"/>
        <v>94.264380802633241</v>
      </c>
      <c r="J207" s="116">
        <f t="shared" si="23"/>
        <v>98.803427843085956</v>
      </c>
      <c r="K207" s="116">
        <f t="shared" si="24"/>
        <v>97.856905338267097</v>
      </c>
    </row>
    <row r="208" spans="1:11" x14ac:dyDescent="0.15">
      <c r="A208">
        <v>207</v>
      </c>
      <c r="B208">
        <v>-8.0401150626130402</v>
      </c>
      <c r="C208">
        <v>-9.7790325526148081</v>
      </c>
      <c r="D208">
        <v>-7.9493656812701374</v>
      </c>
      <c r="E208">
        <v>2.3442953533958644</v>
      </c>
      <c r="F208" s="116">
        <f t="shared" si="19"/>
        <v>91.95988493738696</v>
      </c>
      <c r="G208" s="116">
        <f t="shared" si="20"/>
        <v>90.220967447385192</v>
      </c>
      <c r="H208" s="116">
        <f t="shared" si="21"/>
        <v>92.050634318729863</v>
      </c>
      <c r="I208" s="116">
        <f t="shared" si="22"/>
        <v>102.34429535339586</v>
      </c>
      <c r="J208" s="116">
        <f t="shared" si="23"/>
        <v>94.14394551422447</v>
      </c>
      <c r="K208" s="116">
        <f t="shared" si="24"/>
        <v>94.372653873142553</v>
      </c>
    </row>
    <row r="209" spans="1:11" x14ac:dyDescent="0.15">
      <c r="A209">
        <v>208</v>
      </c>
      <c r="B209">
        <v>12.834461813326925</v>
      </c>
      <c r="C209">
        <v>8.3535451267380267</v>
      </c>
      <c r="D209">
        <v>18.535356502979994</v>
      </c>
      <c r="E209">
        <v>8.7101943790912628</v>
      </c>
      <c r="F209" s="116">
        <f t="shared" si="19"/>
        <v>112.83446181332693</v>
      </c>
      <c r="G209" s="116">
        <f t="shared" si="20"/>
        <v>108.35354512673803</v>
      </c>
      <c r="H209" s="116">
        <f t="shared" si="21"/>
        <v>118.53535650297999</v>
      </c>
      <c r="I209" s="116">
        <f t="shared" si="22"/>
        <v>108.71019437909126</v>
      </c>
      <c r="J209" s="116">
        <f t="shared" si="23"/>
        <v>112.10838945553405</v>
      </c>
      <c r="K209" s="116">
        <f t="shared" si="24"/>
        <v>113.3811158775643</v>
      </c>
    </row>
    <row r="210" spans="1:11" x14ac:dyDescent="0.15">
      <c r="A210">
        <v>209</v>
      </c>
      <c r="B210">
        <v>-3.6819164961343631</v>
      </c>
      <c r="C210">
        <v>-1.9559502106858417</v>
      </c>
      <c r="D210">
        <v>-7.1133399615064263</v>
      </c>
      <c r="E210">
        <v>-17.950806068256497</v>
      </c>
      <c r="F210" s="116">
        <f t="shared" si="19"/>
        <v>96.318083503865637</v>
      </c>
      <c r="G210" s="116">
        <f t="shared" si="20"/>
        <v>98.044049789314158</v>
      </c>
      <c r="H210" s="116">
        <f t="shared" si="21"/>
        <v>92.886660038493574</v>
      </c>
      <c r="I210" s="116">
        <f t="shared" si="22"/>
        <v>82.049193931743503</v>
      </c>
      <c r="J210" s="116">
        <f t="shared" si="23"/>
        <v>92.324496815854218</v>
      </c>
      <c r="K210" s="116">
        <f t="shared" si="24"/>
        <v>91.679823097001645</v>
      </c>
    </row>
    <row r="211" spans="1:11" x14ac:dyDescent="0.15">
      <c r="A211">
        <v>210</v>
      </c>
      <c r="B211">
        <v>5.3382427722681314</v>
      </c>
      <c r="C211">
        <v>-7.0933674578554928</v>
      </c>
      <c r="D211">
        <v>1.7861293599708006</v>
      </c>
      <c r="E211">
        <v>5.4357406042981893</v>
      </c>
      <c r="F211" s="116">
        <f t="shared" si="19"/>
        <v>105.33824277226813</v>
      </c>
      <c r="G211" s="116">
        <f t="shared" si="20"/>
        <v>92.906632542144507</v>
      </c>
      <c r="H211" s="116">
        <f t="shared" si="21"/>
        <v>101.7861293599708</v>
      </c>
      <c r="I211" s="116">
        <f t="shared" si="22"/>
        <v>105.43574060429819</v>
      </c>
      <c r="J211" s="116">
        <f t="shared" si="23"/>
        <v>101.36668631967041</v>
      </c>
      <c r="K211" s="116">
        <f t="shared" si="24"/>
        <v>102.47662342189869</v>
      </c>
    </row>
    <row r="212" spans="1:11" x14ac:dyDescent="0.15">
      <c r="A212">
        <v>211</v>
      </c>
      <c r="B212">
        <v>-10.957592166960239</v>
      </c>
      <c r="C212">
        <v>-2.9789771360810846</v>
      </c>
      <c r="D212">
        <v>-19.046710804104805</v>
      </c>
      <c r="E212">
        <v>-3.3783453545765951</v>
      </c>
      <c r="F212" s="116">
        <f t="shared" si="19"/>
        <v>89.042407833039761</v>
      </c>
      <c r="G212" s="116">
        <f t="shared" si="20"/>
        <v>97.021022863918915</v>
      </c>
      <c r="H212" s="116">
        <f t="shared" si="21"/>
        <v>80.953289195895195</v>
      </c>
      <c r="I212" s="116">
        <f t="shared" si="22"/>
        <v>96.621654645423405</v>
      </c>
      <c r="J212" s="116">
        <f t="shared" si="23"/>
        <v>90.909593634569319</v>
      </c>
      <c r="K212" s="116">
        <f t="shared" si="24"/>
        <v>88.901126926066354</v>
      </c>
    </row>
    <row r="213" spans="1:11" x14ac:dyDescent="0.15">
      <c r="A213">
        <v>212</v>
      </c>
      <c r="B213">
        <v>13.945464161224663</v>
      </c>
      <c r="C213">
        <v>-3.0940645956434309</v>
      </c>
      <c r="D213">
        <v>3.5085940908174962</v>
      </c>
      <c r="E213">
        <v>12.227392289787531</v>
      </c>
      <c r="F213" s="116">
        <f t="shared" si="19"/>
        <v>113.94546416122466</v>
      </c>
      <c r="G213" s="116">
        <f t="shared" si="20"/>
        <v>96.905935404356569</v>
      </c>
      <c r="H213" s="116">
        <f t="shared" si="21"/>
        <v>103.5085940908175</v>
      </c>
      <c r="I213" s="116">
        <f t="shared" si="22"/>
        <v>112.22739228978753</v>
      </c>
      <c r="J213" s="116">
        <f t="shared" si="23"/>
        <v>106.64684648654656</v>
      </c>
      <c r="K213" s="116">
        <f t="shared" si="24"/>
        <v>107.47217882235418</v>
      </c>
    </row>
    <row r="214" spans="1:11" x14ac:dyDescent="0.15">
      <c r="A214">
        <v>213</v>
      </c>
      <c r="B214">
        <v>8.5265128291212022</v>
      </c>
      <c r="C214">
        <v>-6.1781611293554306</v>
      </c>
      <c r="D214">
        <v>-2.1279265638440847</v>
      </c>
      <c r="E214">
        <v>3.5679840948432684</v>
      </c>
      <c r="F214" s="116">
        <f t="shared" si="19"/>
        <v>108.5265128291212</v>
      </c>
      <c r="G214" s="116">
        <f t="shared" si="20"/>
        <v>93.821838870644569</v>
      </c>
      <c r="H214" s="116">
        <f t="shared" si="21"/>
        <v>97.872073436155915</v>
      </c>
      <c r="I214" s="116">
        <f t="shared" si="22"/>
        <v>103.56798409484327</v>
      </c>
      <c r="J214" s="116">
        <f t="shared" si="23"/>
        <v>100.94710230769124</v>
      </c>
      <c r="K214" s="116">
        <f t="shared" si="24"/>
        <v>101.45338162838016</v>
      </c>
    </row>
    <row r="215" spans="1:11" x14ac:dyDescent="0.15">
      <c r="A215">
        <v>214</v>
      </c>
      <c r="B215">
        <v>-8.5676583694294095</v>
      </c>
      <c r="C215">
        <v>-6.6318170865997672</v>
      </c>
      <c r="D215">
        <v>16.813137335702777</v>
      </c>
      <c r="E215">
        <v>-9.0955472842324525</v>
      </c>
      <c r="F215" s="116">
        <f t="shared" si="19"/>
        <v>91.43234163057059</v>
      </c>
      <c r="G215" s="116">
        <f t="shared" si="20"/>
        <v>93.368182913400233</v>
      </c>
      <c r="H215" s="116">
        <f t="shared" si="21"/>
        <v>116.81313733570278</v>
      </c>
      <c r="I215" s="116">
        <f t="shared" si="22"/>
        <v>90.904452715767547</v>
      </c>
      <c r="J215" s="116">
        <f t="shared" si="23"/>
        <v>98.129528648860287</v>
      </c>
      <c r="K215" s="116">
        <f t="shared" si="24"/>
        <v>101.0601479516481</v>
      </c>
    </row>
    <row r="216" spans="1:11" x14ac:dyDescent="0.15">
      <c r="A216">
        <v>215</v>
      </c>
      <c r="B216">
        <v>2.7557780413189903</v>
      </c>
      <c r="C216">
        <v>2.401857273071073</v>
      </c>
      <c r="D216">
        <v>3.073637344641611</v>
      </c>
      <c r="E216">
        <v>2.6495217753108591</v>
      </c>
      <c r="F216" s="116">
        <f t="shared" si="19"/>
        <v>102.75577804131899</v>
      </c>
      <c r="G216" s="116">
        <f t="shared" si="20"/>
        <v>102.40185727307107</v>
      </c>
      <c r="H216" s="116">
        <f t="shared" si="21"/>
        <v>103.07363734464161</v>
      </c>
      <c r="I216" s="116">
        <f t="shared" si="22"/>
        <v>102.64952177531086</v>
      </c>
      <c r="J216" s="116">
        <f t="shared" si="23"/>
        <v>102.72019860858563</v>
      </c>
      <c r="K216" s="116">
        <f t="shared" si="24"/>
        <v>102.80417111753195</v>
      </c>
    </row>
    <row r="217" spans="1:11" x14ac:dyDescent="0.15">
      <c r="A217">
        <v>216</v>
      </c>
      <c r="B217">
        <v>10.599651432130486</v>
      </c>
      <c r="C217">
        <v>1.848302417783998</v>
      </c>
      <c r="D217">
        <v>15.634723240509629</v>
      </c>
      <c r="E217">
        <v>-12.316704669501632</v>
      </c>
      <c r="F217" s="116">
        <f t="shared" si="19"/>
        <v>110.59965143213049</v>
      </c>
      <c r="G217" s="116">
        <f t="shared" si="20"/>
        <v>101.848302417784</v>
      </c>
      <c r="H217" s="116">
        <f t="shared" si="21"/>
        <v>115.63472324050963</v>
      </c>
      <c r="I217" s="116">
        <f t="shared" si="22"/>
        <v>87.683295330498368</v>
      </c>
      <c r="J217" s="116">
        <f t="shared" si="23"/>
        <v>103.94149310523062</v>
      </c>
      <c r="K217" s="116">
        <f t="shared" si="24"/>
        <v>105.66479570807132</v>
      </c>
    </row>
    <row r="218" spans="1:11" x14ac:dyDescent="0.15">
      <c r="A218">
        <v>217</v>
      </c>
      <c r="B218">
        <v>14.157230907585472</v>
      </c>
      <c r="C218">
        <v>3.3135620469693094</v>
      </c>
      <c r="D218">
        <v>-6.1287937569431961</v>
      </c>
      <c r="E218">
        <v>8.5374267655424774E-2</v>
      </c>
      <c r="F218" s="116">
        <f t="shared" si="19"/>
        <v>114.15723090758547</v>
      </c>
      <c r="G218" s="116">
        <f t="shared" si="20"/>
        <v>103.31356204696931</v>
      </c>
      <c r="H218" s="116">
        <f t="shared" si="21"/>
        <v>93.871206243056804</v>
      </c>
      <c r="I218" s="116">
        <f t="shared" si="22"/>
        <v>100.08537426765542</v>
      </c>
      <c r="J218" s="116">
        <f t="shared" si="23"/>
        <v>102.85684336631675</v>
      </c>
      <c r="K218" s="116">
        <f t="shared" si="24"/>
        <v>101.67654889082769</v>
      </c>
    </row>
    <row r="219" spans="1:11" x14ac:dyDescent="0.15">
      <c r="A219">
        <v>218</v>
      </c>
      <c r="B219">
        <v>-1.2854798114858568</v>
      </c>
      <c r="C219">
        <v>5.9360536397434771</v>
      </c>
      <c r="D219">
        <v>-0.59693775256164372</v>
      </c>
      <c r="E219">
        <v>-0.48529727791901678</v>
      </c>
      <c r="F219" s="116">
        <f t="shared" si="19"/>
        <v>98.714520188514143</v>
      </c>
      <c r="G219" s="116">
        <f t="shared" si="20"/>
        <v>105.93605363974348</v>
      </c>
      <c r="H219" s="116">
        <f t="shared" si="21"/>
        <v>99.403062247438356</v>
      </c>
      <c r="I219" s="116">
        <f t="shared" si="22"/>
        <v>99.514702722080983</v>
      </c>
      <c r="J219" s="116">
        <f t="shared" si="23"/>
        <v>100.89208469944424</v>
      </c>
      <c r="K219" s="116">
        <f t="shared" si="24"/>
        <v>100.0754607754061</v>
      </c>
    </row>
    <row r="220" spans="1:11" x14ac:dyDescent="0.15">
      <c r="A220">
        <v>219</v>
      </c>
      <c r="B220">
        <v>-20.329607650637627</v>
      </c>
      <c r="C220">
        <v>4.3420368456281722</v>
      </c>
      <c r="D220">
        <v>-1.0763596947072074</v>
      </c>
      <c r="E220">
        <v>-12.358905223663896</v>
      </c>
      <c r="F220" s="116">
        <f t="shared" si="19"/>
        <v>79.670392349362373</v>
      </c>
      <c r="G220" s="116">
        <f t="shared" si="20"/>
        <v>104.34203684562817</v>
      </c>
      <c r="H220" s="116">
        <f t="shared" si="21"/>
        <v>98.923640305292793</v>
      </c>
      <c r="I220" s="116">
        <f t="shared" si="22"/>
        <v>87.641094776336104</v>
      </c>
      <c r="J220" s="116">
        <f t="shared" si="23"/>
        <v>92.64429106915486</v>
      </c>
      <c r="K220" s="116">
        <f t="shared" si="24"/>
        <v>91.966991501612938</v>
      </c>
    </row>
    <row r="221" spans="1:11" x14ac:dyDescent="0.15">
      <c r="A221">
        <v>220</v>
      </c>
      <c r="B221">
        <v>-9.2705886345356703</v>
      </c>
      <c r="C221">
        <v>-0.33209289540536702</v>
      </c>
      <c r="D221">
        <v>-0.63621882873121649</v>
      </c>
      <c r="E221">
        <v>4.2847204895224422</v>
      </c>
      <c r="F221" s="116">
        <f t="shared" si="19"/>
        <v>90.72941136546433</v>
      </c>
      <c r="G221" s="116">
        <f t="shared" si="20"/>
        <v>99.667907104594633</v>
      </c>
      <c r="H221" s="116">
        <f t="shared" si="21"/>
        <v>99.363781171268784</v>
      </c>
      <c r="I221" s="116">
        <f t="shared" si="22"/>
        <v>104.28472048952244</v>
      </c>
      <c r="J221" s="116">
        <f t="shared" si="23"/>
        <v>98.511455032712547</v>
      </c>
      <c r="K221" s="116">
        <f t="shared" si="24"/>
        <v>98.473439291046816</v>
      </c>
    </row>
    <row r="222" spans="1:11" x14ac:dyDescent="0.15">
      <c r="A222">
        <v>221</v>
      </c>
      <c r="B222">
        <v>5.8581645134836435</v>
      </c>
      <c r="C222">
        <v>5.129022611072287</v>
      </c>
      <c r="D222">
        <v>-1.8942137103294954</v>
      </c>
      <c r="E222">
        <v>12.901400623377413</v>
      </c>
      <c r="F222" s="116">
        <f t="shared" si="19"/>
        <v>105.85816451348364</v>
      </c>
      <c r="G222" s="116">
        <f t="shared" si="20"/>
        <v>105.12902261107229</v>
      </c>
      <c r="H222" s="116">
        <f t="shared" si="21"/>
        <v>98.105786289670505</v>
      </c>
      <c r="I222" s="116">
        <f t="shared" si="22"/>
        <v>112.90140062337741</v>
      </c>
      <c r="J222" s="116">
        <f t="shared" si="23"/>
        <v>105.49859350940096</v>
      </c>
      <c r="K222" s="116">
        <f t="shared" si="24"/>
        <v>104.62068896922574</v>
      </c>
    </row>
    <row r="223" spans="1:11" x14ac:dyDescent="0.15">
      <c r="A223">
        <v>222</v>
      </c>
      <c r="B223">
        <v>-3.1449144444195554</v>
      </c>
      <c r="C223">
        <v>2.9625789466081187</v>
      </c>
      <c r="D223">
        <v>-11.820338841062039</v>
      </c>
      <c r="E223">
        <v>10.260337148793042</v>
      </c>
      <c r="F223" s="116">
        <f t="shared" si="19"/>
        <v>96.855085555580445</v>
      </c>
      <c r="G223" s="116">
        <f t="shared" si="20"/>
        <v>102.96257894660812</v>
      </c>
      <c r="H223" s="116">
        <f t="shared" si="21"/>
        <v>88.179661158937961</v>
      </c>
      <c r="I223" s="116">
        <f t="shared" si="22"/>
        <v>110.26033714879304</v>
      </c>
      <c r="J223" s="116">
        <f t="shared" si="23"/>
        <v>99.564415702479891</v>
      </c>
      <c r="K223" s="116">
        <f t="shared" si="24"/>
        <v>97.716550979021122</v>
      </c>
    </row>
    <row r="224" spans="1:11" x14ac:dyDescent="0.15">
      <c r="A224">
        <v>223</v>
      </c>
      <c r="B224">
        <v>-1.7077854863600805</v>
      </c>
      <c r="C224">
        <v>-2.591405063867569</v>
      </c>
      <c r="D224">
        <v>11.292322597000748</v>
      </c>
      <c r="E224">
        <v>4.7126923163887113</v>
      </c>
      <c r="F224" s="116">
        <f t="shared" si="19"/>
        <v>98.292214513639919</v>
      </c>
      <c r="G224" s="116">
        <f t="shared" si="20"/>
        <v>97.408594936132431</v>
      </c>
      <c r="H224" s="116">
        <f t="shared" si="21"/>
        <v>111.29232259700075</v>
      </c>
      <c r="I224" s="116">
        <f t="shared" si="22"/>
        <v>104.71269231638871</v>
      </c>
      <c r="J224" s="116">
        <f t="shared" si="23"/>
        <v>102.92645609079045</v>
      </c>
      <c r="K224" s="116">
        <f t="shared" si="24"/>
        <v>104.66192204839899</v>
      </c>
    </row>
    <row r="225" spans="1:11" x14ac:dyDescent="0.15">
      <c r="A225">
        <v>224</v>
      </c>
      <c r="B225">
        <v>-2.7785245038103312</v>
      </c>
      <c r="C225">
        <v>3.3062224247260019</v>
      </c>
      <c r="D225">
        <v>0.56379576562903821</v>
      </c>
      <c r="E225">
        <v>9.6587064035702497</v>
      </c>
      <c r="F225" s="116">
        <f t="shared" si="19"/>
        <v>97.221475496189669</v>
      </c>
      <c r="G225" s="116">
        <f t="shared" si="20"/>
        <v>103.306222424726</v>
      </c>
      <c r="H225" s="116">
        <f t="shared" si="21"/>
        <v>100.56379576562904</v>
      </c>
      <c r="I225" s="116">
        <f t="shared" si="22"/>
        <v>109.65870640357025</v>
      </c>
      <c r="J225" s="116">
        <f t="shared" si="23"/>
        <v>102.68755002252874</v>
      </c>
      <c r="K225" s="116">
        <f t="shared" si="24"/>
        <v>102.34474669014162</v>
      </c>
    </row>
    <row r="226" spans="1:11" x14ac:dyDescent="0.15">
      <c r="A226">
        <v>225</v>
      </c>
      <c r="B226">
        <v>5.067540769232437</v>
      </c>
      <c r="C226">
        <v>-0.4086814442416653</v>
      </c>
      <c r="D226">
        <v>3.2802472560433671</v>
      </c>
      <c r="E226">
        <v>0.50430571718607098</v>
      </c>
      <c r="F226" s="116">
        <f t="shared" si="19"/>
        <v>105.06754076923244</v>
      </c>
      <c r="G226" s="116">
        <f t="shared" si="20"/>
        <v>99.591318555758335</v>
      </c>
      <c r="H226" s="116">
        <f t="shared" si="21"/>
        <v>103.28024725604337</v>
      </c>
      <c r="I226" s="116">
        <f t="shared" si="22"/>
        <v>100.50430571718607</v>
      </c>
      <c r="J226" s="116">
        <f t="shared" si="23"/>
        <v>102.11085307455505</v>
      </c>
      <c r="K226" s="116">
        <f t="shared" si="24"/>
        <v>102.57196916209068</v>
      </c>
    </row>
    <row r="227" spans="1:11" x14ac:dyDescent="0.15">
      <c r="A227">
        <v>226</v>
      </c>
      <c r="B227">
        <v>-3.5531229514162987</v>
      </c>
      <c r="C227">
        <v>-2.6611633074935526</v>
      </c>
      <c r="D227">
        <v>-1.5141813491936773</v>
      </c>
      <c r="E227">
        <v>2.5372901291120797</v>
      </c>
      <c r="F227" s="116">
        <f t="shared" si="19"/>
        <v>96.446877048583701</v>
      </c>
      <c r="G227" s="116">
        <f t="shared" si="20"/>
        <v>97.338836692506447</v>
      </c>
      <c r="H227" s="116">
        <f t="shared" si="21"/>
        <v>98.485818650806323</v>
      </c>
      <c r="I227" s="116">
        <f t="shared" si="22"/>
        <v>102.53729012911208</v>
      </c>
      <c r="J227" s="116">
        <f t="shared" si="23"/>
        <v>98.702205630252138</v>
      </c>
      <c r="K227" s="116">
        <f t="shared" si="24"/>
        <v>98.845578375039622</v>
      </c>
    </row>
    <row r="228" spans="1:11" x14ac:dyDescent="0.15">
      <c r="A228">
        <v>227</v>
      </c>
      <c r="B228">
        <v>4.7783669288037345</v>
      </c>
      <c r="C228">
        <v>-1.1369138519512489</v>
      </c>
      <c r="D228">
        <v>-2.4890687200240791</v>
      </c>
      <c r="E228">
        <v>-2.9927468858659267</v>
      </c>
      <c r="F228" s="116">
        <f t="shared" si="19"/>
        <v>104.77836692880373</v>
      </c>
      <c r="G228" s="116">
        <f t="shared" si="20"/>
        <v>98.863086148048751</v>
      </c>
      <c r="H228" s="116">
        <f t="shared" si="21"/>
        <v>97.510931279975921</v>
      </c>
      <c r="I228" s="116">
        <f t="shared" si="22"/>
        <v>97.007253114134073</v>
      </c>
      <c r="J228" s="116">
        <f t="shared" si="23"/>
        <v>99.53990936774062</v>
      </c>
      <c r="K228" s="116">
        <f t="shared" si="24"/>
        <v>99.370890009231516</v>
      </c>
    </row>
    <row r="229" spans="1:11" x14ac:dyDescent="0.15">
      <c r="A229">
        <v>228</v>
      </c>
      <c r="B229">
        <v>-1.2854798114858568</v>
      </c>
      <c r="C229">
        <v>2.2346375772031024</v>
      </c>
      <c r="D229">
        <v>15.170153346844018</v>
      </c>
      <c r="E229">
        <v>-3.8686721381964162</v>
      </c>
      <c r="F229" s="116">
        <f t="shared" si="19"/>
        <v>98.714520188514143</v>
      </c>
      <c r="G229" s="116">
        <f t="shared" si="20"/>
        <v>102.2346375772031</v>
      </c>
      <c r="H229" s="116">
        <f t="shared" si="21"/>
        <v>115.17015334684402</v>
      </c>
      <c r="I229" s="116">
        <f t="shared" si="22"/>
        <v>96.131327861803584</v>
      </c>
      <c r="J229" s="116">
        <f t="shared" si="23"/>
        <v>103.06265974359121</v>
      </c>
      <c r="K229" s="116">
        <f t="shared" si="24"/>
        <v>104.67959921479633</v>
      </c>
    </row>
    <row r="230" spans="1:11" x14ac:dyDescent="0.15">
      <c r="A230">
        <v>229</v>
      </c>
      <c r="B230">
        <v>-4.5700289774686098</v>
      </c>
      <c r="C230">
        <v>-13.987591955810785</v>
      </c>
      <c r="D230">
        <v>-4.5304659579414874</v>
      </c>
      <c r="E230">
        <v>16.220583347603679</v>
      </c>
      <c r="F230" s="116">
        <f t="shared" si="19"/>
        <v>95.42997102253139</v>
      </c>
      <c r="G230" s="116">
        <f t="shared" si="20"/>
        <v>86.012408044189215</v>
      </c>
      <c r="H230" s="116">
        <f t="shared" si="21"/>
        <v>95.469534042058513</v>
      </c>
      <c r="I230" s="116">
        <f t="shared" si="22"/>
        <v>116.22058334760368</v>
      </c>
      <c r="J230" s="116">
        <f t="shared" si="23"/>
        <v>98.283124114095699</v>
      </c>
      <c r="K230" s="116">
        <f t="shared" si="24"/>
        <v>99.465264863829361</v>
      </c>
    </row>
    <row r="231" spans="1:11" x14ac:dyDescent="0.15">
      <c r="A231">
        <v>230</v>
      </c>
      <c r="B231">
        <v>-6.8747795012313873</v>
      </c>
      <c r="C231">
        <v>-1.8514401745051146</v>
      </c>
      <c r="D231">
        <v>-1.3729732017964125</v>
      </c>
      <c r="E231">
        <v>-9.541781764710322</v>
      </c>
      <c r="F231" s="116">
        <f t="shared" si="19"/>
        <v>93.125220498768613</v>
      </c>
      <c r="G231" s="116">
        <f t="shared" si="20"/>
        <v>98.148559825494885</v>
      </c>
      <c r="H231" s="116">
        <f t="shared" si="21"/>
        <v>98.627026798203588</v>
      </c>
      <c r="I231" s="116">
        <f t="shared" si="22"/>
        <v>90.458218235289678</v>
      </c>
      <c r="J231" s="116">
        <f t="shared" si="23"/>
        <v>95.089756339439191</v>
      </c>
      <c r="K231" s="116">
        <f t="shared" si="24"/>
        <v>95.149564711027779</v>
      </c>
    </row>
    <row r="232" spans="1:11" x14ac:dyDescent="0.15">
      <c r="A232">
        <v>231</v>
      </c>
      <c r="B232">
        <v>-12.34078808920458</v>
      </c>
      <c r="C232">
        <v>12.473174137994647</v>
      </c>
      <c r="D232">
        <v>0.60676029534079134</v>
      </c>
      <c r="E232">
        <v>-0.51104507292620838</v>
      </c>
      <c r="F232" s="116">
        <f t="shared" si="19"/>
        <v>87.65921191079542</v>
      </c>
      <c r="G232" s="116">
        <f t="shared" si="20"/>
        <v>112.47317413799465</v>
      </c>
      <c r="H232" s="116">
        <f t="shared" si="21"/>
        <v>100.60676029534079</v>
      </c>
      <c r="I232" s="116">
        <f t="shared" si="22"/>
        <v>99.488954927073792</v>
      </c>
      <c r="J232" s="116">
        <f t="shared" si="23"/>
        <v>100.05702531780116</v>
      </c>
      <c r="K232" s="116">
        <f t="shared" si="24"/>
        <v>98.573723587469431</v>
      </c>
    </row>
    <row r="233" spans="1:11" x14ac:dyDescent="0.15">
      <c r="A233">
        <v>232</v>
      </c>
      <c r="B233">
        <v>7.2978946263901889</v>
      </c>
      <c r="C233">
        <v>6.7071960074827075</v>
      </c>
      <c r="D233">
        <v>3.7111931305844337</v>
      </c>
      <c r="E233">
        <v>-7.6488504419103265E-3</v>
      </c>
      <c r="F233" s="116">
        <f t="shared" si="19"/>
        <v>107.29789462639019</v>
      </c>
      <c r="G233" s="116">
        <f t="shared" si="20"/>
        <v>106.70719600748271</v>
      </c>
      <c r="H233" s="116">
        <f t="shared" si="21"/>
        <v>103.71119313058443</v>
      </c>
      <c r="I233" s="116">
        <f t="shared" si="22"/>
        <v>99.99235114955809</v>
      </c>
      <c r="J233" s="116">
        <f t="shared" si="23"/>
        <v>104.42715872850385</v>
      </c>
      <c r="K233" s="116">
        <f t="shared" si="24"/>
        <v>104.05265836889157</v>
      </c>
    </row>
    <row r="234" spans="1:11" x14ac:dyDescent="0.15">
      <c r="A234">
        <v>233</v>
      </c>
      <c r="B234">
        <v>-1.9162507669534534</v>
      </c>
      <c r="C234">
        <v>7.9303390521090478</v>
      </c>
      <c r="D234">
        <v>7.0979149313643575</v>
      </c>
      <c r="E234">
        <v>-2.3615575628355145</v>
      </c>
      <c r="F234" s="116">
        <f t="shared" si="19"/>
        <v>98.083749233046547</v>
      </c>
      <c r="G234" s="116">
        <f t="shared" si="20"/>
        <v>107.93033905210905</v>
      </c>
      <c r="H234" s="116">
        <f t="shared" si="21"/>
        <v>107.09791493136436</v>
      </c>
      <c r="I234" s="116">
        <f t="shared" si="22"/>
        <v>97.638442437164485</v>
      </c>
      <c r="J234" s="116">
        <f t="shared" si="23"/>
        <v>102.68761141342111</v>
      </c>
      <c r="K234" s="116">
        <f t="shared" si="24"/>
        <v>102.58355839832802</v>
      </c>
    </row>
    <row r="235" spans="1:11" x14ac:dyDescent="0.15">
      <c r="A235">
        <v>234</v>
      </c>
      <c r="B235">
        <v>5.3489566198550165</v>
      </c>
      <c r="C235">
        <v>-5.0608105084393173</v>
      </c>
      <c r="D235">
        <v>8.7780426838435233</v>
      </c>
      <c r="E235">
        <v>-6.3603511080145836</v>
      </c>
      <c r="F235" s="116">
        <f t="shared" si="19"/>
        <v>105.34895661985502</v>
      </c>
      <c r="G235" s="116">
        <f t="shared" si="20"/>
        <v>94.939189491560683</v>
      </c>
      <c r="H235" s="116">
        <f t="shared" si="21"/>
        <v>108.77804268384352</v>
      </c>
      <c r="I235" s="116">
        <f t="shared" si="22"/>
        <v>93.639648891985416</v>
      </c>
      <c r="J235" s="116">
        <f t="shared" si="23"/>
        <v>100.67645942181116</v>
      </c>
      <c r="K235" s="116">
        <f t="shared" si="24"/>
        <v>102.40631607084651</v>
      </c>
    </row>
    <row r="236" spans="1:11" x14ac:dyDescent="0.15">
      <c r="A236">
        <v>235</v>
      </c>
      <c r="B236">
        <v>-1.0911844583461061</v>
      </c>
      <c r="C236">
        <v>-6.4768755692057312</v>
      </c>
      <c r="D236">
        <v>-9.2299887910485268</v>
      </c>
      <c r="E236">
        <v>1.4379111235029995E-2</v>
      </c>
      <c r="F236" s="116">
        <f t="shared" si="19"/>
        <v>98.908815541653894</v>
      </c>
      <c r="G236" s="116">
        <f t="shared" si="20"/>
        <v>93.523124430794269</v>
      </c>
      <c r="H236" s="116">
        <f t="shared" si="21"/>
        <v>90.770011208951473</v>
      </c>
      <c r="I236" s="116">
        <f t="shared" si="22"/>
        <v>100.01437911123503</v>
      </c>
      <c r="J236" s="116">
        <f t="shared" si="23"/>
        <v>95.804082573158666</v>
      </c>
      <c r="K236" s="116">
        <f t="shared" si="24"/>
        <v>95.459943420428317</v>
      </c>
    </row>
    <row r="237" spans="1:11" x14ac:dyDescent="0.15">
      <c r="A237">
        <v>236</v>
      </c>
      <c r="B237">
        <v>-4.3839463614858687</v>
      </c>
      <c r="C237">
        <v>6.6681241150945425</v>
      </c>
      <c r="D237">
        <v>-6.1287937569431961</v>
      </c>
      <c r="E237">
        <v>9.6283474704250693</v>
      </c>
      <c r="F237" s="116">
        <f t="shared" si="19"/>
        <v>95.616053638514131</v>
      </c>
      <c r="G237" s="116">
        <f t="shared" si="20"/>
        <v>106.66812411509454</v>
      </c>
      <c r="H237" s="116">
        <f t="shared" si="21"/>
        <v>93.871206243056804</v>
      </c>
      <c r="I237" s="116">
        <f t="shared" si="22"/>
        <v>109.62834747042507</v>
      </c>
      <c r="J237" s="116">
        <f t="shared" si="23"/>
        <v>101.44593286677264</v>
      </c>
      <c r="K237" s="116">
        <f t="shared" si="24"/>
        <v>99.846318132767919</v>
      </c>
    </row>
    <row r="238" spans="1:11" x14ac:dyDescent="0.15">
      <c r="A238">
        <v>237</v>
      </c>
      <c r="B238">
        <v>-4.1448038246016949</v>
      </c>
      <c r="C238">
        <v>3.735067366505973</v>
      </c>
      <c r="D238">
        <v>2.2766653273720294</v>
      </c>
      <c r="E238">
        <v>-4.6524110075552016</v>
      </c>
      <c r="F238" s="116">
        <f t="shared" si="19"/>
        <v>95.855196175398305</v>
      </c>
      <c r="G238" s="116">
        <f t="shared" si="20"/>
        <v>103.73506736650597</v>
      </c>
      <c r="H238" s="116">
        <f t="shared" si="21"/>
        <v>102.27666532737203</v>
      </c>
      <c r="I238" s="116">
        <f t="shared" si="22"/>
        <v>95.347588992444798</v>
      </c>
      <c r="J238" s="116">
        <f t="shared" si="23"/>
        <v>99.303629465430276</v>
      </c>
      <c r="K238" s="116">
        <f t="shared" si="24"/>
        <v>99.121329210538534</v>
      </c>
    </row>
    <row r="239" spans="1:11" x14ac:dyDescent="0.15">
      <c r="A239">
        <v>238</v>
      </c>
      <c r="B239">
        <v>-2.0253901311662048</v>
      </c>
      <c r="C239">
        <v>2.0981406123610213</v>
      </c>
      <c r="D239">
        <v>20.923325791954994</v>
      </c>
      <c r="E239">
        <v>-5.5006785260047764</v>
      </c>
      <c r="F239" s="116">
        <f t="shared" si="19"/>
        <v>97.974609868833795</v>
      </c>
      <c r="G239" s="116">
        <f t="shared" si="20"/>
        <v>102.09814061236102</v>
      </c>
      <c r="H239" s="116">
        <f t="shared" si="21"/>
        <v>120.92332579195499</v>
      </c>
      <c r="I239" s="116">
        <f t="shared" si="22"/>
        <v>94.499321473995224</v>
      </c>
      <c r="J239" s="116">
        <f t="shared" si="23"/>
        <v>103.87384943678626</v>
      </c>
      <c r="K239" s="116">
        <f t="shared" si="24"/>
        <v>106.22699758423551</v>
      </c>
    </row>
    <row r="240" spans="1:11" x14ac:dyDescent="0.15">
      <c r="A240">
        <v>239</v>
      </c>
      <c r="B240">
        <v>-1.703401721897535</v>
      </c>
      <c r="C240">
        <v>-13.873359421268106</v>
      </c>
      <c r="D240">
        <v>1.3009866961510852</v>
      </c>
      <c r="E240">
        <v>9.2264053819235414</v>
      </c>
      <c r="F240" s="116">
        <f t="shared" si="19"/>
        <v>98.296598278102465</v>
      </c>
      <c r="G240" s="116">
        <f t="shared" si="20"/>
        <v>86.126640578731894</v>
      </c>
      <c r="H240" s="116">
        <f t="shared" si="21"/>
        <v>101.30098669615109</v>
      </c>
      <c r="I240" s="116">
        <f t="shared" si="22"/>
        <v>109.22640538192354</v>
      </c>
      <c r="J240" s="116">
        <f t="shared" si="23"/>
        <v>98.737657733727247</v>
      </c>
      <c r="K240" s="116">
        <f t="shared" si="24"/>
        <v>100.63445099840465</v>
      </c>
    </row>
    <row r="241" spans="1:11" x14ac:dyDescent="0.15">
      <c r="A241">
        <v>240</v>
      </c>
      <c r="B241">
        <v>1.1424708645790815</v>
      </c>
      <c r="C241">
        <v>-1.9345225155120715</v>
      </c>
      <c r="D241">
        <v>-0.27943315217271447</v>
      </c>
      <c r="E241">
        <v>15.324476407840848</v>
      </c>
      <c r="F241" s="116">
        <f t="shared" si="19"/>
        <v>101.14247086457908</v>
      </c>
      <c r="G241" s="116">
        <f t="shared" si="20"/>
        <v>98.065477484487928</v>
      </c>
      <c r="H241" s="116">
        <f t="shared" si="21"/>
        <v>99.720566847827286</v>
      </c>
      <c r="I241" s="116">
        <f t="shared" si="22"/>
        <v>115.32447640784085</v>
      </c>
      <c r="J241" s="116">
        <f t="shared" si="23"/>
        <v>103.56324790118379</v>
      </c>
      <c r="K241" s="116">
        <f t="shared" si="24"/>
        <v>103.77013407160121</v>
      </c>
    </row>
    <row r="242" spans="1:11" x14ac:dyDescent="0.15">
      <c r="A242">
        <v>241</v>
      </c>
      <c r="B242">
        <v>-20.283623598515987</v>
      </c>
      <c r="C242">
        <v>9.1801484813913703</v>
      </c>
      <c r="D242">
        <v>0.54294105211738497</v>
      </c>
      <c r="E242">
        <v>6.6111351770814508</v>
      </c>
      <c r="F242" s="116">
        <f t="shared" si="19"/>
        <v>79.716376401484013</v>
      </c>
      <c r="G242" s="116">
        <f t="shared" si="20"/>
        <v>109.18014848139137</v>
      </c>
      <c r="H242" s="116">
        <f t="shared" si="21"/>
        <v>100.54294105211738</v>
      </c>
      <c r="I242" s="116">
        <f t="shared" si="22"/>
        <v>106.61113517708145</v>
      </c>
      <c r="J242" s="116">
        <f t="shared" si="23"/>
        <v>99.012650278018555</v>
      </c>
      <c r="K242" s="116">
        <f t="shared" si="24"/>
        <v>97.932999349359307</v>
      </c>
    </row>
    <row r="243" spans="1:11" x14ac:dyDescent="0.15">
      <c r="A243">
        <v>242</v>
      </c>
      <c r="B243">
        <v>6.7272139858687297</v>
      </c>
      <c r="C243">
        <v>-2.2747553884983063</v>
      </c>
      <c r="D243">
        <v>-5.930414772592485</v>
      </c>
      <c r="E243">
        <v>-7.810194802004844</v>
      </c>
      <c r="F243" s="116">
        <f t="shared" si="19"/>
        <v>106.72721398586873</v>
      </c>
      <c r="G243" s="116">
        <f t="shared" si="20"/>
        <v>97.725244611501694</v>
      </c>
      <c r="H243" s="116">
        <f t="shared" si="21"/>
        <v>94.069585227407515</v>
      </c>
      <c r="I243" s="116">
        <f t="shared" si="22"/>
        <v>92.189805197995156</v>
      </c>
      <c r="J243" s="116">
        <f t="shared" si="23"/>
        <v>97.677962255693274</v>
      </c>
      <c r="K243" s="116">
        <f t="shared" si="24"/>
        <v>97.221004832681501</v>
      </c>
    </row>
    <row r="244" spans="1:11" x14ac:dyDescent="0.15">
      <c r="A244">
        <v>243</v>
      </c>
      <c r="B244">
        <v>3.1237686926033348</v>
      </c>
      <c r="C244">
        <v>6.795435183448717</v>
      </c>
      <c r="D244">
        <v>0.7762992026982829</v>
      </c>
      <c r="E244">
        <v>-6.9503403210546821</v>
      </c>
      <c r="F244" s="116">
        <f t="shared" si="19"/>
        <v>103.12376869260333</v>
      </c>
      <c r="G244" s="116">
        <f t="shared" si="20"/>
        <v>106.79543518344872</v>
      </c>
      <c r="H244" s="116">
        <f t="shared" si="21"/>
        <v>100.77629920269828</v>
      </c>
      <c r="I244" s="116">
        <f t="shared" si="22"/>
        <v>93.049659678945318</v>
      </c>
      <c r="J244" s="116">
        <f t="shared" si="23"/>
        <v>100.93629068942391</v>
      </c>
      <c r="K244" s="116">
        <f t="shared" si="24"/>
        <v>100.18389869183011</v>
      </c>
    </row>
    <row r="245" spans="1:11" x14ac:dyDescent="0.15">
      <c r="A245">
        <v>244</v>
      </c>
      <c r="B245">
        <v>8.8363594841212034</v>
      </c>
      <c r="C245">
        <v>5.9497688198462129</v>
      </c>
      <c r="D245">
        <v>-4.2833016777876765</v>
      </c>
      <c r="E245">
        <v>-1.1808151612058282</v>
      </c>
      <c r="F245" s="116">
        <f t="shared" si="19"/>
        <v>108.8363594841212</v>
      </c>
      <c r="G245" s="116">
        <f t="shared" si="20"/>
        <v>105.94976881984621</v>
      </c>
      <c r="H245" s="116">
        <f t="shared" si="21"/>
        <v>95.716698322212324</v>
      </c>
      <c r="I245" s="116">
        <f t="shared" si="22"/>
        <v>98.819184838794172</v>
      </c>
      <c r="J245" s="116">
        <f t="shared" si="23"/>
        <v>102.33050286624348</v>
      </c>
      <c r="K245" s="116">
        <f t="shared" si="24"/>
        <v>101.05136905403924</v>
      </c>
    </row>
    <row r="246" spans="1:11" x14ac:dyDescent="0.15">
      <c r="A246">
        <v>245</v>
      </c>
      <c r="B246">
        <v>-23.246975615620613</v>
      </c>
      <c r="C246">
        <v>-2.635952114360407</v>
      </c>
      <c r="D246">
        <v>-7.5579009717330337E-2</v>
      </c>
      <c r="E246">
        <v>5.9127160056959838</v>
      </c>
      <c r="F246" s="116">
        <f t="shared" si="19"/>
        <v>76.753024384379387</v>
      </c>
      <c r="G246" s="116">
        <f t="shared" si="20"/>
        <v>97.364047885639593</v>
      </c>
      <c r="H246" s="116">
        <f t="shared" si="21"/>
        <v>99.92442099028267</v>
      </c>
      <c r="I246" s="116">
        <f t="shared" si="22"/>
        <v>105.91271600569598</v>
      </c>
      <c r="J246" s="116">
        <f t="shared" si="23"/>
        <v>94.988552316499408</v>
      </c>
      <c r="K246" s="116">
        <f t="shared" si="24"/>
        <v>95.308598954579793</v>
      </c>
    </row>
    <row r="247" spans="1:11" x14ac:dyDescent="0.15">
      <c r="A247">
        <v>246</v>
      </c>
      <c r="B247">
        <v>-0.85504325397778302</v>
      </c>
      <c r="C247">
        <v>19.72599420696497</v>
      </c>
      <c r="D247">
        <v>4.6371951611945406</v>
      </c>
      <c r="E247">
        <v>3.3756714401533827</v>
      </c>
      <c r="F247" s="116">
        <f t="shared" si="19"/>
        <v>99.144956746022217</v>
      </c>
      <c r="G247" s="116">
        <f t="shared" si="20"/>
        <v>119.72599420696497</v>
      </c>
      <c r="H247" s="116">
        <f t="shared" si="21"/>
        <v>104.63719516119454</v>
      </c>
      <c r="I247" s="116">
        <f t="shared" si="22"/>
        <v>103.37567144015338</v>
      </c>
      <c r="J247" s="116">
        <f t="shared" si="23"/>
        <v>106.72095438858378</v>
      </c>
      <c r="K247" s="116">
        <f t="shared" si="24"/>
        <v>104.83485450786247</v>
      </c>
    </row>
    <row r="248" spans="1:11" x14ac:dyDescent="0.15">
      <c r="A248">
        <v>247</v>
      </c>
      <c r="B248">
        <v>2.0778861653525382</v>
      </c>
      <c r="C248">
        <v>1.0664825822459534</v>
      </c>
      <c r="D248">
        <v>2.9193688533268869</v>
      </c>
      <c r="E248">
        <v>-3.7405243347166106</v>
      </c>
      <c r="F248" s="116">
        <f t="shared" si="19"/>
        <v>102.07788616535254</v>
      </c>
      <c r="G248" s="116">
        <f t="shared" si="20"/>
        <v>101.06648258224595</v>
      </c>
      <c r="H248" s="116">
        <f t="shared" si="21"/>
        <v>102.91936885332689</v>
      </c>
      <c r="I248" s="116">
        <f t="shared" si="22"/>
        <v>96.259475665283389</v>
      </c>
      <c r="J248" s="116">
        <f t="shared" si="23"/>
        <v>100.58080331655219</v>
      </c>
      <c r="K248" s="116">
        <f t="shared" si="24"/>
        <v>100.81241410043731</v>
      </c>
    </row>
    <row r="249" spans="1:11" x14ac:dyDescent="0.15">
      <c r="A249">
        <v>248</v>
      </c>
      <c r="B249">
        <v>2.9252532840473577</v>
      </c>
      <c r="C249">
        <v>0.589570845477283</v>
      </c>
      <c r="D249">
        <v>-13.870594557374716</v>
      </c>
      <c r="E249">
        <v>-4.6371951611945406</v>
      </c>
      <c r="F249" s="116">
        <f t="shared" si="19"/>
        <v>102.92525328404736</v>
      </c>
      <c r="G249" s="116">
        <f t="shared" si="20"/>
        <v>100.58957084547728</v>
      </c>
      <c r="H249" s="116">
        <f t="shared" si="21"/>
        <v>86.129405442625284</v>
      </c>
      <c r="I249" s="116">
        <f t="shared" si="22"/>
        <v>95.362804838805459</v>
      </c>
      <c r="J249" s="116">
        <f t="shared" si="23"/>
        <v>96.251758602738846</v>
      </c>
      <c r="K249" s="116">
        <f t="shared" si="24"/>
        <v>94.444237927382346</v>
      </c>
    </row>
    <row r="250" spans="1:11" x14ac:dyDescent="0.15">
      <c r="A250">
        <v>249</v>
      </c>
      <c r="B250">
        <v>8.5427382146008313</v>
      </c>
      <c r="C250">
        <v>9.2598202172666788</v>
      </c>
      <c r="D250">
        <v>-7.3565388447605073</v>
      </c>
      <c r="E250">
        <v>9.4723509391769767</v>
      </c>
      <c r="F250" s="116">
        <f t="shared" si="19"/>
        <v>108.54273821460083</v>
      </c>
      <c r="G250" s="116">
        <f t="shared" si="20"/>
        <v>109.25982021726668</v>
      </c>
      <c r="H250" s="116">
        <f t="shared" si="21"/>
        <v>92.643461155239493</v>
      </c>
      <c r="I250" s="116">
        <f t="shared" si="22"/>
        <v>109.47235093917698</v>
      </c>
      <c r="J250" s="116">
        <f t="shared" si="23"/>
        <v>104.97959263157099</v>
      </c>
      <c r="K250" s="116">
        <f t="shared" si="24"/>
        <v>102.9025477488176</v>
      </c>
    </row>
    <row r="251" spans="1:11" x14ac:dyDescent="0.15">
      <c r="A251">
        <v>250</v>
      </c>
      <c r="B251">
        <v>-2.6650377549231052</v>
      </c>
      <c r="C251">
        <v>-3.3984269975917414</v>
      </c>
      <c r="D251">
        <v>20.849402062594891</v>
      </c>
      <c r="E251">
        <v>-4.0492068364983425</v>
      </c>
      <c r="F251" s="116">
        <f t="shared" si="19"/>
        <v>97.334962245076895</v>
      </c>
      <c r="G251" s="116">
        <f t="shared" si="20"/>
        <v>96.601573002408259</v>
      </c>
      <c r="H251" s="116">
        <f t="shared" si="21"/>
        <v>120.84940206259489</v>
      </c>
      <c r="I251" s="116">
        <f t="shared" si="22"/>
        <v>95.950793163501658</v>
      </c>
      <c r="J251" s="116">
        <f t="shared" si="23"/>
        <v>102.68418261839543</v>
      </c>
      <c r="K251" s="116">
        <f t="shared" si="24"/>
        <v>105.71516125091875</v>
      </c>
    </row>
    <row r="252" spans="1:11" x14ac:dyDescent="0.15">
      <c r="A252">
        <v>251</v>
      </c>
      <c r="B252">
        <v>-9.8923919722437859</v>
      </c>
      <c r="C252">
        <v>-7.3808587330859154</v>
      </c>
      <c r="D252">
        <v>-20.689330995082855</v>
      </c>
      <c r="E252">
        <v>0.55029886425472796</v>
      </c>
      <c r="F252" s="116">
        <f t="shared" si="19"/>
        <v>90.107608027756214</v>
      </c>
      <c r="G252" s="116">
        <f t="shared" si="20"/>
        <v>92.619141266914085</v>
      </c>
      <c r="H252" s="116">
        <f t="shared" si="21"/>
        <v>79.310669004917145</v>
      </c>
      <c r="I252" s="116">
        <f t="shared" si="22"/>
        <v>100.55029886425473</v>
      </c>
      <c r="J252" s="116">
        <f t="shared" si="23"/>
        <v>90.646929290960543</v>
      </c>
      <c r="K252" s="116">
        <f t="shared" si="24"/>
        <v>88.983370258210925</v>
      </c>
    </row>
    <row r="253" spans="1:11" x14ac:dyDescent="0.15">
      <c r="A253">
        <v>252</v>
      </c>
      <c r="B253">
        <v>-9.6905023383442312</v>
      </c>
      <c r="C253">
        <v>10.844523785635829</v>
      </c>
      <c r="D253">
        <v>-4.1784369386732578</v>
      </c>
      <c r="E253">
        <v>10.798685252666473</v>
      </c>
      <c r="F253" s="116">
        <f t="shared" si="19"/>
        <v>90.309497661655769</v>
      </c>
      <c r="G253" s="116">
        <f t="shared" si="20"/>
        <v>110.84452378563583</v>
      </c>
      <c r="H253" s="116">
        <f t="shared" si="21"/>
        <v>95.821563061326742</v>
      </c>
      <c r="I253" s="116">
        <f t="shared" si="22"/>
        <v>110.79868525266647</v>
      </c>
      <c r="J253" s="116">
        <f t="shared" si="23"/>
        <v>101.9435674403212</v>
      </c>
      <c r="K253" s="116">
        <f t="shared" si="24"/>
        <v>100.06569734978257</v>
      </c>
    </row>
    <row r="254" spans="1:11" x14ac:dyDescent="0.15">
      <c r="A254">
        <v>253</v>
      </c>
      <c r="B254">
        <v>8.0563586379867047</v>
      </c>
      <c r="C254">
        <v>16.989870346151292</v>
      </c>
      <c r="D254">
        <v>1.6177364159375429</v>
      </c>
      <c r="E254">
        <v>5.9651029005181044</v>
      </c>
      <c r="F254" s="116">
        <f t="shared" si="19"/>
        <v>108.0563586379867</v>
      </c>
      <c r="G254" s="116">
        <f t="shared" si="20"/>
        <v>116.98987034615129</v>
      </c>
      <c r="H254" s="116">
        <f t="shared" si="21"/>
        <v>101.61773641593754</v>
      </c>
      <c r="I254" s="116">
        <f t="shared" si="22"/>
        <v>105.9651029005181</v>
      </c>
      <c r="J254" s="116">
        <f t="shared" si="23"/>
        <v>108.15726707514841</v>
      </c>
      <c r="K254" s="116">
        <f t="shared" si="24"/>
        <v>106.23575033387169</v>
      </c>
    </row>
    <row r="255" spans="1:11" x14ac:dyDescent="0.15">
      <c r="A255">
        <v>254</v>
      </c>
      <c r="B255">
        <v>2.9494731279555708</v>
      </c>
      <c r="C255">
        <v>22.858148440718651</v>
      </c>
      <c r="D255">
        <v>1.8539594748290256</v>
      </c>
      <c r="E255">
        <v>3.1006675271783024</v>
      </c>
      <c r="F255" s="116">
        <f t="shared" si="19"/>
        <v>102.94947312795557</v>
      </c>
      <c r="G255" s="116">
        <f t="shared" si="20"/>
        <v>122.85814844071865</v>
      </c>
      <c r="H255" s="116">
        <f t="shared" si="21"/>
        <v>101.85395947482903</v>
      </c>
      <c r="I255" s="116">
        <f t="shared" si="22"/>
        <v>103.1006675271783</v>
      </c>
      <c r="J255" s="116">
        <f t="shared" si="23"/>
        <v>107.69056214267039</v>
      </c>
      <c r="K255" s="116">
        <f t="shared" si="24"/>
        <v>105.06503852193418</v>
      </c>
    </row>
    <row r="256" spans="1:11" x14ac:dyDescent="0.15">
      <c r="A256">
        <v>255</v>
      </c>
      <c r="B256">
        <v>-15.382320270873606</v>
      </c>
      <c r="C256">
        <v>0.17473212210461497</v>
      </c>
      <c r="D256">
        <v>10.893818398471922</v>
      </c>
      <c r="E256">
        <v>2.2130097931949422</v>
      </c>
      <c r="F256" s="116">
        <f t="shared" si="19"/>
        <v>84.617679729126394</v>
      </c>
      <c r="G256" s="116">
        <f t="shared" si="20"/>
        <v>100.17473212210461</v>
      </c>
      <c r="H256" s="116">
        <f t="shared" si="21"/>
        <v>110.89381839847192</v>
      </c>
      <c r="I256" s="116">
        <f t="shared" si="22"/>
        <v>102.21300979319494</v>
      </c>
      <c r="J256" s="116">
        <f t="shared" si="23"/>
        <v>99.474810010724468</v>
      </c>
      <c r="K256" s="116">
        <f t="shared" si="24"/>
        <v>100.81469579527038</v>
      </c>
    </row>
    <row r="257" spans="1:11" x14ac:dyDescent="0.15">
      <c r="A257">
        <v>256</v>
      </c>
      <c r="B257">
        <v>11.45028363680467</v>
      </c>
      <c r="C257">
        <v>9.5255927590187639</v>
      </c>
      <c r="D257">
        <v>-0.65893800638150424</v>
      </c>
      <c r="E257">
        <v>-3.9874157664598897</v>
      </c>
      <c r="F257" s="116">
        <f t="shared" si="19"/>
        <v>111.45028363680467</v>
      </c>
      <c r="G257" s="116">
        <f t="shared" si="20"/>
        <v>109.52559275901876</v>
      </c>
      <c r="H257" s="116">
        <f t="shared" si="21"/>
        <v>99.341061993618496</v>
      </c>
      <c r="I257" s="116">
        <f t="shared" si="22"/>
        <v>96.01258423354011</v>
      </c>
      <c r="J257" s="116">
        <f t="shared" si="23"/>
        <v>104.08238065574551</v>
      </c>
      <c r="K257" s="116">
        <f t="shared" si="24"/>
        <v>102.80931431007048</v>
      </c>
    </row>
    <row r="258" spans="1:11" x14ac:dyDescent="0.15">
      <c r="A258">
        <v>257</v>
      </c>
      <c r="B258">
        <v>1.2253804015927017</v>
      </c>
      <c r="C258">
        <v>-4.3611998989945278</v>
      </c>
      <c r="D258">
        <v>3.6431811167858541</v>
      </c>
      <c r="E258">
        <v>-7.6394826464820653</v>
      </c>
      <c r="F258" s="116">
        <f t="shared" si="19"/>
        <v>101.2253804015927</v>
      </c>
      <c r="G258" s="116">
        <f t="shared" si="20"/>
        <v>95.638800101005472</v>
      </c>
      <c r="H258" s="116">
        <f t="shared" si="21"/>
        <v>103.64318111678585</v>
      </c>
      <c r="I258" s="116">
        <f t="shared" si="22"/>
        <v>92.360517353517935</v>
      </c>
      <c r="J258" s="116">
        <f t="shared" si="23"/>
        <v>98.216969743225491</v>
      </c>
      <c r="K258" s="116">
        <f t="shared" si="24"/>
        <v>99.217517370198038</v>
      </c>
    </row>
    <row r="259" spans="1:11" x14ac:dyDescent="0.15">
      <c r="A259">
        <v>258</v>
      </c>
      <c r="B259">
        <v>-9.2228401626925915</v>
      </c>
      <c r="C259">
        <v>-2.9953753255540505</v>
      </c>
      <c r="D259">
        <v>3.460827429080382</v>
      </c>
      <c r="E259">
        <v>-2.5785084289964288</v>
      </c>
      <c r="F259" s="116">
        <f t="shared" ref="F259:F322" si="25">100+B259</f>
        <v>90.777159837307408</v>
      </c>
      <c r="G259" s="116">
        <f t="shared" ref="G259:G322" si="26">100+C259</f>
        <v>97.004624674445949</v>
      </c>
      <c r="H259" s="116">
        <f t="shared" ref="H259:H322" si="27">100+D259</f>
        <v>103.46082742908038</v>
      </c>
      <c r="I259" s="116">
        <f t="shared" ref="I259:I322" si="28">100+E259</f>
        <v>97.421491571003571</v>
      </c>
      <c r="J259" s="116">
        <f t="shared" ref="J259:J322" si="29">AVERAGE(F259:I259)</f>
        <v>97.166025877959328</v>
      </c>
      <c r="K259" s="116">
        <f t="shared" ref="K259:K322" si="30">(1/4)*F259+(1/8)*G259+(3/8)*H259+(1/4)*I259</f>
        <v>97.973051222288632</v>
      </c>
    </row>
    <row r="260" spans="1:11" x14ac:dyDescent="0.15">
      <c r="A260">
        <v>259</v>
      </c>
      <c r="B260">
        <v>8.6671388999093324</v>
      </c>
      <c r="C260">
        <v>-1.0368512448621914</v>
      </c>
      <c r="D260">
        <v>-1.2427244655555114</v>
      </c>
      <c r="E260">
        <v>-18.728896975517273</v>
      </c>
      <c r="F260" s="116">
        <f t="shared" si="25"/>
        <v>108.66713889990933</v>
      </c>
      <c r="G260" s="116">
        <f t="shared" si="26"/>
        <v>98.963148755137809</v>
      </c>
      <c r="H260" s="116">
        <f t="shared" si="27"/>
        <v>98.757275534444489</v>
      </c>
      <c r="I260" s="116">
        <f t="shared" si="28"/>
        <v>81.271103024482727</v>
      </c>
      <c r="J260" s="116">
        <f t="shared" si="29"/>
        <v>96.914666553493589</v>
      </c>
      <c r="K260" s="116">
        <f t="shared" si="30"/>
        <v>96.888932400906924</v>
      </c>
    </row>
    <row r="261" spans="1:11" x14ac:dyDescent="0.15">
      <c r="A261">
        <v>260</v>
      </c>
      <c r="B261">
        <v>5.9667218010872602</v>
      </c>
      <c r="C261">
        <v>-5.2021459850948304</v>
      </c>
      <c r="D261">
        <v>-2.581728040240705</v>
      </c>
      <c r="E261">
        <v>-8.9293280325364321</v>
      </c>
      <c r="F261" s="116">
        <f t="shared" si="25"/>
        <v>105.96672180108726</v>
      </c>
      <c r="G261" s="116">
        <f t="shared" si="26"/>
        <v>94.79785401490517</v>
      </c>
      <c r="H261" s="116">
        <f t="shared" si="27"/>
        <v>97.418271959759295</v>
      </c>
      <c r="I261" s="116">
        <f t="shared" si="28"/>
        <v>91.070671967463568</v>
      </c>
      <c r="J261" s="116">
        <f t="shared" si="29"/>
        <v>97.313379935803823</v>
      </c>
      <c r="K261" s="116">
        <f t="shared" si="30"/>
        <v>97.640932178910589</v>
      </c>
    </row>
    <row r="262" spans="1:11" x14ac:dyDescent="0.15">
      <c r="A262">
        <v>261</v>
      </c>
      <c r="B262">
        <v>1.3543467503041029</v>
      </c>
      <c r="C262">
        <v>0.84643033915199339</v>
      </c>
      <c r="D262">
        <v>-14.318284229375422</v>
      </c>
      <c r="E262">
        <v>-16.955018509179354</v>
      </c>
      <c r="F262" s="116">
        <f t="shared" si="25"/>
        <v>101.3543467503041</v>
      </c>
      <c r="G262" s="116">
        <f t="shared" si="26"/>
        <v>100.84643033915199</v>
      </c>
      <c r="H262" s="116">
        <f t="shared" si="27"/>
        <v>85.681715770624578</v>
      </c>
      <c r="I262" s="116">
        <f t="shared" si="28"/>
        <v>83.044981490820646</v>
      </c>
      <c r="J262" s="116">
        <f t="shared" si="29"/>
        <v>92.73186858772533</v>
      </c>
      <c r="K262" s="116">
        <f t="shared" si="30"/>
        <v>90.836279266659403</v>
      </c>
    </row>
    <row r="263" spans="1:11" x14ac:dyDescent="0.15">
      <c r="A263">
        <v>262</v>
      </c>
      <c r="B263">
        <v>-16.955018509179354</v>
      </c>
      <c r="C263">
        <v>4.0554732549935579</v>
      </c>
      <c r="D263">
        <v>2.7466921892482787</v>
      </c>
      <c r="E263">
        <v>-2.1165215002838522</v>
      </c>
      <c r="F263" s="116">
        <f t="shared" si="25"/>
        <v>83.044981490820646</v>
      </c>
      <c r="G263" s="116">
        <f t="shared" si="26"/>
        <v>104.05547325499356</v>
      </c>
      <c r="H263" s="116">
        <f t="shared" si="27"/>
        <v>102.74669218924828</v>
      </c>
      <c r="I263" s="116">
        <f t="shared" si="28"/>
        <v>97.883478499716148</v>
      </c>
      <c r="J263" s="116">
        <f t="shared" si="29"/>
        <v>96.932656358694658</v>
      </c>
      <c r="K263" s="116">
        <f t="shared" si="30"/>
        <v>96.769058725476498</v>
      </c>
    </row>
    <row r="264" spans="1:11" x14ac:dyDescent="0.15">
      <c r="A264">
        <v>263</v>
      </c>
      <c r="B264">
        <v>-2.5102781364694238</v>
      </c>
      <c r="C264">
        <v>-10.337425919715315</v>
      </c>
      <c r="D264">
        <v>-12.55222741747275</v>
      </c>
      <c r="E264">
        <v>13.126627891324461</v>
      </c>
      <c r="F264" s="116">
        <f t="shared" si="25"/>
        <v>97.489721863530576</v>
      </c>
      <c r="G264" s="116">
        <f t="shared" si="26"/>
        <v>89.662574080284685</v>
      </c>
      <c r="H264" s="116">
        <f t="shared" si="27"/>
        <v>87.44777258252725</v>
      </c>
      <c r="I264" s="116">
        <f t="shared" si="28"/>
        <v>113.12662789132446</v>
      </c>
      <c r="J264" s="116">
        <f t="shared" si="29"/>
        <v>96.931674104416743</v>
      </c>
      <c r="K264" s="116">
        <f t="shared" si="30"/>
        <v>96.654823917197064</v>
      </c>
    </row>
    <row r="265" spans="1:11" x14ac:dyDescent="0.15">
      <c r="A265">
        <v>264</v>
      </c>
      <c r="B265">
        <v>-15.248442650772631</v>
      </c>
      <c r="C265">
        <v>7.6675314630847424</v>
      </c>
      <c r="D265">
        <v>11.068077583331615</v>
      </c>
      <c r="E265">
        <v>8.1431971921119839</v>
      </c>
      <c r="F265" s="116">
        <f t="shared" si="25"/>
        <v>84.751557349227369</v>
      </c>
      <c r="G265" s="116">
        <f t="shared" si="26"/>
        <v>107.66753146308474</v>
      </c>
      <c r="H265" s="116">
        <f t="shared" si="27"/>
        <v>111.06807758333161</v>
      </c>
      <c r="I265" s="116">
        <f t="shared" si="28"/>
        <v>108.14319719211198</v>
      </c>
      <c r="J265" s="116">
        <f t="shared" si="29"/>
        <v>102.90759089693893</v>
      </c>
      <c r="K265" s="116">
        <f t="shared" si="30"/>
        <v>103.33265916196979</v>
      </c>
    </row>
    <row r="266" spans="1:11" x14ac:dyDescent="0.15">
      <c r="A266">
        <v>265</v>
      </c>
      <c r="B266">
        <v>24.184118956327438</v>
      </c>
      <c r="C266">
        <v>4.8392212192993611</v>
      </c>
      <c r="D266">
        <v>-0.88890374172478914</v>
      </c>
      <c r="E266">
        <v>1.8942137103294954</v>
      </c>
      <c r="F266" s="116">
        <f t="shared" si="25"/>
        <v>124.18411895632744</v>
      </c>
      <c r="G266" s="116">
        <f t="shared" si="26"/>
        <v>104.83922121929936</v>
      </c>
      <c r="H266" s="116">
        <f t="shared" si="27"/>
        <v>99.111096258275211</v>
      </c>
      <c r="I266" s="116">
        <f t="shared" si="28"/>
        <v>101.8942137103295</v>
      </c>
      <c r="J266" s="116">
        <f t="shared" si="29"/>
        <v>107.50716253605788</v>
      </c>
      <c r="K266" s="116">
        <f t="shared" si="30"/>
        <v>106.79114691592986</v>
      </c>
    </row>
    <row r="267" spans="1:11" x14ac:dyDescent="0.15">
      <c r="A267">
        <v>266</v>
      </c>
      <c r="B267">
        <v>0.26595444069243968</v>
      </c>
      <c r="C267">
        <v>-3.1204672268358991</v>
      </c>
      <c r="D267">
        <v>6.2145045376382768</v>
      </c>
      <c r="E267">
        <v>-19.637809600681067</v>
      </c>
      <c r="F267" s="116">
        <f t="shared" si="25"/>
        <v>100.26595444069244</v>
      </c>
      <c r="G267" s="116">
        <f t="shared" si="26"/>
        <v>96.879532773164101</v>
      </c>
      <c r="H267" s="116">
        <f t="shared" si="27"/>
        <v>106.21450453763828</v>
      </c>
      <c r="I267" s="116">
        <f t="shared" si="28"/>
        <v>80.362190399318933</v>
      </c>
      <c r="J267" s="116">
        <f t="shared" si="29"/>
        <v>95.930545537703438</v>
      </c>
      <c r="K267" s="116">
        <f t="shared" si="30"/>
        <v>97.09741700826271</v>
      </c>
    </row>
    <row r="268" spans="1:11" x14ac:dyDescent="0.15">
      <c r="A268">
        <v>267</v>
      </c>
      <c r="B268">
        <v>-5.7316719903610647</v>
      </c>
      <c r="C268">
        <v>9.4403367256745696</v>
      </c>
      <c r="D268">
        <v>-4.5347769628278911</v>
      </c>
      <c r="E268">
        <v>0.99551471066661179</v>
      </c>
      <c r="F268" s="116">
        <f t="shared" si="25"/>
        <v>94.268328009638935</v>
      </c>
      <c r="G268" s="116">
        <f t="shared" si="26"/>
        <v>109.44033672567457</v>
      </c>
      <c r="H268" s="116">
        <f t="shared" si="27"/>
        <v>95.465223037172109</v>
      </c>
      <c r="I268" s="116">
        <f t="shared" si="28"/>
        <v>100.99551471066661</v>
      </c>
      <c r="J268" s="116">
        <f t="shared" si="29"/>
        <v>100.04235062078806</v>
      </c>
      <c r="K268" s="116">
        <f t="shared" si="30"/>
        <v>98.295461409725249</v>
      </c>
    </row>
    <row r="269" spans="1:11" x14ac:dyDescent="0.15">
      <c r="A269">
        <v>268</v>
      </c>
      <c r="B269">
        <v>-2.8292743081692606</v>
      </c>
      <c r="C269">
        <v>2.4783730623312294E-2</v>
      </c>
      <c r="D269">
        <v>3.8212783692870289</v>
      </c>
      <c r="E269">
        <v>8.1534926721360534</v>
      </c>
      <c r="F269" s="116">
        <f t="shared" si="25"/>
        <v>97.170725691830739</v>
      </c>
      <c r="G269" s="116">
        <f t="shared" si="26"/>
        <v>100.02478373062331</v>
      </c>
      <c r="H269" s="116">
        <f t="shared" si="27"/>
        <v>103.82127836928703</v>
      </c>
      <c r="I269" s="116">
        <f t="shared" si="28"/>
        <v>108.15349267213605</v>
      </c>
      <c r="J269" s="116">
        <f t="shared" si="29"/>
        <v>102.29257011596928</v>
      </c>
      <c r="K269" s="116">
        <f t="shared" si="30"/>
        <v>102.76713194580225</v>
      </c>
    </row>
    <row r="270" spans="1:11" x14ac:dyDescent="0.15">
      <c r="A270">
        <v>269</v>
      </c>
      <c r="B270">
        <v>-6.8165354605298489</v>
      </c>
      <c r="C270">
        <v>-5.9191461332375184</v>
      </c>
      <c r="D270">
        <v>1.4214492694009095</v>
      </c>
      <c r="E270">
        <v>2.9121656552888453</v>
      </c>
      <c r="F270" s="116">
        <f t="shared" si="25"/>
        <v>93.183464539470151</v>
      </c>
      <c r="G270" s="116">
        <f t="shared" si="26"/>
        <v>94.080853866762482</v>
      </c>
      <c r="H270" s="116">
        <f t="shared" si="27"/>
        <v>101.42144926940091</v>
      </c>
      <c r="I270" s="116">
        <f t="shared" si="28"/>
        <v>102.91216565528885</v>
      </c>
      <c r="J270" s="116">
        <f t="shared" si="29"/>
        <v>97.899483332730597</v>
      </c>
      <c r="K270" s="116">
        <f t="shared" si="30"/>
        <v>98.8170577580604</v>
      </c>
    </row>
    <row r="271" spans="1:11" x14ac:dyDescent="0.15">
      <c r="A271">
        <v>270</v>
      </c>
      <c r="B271">
        <v>-1.6921330825425684</v>
      </c>
      <c r="C271">
        <v>7.1415524871554226</v>
      </c>
      <c r="D271">
        <v>10.211788321612403</v>
      </c>
      <c r="E271">
        <v>19.272847566753626</v>
      </c>
      <c r="F271" s="116">
        <f t="shared" si="25"/>
        <v>98.307866917457432</v>
      </c>
      <c r="G271" s="116">
        <f t="shared" si="26"/>
        <v>107.14155248715542</v>
      </c>
      <c r="H271" s="116">
        <f t="shared" si="27"/>
        <v>110.2117883216124</v>
      </c>
      <c r="I271" s="116">
        <f t="shared" si="28"/>
        <v>119.27284756675363</v>
      </c>
      <c r="J271" s="116">
        <f t="shared" si="29"/>
        <v>108.73351382324472</v>
      </c>
      <c r="K271" s="116">
        <f t="shared" si="30"/>
        <v>109.11729330255184</v>
      </c>
    </row>
    <row r="272" spans="1:11" x14ac:dyDescent="0.15">
      <c r="A272">
        <v>271</v>
      </c>
      <c r="B272">
        <v>2.4287601263495162</v>
      </c>
      <c r="C272">
        <v>3.460827429080382</v>
      </c>
      <c r="D272">
        <v>-4.4380885810824111</v>
      </c>
      <c r="E272">
        <v>13.600729289464653</v>
      </c>
      <c r="F272" s="116">
        <f t="shared" si="25"/>
        <v>102.42876012634952</v>
      </c>
      <c r="G272" s="116">
        <f t="shared" si="26"/>
        <v>103.46082742908038</v>
      </c>
      <c r="H272" s="116">
        <f t="shared" si="27"/>
        <v>95.561911418917589</v>
      </c>
      <c r="I272" s="116">
        <f t="shared" si="28"/>
        <v>113.60072928946465</v>
      </c>
      <c r="J272" s="116">
        <f t="shared" si="29"/>
        <v>103.76305706595303</v>
      </c>
      <c r="K272" s="116">
        <f t="shared" si="30"/>
        <v>102.77569256468269</v>
      </c>
    </row>
    <row r="273" spans="1:11" x14ac:dyDescent="0.15">
      <c r="A273">
        <v>272</v>
      </c>
      <c r="B273">
        <v>-2.7466921892482787</v>
      </c>
      <c r="C273">
        <v>-2.1298274077707902</v>
      </c>
      <c r="D273">
        <v>1.5123077901080251</v>
      </c>
      <c r="E273">
        <v>1.7434922483516857</v>
      </c>
      <c r="F273" s="116">
        <f t="shared" si="25"/>
        <v>97.253307810751721</v>
      </c>
      <c r="G273" s="116">
        <f t="shared" si="26"/>
        <v>97.87017259222921</v>
      </c>
      <c r="H273" s="116">
        <f t="shared" si="27"/>
        <v>101.51230779010803</v>
      </c>
      <c r="I273" s="116">
        <f t="shared" si="28"/>
        <v>101.74349224835169</v>
      </c>
      <c r="J273" s="116">
        <f t="shared" si="29"/>
        <v>99.59482011036016</v>
      </c>
      <c r="K273" s="116">
        <f t="shared" si="30"/>
        <v>100.05008701009501</v>
      </c>
    </row>
    <row r="274" spans="1:11" x14ac:dyDescent="0.15">
      <c r="A274">
        <v>273</v>
      </c>
      <c r="B274">
        <v>-3.4285949368495494</v>
      </c>
      <c r="C274">
        <v>12.440286809578538</v>
      </c>
      <c r="D274">
        <v>-0.21085725165903568</v>
      </c>
      <c r="E274">
        <v>-0.13678800314664841</v>
      </c>
      <c r="F274" s="116">
        <f t="shared" si="25"/>
        <v>96.571405063150451</v>
      </c>
      <c r="G274" s="116">
        <f t="shared" si="26"/>
        <v>112.44028680957854</v>
      </c>
      <c r="H274" s="116">
        <f t="shared" si="27"/>
        <v>99.789142748340964</v>
      </c>
      <c r="I274" s="116">
        <f t="shared" si="28"/>
        <v>99.863211996853352</v>
      </c>
      <c r="J274" s="116">
        <f t="shared" si="29"/>
        <v>102.16601165448083</v>
      </c>
      <c r="K274" s="116">
        <f t="shared" si="30"/>
        <v>100.58461864682613</v>
      </c>
    </row>
    <row r="275" spans="1:11" x14ac:dyDescent="0.15">
      <c r="A275">
        <v>274</v>
      </c>
      <c r="B275">
        <v>5.7935358199756593</v>
      </c>
      <c r="C275">
        <v>9.3585731519851834</v>
      </c>
      <c r="D275">
        <v>10.491676221136004</v>
      </c>
      <c r="E275">
        <v>5.492929631145671</v>
      </c>
      <c r="F275" s="116">
        <f t="shared" si="25"/>
        <v>105.79353581997566</v>
      </c>
      <c r="G275" s="116">
        <f t="shared" si="26"/>
        <v>109.35857315198518</v>
      </c>
      <c r="H275" s="116">
        <f t="shared" si="27"/>
        <v>110.491676221136</v>
      </c>
      <c r="I275" s="116">
        <f t="shared" si="28"/>
        <v>105.49292963114567</v>
      </c>
      <c r="J275" s="116">
        <f t="shared" si="29"/>
        <v>107.78417870606063</v>
      </c>
      <c r="K275" s="116">
        <f t="shared" si="30"/>
        <v>107.92581658970448</v>
      </c>
    </row>
    <row r="276" spans="1:11" x14ac:dyDescent="0.15">
      <c r="A276">
        <v>275</v>
      </c>
      <c r="B276">
        <v>8.1339567259419709</v>
      </c>
      <c r="C276">
        <v>10.246440069749951</v>
      </c>
      <c r="D276">
        <v>0.48223228077404201</v>
      </c>
      <c r="E276">
        <v>-0.72835064202081412</v>
      </c>
      <c r="F276" s="116">
        <f t="shared" si="25"/>
        <v>108.13395672594197</v>
      </c>
      <c r="G276" s="116">
        <f t="shared" si="26"/>
        <v>110.24644006974995</v>
      </c>
      <c r="H276" s="116">
        <f t="shared" si="27"/>
        <v>100.48223228077404</v>
      </c>
      <c r="I276" s="116">
        <f t="shared" si="28"/>
        <v>99.271649357979186</v>
      </c>
      <c r="J276" s="116">
        <f t="shared" si="29"/>
        <v>104.53356960861129</v>
      </c>
      <c r="K276" s="116">
        <f t="shared" si="30"/>
        <v>103.3130436349893</v>
      </c>
    </row>
    <row r="277" spans="1:11" x14ac:dyDescent="0.15">
      <c r="A277">
        <v>276</v>
      </c>
      <c r="B277">
        <v>-7.2626971814315766</v>
      </c>
      <c r="C277">
        <v>19.539729692041874</v>
      </c>
      <c r="D277">
        <v>-1.3816679711453617</v>
      </c>
      <c r="E277">
        <v>4.2276042222511023</v>
      </c>
      <c r="F277" s="116">
        <f t="shared" si="25"/>
        <v>92.737302818568423</v>
      </c>
      <c r="G277" s="116">
        <f t="shared" si="26"/>
        <v>119.53972969204187</v>
      </c>
      <c r="H277" s="116">
        <f t="shared" si="27"/>
        <v>98.618332028854638</v>
      </c>
      <c r="I277" s="116">
        <f t="shared" si="28"/>
        <v>104.2276042222511</v>
      </c>
      <c r="J277" s="116">
        <f t="shared" si="29"/>
        <v>103.78074219042901</v>
      </c>
      <c r="K277" s="116">
        <f t="shared" si="30"/>
        <v>101.16556748253061</v>
      </c>
    </row>
    <row r="278" spans="1:11" x14ac:dyDescent="0.15">
      <c r="A278">
        <v>277</v>
      </c>
      <c r="B278">
        <v>-14.327379176393151</v>
      </c>
      <c r="C278">
        <v>-2.3602751753060147</v>
      </c>
      <c r="D278">
        <v>-1.6777448763605207</v>
      </c>
      <c r="E278">
        <v>-7.0130408857949078</v>
      </c>
      <c r="F278" s="116">
        <f t="shared" si="25"/>
        <v>85.672620823606849</v>
      </c>
      <c r="G278" s="116">
        <f t="shared" si="26"/>
        <v>97.639724824693985</v>
      </c>
      <c r="H278" s="116">
        <f t="shared" si="27"/>
        <v>98.322255123639479</v>
      </c>
      <c r="I278" s="116">
        <f t="shared" si="28"/>
        <v>92.986959114205092</v>
      </c>
      <c r="J278" s="116">
        <f t="shared" si="29"/>
        <v>93.655389971536351</v>
      </c>
      <c r="K278" s="116">
        <f t="shared" si="30"/>
        <v>93.740706258904538</v>
      </c>
    </row>
    <row r="279" spans="1:11" x14ac:dyDescent="0.15">
      <c r="A279">
        <v>278</v>
      </c>
      <c r="B279">
        <v>-0.76707692642230541</v>
      </c>
      <c r="C279">
        <v>5.3214353101793677</v>
      </c>
      <c r="D279">
        <v>-0.61963874031789601</v>
      </c>
      <c r="E279">
        <v>-1.2068085197824985</v>
      </c>
      <c r="F279" s="116">
        <f t="shared" si="25"/>
        <v>99.232923073577695</v>
      </c>
      <c r="G279" s="116">
        <f t="shared" si="26"/>
        <v>105.32143531017937</v>
      </c>
      <c r="H279" s="116">
        <f t="shared" si="27"/>
        <v>99.380361259682104</v>
      </c>
      <c r="I279" s="116">
        <f t="shared" si="28"/>
        <v>98.793191480217502</v>
      </c>
      <c r="J279" s="116">
        <f t="shared" si="29"/>
        <v>100.68197778091417</v>
      </c>
      <c r="K279" s="116">
        <f t="shared" si="30"/>
        <v>99.939343524602009</v>
      </c>
    </row>
    <row r="280" spans="1:11" x14ac:dyDescent="0.15">
      <c r="A280">
        <v>279</v>
      </c>
      <c r="B280">
        <v>-21.365704014897346</v>
      </c>
      <c r="C280">
        <v>4.6263448894023895</v>
      </c>
      <c r="D280">
        <v>-3.0756109481444582</v>
      </c>
      <c r="E280">
        <v>3.0025967134861276</v>
      </c>
      <c r="F280" s="116">
        <f t="shared" si="25"/>
        <v>78.634295985102654</v>
      </c>
      <c r="G280" s="116">
        <f t="shared" si="26"/>
        <v>104.62634488940239</v>
      </c>
      <c r="H280" s="116">
        <f t="shared" si="27"/>
        <v>96.924389051855542</v>
      </c>
      <c r="I280" s="116">
        <f t="shared" si="28"/>
        <v>103.00259671348613</v>
      </c>
      <c r="J280" s="116">
        <f t="shared" si="29"/>
        <v>95.796906659961678</v>
      </c>
      <c r="K280" s="116">
        <f t="shared" si="30"/>
        <v>94.834162180268322</v>
      </c>
    </row>
    <row r="281" spans="1:11" x14ac:dyDescent="0.15">
      <c r="A281">
        <v>280</v>
      </c>
      <c r="B281">
        <v>-9.143604984274134</v>
      </c>
      <c r="C281">
        <v>-5.3214353101793677</v>
      </c>
      <c r="D281">
        <v>3.2542993722017854</v>
      </c>
      <c r="E281">
        <v>-8.9076820586342365</v>
      </c>
      <c r="F281" s="116">
        <f t="shared" si="25"/>
        <v>90.856395015725866</v>
      </c>
      <c r="G281" s="116">
        <f t="shared" si="26"/>
        <v>94.678564689820632</v>
      </c>
      <c r="H281" s="116">
        <f t="shared" si="27"/>
        <v>103.25429937220179</v>
      </c>
      <c r="I281" s="116">
        <f t="shared" si="28"/>
        <v>91.092317941365764</v>
      </c>
      <c r="J281" s="116">
        <f t="shared" si="29"/>
        <v>94.970394254778512</v>
      </c>
      <c r="K281" s="116">
        <f t="shared" si="30"/>
        <v>96.042361090076156</v>
      </c>
    </row>
    <row r="282" spans="1:11" x14ac:dyDescent="0.15">
      <c r="A282">
        <v>281</v>
      </c>
      <c r="B282">
        <v>-18.161808839067817</v>
      </c>
      <c r="C282">
        <v>8.1916368799284101</v>
      </c>
      <c r="D282">
        <v>-4.7134199121501297</v>
      </c>
      <c r="E282">
        <v>2.3385473468806595</v>
      </c>
      <c r="F282" s="116">
        <f t="shared" si="25"/>
        <v>81.838191160932183</v>
      </c>
      <c r="G282" s="116">
        <f t="shared" si="26"/>
        <v>108.19163687992841</v>
      </c>
      <c r="H282" s="116">
        <f t="shared" si="27"/>
        <v>95.28658008784987</v>
      </c>
      <c r="I282" s="116">
        <f t="shared" si="28"/>
        <v>102.33854734688066</v>
      </c>
      <c r="J282" s="116">
        <f t="shared" si="29"/>
        <v>96.913738868897781</v>
      </c>
      <c r="K282" s="116">
        <f t="shared" si="30"/>
        <v>95.300606769887963</v>
      </c>
    </row>
    <row r="283" spans="1:11" x14ac:dyDescent="0.15">
      <c r="A283">
        <v>282</v>
      </c>
      <c r="B283">
        <v>9.9081989901605994</v>
      </c>
      <c r="C283">
        <v>-7.8536686487495899</v>
      </c>
      <c r="D283">
        <v>2.8156046028016135</v>
      </c>
      <c r="E283">
        <v>-11.971933417953551</v>
      </c>
      <c r="F283" s="116">
        <f t="shared" si="25"/>
        <v>109.9081989901606</v>
      </c>
      <c r="G283" s="116">
        <f t="shared" si="26"/>
        <v>92.14633135125041</v>
      </c>
      <c r="H283" s="116">
        <f t="shared" si="27"/>
        <v>102.81560460280161</v>
      </c>
      <c r="I283" s="116">
        <f t="shared" si="28"/>
        <v>88.028066582046449</v>
      </c>
      <c r="J283" s="116">
        <f t="shared" si="29"/>
        <v>98.224550381564768</v>
      </c>
      <c r="K283" s="116">
        <f t="shared" si="30"/>
        <v>99.558209538008668</v>
      </c>
    </row>
    <row r="284" spans="1:11" x14ac:dyDescent="0.15">
      <c r="A284">
        <v>283</v>
      </c>
      <c r="B284">
        <v>1.5341174730565399</v>
      </c>
      <c r="C284">
        <v>-10.962266969727352</v>
      </c>
      <c r="D284">
        <v>3.3689866540953517</v>
      </c>
      <c r="E284">
        <v>-0.49755726649891585</v>
      </c>
      <c r="F284" s="116">
        <f t="shared" si="25"/>
        <v>101.53411747305654</v>
      </c>
      <c r="G284" s="116">
        <f t="shared" si="26"/>
        <v>89.037733030272648</v>
      </c>
      <c r="H284" s="116">
        <f t="shared" si="27"/>
        <v>103.36898665409535</v>
      </c>
      <c r="I284" s="116">
        <f t="shared" si="28"/>
        <v>99.502442733501084</v>
      </c>
      <c r="J284" s="116">
        <f t="shared" si="29"/>
        <v>98.360819972731406</v>
      </c>
      <c r="K284" s="116">
        <f t="shared" si="30"/>
        <v>100.15222667570924</v>
      </c>
    </row>
    <row r="285" spans="1:11" x14ac:dyDescent="0.15">
      <c r="A285">
        <v>284</v>
      </c>
      <c r="B285">
        <v>-3.8769212551414967</v>
      </c>
      <c r="C285">
        <v>5.1019924285355955</v>
      </c>
      <c r="D285">
        <v>8.2507904153317213</v>
      </c>
      <c r="E285">
        <v>-5.3084659157320857</v>
      </c>
      <c r="F285" s="116">
        <f t="shared" si="25"/>
        <v>96.123078744858503</v>
      </c>
      <c r="G285" s="116">
        <f t="shared" si="26"/>
        <v>105.1019924285356</v>
      </c>
      <c r="H285" s="116">
        <f t="shared" si="27"/>
        <v>108.25079041533172</v>
      </c>
      <c r="I285" s="116">
        <f t="shared" si="28"/>
        <v>94.691534084267914</v>
      </c>
      <c r="J285" s="116">
        <f t="shared" si="29"/>
        <v>101.04184891824843</v>
      </c>
      <c r="K285" s="116">
        <f t="shared" si="30"/>
        <v>101.43544866659795</v>
      </c>
    </row>
    <row r="286" spans="1:11" x14ac:dyDescent="0.15">
      <c r="A286">
        <v>285</v>
      </c>
      <c r="B286">
        <v>3.5429911804385483</v>
      </c>
      <c r="C286">
        <v>-1.1932570487260818E-2</v>
      </c>
      <c r="D286">
        <v>-3.2356911106035113</v>
      </c>
      <c r="E286">
        <v>2.2620133677264675</v>
      </c>
      <c r="F286" s="116">
        <f t="shared" si="25"/>
        <v>103.54299118043855</v>
      </c>
      <c r="G286" s="116">
        <f t="shared" si="26"/>
        <v>99.988067429512739</v>
      </c>
      <c r="H286" s="116">
        <f t="shared" si="27"/>
        <v>96.764308889396489</v>
      </c>
      <c r="I286" s="116">
        <f t="shared" si="28"/>
        <v>102.26201336772647</v>
      </c>
      <c r="J286" s="116">
        <f t="shared" si="29"/>
        <v>100.63934521676856</v>
      </c>
      <c r="K286" s="116">
        <f t="shared" si="30"/>
        <v>100.23637539925403</v>
      </c>
    </row>
    <row r="287" spans="1:11" x14ac:dyDescent="0.15">
      <c r="A287">
        <v>286</v>
      </c>
      <c r="B287">
        <v>1.112184691010043</v>
      </c>
      <c r="C287">
        <v>0.76707692642230541</v>
      </c>
      <c r="D287">
        <v>-0.82489350461401045</v>
      </c>
      <c r="E287">
        <v>3.0032606446184218</v>
      </c>
      <c r="F287" s="116">
        <f t="shared" si="25"/>
        <v>101.11218469101004</v>
      </c>
      <c r="G287" s="116">
        <f t="shared" si="26"/>
        <v>100.76707692642231</v>
      </c>
      <c r="H287" s="116">
        <f t="shared" si="27"/>
        <v>99.17510649538599</v>
      </c>
      <c r="I287" s="116">
        <f t="shared" si="28"/>
        <v>103.00326064461842</v>
      </c>
      <c r="J287" s="116">
        <f t="shared" si="29"/>
        <v>101.01440718935919</v>
      </c>
      <c r="K287" s="116">
        <f t="shared" si="30"/>
        <v>100.81541088547965</v>
      </c>
    </row>
    <row r="288" spans="1:11" x14ac:dyDescent="0.15">
      <c r="A288">
        <v>287</v>
      </c>
      <c r="B288">
        <v>-12.377095117699355</v>
      </c>
      <c r="C288">
        <v>10.723088053055108</v>
      </c>
      <c r="D288">
        <v>0.30882802093401551</v>
      </c>
      <c r="E288">
        <v>-1.042408257490024</v>
      </c>
      <c r="F288" s="116">
        <f t="shared" si="25"/>
        <v>87.622904882300645</v>
      </c>
      <c r="G288" s="116">
        <f t="shared" si="26"/>
        <v>110.72308805305511</v>
      </c>
      <c r="H288" s="116">
        <f t="shared" si="27"/>
        <v>100.30882802093402</v>
      </c>
      <c r="I288" s="116">
        <f t="shared" si="28"/>
        <v>98.957591742509976</v>
      </c>
      <c r="J288" s="116">
        <f t="shared" si="29"/>
        <v>99.403103174699936</v>
      </c>
      <c r="K288" s="116">
        <f t="shared" si="30"/>
        <v>98.1013206706848</v>
      </c>
    </row>
    <row r="289" spans="1:11" x14ac:dyDescent="0.15">
      <c r="A289">
        <v>288</v>
      </c>
      <c r="B289">
        <v>-4.5967135520186275</v>
      </c>
      <c r="C289">
        <v>5.1245115173514932</v>
      </c>
      <c r="D289">
        <v>-1.7604179447516799</v>
      </c>
      <c r="E289">
        <v>19.764702301472425</v>
      </c>
      <c r="F289" s="116">
        <f t="shared" si="25"/>
        <v>95.403286447981372</v>
      </c>
      <c r="G289" s="116">
        <f t="shared" si="26"/>
        <v>105.12451151735149</v>
      </c>
      <c r="H289" s="116">
        <f t="shared" si="27"/>
        <v>98.23958205524832</v>
      </c>
      <c r="I289" s="116">
        <f t="shared" si="28"/>
        <v>119.76470230147243</v>
      </c>
      <c r="J289" s="116">
        <f t="shared" si="29"/>
        <v>104.6330205805134</v>
      </c>
      <c r="K289" s="116">
        <f t="shared" si="30"/>
        <v>103.77240439775051</v>
      </c>
    </row>
    <row r="290" spans="1:11" x14ac:dyDescent="0.15">
      <c r="A290">
        <v>289</v>
      </c>
      <c r="B290">
        <v>5.5753298511262983</v>
      </c>
      <c r="C290">
        <v>0.42093233787454665</v>
      </c>
      <c r="D290">
        <v>8.411825547227636</v>
      </c>
      <c r="E290">
        <v>-9.7481097327545285</v>
      </c>
      <c r="F290" s="116">
        <f t="shared" si="25"/>
        <v>105.5753298511263</v>
      </c>
      <c r="G290" s="116">
        <f t="shared" si="26"/>
        <v>100.42093233787455</v>
      </c>
      <c r="H290" s="116">
        <f t="shared" si="27"/>
        <v>108.41182554722764</v>
      </c>
      <c r="I290" s="116">
        <f t="shared" si="28"/>
        <v>90.251890267245471</v>
      </c>
      <c r="J290" s="116">
        <f t="shared" si="29"/>
        <v>101.16499450086849</v>
      </c>
      <c r="K290" s="116">
        <f t="shared" si="30"/>
        <v>102.16385615203762</v>
      </c>
    </row>
    <row r="291" spans="1:11" x14ac:dyDescent="0.15">
      <c r="A291">
        <v>290</v>
      </c>
      <c r="B291">
        <v>3.8693542592227459</v>
      </c>
      <c r="C291">
        <v>-11.567426554393023</v>
      </c>
      <c r="D291">
        <v>2.2085623641032726</v>
      </c>
      <c r="E291">
        <v>-4.034609446534887</v>
      </c>
      <c r="F291" s="116">
        <f t="shared" si="25"/>
        <v>103.86935425922275</v>
      </c>
      <c r="G291" s="116">
        <f t="shared" si="26"/>
        <v>88.432573445606977</v>
      </c>
      <c r="H291" s="116">
        <f t="shared" si="27"/>
        <v>102.20856236410327</v>
      </c>
      <c r="I291" s="116">
        <f t="shared" si="28"/>
        <v>95.965390553465113</v>
      </c>
      <c r="J291" s="116">
        <f t="shared" si="29"/>
        <v>97.618970155599527</v>
      </c>
      <c r="K291" s="116">
        <f t="shared" si="30"/>
        <v>99.340968770411564</v>
      </c>
    </row>
    <row r="292" spans="1:11" x14ac:dyDescent="0.15">
      <c r="A292">
        <v>291</v>
      </c>
      <c r="B292">
        <v>2.0279185264371336</v>
      </c>
      <c r="C292">
        <v>-7.5082425610162318</v>
      </c>
      <c r="D292">
        <v>5.2240920922486112</v>
      </c>
      <c r="E292">
        <v>4.4995977077633142</v>
      </c>
      <c r="F292" s="116">
        <f t="shared" si="25"/>
        <v>102.02791852643713</v>
      </c>
      <c r="G292" s="116">
        <f t="shared" si="26"/>
        <v>92.491757438983768</v>
      </c>
      <c r="H292" s="116">
        <f t="shared" si="27"/>
        <v>105.22409209224861</v>
      </c>
      <c r="I292" s="116">
        <f t="shared" si="28"/>
        <v>104.49959770776331</v>
      </c>
      <c r="J292" s="116">
        <f t="shared" si="29"/>
        <v>101.06084144135821</v>
      </c>
      <c r="K292" s="116">
        <f t="shared" si="30"/>
        <v>102.65238327301631</v>
      </c>
    </row>
    <row r="293" spans="1:11" x14ac:dyDescent="0.15">
      <c r="A293">
        <v>292</v>
      </c>
      <c r="B293">
        <v>2.4499149731127545</v>
      </c>
      <c r="C293">
        <v>-2.0253901311662048</v>
      </c>
      <c r="D293">
        <v>-6.7743894760496914</v>
      </c>
      <c r="E293">
        <v>14.333490980789065</v>
      </c>
      <c r="F293" s="116">
        <f t="shared" si="25"/>
        <v>102.44991497311275</v>
      </c>
      <c r="G293" s="116">
        <f t="shared" si="26"/>
        <v>97.974609868833795</v>
      </c>
      <c r="H293" s="116">
        <f t="shared" si="27"/>
        <v>93.225610523950309</v>
      </c>
      <c r="I293" s="116">
        <f t="shared" si="28"/>
        <v>114.33349098078907</v>
      </c>
      <c r="J293" s="116">
        <f t="shared" si="29"/>
        <v>101.99590658667148</v>
      </c>
      <c r="K293" s="116">
        <f t="shared" si="30"/>
        <v>101.40228166856105</v>
      </c>
    </row>
    <row r="294" spans="1:11" x14ac:dyDescent="0.15">
      <c r="A294">
        <v>293</v>
      </c>
      <c r="B294">
        <v>14.685283531434834</v>
      </c>
      <c r="C294">
        <v>-6.0015372582711279</v>
      </c>
      <c r="D294">
        <v>3.0085084290476516</v>
      </c>
      <c r="E294">
        <v>-5.13053237227723</v>
      </c>
      <c r="F294" s="116">
        <f t="shared" si="25"/>
        <v>114.68528353143483</v>
      </c>
      <c r="G294" s="116">
        <f t="shared" si="26"/>
        <v>93.998462741728872</v>
      </c>
      <c r="H294" s="116">
        <f t="shared" si="27"/>
        <v>103.00850842904765</v>
      </c>
      <c r="I294" s="116">
        <f t="shared" si="28"/>
        <v>94.86946762772277</v>
      </c>
      <c r="J294" s="116">
        <f t="shared" si="29"/>
        <v>101.64043058248353</v>
      </c>
      <c r="K294" s="116">
        <f t="shared" si="30"/>
        <v>102.76668629339838</v>
      </c>
    </row>
    <row r="295" spans="1:11" x14ac:dyDescent="0.15">
      <c r="A295">
        <v>294</v>
      </c>
      <c r="B295">
        <v>9.382874850416556</v>
      </c>
      <c r="C295">
        <v>9.7648444352671504</v>
      </c>
      <c r="D295">
        <v>-17.508718883618712</v>
      </c>
      <c r="E295">
        <v>-1.54284862219356</v>
      </c>
      <c r="F295" s="116">
        <f t="shared" si="25"/>
        <v>109.38287485041656</v>
      </c>
      <c r="G295" s="116">
        <f t="shared" si="26"/>
        <v>109.76484443526715</v>
      </c>
      <c r="H295" s="116">
        <f t="shared" si="27"/>
        <v>82.491281116381288</v>
      </c>
      <c r="I295" s="116">
        <f t="shared" si="28"/>
        <v>98.45715137780644</v>
      </c>
      <c r="J295" s="116">
        <f t="shared" si="29"/>
        <v>100.02403794496786</v>
      </c>
      <c r="K295" s="116">
        <f t="shared" si="30"/>
        <v>96.614842530107126</v>
      </c>
    </row>
    <row r="296" spans="1:11" x14ac:dyDescent="0.15">
      <c r="A296">
        <v>295</v>
      </c>
      <c r="B296">
        <v>2.0772495190612972</v>
      </c>
      <c r="C296">
        <v>-12.679520295932889</v>
      </c>
      <c r="D296">
        <v>1.8338505469728261</v>
      </c>
      <c r="E296">
        <v>-6.925383786438033</v>
      </c>
      <c r="F296" s="116">
        <f t="shared" si="25"/>
        <v>102.0772495190613</v>
      </c>
      <c r="G296" s="116">
        <f t="shared" si="26"/>
        <v>87.320479704067111</v>
      </c>
      <c r="H296" s="116">
        <f t="shared" si="27"/>
        <v>101.83385054697283</v>
      </c>
      <c r="I296" s="116">
        <f t="shared" si="28"/>
        <v>93.074616213561967</v>
      </c>
      <c r="J296" s="116">
        <f t="shared" si="29"/>
        <v>96.0765489959158</v>
      </c>
      <c r="K296" s="116">
        <f t="shared" si="30"/>
        <v>97.890720351279015</v>
      </c>
    </row>
    <row r="297" spans="1:11" x14ac:dyDescent="0.15">
      <c r="A297">
        <v>296</v>
      </c>
      <c r="B297">
        <v>1.7717047740006819</v>
      </c>
      <c r="C297">
        <v>8.085880836006254</v>
      </c>
      <c r="D297">
        <v>-9.4600181910209358</v>
      </c>
      <c r="E297">
        <v>1.6546073311474174</v>
      </c>
      <c r="F297" s="116">
        <f t="shared" si="25"/>
        <v>101.77170477400068</v>
      </c>
      <c r="G297" s="116">
        <f t="shared" si="26"/>
        <v>108.08588083600625</v>
      </c>
      <c r="H297" s="116">
        <f t="shared" si="27"/>
        <v>90.539981808979064</v>
      </c>
      <c r="I297" s="116">
        <f t="shared" si="28"/>
        <v>101.65460733114742</v>
      </c>
      <c r="J297" s="116">
        <f t="shared" si="29"/>
        <v>100.51304368753335</v>
      </c>
      <c r="K297" s="116">
        <f t="shared" si="30"/>
        <v>98.319806309154956</v>
      </c>
    </row>
    <row r="298" spans="1:11" x14ac:dyDescent="0.15">
      <c r="A298">
        <v>297</v>
      </c>
      <c r="B298">
        <v>1.5640580386389047</v>
      </c>
      <c r="C298">
        <v>-7.0058558776509017</v>
      </c>
      <c r="D298">
        <v>6.1773243942297995</v>
      </c>
      <c r="E298">
        <v>0.83718987298198044</v>
      </c>
      <c r="F298" s="116">
        <f t="shared" si="25"/>
        <v>101.5640580386389</v>
      </c>
      <c r="G298" s="116">
        <f t="shared" si="26"/>
        <v>92.994144122349098</v>
      </c>
      <c r="H298" s="116">
        <f t="shared" si="27"/>
        <v>106.1773243942298</v>
      </c>
      <c r="I298" s="116">
        <f t="shared" si="28"/>
        <v>100.83718987298198</v>
      </c>
      <c r="J298" s="116">
        <f t="shared" si="29"/>
        <v>100.39317910704995</v>
      </c>
      <c r="K298" s="116">
        <f t="shared" si="30"/>
        <v>102.04107664103503</v>
      </c>
    </row>
    <row r="299" spans="1:11" x14ac:dyDescent="0.15">
      <c r="A299">
        <v>298</v>
      </c>
      <c r="B299">
        <v>4.6473360271193087</v>
      </c>
      <c r="C299">
        <v>-8.591596269980073</v>
      </c>
      <c r="D299">
        <v>-0.40071427065413445</v>
      </c>
      <c r="E299">
        <v>5.1215101848356426</v>
      </c>
      <c r="F299" s="116">
        <f t="shared" si="25"/>
        <v>104.64733602711931</v>
      </c>
      <c r="G299" s="116">
        <f t="shared" si="26"/>
        <v>91.408403730019927</v>
      </c>
      <c r="H299" s="116">
        <f t="shared" si="27"/>
        <v>99.599285729345866</v>
      </c>
      <c r="I299" s="116">
        <f t="shared" si="28"/>
        <v>105.12151018483564</v>
      </c>
      <c r="J299" s="116">
        <f t="shared" si="29"/>
        <v>100.19413391783019</v>
      </c>
      <c r="K299" s="116">
        <f t="shared" si="30"/>
        <v>101.21799416774593</v>
      </c>
    </row>
    <row r="300" spans="1:11" x14ac:dyDescent="0.15">
      <c r="A300">
        <v>299</v>
      </c>
      <c r="B300">
        <v>-2.6592169888317585</v>
      </c>
      <c r="C300">
        <v>-12.529199011623859</v>
      </c>
      <c r="D300">
        <v>-3.3997639548033476</v>
      </c>
      <c r="E300">
        <v>4.4910029828315601</v>
      </c>
      <c r="F300" s="116">
        <f t="shared" si="25"/>
        <v>97.340783011168242</v>
      </c>
      <c r="G300" s="116">
        <f t="shared" si="26"/>
        <v>87.470800988376141</v>
      </c>
      <c r="H300" s="116">
        <f t="shared" si="27"/>
        <v>96.600236045196652</v>
      </c>
      <c r="I300" s="116">
        <f t="shared" si="28"/>
        <v>104.49100298283156</v>
      </c>
      <c r="J300" s="116">
        <f t="shared" si="29"/>
        <v>96.475705756893149</v>
      </c>
      <c r="K300" s="116">
        <f t="shared" si="30"/>
        <v>97.616885138995713</v>
      </c>
    </row>
    <row r="301" spans="1:11" x14ac:dyDescent="0.15">
      <c r="A301">
        <v>300</v>
      </c>
      <c r="B301">
        <v>5.2650648285634816</v>
      </c>
      <c r="C301">
        <v>-4.2649480747058988</v>
      </c>
      <c r="D301">
        <v>6.0421552916523069</v>
      </c>
      <c r="E301">
        <v>-6.7752625909633934</v>
      </c>
      <c r="F301" s="116">
        <f t="shared" si="25"/>
        <v>105.26506482856348</v>
      </c>
      <c r="G301" s="116">
        <f t="shared" si="26"/>
        <v>95.735051925294101</v>
      </c>
      <c r="H301" s="116">
        <f t="shared" si="27"/>
        <v>106.04215529165231</v>
      </c>
      <c r="I301" s="116">
        <f t="shared" si="28"/>
        <v>93.224737409036607</v>
      </c>
      <c r="J301" s="116">
        <f t="shared" si="29"/>
        <v>100.06675236363662</v>
      </c>
      <c r="K301" s="116">
        <f t="shared" si="30"/>
        <v>101.3551402844314</v>
      </c>
    </row>
    <row r="302" spans="1:11" x14ac:dyDescent="0.15">
      <c r="A302">
        <v>301</v>
      </c>
      <c r="B302">
        <v>-11.717384040821344</v>
      </c>
      <c r="C302">
        <v>-2.6049565349239856</v>
      </c>
      <c r="D302">
        <v>-8.0492463894188404</v>
      </c>
      <c r="E302">
        <v>10.270105121890083</v>
      </c>
      <c r="F302" s="116">
        <f t="shared" si="25"/>
        <v>88.282615959178656</v>
      </c>
      <c r="G302" s="116">
        <f t="shared" si="26"/>
        <v>97.395043465076014</v>
      </c>
      <c r="H302" s="116">
        <f t="shared" si="27"/>
        <v>91.95075361058116</v>
      </c>
      <c r="I302" s="116">
        <f t="shared" si="28"/>
        <v>110.27010512189008</v>
      </c>
      <c r="J302" s="116">
        <f t="shared" si="29"/>
        <v>96.974629539181478</v>
      </c>
      <c r="K302" s="116">
        <f t="shared" si="30"/>
        <v>96.294093307369621</v>
      </c>
    </row>
    <row r="303" spans="1:11" x14ac:dyDescent="0.15">
      <c r="A303">
        <v>302</v>
      </c>
      <c r="B303">
        <v>-2.0519382815109566</v>
      </c>
      <c r="C303">
        <v>-8.063470886554569</v>
      </c>
      <c r="D303">
        <v>-3.9168935472844169</v>
      </c>
      <c r="E303">
        <v>-0.18636455934029073</v>
      </c>
      <c r="F303" s="116">
        <f t="shared" si="25"/>
        <v>97.948061718489043</v>
      </c>
      <c r="G303" s="116">
        <f t="shared" si="26"/>
        <v>91.936529113445431</v>
      </c>
      <c r="H303" s="116">
        <f t="shared" si="27"/>
        <v>96.083106452715583</v>
      </c>
      <c r="I303" s="116">
        <f t="shared" si="28"/>
        <v>99.813635440659709</v>
      </c>
      <c r="J303" s="116">
        <f t="shared" si="29"/>
        <v>96.445333181327442</v>
      </c>
      <c r="K303" s="116">
        <f t="shared" si="30"/>
        <v>96.963655348736211</v>
      </c>
    </row>
    <row r="304" spans="1:11" x14ac:dyDescent="0.15">
      <c r="A304">
        <v>303</v>
      </c>
      <c r="B304">
        <v>4.6945024223532528</v>
      </c>
      <c r="C304">
        <v>-9.0466710389591753</v>
      </c>
      <c r="D304">
        <v>10.886087693506852</v>
      </c>
      <c r="E304">
        <v>-9.3853122962173074</v>
      </c>
      <c r="F304" s="116">
        <f t="shared" si="25"/>
        <v>104.69450242235325</v>
      </c>
      <c r="G304" s="116">
        <f t="shared" si="26"/>
        <v>90.953328961040825</v>
      </c>
      <c r="H304" s="116">
        <f t="shared" si="27"/>
        <v>110.88608769350685</v>
      </c>
      <c r="I304" s="116">
        <f t="shared" si="28"/>
        <v>90.614687703782693</v>
      </c>
      <c r="J304" s="116">
        <f t="shared" si="29"/>
        <v>99.287151695170905</v>
      </c>
      <c r="K304" s="116">
        <f t="shared" si="30"/>
        <v>101.77874653672916</v>
      </c>
    </row>
    <row r="305" spans="1:11" x14ac:dyDescent="0.15">
      <c r="A305">
        <v>304</v>
      </c>
      <c r="B305">
        <v>1.523530954727903</v>
      </c>
      <c r="C305">
        <v>-6.3377046899404377</v>
      </c>
      <c r="D305">
        <v>-11.001520761055872</v>
      </c>
      <c r="E305">
        <v>-6.1921855376567692</v>
      </c>
      <c r="F305" s="116">
        <f t="shared" si="25"/>
        <v>101.5235309547279</v>
      </c>
      <c r="G305" s="116">
        <f t="shared" si="26"/>
        <v>93.662295310059562</v>
      </c>
      <c r="H305" s="116">
        <f t="shared" si="27"/>
        <v>88.998479238944128</v>
      </c>
      <c r="I305" s="116">
        <f t="shared" si="28"/>
        <v>93.807814462343231</v>
      </c>
      <c r="J305" s="116">
        <f t="shared" si="29"/>
        <v>94.498029991518706</v>
      </c>
      <c r="K305" s="116">
        <f t="shared" si="30"/>
        <v>93.915052982629277</v>
      </c>
    </row>
    <row r="306" spans="1:11" x14ac:dyDescent="0.15">
      <c r="A306">
        <v>305</v>
      </c>
      <c r="B306">
        <v>5.6835142459021881</v>
      </c>
      <c r="C306">
        <v>-5.6285171012859792</v>
      </c>
      <c r="D306">
        <v>-8.2113001553807408</v>
      </c>
      <c r="E306">
        <v>9.0304456534795463</v>
      </c>
      <c r="F306" s="116">
        <f t="shared" si="25"/>
        <v>105.68351424590219</v>
      </c>
      <c r="G306" s="116">
        <f t="shared" si="26"/>
        <v>94.371482898714021</v>
      </c>
      <c r="H306" s="116">
        <f t="shared" si="27"/>
        <v>91.788699844619259</v>
      </c>
      <c r="I306" s="116">
        <f t="shared" si="28"/>
        <v>109.03044565347955</v>
      </c>
      <c r="J306" s="116">
        <f t="shared" si="29"/>
        <v>100.21853566067875</v>
      </c>
      <c r="K306" s="116">
        <f t="shared" si="30"/>
        <v>99.895687778916908</v>
      </c>
    </row>
    <row r="307" spans="1:11" x14ac:dyDescent="0.15">
      <c r="A307">
        <v>306</v>
      </c>
      <c r="B307">
        <v>-3.1270701583707705</v>
      </c>
      <c r="C307">
        <v>1.0232724889647216</v>
      </c>
      <c r="D307">
        <v>12.722703104373068</v>
      </c>
      <c r="E307">
        <v>0.70684109232388437</v>
      </c>
      <c r="F307" s="116">
        <f t="shared" si="25"/>
        <v>96.872929841629229</v>
      </c>
      <c r="G307" s="116">
        <f t="shared" si="26"/>
        <v>101.02327248896472</v>
      </c>
      <c r="H307" s="116">
        <f t="shared" si="27"/>
        <v>112.72270310437307</v>
      </c>
      <c r="I307" s="116">
        <f t="shared" si="28"/>
        <v>100.70684109232388</v>
      </c>
      <c r="J307" s="116">
        <f t="shared" si="29"/>
        <v>102.83143663182273</v>
      </c>
      <c r="K307" s="116">
        <f t="shared" si="30"/>
        <v>104.29386545874877</v>
      </c>
    </row>
    <row r="308" spans="1:11" x14ac:dyDescent="0.15">
      <c r="A308">
        <v>307</v>
      </c>
      <c r="B308">
        <v>2.4210658011725172</v>
      </c>
      <c r="C308">
        <v>6.4083178585860878</v>
      </c>
      <c r="D308">
        <v>0.86120053310878575</v>
      </c>
      <c r="E308">
        <v>-1.7009006114676595</v>
      </c>
      <c r="F308" s="116">
        <f t="shared" si="25"/>
        <v>102.42106580117252</v>
      </c>
      <c r="G308" s="116">
        <f t="shared" si="26"/>
        <v>106.40831785858609</v>
      </c>
      <c r="H308" s="116">
        <f t="shared" si="27"/>
        <v>100.86120053310879</v>
      </c>
      <c r="I308" s="116">
        <f t="shared" si="28"/>
        <v>98.299099388532341</v>
      </c>
      <c r="J308" s="116">
        <f t="shared" si="29"/>
        <v>101.99742089534993</v>
      </c>
      <c r="K308" s="116">
        <f t="shared" si="30"/>
        <v>101.30403122966527</v>
      </c>
    </row>
    <row r="309" spans="1:11" x14ac:dyDescent="0.15">
      <c r="A309">
        <v>308</v>
      </c>
      <c r="B309">
        <v>-9.7096381068695337</v>
      </c>
      <c r="C309">
        <v>-1.9496474124025553</v>
      </c>
      <c r="D309">
        <v>10.409785318188369</v>
      </c>
      <c r="E309">
        <v>-5.8421755966264755</v>
      </c>
      <c r="F309" s="116">
        <f t="shared" si="25"/>
        <v>90.290361893130466</v>
      </c>
      <c r="G309" s="116">
        <f t="shared" si="26"/>
        <v>98.050352587597445</v>
      </c>
      <c r="H309" s="116">
        <f t="shared" si="27"/>
        <v>110.40978531818837</v>
      </c>
      <c r="I309" s="116">
        <f t="shared" si="28"/>
        <v>94.157824403373525</v>
      </c>
      <c r="J309" s="116">
        <f t="shared" si="29"/>
        <v>98.227081050572451</v>
      </c>
      <c r="K309" s="116">
        <f t="shared" si="30"/>
        <v>99.772010141896317</v>
      </c>
    </row>
    <row r="310" spans="1:11" x14ac:dyDescent="0.15">
      <c r="A310">
        <v>309</v>
      </c>
      <c r="B310">
        <v>-1.7328420653939247</v>
      </c>
      <c r="C310">
        <v>10.249204933643341</v>
      </c>
      <c r="D310">
        <v>-5.7697070587892085</v>
      </c>
      <c r="E310">
        <v>4.1651037463452667</v>
      </c>
      <c r="F310" s="116">
        <f t="shared" si="25"/>
        <v>98.267157934606075</v>
      </c>
      <c r="G310" s="116">
        <f t="shared" si="26"/>
        <v>110.24920493364334</v>
      </c>
      <c r="H310" s="116">
        <f t="shared" si="27"/>
        <v>94.230292941210791</v>
      </c>
      <c r="I310" s="116">
        <f t="shared" si="28"/>
        <v>104.16510374634527</v>
      </c>
      <c r="J310" s="116">
        <f t="shared" si="29"/>
        <v>101.72793988895137</v>
      </c>
      <c r="K310" s="116">
        <f t="shared" si="30"/>
        <v>99.7255758898973</v>
      </c>
    </row>
    <row r="311" spans="1:11" x14ac:dyDescent="0.15">
      <c r="A311">
        <v>310</v>
      </c>
      <c r="B311">
        <v>8.5807005234528333</v>
      </c>
      <c r="C311">
        <v>-2.9586499294964597</v>
      </c>
      <c r="D311">
        <v>1.2259988579899073</v>
      </c>
      <c r="E311">
        <v>-0.5398760549724102</v>
      </c>
      <c r="F311" s="116">
        <f t="shared" si="25"/>
        <v>108.58070052345283</v>
      </c>
      <c r="G311" s="116">
        <f t="shared" si="26"/>
        <v>97.04135007050354</v>
      </c>
      <c r="H311" s="116">
        <f t="shared" si="27"/>
        <v>101.22599885798991</v>
      </c>
      <c r="I311" s="116">
        <f t="shared" si="28"/>
        <v>99.46012394502759</v>
      </c>
      <c r="J311" s="116">
        <f t="shared" si="29"/>
        <v>101.57704334924347</v>
      </c>
      <c r="K311" s="116">
        <f t="shared" si="30"/>
        <v>102.10012444767926</v>
      </c>
    </row>
    <row r="312" spans="1:11" x14ac:dyDescent="0.15">
      <c r="A312">
        <v>311</v>
      </c>
      <c r="B312">
        <v>6.5049425757024437</v>
      </c>
      <c r="C312">
        <v>-5.274187060422264</v>
      </c>
      <c r="D312">
        <v>-3.0499359127134085</v>
      </c>
      <c r="E312">
        <v>9.1647962108254433</v>
      </c>
      <c r="F312" s="116">
        <f t="shared" si="25"/>
        <v>106.50494257570244</v>
      </c>
      <c r="G312" s="116">
        <f t="shared" si="26"/>
        <v>94.725812939577736</v>
      </c>
      <c r="H312" s="116">
        <f t="shared" si="27"/>
        <v>96.950064087286592</v>
      </c>
      <c r="I312" s="116">
        <f t="shared" si="28"/>
        <v>109.16479621082544</v>
      </c>
      <c r="J312" s="116">
        <f t="shared" si="29"/>
        <v>101.83640395334805</v>
      </c>
      <c r="K312" s="116">
        <f t="shared" si="30"/>
        <v>102.11443534681166</v>
      </c>
    </row>
    <row r="313" spans="1:11" x14ac:dyDescent="0.15">
      <c r="A313">
        <v>312</v>
      </c>
      <c r="B313">
        <v>1.2495365808717906</v>
      </c>
      <c r="C313">
        <v>-8.1988764577545226</v>
      </c>
      <c r="D313">
        <v>3.1270701583707705</v>
      </c>
      <c r="E313">
        <v>-8.9145032688975334</v>
      </c>
      <c r="F313" s="116">
        <f t="shared" si="25"/>
        <v>101.24953658087179</v>
      </c>
      <c r="G313" s="116">
        <f t="shared" si="26"/>
        <v>91.801123542245477</v>
      </c>
      <c r="H313" s="116">
        <f t="shared" si="27"/>
        <v>103.12707015837077</v>
      </c>
      <c r="I313" s="116">
        <f t="shared" si="28"/>
        <v>91.085496731102467</v>
      </c>
      <c r="J313" s="116">
        <f t="shared" si="29"/>
        <v>96.815806753147626</v>
      </c>
      <c r="K313" s="116">
        <f t="shared" si="30"/>
        <v>98.231550080163288</v>
      </c>
    </row>
    <row r="314" spans="1:11" x14ac:dyDescent="0.15">
      <c r="A314">
        <v>313</v>
      </c>
      <c r="B314">
        <v>9.3210655904840678</v>
      </c>
      <c r="C314">
        <v>-6.3662264437880367</v>
      </c>
      <c r="D314">
        <v>1.9616254576249048</v>
      </c>
      <c r="E314">
        <v>-0.6147274689283222</v>
      </c>
      <c r="F314" s="116">
        <f t="shared" si="25"/>
        <v>109.32106559048407</v>
      </c>
      <c r="G314" s="116">
        <f t="shared" si="26"/>
        <v>93.633773556211963</v>
      </c>
      <c r="H314" s="116">
        <f t="shared" si="27"/>
        <v>101.9616254576249</v>
      </c>
      <c r="I314" s="116">
        <f t="shared" si="28"/>
        <v>99.385272531071678</v>
      </c>
      <c r="J314" s="116">
        <f t="shared" si="29"/>
        <v>101.07543428384815</v>
      </c>
      <c r="K314" s="116">
        <f t="shared" si="30"/>
        <v>102.11641577152477</v>
      </c>
    </row>
    <row r="315" spans="1:11" x14ac:dyDescent="0.15">
      <c r="A315">
        <v>314</v>
      </c>
      <c r="B315">
        <v>4.3683030526153743</v>
      </c>
      <c r="C315">
        <v>-8.4834391600452363</v>
      </c>
      <c r="D315">
        <v>4.7776302380952984</v>
      </c>
      <c r="E315">
        <v>6.0202000895515084</v>
      </c>
      <c r="F315" s="116">
        <f t="shared" si="25"/>
        <v>104.36830305261537</v>
      </c>
      <c r="G315" s="116">
        <f t="shared" si="26"/>
        <v>91.516560839954764</v>
      </c>
      <c r="H315" s="116">
        <f t="shared" si="27"/>
        <v>104.7776302380953</v>
      </c>
      <c r="I315" s="116">
        <f t="shared" si="28"/>
        <v>106.02020008955151</v>
      </c>
      <c r="J315" s="116">
        <f t="shared" si="29"/>
        <v>101.67067355505424</v>
      </c>
      <c r="K315" s="116">
        <f t="shared" si="30"/>
        <v>103.3283072298218</v>
      </c>
    </row>
    <row r="316" spans="1:11" x14ac:dyDescent="0.15">
      <c r="A316">
        <v>315</v>
      </c>
      <c r="B316">
        <v>-2.8188605938339606</v>
      </c>
      <c r="C316">
        <v>1.3829139788867906</v>
      </c>
      <c r="D316">
        <v>26.240013539791107</v>
      </c>
      <c r="E316">
        <v>-7.6259857451077551</v>
      </c>
      <c r="F316" s="116">
        <f t="shared" si="25"/>
        <v>97.181139406166039</v>
      </c>
      <c r="G316" s="116">
        <f t="shared" si="26"/>
        <v>101.38291397888679</v>
      </c>
      <c r="H316" s="116">
        <f t="shared" si="27"/>
        <v>126.24001353979111</v>
      </c>
      <c r="I316" s="116">
        <f t="shared" si="28"/>
        <v>92.374014254892245</v>
      </c>
      <c r="J316" s="116">
        <f t="shared" si="29"/>
        <v>104.29452029493405</v>
      </c>
      <c r="K316" s="116">
        <f t="shared" si="30"/>
        <v>107.40165774004709</v>
      </c>
    </row>
    <row r="317" spans="1:11" x14ac:dyDescent="0.15">
      <c r="A317">
        <v>316</v>
      </c>
      <c r="B317">
        <v>11.783995432779193</v>
      </c>
      <c r="C317">
        <v>-3.050590748898685</v>
      </c>
      <c r="D317">
        <v>12.477321433834732</v>
      </c>
      <c r="E317">
        <v>-5.5084274208638817</v>
      </c>
      <c r="F317" s="116">
        <f t="shared" si="25"/>
        <v>111.78399543277919</v>
      </c>
      <c r="G317" s="116">
        <f t="shared" si="26"/>
        <v>96.949409251101315</v>
      </c>
      <c r="H317" s="116">
        <f t="shared" si="27"/>
        <v>112.47732143383473</v>
      </c>
      <c r="I317" s="116">
        <f t="shared" si="28"/>
        <v>94.491572579136118</v>
      </c>
      <c r="J317" s="116">
        <f t="shared" si="29"/>
        <v>103.92557467421284</v>
      </c>
      <c r="K317" s="116">
        <f t="shared" si="30"/>
        <v>105.86656369705452</v>
      </c>
    </row>
    <row r="318" spans="1:11" x14ac:dyDescent="0.15">
      <c r="A318">
        <v>317</v>
      </c>
      <c r="B318">
        <v>4.3144154915353283</v>
      </c>
      <c r="C318">
        <v>11.726333468686789</v>
      </c>
      <c r="D318">
        <v>5.9910053096245974</v>
      </c>
      <c r="E318">
        <v>-5.9102967497892678</v>
      </c>
      <c r="F318" s="116">
        <f t="shared" si="25"/>
        <v>104.31441549153533</v>
      </c>
      <c r="G318" s="116">
        <f t="shared" si="26"/>
        <v>111.72633346868679</v>
      </c>
      <c r="H318" s="116">
        <f t="shared" si="27"/>
        <v>105.9910053096246</v>
      </c>
      <c r="I318" s="116">
        <f t="shared" si="28"/>
        <v>94.089703250210732</v>
      </c>
      <c r="J318" s="116">
        <f t="shared" si="29"/>
        <v>104.03036438001436</v>
      </c>
      <c r="K318" s="116">
        <f t="shared" si="30"/>
        <v>103.31344836013159</v>
      </c>
    </row>
    <row r="319" spans="1:11" x14ac:dyDescent="0.15">
      <c r="A319">
        <v>318</v>
      </c>
      <c r="B319">
        <v>6.3042716647032648</v>
      </c>
      <c r="C319">
        <v>-8.0868994700722396</v>
      </c>
      <c r="D319">
        <v>29.932707548141479</v>
      </c>
      <c r="E319">
        <v>10.352960089221597</v>
      </c>
      <c r="F319" s="116">
        <f t="shared" si="25"/>
        <v>106.30427166470326</v>
      </c>
      <c r="G319" s="116">
        <f t="shared" si="26"/>
        <v>91.91310052992776</v>
      </c>
      <c r="H319" s="116">
        <f t="shared" si="27"/>
        <v>129.93270754814148</v>
      </c>
      <c r="I319" s="116">
        <f t="shared" si="28"/>
        <v>110.3529600892216</v>
      </c>
      <c r="J319" s="116">
        <f t="shared" si="29"/>
        <v>109.62575995799853</v>
      </c>
      <c r="K319" s="116">
        <f t="shared" si="30"/>
        <v>114.37821083527524</v>
      </c>
    </row>
    <row r="320" spans="1:11" x14ac:dyDescent="0.15">
      <c r="A320">
        <v>319</v>
      </c>
      <c r="B320">
        <v>-0.60920683608856052</v>
      </c>
      <c r="C320">
        <v>4.5996057451702654</v>
      </c>
      <c r="D320">
        <v>-4.0756640373729169</v>
      </c>
      <c r="E320">
        <v>0.10557414498180151</v>
      </c>
      <c r="F320" s="116">
        <f t="shared" si="25"/>
        <v>99.390793163911439</v>
      </c>
      <c r="G320" s="116">
        <f t="shared" si="26"/>
        <v>104.59960574517027</v>
      </c>
      <c r="H320" s="116">
        <f t="shared" si="27"/>
        <v>95.924335962627083</v>
      </c>
      <c r="I320" s="116">
        <f t="shared" si="28"/>
        <v>100.1055741449818</v>
      </c>
      <c r="J320" s="116">
        <f t="shared" si="29"/>
        <v>100.00507725417265</v>
      </c>
      <c r="K320" s="116">
        <f t="shared" si="30"/>
        <v>98.92066853135475</v>
      </c>
    </row>
    <row r="321" spans="1:11" x14ac:dyDescent="0.15">
      <c r="A321">
        <v>320</v>
      </c>
      <c r="B321">
        <v>2.9586499294964597</v>
      </c>
      <c r="C321">
        <v>2.421711542410776</v>
      </c>
      <c r="D321">
        <v>-6.9244924816302955</v>
      </c>
      <c r="E321">
        <v>-0.91661604528781027</v>
      </c>
      <c r="F321" s="116">
        <f t="shared" si="25"/>
        <v>102.95864992949646</v>
      </c>
      <c r="G321" s="116">
        <f t="shared" si="26"/>
        <v>102.42171154241078</v>
      </c>
      <c r="H321" s="116">
        <f t="shared" si="27"/>
        <v>93.075507518369704</v>
      </c>
      <c r="I321" s="116">
        <f t="shared" si="28"/>
        <v>99.08338395471219</v>
      </c>
      <c r="J321" s="116">
        <f t="shared" si="29"/>
        <v>99.384813236247282</v>
      </c>
      <c r="K321" s="116">
        <f t="shared" si="30"/>
        <v>98.216537733242149</v>
      </c>
    </row>
    <row r="322" spans="1:11" x14ac:dyDescent="0.15">
      <c r="A322">
        <v>321</v>
      </c>
      <c r="B322">
        <v>6.1361788539215922</v>
      </c>
      <c r="C322">
        <v>6.8694680521730334</v>
      </c>
      <c r="D322">
        <v>-4.8804395191837102</v>
      </c>
      <c r="E322">
        <v>-9.5679934020154178</v>
      </c>
      <c r="F322" s="116">
        <f t="shared" si="25"/>
        <v>106.13617885392159</v>
      </c>
      <c r="G322" s="116">
        <f t="shared" si="26"/>
        <v>106.86946805217303</v>
      </c>
      <c r="H322" s="116">
        <f t="shared" si="27"/>
        <v>95.11956048081629</v>
      </c>
      <c r="I322" s="116">
        <f t="shared" si="28"/>
        <v>90.432006597984582</v>
      </c>
      <c r="J322" s="116">
        <f t="shared" si="29"/>
        <v>99.639303496223874</v>
      </c>
      <c r="K322" s="116">
        <f t="shared" si="30"/>
        <v>98.170565049804281</v>
      </c>
    </row>
    <row r="323" spans="1:11" x14ac:dyDescent="0.15">
      <c r="A323">
        <v>322</v>
      </c>
      <c r="B323">
        <v>4.5484375732485205</v>
      </c>
      <c r="C323">
        <v>-1.603993950993754</v>
      </c>
      <c r="D323">
        <v>1.5596833691233769</v>
      </c>
      <c r="E323">
        <v>-1.2012424122076482</v>
      </c>
      <c r="F323" s="116">
        <f t="shared" ref="F323:F386" si="31">100+B323</f>
        <v>104.54843757324852</v>
      </c>
      <c r="G323" s="116">
        <f t="shared" ref="G323:G386" si="32">100+C323</f>
        <v>98.396006049006246</v>
      </c>
      <c r="H323" s="116">
        <f t="shared" ref="H323:H386" si="33">100+D323</f>
        <v>101.55968336912338</v>
      </c>
      <c r="I323" s="116">
        <f t="shared" ref="I323:I386" si="34">100+E323</f>
        <v>98.798757587792352</v>
      </c>
      <c r="J323" s="116">
        <f t="shared" ref="J323:J386" si="35">AVERAGE(F323:I323)</f>
        <v>100.82572114479262</v>
      </c>
      <c r="K323" s="116">
        <f t="shared" ref="K323:K386" si="36">(1/4)*F323+(1/8)*G323+(3/8)*H323+(1/4)*I323</f>
        <v>101.22118080980727</v>
      </c>
    </row>
    <row r="324" spans="1:11" x14ac:dyDescent="0.15">
      <c r="A324">
        <v>323</v>
      </c>
      <c r="B324">
        <v>10.07641913020052</v>
      </c>
      <c r="C324">
        <v>5.6709177442826331</v>
      </c>
      <c r="D324">
        <v>9.0304456534795463</v>
      </c>
      <c r="E324">
        <v>4.9069967644754797</v>
      </c>
      <c r="F324" s="116">
        <f t="shared" si="31"/>
        <v>110.07641913020052</v>
      </c>
      <c r="G324" s="116">
        <f t="shared" si="32"/>
        <v>105.67091774428263</v>
      </c>
      <c r="H324" s="116">
        <f t="shared" si="33"/>
        <v>109.03044565347955</v>
      </c>
      <c r="I324" s="116">
        <f t="shared" si="34"/>
        <v>104.90699676447548</v>
      </c>
      <c r="J324" s="116">
        <f t="shared" si="35"/>
        <v>107.42119482310954</v>
      </c>
      <c r="K324" s="116">
        <f t="shared" si="36"/>
        <v>107.84113581175916</v>
      </c>
    </row>
    <row r="325" spans="1:11" x14ac:dyDescent="0.15">
      <c r="A325">
        <v>324</v>
      </c>
      <c r="B325">
        <v>-7.2074362833518535</v>
      </c>
      <c r="C325">
        <v>-1.4612487575504929</v>
      </c>
      <c r="D325">
        <v>-4.7959292714949697</v>
      </c>
      <c r="E325">
        <v>-3.6628807720262557</v>
      </c>
      <c r="F325" s="116">
        <f t="shared" si="31"/>
        <v>92.792563716648147</v>
      </c>
      <c r="G325" s="116">
        <f t="shared" si="32"/>
        <v>98.538751242449507</v>
      </c>
      <c r="H325" s="116">
        <f t="shared" si="33"/>
        <v>95.20407072850503</v>
      </c>
      <c r="I325" s="116">
        <f t="shared" si="34"/>
        <v>96.337119227973744</v>
      </c>
      <c r="J325" s="116">
        <f t="shared" si="35"/>
        <v>95.718126228894107</v>
      </c>
      <c r="K325" s="116">
        <f t="shared" si="36"/>
        <v>95.301291164651047</v>
      </c>
    </row>
    <row r="326" spans="1:11" x14ac:dyDescent="0.15">
      <c r="A326">
        <v>325</v>
      </c>
      <c r="B326">
        <v>12.158961908426136</v>
      </c>
      <c r="C326">
        <v>5.0033850129693747</v>
      </c>
      <c r="D326">
        <v>-6.9298403104767203</v>
      </c>
      <c r="E326">
        <v>-0.4994035407435149</v>
      </c>
      <c r="F326" s="116">
        <f t="shared" si="31"/>
        <v>112.15896190842614</v>
      </c>
      <c r="G326" s="116">
        <f t="shared" si="32"/>
        <v>105.00338501296937</v>
      </c>
      <c r="H326" s="116">
        <f t="shared" si="33"/>
        <v>93.07015968952328</v>
      </c>
      <c r="I326" s="116">
        <f t="shared" si="34"/>
        <v>99.500596459256485</v>
      </c>
      <c r="J326" s="116">
        <f t="shared" si="35"/>
        <v>102.43327576754382</v>
      </c>
      <c r="K326" s="116">
        <f t="shared" si="36"/>
        <v>100.94162260211306</v>
      </c>
    </row>
    <row r="327" spans="1:11" x14ac:dyDescent="0.15">
      <c r="A327">
        <v>326</v>
      </c>
      <c r="B327">
        <v>-0.28555405151564628</v>
      </c>
      <c r="C327">
        <v>9.5642462838441133</v>
      </c>
      <c r="D327">
        <v>10.250605555484071</v>
      </c>
      <c r="E327">
        <v>-6.2950857682153583</v>
      </c>
      <c r="F327" s="116">
        <f t="shared" si="31"/>
        <v>99.714445948484354</v>
      </c>
      <c r="G327" s="116">
        <f t="shared" si="32"/>
        <v>109.56424628384411</v>
      </c>
      <c r="H327" s="116">
        <f t="shared" si="33"/>
        <v>110.25060555548407</v>
      </c>
      <c r="I327" s="116">
        <f t="shared" si="34"/>
        <v>93.704914231784642</v>
      </c>
      <c r="J327" s="116">
        <f t="shared" si="35"/>
        <v>103.3085530048993</v>
      </c>
      <c r="K327" s="116">
        <f t="shared" si="36"/>
        <v>103.39434791385429</v>
      </c>
    </row>
    <row r="328" spans="1:11" x14ac:dyDescent="0.15">
      <c r="A328">
        <v>327</v>
      </c>
      <c r="B328">
        <v>3.9971200749278069</v>
      </c>
      <c r="C328">
        <v>13.660828699357808</v>
      </c>
      <c r="D328">
        <v>4.3165346141904593</v>
      </c>
      <c r="E328">
        <v>-0.57299985201098025</v>
      </c>
      <c r="F328" s="116">
        <f t="shared" si="31"/>
        <v>103.99712007492781</v>
      </c>
      <c r="G328" s="116">
        <f t="shared" si="32"/>
        <v>113.66082869935781</v>
      </c>
      <c r="H328" s="116">
        <f t="shared" si="33"/>
        <v>104.31653461419046</v>
      </c>
      <c r="I328" s="116">
        <f t="shared" si="34"/>
        <v>99.42700014798902</v>
      </c>
      <c r="J328" s="116">
        <f t="shared" si="35"/>
        <v>105.35037088411627</v>
      </c>
      <c r="K328" s="116">
        <f t="shared" si="36"/>
        <v>104.18233412347035</v>
      </c>
    </row>
    <row r="329" spans="1:11" x14ac:dyDescent="0.15">
      <c r="A329">
        <v>328</v>
      </c>
      <c r="B329">
        <v>4.1994826460722834</v>
      </c>
      <c r="C329">
        <v>-5.9578451327979565</v>
      </c>
      <c r="D329">
        <v>-9.7262818599119782</v>
      </c>
      <c r="E329">
        <v>-6.0657839640043676</v>
      </c>
      <c r="F329" s="116">
        <f t="shared" si="31"/>
        <v>104.19948264607228</v>
      </c>
      <c r="G329" s="116">
        <f t="shared" si="32"/>
        <v>94.042154867202044</v>
      </c>
      <c r="H329" s="116">
        <f t="shared" si="33"/>
        <v>90.273718140088022</v>
      </c>
      <c r="I329" s="116">
        <f t="shared" si="34"/>
        <v>93.934216035995632</v>
      </c>
      <c r="J329" s="116">
        <f t="shared" si="35"/>
        <v>95.612392922339495</v>
      </c>
      <c r="K329" s="116">
        <f t="shared" si="36"/>
        <v>95.141338331450243</v>
      </c>
    </row>
    <row r="330" spans="1:11" x14ac:dyDescent="0.15">
      <c r="A330">
        <v>329</v>
      </c>
      <c r="B330">
        <v>1.9187700672773644</v>
      </c>
      <c r="C330">
        <v>8.9958120952360332</v>
      </c>
      <c r="D330">
        <v>8.7612897914368659</v>
      </c>
      <c r="E330">
        <v>20.020524971187115</v>
      </c>
      <c r="F330" s="116">
        <f t="shared" si="31"/>
        <v>101.91877006727736</v>
      </c>
      <c r="G330" s="116">
        <f t="shared" si="32"/>
        <v>108.99581209523603</v>
      </c>
      <c r="H330" s="116">
        <f t="shared" si="33"/>
        <v>108.76128979143687</v>
      </c>
      <c r="I330" s="116">
        <f t="shared" si="34"/>
        <v>120.02052497118711</v>
      </c>
      <c r="J330" s="116">
        <f t="shared" si="35"/>
        <v>109.92409923128434</v>
      </c>
      <c r="K330" s="116">
        <f t="shared" si="36"/>
        <v>109.89478394330945</v>
      </c>
    </row>
    <row r="331" spans="1:11" x14ac:dyDescent="0.15">
      <c r="A331">
        <v>330</v>
      </c>
      <c r="B331">
        <v>-11.836746125482023</v>
      </c>
      <c r="C331">
        <v>0.67489963839761913</v>
      </c>
      <c r="D331">
        <v>-4.4766784412786365</v>
      </c>
      <c r="E331">
        <v>-1.5197838365565985</v>
      </c>
      <c r="F331" s="116">
        <f t="shared" si="31"/>
        <v>88.163253874517977</v>
      </c>
      <c r="G331" s="116">
        <f t="shared" si="32"/>
        <v>100.67489963839762</v>
      </c>
      <c r="H331" s="116">
        <f t="shared" si="33"/>
        <v>95.523321558721364</v>
      </c>
      <c r="I331" s="116">
        <f t="shared" si="34"/>
        <v>98.480216163443401</v>
      </c>
      <c r="J331" s="116">
        <f t="shared" si="35"/>
        <v>95.71042280877009</v>
      </c>
      <c r="K331" s="116">
        <f t="shared" si="36"/>
        <v>95.066475548810558</v>
      </c>
    </row>
    <row r="332" spans="1:11" x14ac:dyDescent="0.15">
      <c r="A332">
        <v>331</v>
      </c>
      <c r="B332">
        <v>6.667269190074876</v>
      </c>
      <c r="C332">
        <v>9.5106952358037233</v>
      </c>
      <c r="D332">
        <v>8.3789200289174914</v>
      </c>
      <c r="E332">
        <v>-5.2468385547399521</v>
      </c>
      <c r="F332" s="116">
        <f t="shared" si="31"/>
        <v>106.66726919007488</v>
      </c>
      <c r="G332" s="116">
        <f t="shared" si="32"/>
        <v>109.51069523580372</v>
      </c>
      <c r="H332" s="116">
        <f t="shared" si="33"/>
        <v>108.37892002891749</v>
      </c>
      <c r="I332" s="116">
        <f t="shared" si="34"/>
        <v>94.753161445260048</v>
      </c>
      <c r="J332" s="116">
        <f t="shared" si="35"/>
        <v>104.82751147501403</v>
      </c>
      <c r="K332" s="116">
        <f t="shared" si="36"/>
        <v>104.68603957415326</v>
      </c>
    </row>
    <row r="333" spans="1:11" x14ac:dyDescent="0.15">
      <c r="A333">
        <v>332</v>
      </c>
      <c r="B333">
        <v>2.9507828003261238</v>
      </c>
      <c r="C333">
        <v>1.523530954727903</v>
      </c>
      <c r="D333">
        <v>-3.6492929211817682</v>
      </c>
      <c r="E333">
        <v>-0.82365659181959927</v>
      </c>
      <c r="F333" s="116">
        <f t="shared" si="31"/>
        <v>102.95078280032612</v>
      </c>
      <c r="G333" s="116">
        <f t="shared" si="32"/>
        <v>101.5235309547279</v>
      </c>
      <c r="H333" s="116">
        <f t="shared" si="33"/>
        <v>96.350707078818232</v>
      </c>
      <c r="I333" s="116">
        <f t="shared" si="34"/>
        <v>99.176343408180401</v>
      </c>
      <c r="J333" s="116">
        <f t="shared" si="35"/>
        <v>100.00034106051316</v>
      </c>
      <c r="K333" s="116">
        <f t="shared" si="36"/>
        <v>99.353738076024456</v>
      </c>
    </row>
    <row r="334" spans="1:11" x14ac:dyDescent="0.15">
      <c r="A334">
        <v>333</v>
      </c>
      <c r="B334">
        <v>-2.4736618797760457</v>
      </c>
      <c r="C334">
        <v>5.3543044487014413</v>
      </c>
      <c r="D334">
        <v>-1.0010626283474267</v>
      </c>
      <c r="E334">
        <v>7.3518640419933945</v>
      </c>
      <c r="F334" s="116">
        <f t="shared" si="31"/>
        <v>97.526338120223954</v>
      </c>
      <c r="G334" s="116">
        <f t="shared" si="32"/>
        <v>105.35430444870144</v>
      </c>
      <c r="H334" s="116">
        <f t="shared" si="33"/>
        <v>98.998937371652573</v>
      </c>
      <c r="I334" s="116">
        <f t="shared" si="34"/>
        <v>107.35186404199339</v>
      </c>
      <c r="J334" s="116">
        <f t="shared" si="35"/>
        <v>102.30786099564284</v>
      </c>
      <c r="K334" s="116">
        <f t="shared" si="36"/>
        <v>101.51344011101173</v>
      </c>
    </row>
    <row r="335" spans="1:11" x14ac:dyDescent="0.15">
      <c r="A335">
        <v>334</v>
      </c>
      <c r="B335">
        <v>-13.10083462158218</v>
      </c>
      <c r="C335">
        <v>0.44974513002671301</v>
      </c>
      <c r="D335">
        <v>1.2693635653704405</v>
      </c>
      <c r="E335">
        <v>5.5901728046592325</v>
      </c>
      <c r="F335" s="116">
        <f t="shared" si="31"/>
        <v>86.89916537841782</v>
      </c>
      <c r="G335" s="116">
        <f t="shared" si="32"/>
        <v>100.44974513002671</v>
      </c>
      <c r="H335" s="116">
        <f t="shared" si="33"/>
        <v>101.26936356537044</v>
      </c>
      <c r="I335" s="116">
        <f t="shared" si="34"/>
        <v>105.59017280465923</v>
      </c>
      <c r="J335" s="116">
        <f t="shared" si="35"/>
        <v>98.552111719618551</v>
      </c>
      <c r="K335" s="116">
        <f t="shared" si="36"/>
        <v>98.654564024036517</v>
      </c>
    </row>
    <row r="336" spans="1:11" x14ac:dyDescent="0.15">
      <c r="A336">
        <v>335</v>
      </c>
      <c r="B336">
        <v>3.629611455835402</v>
      </c>
      <c r="C336">
        <v>1.3555836630985141</v>
      </c>
      <c r="D336">
        <v>-17.645506886765361</v>
      </c>
      <c r="E336">
        <v>2.7837268135044724</v>
      </c>
      <c r="F336" s="116">
        <f t="shared" si="31"/>
        <v>103.6296114558354</v>
      </c>
      <c r="G336" s="116">
        <f t="shared" si="32"/>
        <v>101.35558366309851</v>
      </c>
      <c r="H336" s="116">
        <f t="shared" si="33"/>
        <v>82.354493113234639</v>
      </c>
      <c r="I336" s="116">
        <f t="shared" si="34"/>
        <v>102.78372681350447</v>
      </c>
      <c r="J336" s="116">
        <f t="shared" si="35"/>
        <v>97.530853761418257</v>
      </c>
      <c r="K336" s="116">
        <f t="shared" si="36"/>
        <v>95.155717442685273</v>
      </c>
    </row>
    <row r="337" spans="1:11" x14ac:dyDescent="0.15">
      <c r="A337">
        <v>336</v>
      </c>
      <c r="B337">
        <v>-2.2479980543721467</v>
      </c>
      <c r="C337">
        <v>-5.3367148211691529</v>
      </c>
      <c r="D337">
        <v>8.0533027357887477</v>
      </c>
      <c r="E337">
        <v>-2.2875065042171627</v>
      </c>
      <c r="F337" s="116">
        <f t="shared" si="31"/>
        <v>97.752001945627853</v>
      </c>
      <c r="G337" s="116">
        <f t="shared" si="32"/>
        <v>94.663285178830847</v>
      </c>
      <c r="H337" s="116">
        <f t="shared" si="33"/>
        <v>108.05330273578875</v>
      </c>
      <c r="I337" s="116">
        <f t="shared" si="34"/>
        <v>97.712493495782837</v>
      </c>
      <c r="J337" s="116">
        <f t="shared" si="35"/>
        <v>99.545270839007571</v>
      </c>
      <c r="K337" s="116">
        <f t="shared" si="36"/>
        <v>101.21902303362731</v>
      </c>
    </row>
    <row r="338" spans="1:11" x14ac:dyDescent="0.15">
      <c r="A338">
        <v>337</v>
      </c>
      <c r="B338">
        <v>5.1523420552257448</v>
      </c>
      <c r="C338">
        <v>-1.6639842215226963</v>
      </c>
      <c r="D338">
        <v>1.8998798623215407</v>
      </c>
      <c r="E338">
        <v>4.0422492020297796</v>
      </c>
      <c r="F338" s="116">
        <f t="shared" si="31"/>
        <v>105.15234205522574</v>
      </c>
      <c r="G338" s="116">
        <f t="shared" si="32"/>
        <v>98.336015778477304</v>
      </c>
      <c r="H338" s="116">
        <f t="shared" si="33"/>
        <v>101.89987986232154</v>
      </c>
      <c r="I338" s="116">
        <f t="shared" si="34"/>
        <v>104.04224920202978</v>
      </c>
      <c r="J338" s="116">
        <f t="shared" si="35"/>
        <v>102.35762172451359</v>
      </c>
      <c r="K338" s="116">
        <f t="shared" si="36"/>
        <v>102.80310473499412</v>
      </c>
    </row>
    <row r="339" spans="1:11" x14ac:dyDescent="0.15">
      <c r="A339">
        <v>338</v>
      </c>
      <c r="B339">
        <v>-5.3903477237327024</v>
      </c>
      <c r="C339">
        <v>-4.3229101720498875</v>
      </c>
      <c r="D339">
        <v>3.6133315006736666</v>
      </c>
      <c r="E339">
        <v>0.48713445721659809</v>
      </c>
      <c r="F339" s="116">
        <f t="shared" si="31"/>
        <v>94.609652276267298</v>
      </c>
      <c r="G339" s="116">
        <f t="shared" si="32"/>
        <v>95.677089827950113</v>
      </c>
      <c r="H339" s="116">
        <f t="shared" si="33"/>
        <v>103.61333150067367</v>
      </c>
      <c r="I339" s="116">
        <f t="shared" si="34"/>
        <v>100.4871344572166</v>
      </c>
      <c r="J339" s="116">
        <f t="shared" si="35"/>
        <v>98.596802015526919</v>
      </c>
      <c r="K339" s="116">
        <f t="shared" si="36"/>
        <v>99.588832224617363</v>
      </c>
    </row>
    <row r="340" spans="1:11" x14ac:dyDescent="0.15">
      <c r="A340">
        <v>339</v>
      </c>
      <c r="B340">
        <v>11.55698555521667</v>
      </c>
      <c r="C340">
        <v>2.2053791326470673</v>
      </c>
      <c r="D340">
        <v>-7.5291791290510446</v>
      </c>
      <c r="E340">
        <v>-3.8693542592227459</v>
      </c>
      <c r="F340" s="116">
        <f t="shared" si="31"/>
        <v>111.55698555521667</v>
      </c>
      <c r="G340" s="116">
        <f t="shared" si="32"/>
        <v>102.20537913264707</v>
      </c>
      <c r="H340" s="116">
        <f t="shared" si="33"/>
        <v>92.470820870948955</v>
      </c>
      <c r="I340" s="116">
        <f t="shared" si="34"/>
        <v>96.130645740777254</v>
      </c>
      <c r="J340" s="116">
        <f t="shared" si="35"/>
        <v>100.59095782489749</v>
      </c>
      <c r="K340" s="116">
        <f t="shared" si="36"/>
        <v>99.374138042185223</v>
      </c>
    </row>
    <row r="341" spans="1:11" x14ac:dyDescent="0.15">
      <c r="A341">
        <v>340</v>
      </c>
      <c r="B341">
        <v>8.6374893726315349</v>
      </c>
      <c r="C341">
        <v>-2.1247615222819149</v>
      </c>
      <c r="D341">
        <v>0.8070492185652256</v>
      </c>
      <c r="E341">
        <v>1.0177245712839067</v>
      </c>
      <c r="F341" s="116">
        <f t="shared" si="31"/>
        <v>108.63748937263153</v>
      </c>
      <c r="G341" s="116">
        <f t="shared" si="32"/>
        <v>97.875238477718085</v>
      </c>
      <c r="H341" s="116">
        <f t="shared" si="33"/>
        <v>100.80704921856523</v>
      </c>
      <c r="I341" s="116">
        <f t="shared" si="34"/>
        <v>101.01772457128391</v>
      </c>
      <c r="J341" s="116">
        <f t="shared" si="35"/>
        <v>102.08437541004969</v>
      </c>
      <c r="K341" s="116">
        <f t="shared" si="36"/>
        <v>102.45085175265558</v>
      </c>
    </row>
    <row r="342" spans="1:11" x14ac:dyDescent="0.15">
      <c r="A342">
        <v>341</v>
      </c>
      <c r="B342">
        <v>1.7748425307217985</v>
      </c>
      <c r="C342">
        <v>1.1944393918383867</v>
      </c>
      <c r="D342">
        <v>-15.082405298016965</v>
      </c>
      <c r="E342">
        <v>-12.393320503178984</v>
      </c>
      <c r="F342" s="116">
        <f t="shared" si="31"/>
        <v>101.7748425307218</v>
      </c>
      <c r="G342" s="116">
        <f t="shared" si="32"/>
        <v>101.19443939183839</v>
      </c>
      <c r="H342" s="116">
        <f t="shared" si="33"/>
        <v>84.917594701983035</v>
      </c>
      <c r="I342" s="116">
        <f t="shared" si="34"/>
        <v>87.606679496821016</v>
      </c>
      <c r="J342" s="116">
        <f t="shared" si="35"/>
        <v>93.873389030341059</v>
      </c>
      <c r="K342" s="116">
        <f t="shared" si="36"/>
        <v>91.83878344410914</v>
      </c>
    </row>
    <row r="343" spans="1:11" x14ac:dyDescent="0.15">
      <c r="A343">
        <v>342</v>
      </c>
      <c r="B343">
        <v>-3.0828596209175885</v>
      </c>
      <c r="C343">
        <v>4.4280932343099266</v>
      </c>
      <c r="D343">
        <v>-3.6880373954772949</v>
      </c>
      <c r="E343">
        <v>6.131249392637983</v>
      </c>
      <c r="F343" s="116">
        <f t="shared" si="31"/>
        <v>96.917140379082412</v>
      </c>
      <c r="G343" s="116">
        <f t="shared" si="32"/>
        <v>104.42809323430993</v>
      </c>
      <c r="H343" s="116">
        <f t="shared" si="33"/>
        <v>96.311962604522705</v>
      </c>
      <c r="I343" s="116">
        <f t="shared" si="34"/>
        <v>106.13124939263798</v>
      </c>
      <c r="J343" s="116">
        <f t="shared" si="35"/>
        <v>100.94711140263826</v>
      </c>
      <c r="K343" s="116">
        <f t="shared" si="36"/>
        <v>99.932595073914854</v>
      </c>
    </row>
    <row r="344" spans="1:11" x14ac:dyDescent="0.15">
      <c r="A344">
        <v>343</v>
      </c>
      <c r="B344">
        <v>11.234587873332202</v>
      </c>
      <c r="C344">
        <v>-4.1287057683803141</v>
      </c>
      <c r="D344">
        <v>-6.0682395996991545</v>
      </c>
      <c r="E344">
        <v>-4.9299160309601575</v>
      </c>
      <c r="F344" s="116">
        <f t="shared" si="31"/>
        <v>111.2345878733322</v>
      </c>
      <c r="G344" s="116">
        <f t="shared" si="32"/>
        <v>95.871294231619686</v>
      </c>
      <c r="H344" s="116">
        <f t="shared" si="33"/>
        <v>93.931760400300846</v>
      </c>
      <c r="I344" s="116">
        <f t="shared" si="34"/>
        <v>95.070083969039842</v>
      </c>
      <c r="J344" s="116">
        <f t="shared" si="35"/>
        <v>99.026931618573144</v>
      </c>
      <c r="K344" s="116">
        <f t="shared" si="36"/>
        <v>98.784489889658289</v>
      </c>
    </row>
    <row r="345" spans="1:11" x14ac:dyDescent="0.15">
      <c r="A345">
        <v>344</v>
      </c>
      <c r="B345">
        <v>-8.2092446973547339</v>
      </c>
      <c r="C345">
        <v>2.4287601263495162</v>
      </c>
      <c r="D345">
        <v>8.362003427464515</v>
      </c>
      <c r="E345">
        <v>6.6223401518072933</v>
      </c>
      <c r="F345" s="116">
        <f t="shared" si="31"/>
        <v>91.790755302645266</v>
      </c>
      <c r="G345" s="116">
        <f t="shared" si="32"/>
        <v>102.42876012634952</v>
      </c>
      <c r="H345" s="116">
        <f t="shared" si="33"/>
        <v>108.36200342746451</v>
      </c>
      <c r="I345" s="116">
        <f t="shared" si="34"/>
        <v>106.62234015180729</v>
      </c>
      <c r="J345" s="116">
        <f t="shared" si="35"/>
        <v>102.30096475206665</v>
      </c>
      <c r="K345" s="116">
        <f t="shared" si="36"/>
        <v>103.04262016470602</v>
      </c>
    </row>
    <row r="346" spans="1:11" x14ac:dyDescent="0.15">
      <c r="A346">
        <v>345</v>
      </c>
      <c r="B346">
        <v>10.699077392928302</v>
      </c>
      <c r="C346">
        <v>2.3423854145221412</v>
      </c>
      <c r="D346">
        <v>-6.3419065554626286</v>
      </c>
      <c r="E346">
        <v>-6.4328014559578151</v>
      </c>
      <c r="F346" s="116">
        <f t="shared" si="31"/>
        <v>110.6990773929283</v>
      </c>
      <c r="G346" s="116">
        <f t="shared" si="32"/>
        <v>102.34238541452214</v>
      </c>
      <c r="H346" s="116">
        <f t="shared" si="33"/>
        <v>93.658093444537371</v>
      </c>
      <c r="I346" s="116">
        <f t="shared" si="34"/>
        <v>93.567198544042185</v>
      </c>
      <c r="J346" s="116">
        <f t="shared" si="35"/>
        <v>100.0666886990075</v>
      </c>
      <c r="K346" s="116">
        <f t="shared" si="36"/>
        <v>98.981152202759404</v>
      </c>
    </row>
    <row r="347" spans="1:11" x14ac:dyDescent="0.15">
      <c r="A347">
        <v>346</v>
      </c>
      <c r="B347">
        <v>0.36823621485382318</v>
      </c>
      <c r="C347">
        <v>-7.6279138738755137</v>
      </c>
      <c r="D347">
        <v>1.7234378901775926</v>
      </c>
      <c r="E347">
        <v>-1.1560769053176045</v>
      </c>
      <c r="F347" s="116">
        <f t="shared" si="31"/>
        <v>100.36823621485382</v>
      </c>
      <c r="G347" s="116">
        <f t="shared" si="32"/>
        <v>92.372086126124486</v>
      </c>
      <c r="H347" s="116">
        <f t="shared" si="33"/>
        <v>101.72343789017759</v>
      </c>
      <c r="I347" s="116">
        <f t="shared" si="34"/>
        <v>98.843923094682395</v>
      </c>
      <c r="J347" s="116">
        <f t="shared" si="35"/>
        <v>98.326920831459574</v>
      </c>
      <c r="K347" s="116">
        <f t="shared" si="36"/>
        <v>99.495839801966213</v>
      </c>
    </row>
    <row r="348" spans="1:11" x14ac:dyDescent="0.15">
      <c r="A348">
        <v>347</v>
      </c>
      <c r="B348">
        <v>-1.6133617464220151</v>
      </c>
      <c r="C348">
        <v>5.8749719755724072</v>
      </c>
      <c r="D348">
        <v>1.8596165318740532</v>
      </c>
      <c r="E348">
        <v>9.3259041022974998</v>
      </c>
      <c r="F348" s="116">
        <f t="shared" si="31"/>
        <v>98.386638253577985</v>
      </c>
      <c r="G348" s="116">
        <f t="shared" si="32"/>
        <v>105.87497197557241</v>
      </c>
      <c r="H348" s="116">
        <f t="shared" si="33"/>
        <v>101.85961653187405</v>
      </c>
      <c r="I348" s="116">
        <f t="shared" si="34"/>
        <v>109.3259041022975</v>
      </c>
      <c r="J348" s="116">
        <f t="shared" si="35"/>
        <v>103.86178271583049</v>
      </c>
      <c r="K348" s="116">
        <f t="shared" si="36"/>
        <v>103.35986328536819</v>
      </c>
    </row>
    <row r="349" spans="1:11" x14ac:dyDescent="0.15">
      <c r="A349">
        <v>348</v>
      </c>
      <c r="B349">
        <v>-7.8586344898212701</v>
      </c>
      <c r="C349">
        <v>-8.5384090198203921</v>
      </c>
      <c r="D349">
        <v>-1.9401886675041169</v>
      </c>
      <c r="E349">
        <v>-1.9584695110097528</v>
      </c>
      <c r="F349" s="116">
        <f t="shared" si="31"/>
        <v>92.14136551017873</v>
      </c>
      <c r="G349" s="116">
        <f t="shared" si="32"/>
        <v>91.461590980179608</v>
      </c>
      <c r="H349" s="116">
        <f t="shared" si="33"/>
        <v>98.059811332495883</v>
      </c>
      <c r="I349" s="116">
        <f t="shared" si="34"/>
        <v>98.041530488990247</v>
      </c>
      <c r="J349" s="116">
        <f t="shared" si="35"/>
        <v>94.926074577961117</v>
      </c>
      <c r="K349" s="116">
        <f t="shared" si="36"/>
        <v>95.750852122000651</v>
      </c>
    </row>
    <row r="350" spans="1:11" x14ac:dyDescent="0.15">
      <c r="A350">
        <v>349</v>
      </c>
      <c r="B350">
        <v>-2.0582592696882784</v>
      </c>
      <c r="C350">
        <v>10.80174115486443</v>
      </c>
      <c r="D350">
        <v>13.047319953329861</v>
      </c>
      <c r="E350">
        <v>-2.1552023099502549</v>
      </c>
      <c r="F350" s="116">
        <f t="shared" si="31"/>
        <v>97.941740730311722</v>
      </c>
      <c r="G350" s="116">
        <f t="shared" si="32"/>
        <v>110.80174115486443</v>
      </c>
      <c r="H350" s="116">
        <f t="shared" si="33"/>
        <v>113.04731995332986</v>
      </c>
      <c r="I350" s="116">
        <f t="shared" si="34"/>
        <v>97.844797690049745</v>
      </c>
      <c r="J350" s="116">
        <f t="shared" si="35"/>
        <v>104.90889988213894</v>
      </c>
      <c r="K350" s="116">
        <f t="shared" si="36"/>
        <v>105.18959723194712</v>
      </c>
    </row>
    <row r="351" spans="1:11" x14ac:dyDescent="0.15">
      <c r="A351">
        <v>350</v>
      </c>
      <c r="B351">
        <v>-14.494798961095512</v>
      </c>
      <c r="C351">
        <v>5.1991264626849443</v>
      </c>
      <c r="D351">
        <v>0.85565261542797089</v>
      </c>
      <c r="E351">
        <v>-1.3276621757540852</v>
      </c>
      <c r="F351" s="116">
        <f t="shared" si="31"/>
        <v>85.505201038904488</v>
      </c>
      <c r="G351" s="116">
        <f t="shared" si="32"/>
        <v>105.19912646268494</v>
      </c>
      <c r="H351" s="116">
        <f t="shared" si="33"/>
        <v>100.85565261542797</v>
      </c>
      <c r="I351" s="116">
        <f t="shared" si="34"/>
        <v>98.672337824245915</v>
      </c>
      <c r="J351" s="116">
        <f t="shared" si="35"/>
        <v>97.55807948531583</v>
      </c>
      <c r="K351" s="116">
        <f t="shared" si="36"/>
        <v>97.015145254408708</v>
      </c>
    </row>
    <row r="352" spans="1:11" x14ac:dyDescent="0.15">
      <c r="A352">
        <v>351</v>
      </c>
      <c r="B352">
        <v>-6.5493259171489626</v>
      </c>
      <c r="C352">
        <v>-11.71920303022489</v>
      </c>
      <c r="D352">
        <v>8.6770523921586573</v>
      </c>
      <c r="E352">
        <v>-13.487842807080597</v>
      </c>
      <c r="F352" s="116">
        <f t="shared" si="31"/>
        <v>93.450674082851037</v>
      </c>
      <c r="G352" s="116">
        <f t="shared" si="32"/>
        <v>88.28079696977511</v>
      </c>
      <c r="H352" s="116">
        <f t="shared" si="33"/>
        <v>108.67705239215866</v>
      </c>
      <c r="I352" s="116">
        <f t="shared" si="34"/>
        <v>86.512157192919403</v>
      </c>
      <c r="J352" s="116">
        <f t="shared" si="35"/>
        <v>94.230170159426052</v>
      </c>
      <c r="K352" s="116">
        <f t="shared" si="36"/>
        <v>96.779702087223995</v>
      </c>
    </row>
    <row r="353" spans="1:11" x14ac:dyDescent="0.15">
      <c r="A353">
        <v>352</v>
      </c>
      <c r="B353">
        <v>-6.4167579694185406</v>
      </c>
      <c r="C353">
        <v>10.887633834499866</v>
      </c>
      <c r="D353">
        <v>2.797378328978084</v>
      </c>
      <c r="E353">
        <v>-6.5032327256631106</v>
      </c>
      <c r="F353" s="116">
        <f t="shared" si="31"/>
        <v>93.583242030581459</v>
      </c>
      <c r="G353" s="116">
        <f t="shared" si="32"/>
        <v>110.88763383449987</v>
      </c>
      <c r="H353" s="116">
        <f t="shared" si="33"/>
        <v>102.79737832897808</v>
      </c>
      <c r="I353" s="116">
        <f t="shared" si="34"/>
        <v>93.496767274336889</v>
      </c>
      <c r="J353" s="116">
        <f t="shared" si="35"/>
        <v>100.19125536709907</v>
      </c>
      <c r="K353" s="116">
        <f t="shared" si="36"/>
        <v>99.179973428908852</v>
      </c>
    </row>
    <row r="354" spans="1:11" x14ac:dyDescent="0.15">
      <c r="A354">
        <v>353</v>
      </c>
      <c r="B354">
        <v>-11.337251635268331</v>
      </c>
      <c r="C354">
        <v>6.3042716647032648</v>
      </c>
      <c r="D354">
        <v>-20.105799194425344</v>
      </c>
      <c r="E354">
        <v>13.044991646893322</v>
      </c>
      <c r="F354" s="116">
        <f t="shared" si="31"/>
        <v>88.662748364731669</v>
      </c>
      <c r="G354" s="116">
        <f t="shared" si="32"/>
        <v>106.30427166470326</v>
      </c>
      <c r="H354" s="116">
        <f t="shared" si="33"/>
        <v>79.894200805574656</v>
      </c>
      <c r="I354" s="116">
        <f t="shared" si="34"/>
        <v>113.04499164689332</v>
      </c>
      <c r="J354" s="116">
        <f t="shared" si="35"/>
        <v>96.976553120475728</v>
      </c>
      <c r="K354" s="116">
        <f t="shared" si="36"/>
        <v>93.675294263084652</v>
      </c>
    </row>
    <row r="355" spans="1:11" x14ac:dyDescent="0.15">
      <c r="A355">
        <v>354</v>
      </c>
      <c r="B355">
        <v>11.033116606995463</v>
      </c>
      <c r="C355">
        <v>-4.5678643800783902</v>
      </c>
      <c r="D355">
        <v>10.300864232704043</v>
      </c>
      <c r="E355">
        <v>6.4260530052706599</v>
      </c>
      <c r="F355" s="116">
        <f t="shared" si="31"/>
        <v>111.03311660699546</v>
      </c>
      <c r="G355" s="116">
        <f t="shared" si="32"/>
        <v>95.43213561992161</v>
      </c>
      <c r="H355" s="116">
        <f t="shared" si="33"/>
        <v>110.30086423270404</v>
      </c>
      <c r="I355" s="116">
        <f t="shared" si="34"/>
        <v>106.42605300527066</v>
      </c>
      <c r="J355" s="116">
        <f t="shared" si="35"/>
        <v>105.79804236622294</v>
      </c>
      <c r="K355" s="116">
        <f t="shared" si="36"/>
        <v>107.65663344282075</v>
      </c>
    </row>
    <row r="356" spans="1:11" x14ac:dyDescent="0.15">
      <c r="A356">
        <v>355</v>
      </c>
      <c r="B356">
        <v>4.2395731725264341</v>
      </c>
      <c r="C356">
        <v>-3.0947285267757252</v>
      </c>
      <c r="D356">
        <v>-2.0570041669998318</v>
      </c>
      <c r="E356">
        <v>-3.5963967093266547</v>
      </c>
      <c r="F356" s="116">
        <f t="shared" si="31"/>
        <v>104.23957317252643</v>
      </c>
      <c r="G356" s="116">
        <f t="shared" si="32"/>
        <v>96.905271473224275</v>
      </c>
      <c r="H356" s="116">
        <f t="shared" si="33"/>
        <v>97.942995833000168</v>
      </c>
      <c r="I356" s="116">
        <f t="shared" si="34"/>
        <v>96.403603290673345</v>
      </c>
      <c r="J356" s="116">
        <f t="shared" si="35"/>
        <v>98.872860942356056</v>
      </c>
      <c r="K356" s="116">
        <f t="shared" si="36"/>
        <v>99.002576487328042</v>
      </c>
    </row>
    <row r="357" spans="1:11" x14ac:dyDescent="0.15">
      <c r="A357">
        <v>356</v>
      </c>
      <c r="B357">
        <v>3.4279219107702374</v>
      </c>
      <c r="C357">
        <v>4.9217851483263075</v>
      </c>
      <c r="D357">
        <v>-1.428288669558242</v>
      </c>
      <c r="E357">
        <v>4.8612855607643723</v>
      </c>
      <c r="F357" s="116">
        <f t="shared" si="31"/>
        <v>103.42792191077024</v>
      </c>
      <c r="G357" s="116">
        <f t="shared" si="32"/>
        <v>104.92178514832631</v>
      </c>
      <c r="H357" s="116">
        <f t="shared" si="33"/>
        <v>98.571711330441758</v>
      </c>
      <c r="I357" s="116">
        <f t="shared" si="34"/>
        <v>104.86128556076437</v>
      </c>
      <c r="J357" s="116">
        <f t="shared" si="35"/>
        <v>102.94567598757567</v>
      </c>
      <c r="K357" s="116">
        <f t="shared" si="36"/>
        <v>102.1519167603401</v>
      </c>
    </row>
    <row r="358" spans="1:11" x14ac:dyDescent="0.15">
      <c r="A358">
        <v>357</v>
      </c>
      <c r="B358">
        <v>11.639240256045014</v>
      </c>
      <c r="C358">
        <v>4.3229101720498875</v>
      </c>
      <c r="D358">
        <v>5.5161945056170225</v>
      </c>
      <c r="E358">
        <v>-1.4917532098479569</v>
      </c>
      <c r="F358" s="116">
        <f t="shared" si="31"/>
        <v>111.63924025604501</v>
      </c>
      <c r="G358" s="116">
        <f t="shared" si="32"/>
        <v>104.32291017204989</v>
      </c>
      <c r="H358" s="116">
        <f t="shared" si="33"/>
        <v>105.51619450561702</v>
      </c>
      <c r="I358" s="116">
        <f t="shared" si="34"/>
        <v>98.508246790152043</v>
      </c>
      <c r="J358" s="116">
        <f t="shared" si="35"/>
        <v>104.99664793096599</v>
      </c>
      <c r="K358" s="116">
        <f t="shared" si="36"/>
        <v>105.14580847266188</v>
      </c>
    </row>
    <row r="359" spans="1:11" x14ac:dyDescent="0.15">
      <c r="A359">
        <v>358</v>
      </c>
      <c r="B359">
        <v>0.77876393334008753</v>
      </c>
      <c r="C359">
        <v>1.4121178537607193</v>
      </c>
      <c r="D359">
        <v>2.430042513879016</v>
      </c>
      <c r="E359">
        <v>6.3906190916895866</v>
      </c>
      <c r="F359" s="116">
        <f t="shared" si="31"/>
        <v>100.77876393334009</v>
      </c>
      <c r="G359" s="116">
        <f t="shared" si="32"/>
        <v>101.41211785376072</v>
      </c>
      <c r="H359" s="116">
        <f t="shared" si="33"/>
        <v>102.43004251387902</v>
      </c>
      <c r="I359" s="116">
        <f t="shared" si="34"/>
        <v>106.39061909168959</v>
      </c>
      <c r="J359" s="116">
        <f t="shared" si="35"/>
        <v>102.75288584816735</v>
      </c>
      <c r="K359" s="116">
        <f t="shared" si="36"/>
        <v>102.88012643068214</v>
      </c>
    </row>
    <row r="360" spans="1:11" x14ac:dyDescent="0.15">
      <c r="A360">
        <v>359</v>
      </c>
      <c r="B360">
        <v>1.9578419596655294</v>
      </c>
      <c r="C360">
        <v>12.288728612475097</v>
      </c>
      <c r="D360">
        <v>16.477351891808212</v>
      </c>
      <c r="E360">
        <v>-13.200078683439642</v>
      </c>
      <c r="F360" s="116">
        <f t="shared" si="31"/>
        <v>101.95784195966553</v>
      </c>
      <c r="G360" s="116">
        <f t="shared" si="32"/>
        <v>112.2887286124751</v>
      </c>
      <c r="H360" s="116">
        <f t="shared" si="33"/>
        <v>116.47735189180821</v>
      </c>
      <c r="I360" s="116">
        <f t="shared" si="34"/>
        <v>86.799921316560358</v>
      </c>
      <c r="J360" s="116">
        <f t="shared" si="35"/>
        <v>104.3809609451273</v>
      </c>
      <c r="K360" s="116">
        <f t="shared" si="36"/>
        <v>104.90453885504394</v>
      </c>
    </row>
    <row r="361" spans="1:11" x14ac:dyDescent="0.15">
      <c r="A361">
        <v>360</v>
      </c>
      <c r="B361">
        <v>1.3928547559771687</v>
      </c>
      <c r="C361">
        <v>-2.5559529603924602</v>
      </c>
      <c r="D361">
        <v>4.794474079972133</v>
      </c>
      <c r="E361">
        <v>-4.4759690354112536</v>
      </c>
      <c r="F361" s="116">
        <f t="shared" si="31"/>
        <v>101.39285475597717</v>
      </c>
      <c r="G361" s="116">
        <f t="shared" si="32"/>
        <v>97.44404703960754</v>
      </c>
      <c r="H361" s="116">
        <f t="shared" si="33"/>
        <v>104.79447407997213</v>
      </c>
      <c r="I361" s="116">
        <f t="shared" si="34"/>
        <v>95.524030964588746</v>
      </c>
      <c r="J361" s="116">
        <f t="shared" si="35"/>
        <v>99.788851710036397</v>
      </c>
      <c r="K361" s="116">
        <f t="shared" si="36"/>
        <v>100.70765509008197</v>
      </c>
    </row>
    <row r="362" spans="1:11" x14ac:dyDescent="0.15">
      <c r="A362">
        <v>361</v>
      </c>
      <c r="B362">
        <v>7.3741830419749022E-2</v>
      </c>
      <c r="C362">
        <v>-1.9257004169048741</v>
      </c>
      <c r="D362">
        <v>6.2792514654574916</v>
      </c>
      <c r="E362">
        <v>4.5599517761729658</v>
      </c>
      <c r="F362" s="116">
        <f t="shared" si="31"/>
        <v>100.07374183041975</v>
      </c>
      <c r="G362" s="116">
        <f t="shared" si="32"/>
        <v>98.074299583095126</v>
      </c>
      <c r="H362" s="116">
        <f t="shared" si="33"/>
        <v>106.27925146545749</v>
      </c>
      <c r="I362" s="116">
        <f t="shared" si="34"/>
        <v>104.55995177617297</v>
      </c>
      <c r="J362" s="116">
        <f t="shared" si="35"/>
        <v>102.24681116378633</v>
      </c>
      <c r="K362" s="116">
        <f t="shared" si="36"/>
        <v>103.27243014908163</v>
      </c>
    </row>
    <row r="363" spans="1:11" x14ac:dyDescent="0.15">
      <c r="A363">
        <v>362</v>
      </c>
      <c r="B363">
        <v>-4.9788468459155411</v>
      </c>
      <c r="C363">
        <v>-1.7077854863600805</v>
      </c>
      <c r="D363">
        <v>0.6626214599236846</v>
      </c>
      <c r="E363">
        <v>-11.255979188717902</v>
      </c>
      <c r="F363" s="116">
        <f t="shared" si="31"/>
        <v>95.021153154084459</v>
      </c>
      <c r="G363" s="116">
        <f t="shared" si="32"/>
        <v>98.292214513639919</v>
      </c>
      <c r="H363" s="116">
        <f t="shared" si="33"/>
        <v>100.66262145992368</v>
      </c>
      <c r="I363" s="116">
        <f t="shared" si="34"/>
        <v>88.744020811282098</v>
      </c>
      <c r="J363" s="116">
        <f t="shared" si="35"/>
        <v>95.68000248473254</v>
      </c>
      <c r="K363" s="116">
        <f t="shared" si="36"/>
        <v>95.976303353018011</v>
      </c>
    </row>
    <row r="364" spans="1:11" x14ac:dyDescent="0.15">
      <c r="A364">
        <v>363</v>
      </c>
      <c r="B364">
        <v>-0.52883478929288685</v>
      </c>
      <c r="C364">
        <v>-0.12331838661339134</v>
      </c>
      <c r="D364">
        <v>-1.7215643310919404</v>
      </c>
      <c r="E364">
        <v>-1.1084830475738272</v>
      </c>
      <c r="F364" s="116">
        <f t="shared" si="31"/>
        <v>99.471165210707113</v>
      </c>
      <c r="G364" s="116">
        <f t="shared" si="32"/>
        <v>99.876681613386609</v>
      </c>
      <c r="H364" s="116">
        <f t="shared" si="33"/>
        <v>98.27843566890806</v>
      </c>
      <c r="I364" s="116">
        <f t="shared" si="34"/>
        <v>98.891516952426173</v>
      </c>
      <c r="J364" s="116">
        <f t="shared" si="35"/>
        <v>99.129449861356989</v>
      </c>
      <c r="K364" s="116">
        <f t="shared" si="36"/>
        <v>98.92966911829717</v>
      </c>
    </row>
    <row r="365" spans="1:11" x14ac:dyDescent="0.15">
      <c r="A365">
        <v>364</v>
      </c>
      <c r="B365">
        <v>-5.0907510740216821</v>
      </c>
      <c r="C365">
        <v>4.8421588871860877</v>
      </c>
      <c r="D365">
        <v>-7.9805067798588425</v>
      </c>
      <c r="E365">
        <v>-8.5384090198203921</v>
      </c>
      <c r="F365" s="116">
        <f t="shared" si="31"/>
        <v>94.909248925978318</v>
      </c>
      <c r="G365" s="116">
        <f t="shared" si="32"/>
        <v>104.84215888718609</v>
      </c>
      <c r="H365" s="116">
        <f t="shared" si="33"/>
        <v>92.019493220141158</v>
      </c>
      <c r="I365" s="116">
        <f t="shared" si="34"/>
        <v>91.461590980179608</v>
      </c>
      <c r="J365" s="116">
        <f t="shared" si="35"/>
        <v>95.808123003371293</v>
      </c>
      <c r="K365" s="116">
        <f t="shared" si="36"/>
        <v>94.205289794990676</v>
      </c>
    </row>
    <row r="366" spans="1:11" x14ac:dyDescent="0.15">
      <c r="A366">
        <v>365</v>
      </c>
      <c r="B366">
        <v>1.4400939107872546</v>
      </c>
      <c r="C366">
        <v>23.375032469630241</v>
      </c>
      <c r="D366">
        <v>0.55582859204150736</v>
      </c>
      <c r="E366">
        <v>-7.6539799920283258</v>
      </c>
      <c r="F366" s="116">
        <f t="shared" si="31"/>
        <v>101.44009391078725</v>
      </c>
      <c r="G366" s="116">
        <f t="shared" si="32"/>
        <v>123.37503246963024</v>
      </c>
      <c r="H366" s="116">
        <f t="shared" si="33"/>
        <v>100.55582859204151</v>
      </c>
      <c r="I366" s="116">
        <f t="shared" si="34"/>
        <v>92.346020007971674</v>
      </c>
      <c r="J366" s="116">
        <f t="shared" si="35"/>
        <v>104.42924374510767</v>
      </c>
      <c r="K366" s="116">
        <f t="shared" si="36"/>
        <v>101.57684326040908</v>
      </c>
    </row>
    <row r="367" spans="1:11" x14ac:dyDescent="0.15">
      <c r="A367">
        <v>366</v>
      </c>
      <c r="B367">
        <v>-11.498232197482139</v>
      </c>
      <c r="C367">
        <v>6.7770270106848329</v>
      </c>
      <c r="D367">
        <v>16.371632227674127</v>
      </c>
      <c r="E367">
        <v>6.9771522248629481</v>
      </c>
      <c r="F367" s="116">
        <f t="shared" si="31"/>
        <v>88.501767802517861</v>
      </c>
      <c r="G367" s="116">
        <f t="shared" si="32"/>
        <v>106.77702701068483</v>
      </c>
      <c r="H367" s="116">
        <f t="shared" si="33"/>
        <v>116.37163222767413</v>
      </c>
      <c r="I367" s="116">
        <f t="shared" si="34"/>
        <v>106.97715222486295</v>
      </c>
      <c r="J367" s="116">
        <f t="shared" si="35"/>
        <v>104.65689481643494</v>
      </c>
      <c r="K367" s="116">
        <f t="shared" si="36"/>
        <v>105.8562204685586</v>
      </c>
    </row>
    <row r="368" spans="1:11" x14ac:dyDescent="0.15">
      <c r="A368">
        <v>367</v>
      </c>
      <c r="B368">
        <v>-1.3431781553663313</v>
      </c>
      <c r="C368">
        <v>-9.2981827037874609</v>
      </c>
      <c r="D368">
        <v>-7.6597825682256371</v>
      </c>
      <c r="E368">
        <v>5.8613659348338842</v>
      </c>
      <c r="F368" s="116">
        <f t="shared" si="31"/>
        <v>98.656821844633669</v>
      </c>
      <c r="G368" s="116">
        <f t="shared" si="32"/>
        <v>90.701817296212539</v>
      </c>
      <c r="H368" s="116">
        <f t="shared" si="33"/>
        <v>92.340217431774363</v>
      </c>
      <c r="I368" s="116">
        <f t="shared" si="34"/>
        <v>105.86136593483388</v>
      </c>
      <c r="J368" s="116">
        <f t="shared" si="35"/>
        <v>96.890055626863614</v>
      </c>
      <c r="K368" s="116">
        <f t="shared" si="36"/>
        <v>97.094855643808842</v>
      </c>
    </row>
    <row r="369" spans="1:11" x14ac:dyDescent="0.15">
      <c r="A369">
        <v>368</v>
      </c>
      <c r="B369">
        <v>-18.508580978959799</v>
      </c>
      <c r="C369">
        <v>10.270105121890083</v>
      </c>
      <c r="D369">
        <v>3.7023346521891654</v>
      </c>
      <c r="E369">
        <v>2.1494906832231209</v>
      </c>
      <c r="F369" s="116">
        <f t="shared" si="31"/>
        <v>81.491419021040201</v>
      </c>
      <c r="G369" s="116">
        <f t="shared" si="32"/>
        <v>110.27010512189008</v>
      </c>
      <c r="H369" s="116">
        <f t="shared" si="33"/>
        <v>103.70233465218917</v>
      </c>
      <c r="I369" s="116">
        <f t="shared" si="34"/>
        <v>102.14949068322312</v>
      </c>
      <c r="J369" s="116">
        <f t="shared" si="35"/>
        <v>99.403337369585643</v>
      </c>
      <c r="K369" s="116">
        <f t="shared" si="36"/>
        <v>98.582366060873028</v>
      </c>
    </row>
    <row r="370" spans="1:11" x14ac:dyDescent="0.15">
      <c r="A370">
        <v>369</v>
      </c>
      <c r="B370">
        <v>4.7608227760065347</v>
      </c>
      <c r="C370">
        <v>-9.7751581051852554</v>
      </c>
      <c r="D370">
        <v>9.9016142485197634</v>
      </c>
      <c r="E370">
        <v>4.8348101699957624</v>
      </c>
      <c r="F370" s="116">
        <f t="shared" si="31"/>
        <v>104.76082277600653</v>
      </c>
      <c r="G370" s="116">
        <f t="shared" si="32"/>
        <v>90.224841894814745</v>
      </c>
      <c r="H370" s="116">
        <f t="shared" si="33"/>
        <v>109.90161424851976</v>
      </c>
      <c r="I370" s="116">
        <f t="shared" si="34"/>
        <v>104.83481016999576</v>
      </c>
      <c r="J370" s="116">
        <f t="shared" si="35"/>
        <v>102.4305222723342</v>
      </c>
      <c r="K370" s="116">
        <f t="shared" si="36"/>
        <v>104.89011881654733</v>
      </c>
    </row>
    <row r="371" spans="1:11" x14ac:dyDescent="0.15">
      <c r="A371">
        <v>370</v>
      </c>
      <c r="B371">
        <v>-7.4608396971598268</v>
      </c>
      <c r="C371">
        <v>-26.840716600418091</v>
      </c>
      <c r="D371">
        <v>-1.5391015040222555</v>
      </c>
      <c r="E371">
        <v>5.0645576266106218</v>
      </c>
      <c r="F371" s="116">
        <f t="shared" si="31"/>
        <v>92.539160302840173</v>
      </c>
      <c r="G371" s="116">
        <f t="shared" si="32"/>
        <v>73.159283399581909</v>
      </c>
      <c r="H371" s="116">
        <f t="shared" si="33"/>
        <v>98.460898495977744</v>
      </c>
      <c r="I371" s="116">
        <f t="shared" si="34"/>
        <v>105.06455762661062</v>
      </c>
      <c r="J371" s="116">
        <f t="shared" si="35"/>
        <v>92.305974956252612</v>
      </c>
      <c r="K371" s="116">
        <f t="shared" si="36"/>
        <v>95.468676843302092</v>
      </c>
    </row>
    <row r="372" spans="1:11" x14ac:dyDescent="0.15">
      <c r="A372">
        <v>371</v>
      </c>
      <c r="B372">
        <v>4.6357490646187216</v>
      </c>
      <c r="C372">
        <v>1.8053469830192626E-2</v>
      </c>
      <c r="D372">
        <v>19.870058167725801</v>
      </c>
      <c r="E372">
        <v>-1.5147998055908829</v>
      </c>
      <c r="F372" s="116">
        <f t="shared" si="31"/>
        <v>104.63574906461872</v>
      </c>
      <c r="G372" s="116">
        <f t="shared" si="32"/>
        <v>100.01805346983019</v>
      </c>
      <c r="H372" s="116">
        <f t="shared" si="33"/>
        <v>119.8700581677258</v>
      </c>
      <c r="I372" s="116">
        <f t="shared" si="34"/>
        <v>98.485200194409117</v>
      </c>
      <c r="J372" s="116">
        <f t="shared" si="35"/>
        <v>105.75226522414596</v>
      </c>
      <c r="K372" s="116">
        <f t="shared" si="36"/>
        <v>108.23376581138291</v>
      </c>
    </row>
    <row r="373" spans="1:11" x14ac:dyDescent="0.15">
      <c r="A373">
        <v>372</v>
      </c>
      <c r="B373">
        <v>2.5972076400648803</v>
      </c>
      <c r="C373">
        <v>-2.9121656552888453</v>
      </c>
      <c r="D373">
        <v>-7.6365904533304274</v>
      </c>
      <c r="E373">
        <v>-7.6019205152988434</v>
      </c>
      <c r="F373" s="116">
        <f t="shared" si="31"/>
        <v>102.59720764006488</v>
      </c>
      <c r="G373" s="116">
        <f t="shared" si="32"/>
        <v>97.087834344711155</v>
      </c>
      <c r="H373" s="116">
        <f t="shared" si="33"/>
        <v>92.363409546669573</v>
      </c>
      <c r="I373" s="116">
        <f t="shared" si="34"/>
        <v>92.398079484701157</v>
      </c>
      <c r="J373" s="116">
        <f t="shared" si="35"/>
        <v>96.111632754036691</v>
      </c>
      <c r="K373" s="116">
        <f t="shared" si="36"/>
        <v>95.521079654281493</v>
      </c>
    </row>
    <row r="374" spans="1:11" x14ac:dyDescent="0.15">
      <c r="A374">
        <v>373</v>
      </c>
      <c r="B374">
        <v>-18.508580978959799</v>
      </c>
      <c r="C374">
        <v>-22.155581973493099</v>
      </c>
      <c r="D374">
        <v>9.3210655904840678</v>
      </c>
      <c r="E374">
        <v>-13.829485396854579</v>
      </c>
      <c r="F374" s="116">
        <f t="shared" si="31"/>
        <v>81.491419021040201</v>
      </c>
      <c r="G374" s="116">
        <f t="shared" si="32"/>
        <v>77.844418026506901</v>
      </c>
      <c r="H374" s="116">
        <f t="shared" si="33"/>
        <v>109.32106559048407</v>
      </c>
      <c r="I374" s="116">
        <f t="shared" si="34"/>
        <v>86.170514603145421</v>
      </c>
      <c r="J374" s="116">
        <f t="shared" si="35"/>
        <v>88.706854310294148</v>
      </c>
      <c r="K374" s="116">
        <f t="shared" si="36"/>
        <v>92.641435255791293</v>
      </c>
    </row>
    <row r="375" spans="1:11" x14ac:dyDescent="0.15">
      <c r="A375">
        <v>374</v>
      </c>
      <c r="B375">
        <v>2.8690556064248085</v>
      </c>
      <c r="C375">
        <v>4.2051033233292401</v>
      </c>
      <c r="D375">
        <v>-11.148295016027987</v>
      </c>
      <c r="E375">
        <v>-2.6294856070308015</v>
      </c>
      <c r="F375" s="116">
        <f t="shared" si="31"/>
        <v>102.86905560642481</v>
      </c>
      <c r="G375" s="116">
        <f t="shared" si="32"/>
        <v>104.20510332332924</v>
      </c>
      <c r="H375" s="116">
        <f t="shared" si="33"/>
        <v>88.851704983972013</v>
      </c>
      <c r="I375" s="116">
        <f t="shared" si="34"/>
        <v>97.370514392969199</v>
      </c>
      <c r="J375" s="116">
        <f t="shared" si="35"/>
        <v>98.324094576673815</v>
      </c>
      <c r="K375" s="116">
        <f t="shared" si="36"/>
        <v>96.404919784254162</v>
      </c>
    </row>
    <row r="376" spans="1:11" x14ac:dyDescent="0.15">
      <c r="A376">
        <v>375</v>
      </c>
      <c r="B376">
        <v>-3.2815751183079556</v>
      </c>
      <c r="C376">
        <v>-21.834275685250759</v>
      </c>
      <c r="D376">
        <v>0.92647496785502881</v>
      </c>
      <c r="E376">
        <v>-10.414078133180737</v>
      </c>
      <c r="F376" s="116">
        <f t="shared" si="31"/>
        <v>96.718424881692044</v>
      </c>
      <c r="G376" s="116">
        <f t="shared" si="32"/>
        <v>78.165724314749241</v>
      </c>
      <c r="H376" s="116">
        <f t="shared" si="33"/>
        <v>100.92647496785503</v>
      </c>
      <c r="I376" s="116">
        <f t="shared" si="34"/>
        <v>89.585921866819263</v>
      </c>
      <c r="J376" s="116">
        <f t="shared" si="35"/>
        <v>91.349136507778894</v>
      </c>
      <c r="K376" s="116">
        <f t="shared" si="36"/>
        <v>94.194230339417118</v>
      </c>
    </row>
    <row r="377" spans="1:11" x14ac:dyDescent="0.15">
      <c r="A377">
        <v>376</v>
      </c>
      <c r="B377">
        <v>-10.221465345239267</v>
      </c>
      <c r="C377">
        <v>-13.713724911212921</v>
      </c>
      <c r="D377">
        <v>-10.927942639682442</v>
      </c>
      <c r="E377">
        <v>2.846227289410308</v>
      </c>
      <c r="F377" s="116">
        <f t="shared" si="31"/>
        <v>89.778534654760733</v>
      </c>
      <c r="G377" s="116">
        <f t="shared" si="32"/>
        <v>86.286275088787079</v>
      </c>
      <c r="H377" s="116">
        <f t="shared" si="33"/>
        <v>89.072057360317558</v>
      </c>
      <c r="I377" s="116">
        <f t="shared" si="34"/>
        <v>102.84622728941031</v>
      </c>
      <c r="J377" s="116">
        <f t="shared" si="35"/>
        <v>91.99577359831892</v>
      </c>
      <c r="K377" s="116">
        <f t="shared" si="36"/>
        <v>92.343996382260229</v>
      </c>
    </row>
    <row r="378" spans="1:11" x14ac:dyDescent="0.15">
      <c r="A378">
        <v>377</v>
      </c>
      <c r="B378">
        <v>1.1888641893165186</v>
      </c>
      <c r="C378">
        <v>4.0554732549935579</v>
      </c>
      <c r="D378">
        <v>-6.5262611315120012</v>
      </c>
      <c r="E378">
        <v>2.119049895554781</v>
      </c>
      <c r="F378" s="116">
        <f t="shared" si="31"/>
        <v>101.18886418931652</v>
      </c>
      <c r="G378" s="116">
        <f t="shared" si="32"/>
        <v>104.05547325499356</v>
      </c>
      <c r="H378" s="116">
        <f t="shared" si="33"/>
        <v>93.473738868487999</v>
      </c>
      <c r="I378" s="116">
        <f t="shared" si="34"/>
        <v>102.11904989555478</v>
      </c>
      <c r="J378" s="116">
        <f t="shared" si="35"/>
        <v>100.20928155208821</v>
      </c>
      <c r="K378" s="116">
        <f t="shared" si="36"/>
        <v>98.886564753775019</v>
      </c>
    </row>
    <row r="379" spans="1:11" x14ac:dyDescent="0.15">
      <c r="A379">
        <v>378</v>
      </c>
      <c r="B379">
        <v>-15.293917385861278</v>
      </c>
      <c r="C379">
        <v>-8.9796958491206169</v>
      </c>
      <c r="D379">
        <v>0.94619281298946589</v>
      </c>
      <c r="E379">
        <v>-10.816984286066145</v>
      </c>
      <c r="F379" s="116">
        <f t="shared" si="31"/>
        <v>84.706082614138722</v>
      </c>
      <c r="G379" s="116">
        <f t="shared" si="32"/>
        <v>91.020304150879383</v>
      </c>
      <c r="H379" s="116">
        <f t="shared" si="33"/>
        <v>100.94619281298947</v>
      </c>
      <c r="I379" s="116">
        <f t="shared" si="34"/>
        <v>89.183015713933855</v>
      </c>
      <c r="J379" s="116">
        <f t="shared" si="35"/>
        <v>91.463898822985357</v>
      </c>
      <c r="K379" s="116">
        <f t="shared" si="36"/>
        <v>92.704634905749117</v>
      </c>
    </row>
    <row r="380" spans="1:11" x14ac:dyDescent="0.15">
      <c r="A380">
        <v>379</v>
      </c>
      <c r="B380">
        <v>4.2529609345365316</v>
      </c>
      <c r="C380">
        <v>7.5072966865263879</v>
      </c>
      <c r="D380">
        <v>-16.676349332556129</v>
      </c>
      <c r="E380">
        <v>8.8060187408700585</v>
      </c>
      <c r="F380" s="116">
        <f t="shared" si="31"/>
        <v>104.25296093453653</v>
      </c>
      <c r="G380" s="116">
        <f t="shared" si="32"/>
        <v>107.50729668652639</v>
      </c>
      <c r="H380" s="116">
        <f t="shared" si="33"/>
        <v>83.323650667443871</v>
      </c>
      <c r="I380" s="116">
        <f t="shared" si="34"/>
        <v>108.80601874087006</v>
      </c>
      <c r="J380" s="116">
        <f t="shared" si="35"/>
        <v>100.97248175734421</v>
      </c>
      <c r="K380" s="116">
        <f t="shared" si="36"/>
        <v>97.949526004958898</v>
      </c>
    </row>
    <row r="381" spans="1:11" x14ac:dyDescent="0.15">
      <c r="A381">
        <v>380</v>
      </c>
      <c r="B381">
        <v>-6.2543040257878602</v>
      </c>
      <c r="C381">
        <v>6.2727849581278861E-2</v>
      </c>
      <c r="D381">
        <v>-11.940137483179569</v>
      </c>
      <c r="E381">
        <v>-5.5901728046592325</v>
      </c>
      <c r="F381" s="116">
        <f t="shared" si="31"/>
        <v>93.74569597421214</v>
      </c>
      <c r="G381" s="116">
        <f t="shared" si="32"/>
        <v>100.06272784958128</v>
      </c>
      <c r="H381" s="116">
        <f t="shared" si="33"/>
        <v>88.059862516820431</v>
      </c>
      <c r="I381" s="116">
        <f t="shared" si="34"/>
        <v>94.409827195340768</v>
      </c>
      <c r="J381" s="116">
        <f t="shared" si="35"/>
        <v>94.069528383988654</v>
      </c>
      <c r="K381" s="116">
        <f t="shared" si="36"/>
        <v>92.569170217393548</v>
      </c>
    </row>
    <row r="382" spans="1:11" x14ac:dyDescent="0.15">
      <c r="A382">
        <v>381</v>
      </c>
      <c r="B382">
        <v>-6.6163011069875211</v>
      </c>
      <c r="C382">
        <v>-10.794137779157609</v>
      </c>
      <c r="D382">
        <v>12.971540854778141</v>
      </c>
      <c r="E382">
        <v>8.947608876042068</v>
      </c>
      <c r="F382" s="116">
        <f t="shared" si="31"/>
        <v>93.383698893012479</v>
      </c>
      <c r="G382" s="116">
        <f t="shared" si="32"/>
        <v>89.205862220842391</v>
      </c>
      <c r="H382" s="116">
        <f t="shared" si="33"/>
        <v>112.97154085477814</v>
      </c>
      <c r="I382" s="116">
        <f t="shared" si="34"/>
        <v>108.94760887604207</v>
      </c>
      <c r="J382" s="116">
        <f t="shared" si="35"/>
        <v>101.12717771116877</v>
      </c>
      <c r="K382" s="116">
        <f t="shared" si="36"/>
        <v>104.09788754041074</v>
      </c>
    </row>
    <row r="383" spans="1:11" x14ac:dyDescent="0.15">
      <c r="A383">
        <v>382</v>
      </c>
      <c r="B383">
        <v>-18.74781446531415</v>
      </c>
      <c r="C383">
        <v>-7.1133399615064263</v>
      </c>
      <c r="D383">
        <v>-1.7146703612525016</v>
      </c>
      <c r="E383">
        <v>-5.2051655075047165</v>
      </c>
      <c r="F383" s="116">
        <f t="shared" si="31"/>
        <v>81.25218553468585</v>
      </c>
      <c r="G383" s="116">
        <f t="shared" si="32"/>
        <v>92.886660038493574</v>
      </c>
      <c r="H383" s="116">
        <f t="shared" si="33"/>
        <v>98.285329638747498</v>
      </c>
      <c r="I383" s="116">
        <f t="shared" si="34"/>
        <v>94.794834492495283</v>
      </c>
      <c r="J383" s="116">
        <f t="shared" si="35"/>
        <v>91.804752426105551</v>
      </c>
      <c r="K383" s="116">
        <f t="shared" si="36"/>
        <v>92.479586126137292</v>
      </c>
    </row>
    <row r="384" spans="1:11" x14ac:dyDescent="0.15">
      <c r="A384">
        <v>383</v>
      </c>
      <c r="B384">
        <v>-6.0527418099809438</v>
      </c>
      <c r="C384">
        <v>-9.6841176855377853</v>
      </c>
      <c r="D384">
        <v>5.6685530580580235</v>
      </c>
      <c r="E384">
        <v>-3.3923970477189869</v>
      </c>
      <c r="F384" s="116">
        <f t="shared" si="31"/>
        <v>93.947258190019056</v>
      </c>
      <c r="G384" s="116">
        <f t="shared" si="32"/>
        <v>90.315882314462215</v>
      </c>
      <c r="H384" s="116">
        <f t="shared" si="33"/>
        <v>105.66855305805802</v>
      </c>
      <c r="I384" s="116">
        <f t="shared" si="34"/>
        <v>96.607602952281013</v>
      </c>
      <c r="J384" s="116">
        <f t="shared" si="35"/>
        <v>96.634824128705077</v>
      </c>
      <c r="K384" s="116">
        <f t="shared" si="36"/>
        <v>98.553907971654553</v>
      </c>
    </row>
    <row r="385" spans="1:11" x14ac:dyDescent="0.15">
      <c r="A385">
        <v>384</v>
      </c>
      <c r="B385">
        <v>-7.1115209721028805</v>
      </c>
      <c r="C385">
        <v>-17.905549611896276</v>
      </c>
      <c r="D385">
        <v>1.4326360542327166</v>
      </c>
      <c r="E385">
        <v>5.9159356169402599</v>
      </c>
      <c r="F385" s="116">
        <f t="shared" si="31"/>
        <v>92.88847902789712</v>
      </c>
      <c r="G385" s="116">
        <f t="shared" si="32"/>
        <v>82.094450388103724</v>
      </c>
      <c r="H385" s="116">
        <f t="shared" si="33"/>
        <v>101.43263605423272</v>
      </c>
      <c r="I385" s="116">
        <f t="shared" si="34"/>
        <v>105.91593561694026</v>
      </c>
      <c r="J385" s="116">
        <f t="shared" si="35"/>
        <v>95.582875271793455</v>
      </c>
      <c r="K385" s="116">
        <f t="shared" si="36"/>
        <v>98.000148480059579</v>
      </c>
    </row>
    <row r="386" spans="1:11" x14ac:dyDescent="0.15">
      <c r="A386">
        <v>385</v>
      </c>
      <c r="B386">
        <v>-9.8361124400980771</v>
      </c>
      <c r="C386">
        <v>-10.189723980147392</v>
      </c>
      <c r="D386">
        <v>-8.7557236838620156</v>
      </c>
      <c r="E386">
        <v>-2.5482313503744081</v>
      </c>
      <c r="F386" s="116">
        <f t="shared" si="31"/>
        <v>90.163887559901923</v>
      </c>
      <c r="G386" s="116">
        <f t="shared" si="32"/>
        <v>89.810276019852608</v>
      </c>
      <c r="H386" s="116">
        <f t="shared" si="33"/>
        <v>91.244276316137984</v>
      </c>
      <c r="I386" s="116">
        <f t="shared" si="34"/>
        <v>97.451768649625592</v>
      </c>
      <c r="J386" s="116">
        <f t="shared" si="35"/>
        <v>92.167552136379527</v>
      </c>
      <c r="K386" s="116">
        <f t="shared" si="36"/>
        <v>92.346802173415199</v>
      </c>
    </row>
    <row r="387" spans="1:11" x14ac:dyDescent="0.15">
      <c r="A387">
        <v>386</v>
      </c>
      <c r="B387">
        <v>19.099097698926926</v>
      </c>
      <c r="C387">
        <v>1.1078645911766216</v>
      </c>
      <c r="D387">
        <v>10.639523679856211</v>
      </c>
      <c r="E387">
        <v>-2.6773341232910752</v>
      </c>
      <c r="F387" s="116">
        <f t="shared" ref="F387:F450" si="37">100+B387</f>
        <v>119.09909769892693</v>
      </c>
      <c r="G387" s="116">
        <f t="shared" ref="G387:G450" si="38">100+C387</f>
        <v>101.10786459117662</v>
      </c>
      <c r="H387" s="116">
        <f t="shared" ref="H387:H450" si="39">100+D387</f>
        <v>110.63952367985621</v>
      </c>
      <c r="I387" s="116">
        <f t="shared" ref="I387:I450" si="40">100+E387</f>
        <v>97.322665876708925</v>
      </c>
      <c r="J387" s="116">
        <f t="shared" ref="J387:J450" si="41">AVERAGE(F387:I387)</f>
        <v>107.04228796166717</v>
      </c>
      <c r="K387" s="116">
        <f t="shared" ref="K387:K450" si="42">(1/4)*F387+(1/8)*G387+(3/8)*H387+(1/4)*I387</f>
        <v>108.23374534775212</v>
      </c>
    </row>
    <row r="388" spans="1:11" x14ac:dyDescent="0.15">
      <c r="A388">
        <v>387</v>
      </c>
      <c r="B388">
        <v>15.129699022509158</v>
      </c>
      <c r="C388">
        <v>-11.210031516384333</v>
      </c>
      <c r="D388">
        <v>10.503244993742555</v>
      </c>
      <c r="E388">
        <v>5.8517616707831621</v>
      </c>
      <c r="F388" s="116">
        <f t="shared" si="37"/>
        <v>115.12969902250916</v>
      </c>
      <c r="G388" s="116">
        <f t="shared" si="38"/>
        <v>88.789968483615667</v>
      </c>
      <c r="H388" s="116">
        <f t="shared" si="39"/>
        <v>110.50324499374256</v>
      </c>
      <c r="I388" s="116">
        <f t="shared" si="40"/>
        <v>105.85176167078316</v>
      </c>
      <c r="J388" s="116">
        <f t="shared" si="41"/>
        <v>105.06866854266264</v>
      </c>
      <c r="K388" s="116">
        <f t="shared" si="42"/>
        <v>107.7828281064285</v>
      </c>
    </row>
    <row r="389" spans="1:11" x14ac:dyDescent="0.15">
      <c r="A389">
        <v>388</v>
      </c>
      <c r="B389">
        <v>-4.9151276471093297</v>
      </c>
      <c r="C389">
        <v>4.205812729196623</v>
      </c>
      <c r="D389">
        <v>-0.18208083929494023</v>
      </c>
      <c r="E389">
        <v>4.0401664591627195</v>
      </c>
      <c r="F389" s="116">
        <f t="shared" si="37"/>
        <v>95.08487235289067</v>
      </c>
      <c r="G389" s="116">
        <f t="shared" si="38"/>
        <v>104.20581272919662</v>
      </c>
      <c r="H389" s="116">
        <f t="shared" si="39"/>
        <v>99.81791916070506</v>
      </c>
      <c r="I389" s="116">
        <f t="shared" si="40"/>
        <v>104.04016645916272</v>
      </c>
      <c r="J389" s="116">
        <f t="shared" si="41"/>
        <v>100.78719267548877</v>
      </c>
      <c r="K389" s="116">
        <f t="shared" si="42"/>
        <v>100.23870597942732</v>
      </c>
    </row>
    <row r="390" spans="1:11" x14ac:dyDescent="0.15">
      <c r="A390">
        <v>389</v>
      </c>
      <c r="B390">
        <v>-2.1482264855876565</v>
      </c>
      <c r="C390">
        <v>6.2128492572810501</v>
      </c>
      <c r="D390">
        <v>-1.8344780983170494</v>
      </c>
      <c r="E390">
        <v>9.3646485765930265</v>
      </c>
      <c r="F390" s="116">
        <f t="shared" si="37"/>
        <v>97.851773514412344</v>
      </c>
      <c r="G390" s="116">
        <f t="shared" si="38"/>
        <v>106.21284925728105</v>
      </c>
      <c r="H390" s="116">
        <f t="shared" si="39"/>
        <v>98.165521901682951</v>
      </c>
      <c r="I390" s="116">
        <f t="shared" si="40"/>
        <v>109.36464857659303</v>
      </c>
      <c r="J390" s="116">
        <f t="shared" si="41"/>
        <v>102.89869831249234</v>
      </c>
      <c r="K390" s="116">
        <f t="shared" si="42"/>
        <v>101.89278239304258</v>
      </c>
    </row>
    <row r="391" spans="1:11" x14ac:dyDescent="0.15">
      <c r="A391">
        <v>390</v>
      </c>
      <c r="B391">
        <v>5.1893039199057966</v>
      </c>
      <c r="C391">
        <v>7.8745142673142254</v>
      </c>
      <c r="D391">
        <v>1.255102688446641E-2</v>
      </c>
      <c r="E391">
        <v>-8.1063080870080739</v>
      </c>
      <c r="F391" s="116">
        <f t="shared" si="37"/>
        <v>105.1893039199058</v>
      </c>
      <c r="G391" s="116">
        <f t="shared" si="38"/>
        <v>107.87451426731423</v>
      </c>
      <c r="H391" s="116">
        <f t="shared" si="39"/>
        <v>100.01255102688447</v>
      </c>
      <c r="I391" s="116">
        <f t="shared" si="40"/>
        <v>91.893691912991926</v>
      </c>
      <c r="J391" s="116">
        <f t="shared" si="41"/>
        <v>101.2425152817741</v>
      </c>
      <c r="K391" s="116">
        <f t="shared" si="42"/>
        <v>100.25976987672038</v>
      </c>
    </row>
    <row r="392" spans="1:11" x14ac:dyDescent="0.15">
      <c r="A392">
        <v>391</v>
      </c>
      <c r="B392">
        <v>-4.864959919359535</v>
      </c>
      <c r="C392">
        <v>-8.5763531387783587</v>
      </c>
      <c r="D392">
        <v>20.034494809806347</v>
      </c>
      <c r="E392">
        <v>-6.9316229200921953</v>
      </c>
      <c r="F392" s="116">
        <f t="shared" si="37"/>
        <v>95.135040080640465</v>
      </c>
      <c r="G392" s="116">
        <f t="shared" si="38"/>
        <v>91.423646861221641</v>
      </c>
      <c r="H392" s="116">
        <f t="shared" si="39"/>
        <v>120.03449480980635</v>
      </c>
      <c r="I392" s="116">
        <f t="shared" si="40"/>
        <v>93.068377079907805</v>
      </c>
      <c r="J392" s="116">
        <f t="shared" si="41"/>
        <v>99.915389707894064</v>
      </c>
      <c r="K392" s="116">
        <f t="shared" si="42"/>
        <v>103.49174570146715</v>
      </c>
    </row>
    <row r="393" spans="1:11" x14ac:dyDescent="0.15">
      <c r="A393">
        <v>392</v>
      </c>
      <c r="B393">
        <v>-2.0778861653525382</v>
      </c>
      <c r="C393">
        <v>3.6052006180398166</v>
      </c>
      <c r="D393">
        <v>6.3687548390589654</v>
      </c>
      <c r="E393">
        <v>-4.4545140553964302</v>
      </c>
      <c r="F393" s="116">
        <f t="shared" si="37"/>
        <v>97.922113834647462</v>
      </c>
      <c r="G393" s="116">
        <f t="shared" si="38"/>
        <v>103.60520061803982</v>
      </c>
      <c r="H393" s="116">
        <f t="shared" si="39"/>
        <v>106.36875483905897</v>
      </c>
      <c r="I393" s="116">
        <f t="shared" si="40"/>
        <v>95.54548594460357</v>
      </c>
      <c r="J393" s="116">
        <f t="shared" si="41"/>
        <v>100.86038880908745</v>
      </c>
      <c r="K393" s="116">
        <f t="shared" si="42"/>
        <v>101.20583308671485</v>
      </c>
    </row>
    <row r="394" spans="1:11" x14ac:dyDescent="0.15">
      <c r="A394">
        <v>393</v>
      </c>
      <c r="B394">
        <v>5.582360245171003</v>
      </c>
      <c r="C394">
        <v>-1.2650343705900013</v>
      </c>
      <c r="D394">
        <v>2.4332439352292567</v>
      </c>
      <c r="E394">
        <v>-0.54600604926235974</v>
      </c>
      <c r="F394" s="116">
        <f t="shared" si="37"/>
        <v>105.582360245171</v>
      </c>
      <c r="G394" s="116">
        <f t="shared" si="38"/>
        <v>98.734965629409999</v>
      </c>
      <c r="H394" s="116">
        <f t="shared" si="39"/>
        <v>102.43324393522926</v>
      </c>
      <c r="I394" s="116">
        <f t="shared" si="40"/>
        <v>99.45399395073764</v>
      </c>
      <c r="J394" s="116">
        <f t="shared" si="41"/>
        <v>101.55114094013697</v>
      </c>
      <c r="K394" s="116">
        <f t="shared" si="42"/>
        <v>102.01342572836438</v>
      </c>
    </row>
    <row r="395" spans="1:11" x14ac:dyDescent="0.15">
      <c r="A395">
        <v>394</v>
      </c>
      <c r="B395">
        <v>-17.462007235735655</v>
      </c>
      <c r="C395">
        <v>3.6887195165036246</v>
      </c>
      <c r="D395">
        <v>0.87474290921818465</v>
      </c>
      <c r="E395">
        <v>4.6582044888054952</v>
      </c>
      <c r="F395" s="116">
        <f t="shared" si="37"/>
        <v>82.537992764264345</v>
      </c>
      <c r="G395" s="116">
        <f t="shared" si="38"/>
        <v>103.68871951650362</v>
      </c>
      <c r="H395" s="116">
        <f t="shared" si="39"/>
        <v>100.87474290921818</v>
      </c>
      <c r="I395" s="116">
        <f t="shared" si="40"/>
        <v>104.6582044888055</v>
      </c>
      <c r="J395" s="116">
        <f t="shared" si="41"/>
        <v>97.939914919697912</v>
      </c>
      <c r="K395" s="116">
        <f t="shared" si="42"/>
        <v>97.588167843787232</v>
      </c>
    </row>
    <row r="396" spans="1:11" x14ac:dyDescent="0.15">
      <c r="A396">
        <v>395</v>
      </c>
      <c r="B396">
        <v>-3.06506990455091</v>
      </c>
      <c r="C396">
        <v>-14.755132724530995</v>
      </c>
      <c r="D396">
        <v>2.0361312635941431</v>
      </c>
      <c r="E396">
        <v>0.90614776127040386</v>
      </c>
      <c r="F396" s="116">
        <f t="shared" si="37"/>
        <v>96.93493009544909</v>
      </c>
      <c r="G396" s="116">
        <f t="shared" si="38"/>
        <v>85.244867275469005</v>
      </c>
      <c r="H396" s="116">
        <f t="shared" si="39"/>
        <v>102.03613126359414</v>
      </c>
      <c r="I396" s="116">
        <f t="shared" si="40"/>
        <v>100.9061477612704</v>
      </c>
      <c r="J396" s="116">
        <f t="shared" si="41"/>
        <v>96.280519098945661</v>
      </c>
      <c r="K396" s="116">
        <f t="shared" si="42"/>
        <v>98.379427097461303</v>
      </c>
    </row>
    <row r="397" spans="1:11" x14ac:dyDescent="0.15">
      <c r="A397">
        <v>396</v>
      </c>
      <c r="B397">
        <v>6.8209374148864299</v>
      </c>
      <c r="C397">
        <v>-8.5157262219581753</v>
      </c>
      <c r="D397">
        <v>-9.8818964033853263</v>
      </c>
      <c r="E397">
        <v>5.8062687458004802</v>
      </c>
      <c r="F397" s="116">
        <f t="shared" si="37"/>
        <v>106.82093741488643</v>
      </c>
      <c r="G397" s="116">
        <f t="shared" si="38"/>
        <v>91.484273778041825</v>
      </c>
      <c r="H397" s="116">
        <f t="shared" si="39"/>
        <v>90.118103596614674</v>
      </c>
      <c r="I397" s="116">
        <f t="shared" si="40"/>
        <v>105.80626874580048</v>
      </c>
      <c r="J397" s="116">
        <f t="shared" si="41"/>
        <v>98.557395883835852</v>
      </c>
      <c r="K397" s="116">
        <f t="shared" si="42"/>
        <v>98.386624611157458</v>
      </c>
    </row>
    <row r="398" spans="1:11" x14ac:dyDescent="0.15">
      <c r="A398">
        <v>397</v>
      </c>
      <c r="B398">
        <v>-10.110325092682615</v>
      </c>
      <c r="C398">
        <v>5.7205943448934704</v>
      </c>
      <c r="D398">
        <v>-0.64726918935775757</v>
      </c>
      <c r="E398">
        <v>4.4580883695743978</v>
      </c>
      <c r="F398" s="116">
        <f t="shared" si="37"/>
        <v>89.889674907317385</v>
      </c>
      <c r="G398" s="116">
        <f t="shared" si="38"/>
        <v>105.72059434489347</v>
      </c>
      <c r="H398" s="116">
        <f t="shared" si="39"/>
        <v>99.352730810642242</v>
      </c>
      <c r="I398" s="116">
        <f t="shared" si="40"/>
        <v>104.4580883695744</v>
      </c>
      <c r="J398" s="116">
        <f t="shared" si="41"/>
        <v>99.855272108106874</v>
      </c>
      <c r="K398" s="116">
        <f t="shared" si="42"/>
        <v>99.05928916632547</v>
      </c>
    </row>
    <row r="399" spans="1:11" x14ac:dyDescent="0.15">
      <c r="A399">
        <v>398</v>
      </c>
      <c r="B399">
        <v>-7.4580020736902952</v>
      </c>
      <c r="C399">
        <v>9.5930772658903152</v>
      </c>
      <c r="D399">
        <v>9.8191958386451006</v>
      </c>
      <c r="E399">
        <v>3.2709249353501946</v>
      </c>
      <c r="F399" s="116">
        <f t="shared" si="37"/>
        <v>92.541997926309705</v>
      </c>
      <c r="G399" s="116">
        <f t="shared" si="38"/>
        <v>109.59307726589032</v>
      </c>
      <c r="H399" s="116">
        <f t="shared" si="39"/>
        <v>109.8191958386451</v>
      </c>
      <c r="I399" s="116">
        <f t="shared" si="40"/>
        <v>103.27092493535019</v>
      </c>
      <c r="J399" s="116">
        <f t="shared" si="41"/>
        <v>103.80629899154883</v>
      </c>
      <c r="K399" s="116">
        <f t="shared" si="42"/>
        <v>103.83456381314318</v>
      </c>
    </row>
    <row r="400" spans="1:11" x14ac:dyDescent="0.15">
      <c r="A400">
        <v>399</v>
      </c>
      <c r="B400">
        <v>13.124263205099851</v>
      </c>
      <c r="C400">
        <v>12.149248505011201</v>
      </c>
      <c r="D400">
        <v>13.802309695165604</v>
      </c>
      <c r="E400">
        <v>6.2352046370506287</v>
      </c>
      <c r="F400" s="116">
        <f t="shared" si="37"/>
        <v>113.12426320509985</v>
      </c>
      <c r="G400" s="116">
        <f t="shared" si="38"/>
        <v>112.1492485050112</v>
      </c>
      <c r="H400" s="116">
        <f t="shared" si="39"/>
        <v>113.8023096951656</v>
      </c>
      <c r="I400" s="116">
        <f t="shared" si="40"/>
        <v>106.23520463705063</v>
      </c>
      <c r="J400" s="116">
        <f t="shared" si="41"/>
        <v>111.32775651058182</v>
      </c>
      <c r="K400" s="116">
        <f t="shared" si="42"/>
        <v>111.53438915935112</v>
      </c>
    </row>
    <row r="401" spans="1:11" x14ac:dyDescent="0.15">
      <c r="A401">
        <v>400</v>
      </c>
      <c r="B401">
        <v>2.9036709747742862</v>
      </c>
      <c r="C401">
        <v>0.98070813692174852</v>
      </c>
      <c r="D401">
        <v>-1.6433477867394686</v>
      </c>
      <c r="E401">
        <v>-2.2257336240727454</v>
      </c>
      <c r="F401" s="116">
        <f t="shared" si="37"/>
        <v>102.90367097477429</v>
      </c>
      <c r="G401" s="116">
        <f t="shared" si="38"/>
        <v>100.98070813692175</v>
      </c>
      <c r="H401" s="116">
        <f t="shared" si="39"/>
        <v>98.356652213260531</v>
      </c>
      <c r="I401" s="116">
        <f t="shared" si="40"/>
        <v>97.774266375927255</v>
      </c>
      <c r="J401" s="116">
        <f t="shared" si="41"/>
        <v>100.00382442522096</v>
      </c>
      <c r="K401" s="116">
        <f t="shared" si="42"/>
        <v>99.675817434763303</v>
      </c>
    </row>
    <row r="402" spans="1:11" x14ac:dyDescent="0.15">
      <c r="A402">
        <v>401</v>
      </c>
      <c r="B402">
        <v>-7.7610638982150704</v>
      </c>
      <c r="C402">
        <v>14.128017937764525</v>
      </c>
      <c r="D402">
        <v>-9.1979018179699779</v>
      </c>
      <c r="E402">
        <v>5.0922517402796075</v>
      </c>
      <c r="F402" s="116">
        <f t="shared" si="37"/>
        <v>92.23893610178493</v>
      </c>
      <c r="G402" s="116">
        <f t="shared" si="38"/>
        <v>114.12801793776453</v>
      </c>
      <c r="H402" s="116">
        <f t="shared" si="39"/>
        <v>90.802098182030022</v>
      </c>
      <c r="I402" s="116">
        <f t="shared" si="40"/>
        <v>105.09225174027961</v>
      </c>
      <c r="J402" s="116">
        <f t="shared" si="41"/>
        <v>100.56532599046477</v>
      </c>
      <c r="K402" s="116">
        <f t="shared" si="42"/>
        <v>97.649586020997958</v>
      </c>
    </row>
    <row r="403" spans="1:11" x14ac:dyDescent="0.15">
      <c r="A403">
        <v>402</v>
      </c>
      <c r="B403">
        <v>7.5358548201620579</v>
      </c>
      <c r="C403">
        <v>1.1931933840969577</v>
      </c>
      <c r="D403">
        <v>0.41358362068422139</v>
      </c>
      <c r="E403">
        <v>-7.0852183853276074</v>
      </c>
      <c r="F403" s="116">
        <f t="shared" si="37"/>
        <v>107.53585482016206</v>
      </c>
      <c r="G403" s="116">
        <f t="shared" si="38"/>
        <v>101.19319338409696</v>
      </c>
      <c r="H403" s="116">
        <f t="shared" si="39"/>
        <v>100.41358362068422</v>
      </c>
      <c r="I403" s="116">
        <f t="shared" si="40"/>
        <v>92.914781614672393</v>
      </c>
      <c r="J403" s="116">
        <f t="shared" si="41"/>
        <v>100.51435335990391</v>
      </c>
      <c r="K403" s="116">
        <f t="shared" si="42"/>
        <v>100.41690213947732</v>
      </c>
    </row>
    <row r="404" spans="1:11" x14ac:dyDescent="0.15">
      <c r="A404">
        <v>403</v>
      </c>
      <c r="B404">
        <v>13.277094694785774</v>
      </c>
      <c r="C404">
        <v>2.1520281734410673</v>
      </c>
      <c r="D404">
        <v>1.6464764485135674</v>
      </c>
      <c r="E404">
        <v>-17.765996744856238</v>
      </c>
      <c r="F404" s="116">
        <f t="shared" si="37"/>
        <v>113.27709469478577</v>
      </c>
      <c r="G404" s="116">
        <f t="shared" si="38"/>
        <v>102.15202817344107</v>
      </c>
      <c r="H404" s="116">
        <f t="shared" si="39"/>
        <v>101.64647644851357</v>
      </c>
      <c r="I404" s="116">
        <f t="shared" si="40"/>
        <v>82.234003255143762</v>
      </c>
      <c r="J404" s="116">
        <f t="shared" si="41"/>
        <v>99.827400642971043</v>
      </c>
      <c r="K404" s="116">
        <f t="shared" si="42"/>
        <v>99.764206677355105</v>
      </c>
    </row>
    <row r="405" spans="1:11" x14ac:dyDescent="0.15">
      <c r="A405">
        <v>404</v>
      </c>
      <c r="B405">
        <v>2.3999382392503321</v>
      </c>
      <c r="C405">
        <v>3.792483767028898</v>
      </c>
      <c r="D405">
        <v>2.4588916858192533</v>
      </c>
      <c r="E405">
        <v>2.2225503926165402</v>
      </c>
      <c r="F405" s="116">
        <f t="shared" si="37"/>
        <v>102.39993823925033</v>
      </c>
      <c r="G405" s="116">
        <f t="shared" si="38"/>
        <v>103.7924837670289</v>
      </c>
      <c r="H405" s="116">
        <f t="shared" si="39"/>
        <v>102.45889168581925</v>
      </c>
      <c r="I405" s="116">
        <f t="shared" si="40"/>
        <v>102.22255039261654</v>
      </c>
      <c r="J405" s="116">
        <f t="shared" si="41"/>
        <v>102.71846602117876</v>
      </c>
      <c r="K405" s="116">
        <f t="shared" si="42"/>
        <v>102.55176701102755</v>
      </c>
    </row>
    <row r="406" spans="1:11" x14ac:dyDescent="0.15">
      <c r="A406">
        <v>405</v>
      </c>
      <c r="B406">
        <v>-8.8206070358864963</v>
      </c>
      <c r="C406">
        <v>9.0501453087199479</v>
      </c>
      <c r="D406">
        <v>8.5861393017694354</v>
      </c>
      <c r="E406">
        <v>-1.8583614291856065</v>
      </c>
      <c r="F406" s="116">
        <f t="shared" si="37"/>
        <v>91.179392964113504</v>
      </c>
      <c r="G406" s="116">
        <f t="shared" si="38"/>
        <v>109.05014530871995</v>
      </c>
      <c r="H406" s="116">
        <f t="shared" si="39"/>
        <v>108.58613930176944</v>
      </c>
      <c r="I406" s="116">
        <f t="shared" si="40"/>
        <v>98.141638570814393</v>
      </c>
      <c r="J406" s="116">
        <f t="shared" si="41"/>
        <v>101.73932903635432</v>
      </c>
      <c r="K406" s="116">
        <f t="shared" si="42"/>
        <v>101.68132828548551</v>
      </c>
    </row>
    <row r="407" spans="1:11" x14ac:dyDescent="0.15">
      <c r="A407">
        <v>406</v>
      </c>
      <c r="B407">
        <v>-1.3773205864708871</v>
      </c>
      <c r="C407">
        <v>-6.2426806834992021</v>
      </c>
      <c r="D407">
        <v>-7.7287950261961669</v>
      </c>
      <c r="E407">
        <v>-4.9625123210716993</v>
      </c>
      <c r="F407" s="116">
        <f t="shared" si="37"/>
        <v>98.622679413529113</v>
      </c>
      <c r="G407" s="116">
        <f t="shared" si="38"/>
        <v>93.757319316500798</v>
      </c>
      <c r="H407" s="116">
        <f t="shared" si="39"/>
        <v>92.271204973803833</v>
      </c>
      <c r="I407" s="116">
        <f t="shared" si="40"/>
        <v>95.037487678928301</v>
      </c>
      <c r="J407" s="116">
        <f t="shared" si="41"/>
        <v>94.922172845690511</v>
      </c>
      <c r="K407" s="116">
        <f t="shared" si="42"/>
        <v>94.736408552853391</v>
      </c>
    </row>
    <row r="408" spans="1:11" x14ac:dyDescent="0.15">
      <c r="A408">
        <v>407</v>
      </c>
      <c r="B408">
        <v>-19.306462490931153</v>
      </c>
      <c r="C408">
        <v>-7.313246896956116E-2</v>
      </c>
      <c r="D408">
        <v>10.062904038932174</v>
      </c>
      <c r="E408">
        <v>2.4974178813863546</v>
      </c>
      <c r="F408" s="116">
        <f t="shared" si="37"/>
        <v>80.693537509068847</v>
      </c>
      <c r="G408" s="116">
        <f t="shared" si="38"/>
        <v>99.926867531030439</v>
      </c>
      <c r="H408" s="116">
        <f t="shared" si="39"/>
        <v>110.06290403893217</v>
      </c>
      <c r="I408" s="116">
        <f t="shared" si="40"/>
        <v>102.49741788138635</v>
      </c>
      <c r="J408" s="116">
        <f t="shared" si="41"/>
        <v>98.295181740104454</v>
      </c>
      <c r="K408" s="116">
        <f t="shared" si="42"/>
        <v>99.562186303592171</v>
      </c>
    </row>
    <row r="409" spans="1:11" x14ac:dyDescent="0.15">
      <c r="A409">
        <v>408</v>
      </c>
      <c r="B409">
        <v>2.2359108697855845</v>
      </c>
      <c r="C409">
        <v>7.181752152973786</v>
      </c>
      <c r="D409">
        <v>-7.2617876867298037</v>
      </c>
      <c r="E409">
        <v>-7.4193485488649458</v>
      </c>
      <c r="F409" s="116">
        <f t="shared" si="37"/>
        <v>102.23591086978558</v>
      </c>
      <c r="G409" s="116">
        <f t="shared" si="38"/>
        <v>107.18175215297379</v>
      </c>
      <c r="H409" s="116">
        <f t="shared" si="39"/>
        <v>92.738212313270196</v>
      </c>
      <c r="I409" s="116">
        <f t="shared" si="40"/>
        <v>92.580651451135054</v>
      </c>
      <c r="J409" s="116">
        <f t="shared" si="41"/>
        <v>98.684131696791155</v>
      </c>
      <c r="K409" s="116">
        <f t="shared" si="42"/>
        <v>96.878689216828207</v>
      </c>
    </row>
    <row r="410" spans="1:11" x14ac:dyDescent="0.15">
      <c r="A410">
        <v>409</v>
      </c>
      <c r="B410">
        <v>-4.6618333726655692</v>
      </c>
      <c r="C410">
        <v>-10.732110240496695</v>
      </c>
      <c r="D410">
        <v>3.1919080356601626</v>
      </c>
      <c r="E410">
        <v>-1.6896319721126929</v>
      </c>
      <c r="F410" s="116">
        <f t="shared" si="37"/>
        <v>95.338166627334431</v>
      </c>
      <c r="G410" s="116">
        <f t="shared" si="38"/>
        <v>89.267889759503305</v>
      </c>
      <c r="H410" s="116">
        <f t="shared" si="39"/>
        <v>103.19190803566016</v>
      </c>
      <c r="I410" s="116">
        <f t="shared" si="40"/>
        <v>98.310368027887307</v>
      </c>
      <c r="J410" s="116">
        <f t="shared" si="41"/>
        <v>96.527083112596301</v>
      </c>
      <c r="K410" s="116">
        <f t="shared" si="42"/>
        <v>98.267585397115909</v>
      </c>
    </row>
    <row r="411" spans="1:11" x14ac:dyDescent="0.15">
      <c r="A411">
        <v>410</v>
      </c>
      <c r="B411">
        <v>12.405544111970812</v>
      </c>
      <c r="C411">
        <v>11.087213351856917</v>
      </c>
      <c r="D411">
        <v>12.330747267697006</v>
      </c>
      <c r="E411">
        <v>4.8208676162175834</v>
      </c>
      <c r="F411" s="116">
        <f t="shared" si="37"/>
        <v>112.40554411197081</v>
      </c>
      <c r="G411" s="116">
        <f t="shared" si="38"/>
        <v>111.08721335185692</v>
      </c>
      <c r="H411" s="116">
        <f t="shared" si="39"/>
        <v>112.33074726769701</v>
      </c>
      <c r="I411" s="116">
        <f t="shared" si="40"/>
        <v>104.82086761621758</v>
      </c>
      <c r="J411" s="116">
        <f t="shared" si="41"/>
        <v>110.16109308693558</v>
      </c>
      <c r="K411" s="116">
        <f t="shared" si="42"/>
        <v>110.31653482641559</v>
      </c>
    </row>
    <row r="412" spans="1:11" x14ac:dyDescent="0.15">
      <c r="A412">
        <v>411</v>
      </c>
      <c r="B412">
        <v>-7.868547982070595</v>
      </c>
      <c r="C412">
        <v>9.4501592684537172</v>
      </c>
      <c r="D412">
        <v>8.5589817899744958</v>
      </c>
      <c r="E412">
        <v>-2.1323648979887366</v>
      </c>
      <c r="F412" s="116">
        <f t="shared" si="37"/>
        <v>92.131452017929405</v>
      </c>
      <c r="G412" s="116">
        <f t="shared" si="38"/>
        <v>109.45015926845372</v>
      </c>
      <c r="H412" s="116">
        <f t="shared" si="39"/>
        <v>108.5589817899745</v>
      </c>
      <c r="I412" s="116">
        <f t="shared" si="40"/>
        <v>97.867635102011263</v>
      </c>
      <c r="J412" s="116">
        <f t="shared" si="41"/>
        <v>102.00205704459222</v>
      </c>
      <c r="K412" s="116">
        <f t="shared" si="42"/>
        <v>101.89065985978232</v>
      </c>
    </row>
    <row r="413" spans="1:11" x14ac:dyDescent="0.15">
      <c r="A413">
        <v>412</v>
      </c>
      <c r="B413">
        <v>-4.3038016883656383</v>
      </c>
      <c r="C413">
        <v>7.4052513809874654</v>
      </c>
      <c r="D413">
        <v>5.6387034419458359</v>
      </c>
      <c r="E413">
        <v>-4.7025059757288545</v>
      </c>
      <c r="F413" s="116">
        <f t="shared" si="37"/>
        <v>95.696198311634362</v>
      </c>
      <c r="G413" s="116">
        <f t="shared" si="38"/>
        <v>107.40525138098747</v>
      </c>
      <c r="H413" s="116">
        <f t="shared" si="39"/>
        <v>105.63870344194584</v>
      </c>
      <c r="I413" s="116">
        <f t="shared" si="40"/>
        <v>95.297494024271145</v>
      </c>
      <c r="J413" s="116">
        <f t="shared" si="41"/>
        <v>101.0094117897097</v>
      </c>
      <c r="K413" s="116">
        <f t="shared" si="42"/>
        <v>100.7885932973295</v>
      </c>
    </row>
    <row r="414" spans="1:11" x14ac:dyDescent="0.15">
      <c r="A414">
        <v>413</v>
      </c>
      <c r="B414">
        <v>1.517919372417964</v>
      </c>
      <c r="C414">
        <v>-10.225630830973387</v>
      </c>
      <c r="D414">
        <v>8.2289443525951356</v>
      </c>
      <c r="E414">
        <v>-1.6333524399669841</v>
      </c>
      <c r="F414" s="116">
        <f t="shared" si="37"/>
        <v>101.51791937241796</v>
      </c>
      <c r="G414" s="116">
        <f t="shared" si="38"/>
        <v>89.774369169026613</v>
      </c>
      <c r="H414" s="116">
        <f t="shared" si="39"/>
        <v>108.22894435259514</v>
      </c>
      <c r="I414" s="116">
        <f t="shared" si="40"/>
        <v>98.366647560033016</v>
      </c>
      <c r="J414" s="116">
        <f t="shared" si="41"/>
        <v>99.471970113518182</v>
      </c>
      <c r="K414" s="116">
        <f t="shared" si="42"/>
        <v>101.77879201146425</v>
      </c>
    </row>
    <row r="415" spans="1:11" x14ac:dyDescent="0.15">
      <c r="A415">
        <v>414</v>
      </c>
      <c r="B415">
        <v>-1.7917773220688105</v>
      </c>
      <c r="C415">
        <v>-2.4185101210605353</v>
      </c>
      <c r="D415">
        <v>12.836680980399251</v>
      </c>
      <c r="E415">
        <v>-2.2664698917651549</v>
      </c>
      <c r="F415" s="116">
        <f t="shared" si="37"/>
        <v>98.20822267793119</v>
      </c>
      <c r="G415" s="116">
        <f t="shared" si="38"/>
        <v>97.581489878939465</v>
      </c>
      <c r="H415" s="116">
        <f t="shared" si="39"/>
        <v>112.83668098039925</v>
      </c>
      <c r="I415" s="116">
        <f t="shared" si="40"/>
        <v>97.733530108234845</v>
      </c>
      <c r="J415" s="116">
        <f t="shared" si="41"/>
        <v>101.58998091137619</v>
      </c>
      <c r="K415" s="116">
        <f t="shared" si="42"/>
        <v>103.49687979905866</v>
      </c>
    </row>
    <row r="416" spans="1:11" x14ac:dyDescent="0.15">
      <c r="A416">
        <v>415</v>
      </c>
      <c r="B416">
        <v>-0.45771230361424387</v>
      </c>
      <c r="C416">
        <v>16.903359210118651</v>
      </c>
      <c r="D416">
        <v>1.6683588910382241</v>
      </c>
      <c r="E416">
        <v>2.8762406145688146</v>
      </c>
      <c r="F416" s="116">
        <f t="shared" si="37"/>
        <v>99.542287696385756</v>
      </c>
      <c r="G416" s="116">
        <f t="shared" si="38"/>
        <v>116.90335921011865</v>
      </c>
      <c r="H416" s="116">
        <f t="shared" si="39"/>
        <v>101.66835889103822</v>
      </c>
      <c r="I416" s="116">
        <f t="shared" si="40"/>
        <v>102.87624061456881</v>
      </c>
      <c r="J416" s="116">
        <f t="shared" si="41"/>
        <v>105.24756160302786</v>
      </c>
      <c r="K416" s="116">
        <f t="shared" si="42"/>
        <v>103.34318656314281</v>
      </c>
    </row>
    <row r="417" spans="1:11" x14ac:dyDescent="0.15">
      <c r="A417">
        <v>416</v>
      </c>
      <c r="B417">
        <v>6.0340244090184569</v>
      </c>
      <c r="C417">
        <v>-4.0193299355451018</v>
      </c>
      <c r="D417">
        <v>7.4617855716496706</v>
      </c>
      <c r="E417">
        <v>3.2151183404494077</v>
      </c>
      <c r="F417" s="116">
        <f t="shared" si="37"/>
        <v>106.03402440901846</v>
      </c>
      <c r="G417" s="116">
        <f t="shared" si="38"/>
        <v>95.980670064454898</v>
      </c>
      <c r="H417" s="116">
        <f t="shared" si="39"/>
        <v>107.46178557164967</v>
      </c>
      <c r="I417" s="116">
        <f t="shared" si="40"/>
        <v>103.21511834044941</v>
      </c>
      <c r="J417" s="116">
        <f t="shared" si="41"/>
        <v>103.17289959639311</v>
      </c>
      <c r="K417" s="116">
        <f t="shared" si="42"/>
        <v>104.60803903479245</v>
      </c>
    </row>
    <row r="418" spans="1:11" x14ac:dyDescent="0.15">
      <c r="A418">
        <v>417</v>
      </c>
      <c r="B418">
        <v>-3.6234996514394879</v>
      </c>
      <c r="C418">
        <v>-2.1184132492635399</v>
      </c>
      <c r="D418">
        <v>5.1877941587008536</v>
      </c>
      <c r="E418">
        <v>-7.9203346103895456</v>
      </c>
      <c r="F418" s="116">
        <f t="shared" si="37"/>
        <v>96.376500348560512</v>
      </c>
      <c r="G418" s="116">
        <f t="shared" si="38"/>
        <v>97.88158675073646</v>
      </c>
      <c r="H418" s="116">
        <f t="shared" si="39"/>
        <v>105.18779415870085</v>
      </c>
      <c r="I418" s="116">
        <f t="shared" si="40"/>
        <v>92.079665389610454</v>
      </c>
      <c r="J418" s="116">
        <f t="shared" si="41"/>
        <v>97.88138666190207</v>
      </c>
      <c r="K418" s="116">
        <f t="shared" si="42"/>
        <v>98.794662587897619</v>
      </c>
    </row>
    <row r="419" spans="1:11" x14ac:dyDescent="0.15">
      <c r="A419">
        <v>418</v>
      </c>
      <c r="B419">
        <v>2.9665170586667955</v>
      </c>
      <c r="C419">
        <v>-9.2276059149298817</v>
      </c>
      <c r="D419">
        <v>11.625161278061569</v>
      </c>
      <c r="E419">
        <v>-6.861519068479538</v>
      </c>
      <c r="F419" s="116">
        <f t="shared" si="37"/>
        <v>102.9665170586668</v>
      </c>
      <c r="G419" s="116">
        <f t="shared" si="38"/>
        <v>90.772394085070118</v>
      </c>
      <c r="H419" s="116">
        <f t="shared" si="39"/>
        <v>111.62516127806157</v>
      </c>
      <c r="I419" s="116">
        <f t="shared" si="40"/>
        <v>93.138480931520462</v>
      </c>
      <c r="J419" s="116">
        <f t="shared" si="41"/>
        <v>99.625638338329736</v>
      </c>
      <c r="K419" s="116">
        <f t="shared" si="42"/>
        <v>102.23223423745367</v>
      </c>
    </row>
    <row r="420" spans="1:11" x14ac:dyDescent="0.15">
      <c r="A420">
        <v>419</v>
      </c>
      <c r="B420">
        <v>3.2011939765652642</v>
      </c>
      <c r="C420">
        <v>-10.493113222764805</v>
      </c>
      <c r="D420">
        <v>14.947072486393154</v>
      </c>
      <c r="E420">
        <v>-3.7535028241109103</v>
      </c>
      <c r="F420" s="116">
        <f t="shared" si="37"/>
        <v>103.20119397656526</v>
      </c>
      <c r="G420" s="116">
        <f t="shared" si="38"/>
        <v>89.506886777235195</v>
      </c>
      <c r="H420" s="116">
        <f t="shared" si="39"/>
        <v>114.94707248639315</v>
      </c>
      <c r="I420" s="116">
        <f t="shared" si="40"/>
        <v>96.24649717588909</v>
      </c>
      <c r="J420" s="116">
        <f t="shared" si="41"/>
        <v>100.97541260402068</v>
      </c>
      <c r="K420" s="116">
        <f t="shared" si="42"/>
        <v>104.15543581766542</v>
      </c>
    </row>
    <row r="421" spans="1:11" x14ac:dyDescent="0.15">
      <c r="A421">
        <v>420</v>
      </c>
      <c r="B421">
        <v>-6.794562068535015</v>
      </c>
      <c r="C421">
        <v>4.8340734792873263</v>
      </c>
      <c r="D421">
        <v>-4.4788248487748206</v>
      </c>
      <c r="E421">
        <v>4.9996560846921057</v>
      </c>
      <c r="F421" s="116">
        <f t="shared" si="37"/>
        <v>93.205437931464985</v>
      </c>
      <c r="G421" s="116">
        <f t="shared" si="38"/>
        <v>104.83407347928733</v>
      </c>
      <c r="H421" s="116">
        <f t="shared" si="39"/>
        <v>95.521175151225179</v>
      </c>
      <c r="I421" s="116">
        <f t="shared" si="40"/>
        <v>104.99965608469211</v>
      </c>
      <c r="J421" s="116">
        <f t="shared" si="41"/>
        <v>99.640085661667399</v>
      </c>
      <c r="K421" s="116">
        <f t="shared" si="42"/>
        <v>98.475973370659631</v>
      </c>
    </row>
    <row r="422" spans="1:11" x14ac:dyDescent="0.15">
      <c r="A422">
        <v>421</v>
      </c>
      <c r="B422">
        <v>6.449736247304827</v>
      </c>
      <c r="C422">
        <v>2.0702827896457165</v>
      </c>
      <c r="D422">
        <v>-5.7776378525886685</v>
      </c>
      <c r="E422">
        <v>2.0241259335307404</v>
      </c>
      <c r="F422" s="116">
        <f t="shared" si="37"/>
        <v>106.44973624730483</v>
      </c>
      <c r="G422" s="116">
        <f t="shared" si="38"/>
        <v>102.07028278964572</v>
      </c>
      <c r="H422" s="116">
        <f t="shared" si="39"/>
        <v>94.222362147411332</v>
      </c>
      <c r="I422" s="116">
        <f t="shared" si="40"/>
        <v>102.02412593353074</v>
      </c>
      <c r="J422" s="116">
        <f t="shared" si="41"/>
        <v>101.19162677947315</v>
      </c>
      <c r="K422" s="116">
        <f t="shared" si="42"/>
        <v>100.21063669919386</v>
      </c>
    </row>
    <row r="423" spans="1:11" x14ac:dyDescent="0.15">
      <c r="A423">
        <v>422</v>
      </c>
      <c r="B423">
        <v>6.6681241150945425</v>
      </c>
      <c r="C423">
        <v>1.5546902432106435</v>
      </c>
      <c r="D423">
        <v>9.0850517153739929</v>
      </c>
      <c r="E423">
        <v>-3.4239019441884011</v>
      </c>
      <c r="F423" s="116">
        <f t="shared" si="37"/>
        <v>106.66812411509454</v>
      </c>
      <c r="G423" s="116">
        <f t="shared" si="38"/>
        <v>101.55469024321064</v>
      </c>
      <c r="H423" s="116">
        <f t="shared" si="39"/>
        <v>109.08505171537399</v>
      </c>
      <c r="I423" s="116">
        <f t="shared" si="40"/>
        <v>96.576098055811599</v>
      </c>
      <c r="J423" s="116">
        <f t="shared" si="41"/>
        <v>103.47099103237269</v>
      </c>
      <c r="K423" s="116">
        <f t="shared" si="42"/>
        <v>104.41228621639311</v>
      </c>
    </row>
    <row r="424" spans="1:11" x14ac:dyDescent="0.15">
      <c r="A424">
        <v>423</v>
      </c>
      <c r="B424">
        <v>3.4998447517864406</v>
      </c>
      <c r="C424">
        <v>4.4088483264204115</v>
      </c>
      <c r="D424">
        <v>-3.6499659472610801</v>
      </c>
      <c r="E424">
        <v>-7.6976175478193909</v>
      </c>
      <c r="F424" s="116">
        <f t="shared" si="37"/>
        <v>103.49984475178644</v>
      </c>
      <c r="G424" s="116">
        <f t="shared" si="38"/>
        <v>104.40884832642041</v>
      </c>
      <c r="H424" s="116">
        <f t="shared" si="39"/>
        <v>96.35003405273892</v>
      </c>
      <c r="I424" s="116">
        <f t="shared" si="40"/>
        <v>92.302382452180609</v>
      </c>
      <c r="J424" s="116">
        <f t="shared" si="41"/>
        <v>99.140277395781595</v>
      </c>
      <c r="K424" s="116">
        <f t="shared" si="42"/>
        <v>98.132925611571409</v>
      </c>
    </row>
    <row r="425" spans="1:11" x14ac:dyDescent="0.15">
      <c r="A425">
        <v>424</v>
      </c>
      <c r="B425">
        <v>-2.2639233066001907</v>
      </c>
      <c r="C425">
        <v>0.32964635465759784</v>
      </c>
      <c r="D425">
        <v>-9.2180926003493369</v>
      </c>
      <c r="E425">
        <v>5.2097129810135812</v>
      </c>
      <c r="F425" s="116">
        <f t="shared" si="37"/>
        <v>97.736076693399809</v>
      </c>
      <c r="G425" s="116">
        <f t="shared" si="38"/>
        <v>100.3296463546576</v>
      </c>
      <c r="H425" s="116">
        <f t="shared" si="39"/>
        <v>90.781907399650663</v>
      </c>
      <c r="I425" s="116">
        <f t="shared" si="40"/>
        <v>105.20971298101358</v>
      </c>
      <c r="J425" s="116">
        <f t="shared" si="41"/>
        <v>98.514335857180413</v>
      </c>
      <c r="K425" s="116">
        <f t="shared" si="42"/>
        <v>97.320868487804546</v>
      </c>
    </row>
    <row r="426" spans="1:11" x14ac:dyDescent="0.15">
      <c r="A426">
        <v>425</v>
      </c>
      <c r="B426">
        <v>6.9897032517474145</v>
      </c>
      <c r="C426">
        <v>2.17424712900538</v>
      </c>
      <c r="D426">
        <v>-1.0312942322343588</v>
      </c>
      <c r="E426">
        <v>-14.947072486393154</v>
      </c>
      <c r="F426" s="116">
        <f t="shared" si="37"/>
        <v>106.98970325174741</v>
      </c>
      <c r="G426" s="116">
        <f t="shared" si="38"/>
        <v>102.17424712900538</v>
      </c>
      <c r="H426" s="116">
        <f t="shared" si="39"/>
        <v>98.968705767765641</v>
      </c>
      <c r="I426" s="116">
        <f t="shared" si="40"/>
        <v>85.052927513606846</v>
      </c>
      <c r="J426" s="116">
        <f t="shared" si="41"/>
        <v>98.29639591553132</v>
      </c>
      <c r="K426" s="116">
        <f t="shared" si="42"/>
        <v>97.895703245376353</v>
      </c>
    </row>
    <row r="427" spans="1:11" x14ac:dyDescent="0.15">
      <c r="A427">
        <v>426</v>
      </c>
      <c r="B427">
        <v>-17.218408174812794</v>
      </c>
      <c r="C427">
        <v>-6.4336563809774816</v>
      </c>
      <c r="D427">
        <v>3.0308547138702124</v>
      </c>
      <c r="E427">
        <v>-2.856004357454367</v>
      </c>
      <c r="F427" s="116">
        <f t="shared" si="37"/>
        <v>82.781591825187206</v>
      </c>
      <c r="G427" s="116">
        <f t="shared" si="38"/>
        <v>93.566343619022518</v>
      </c>
      <c r="H427" s="116">
        <f t="shared" si="39"/>
        <v>103.03085471387021</v>
      </c>
      <c r="I427" s="116">
        <f t="shared" si="40"/>
        <v>97.143995642545633</v>
      </c>
      <c r="J427" s="116">
        <f t="shared" si="41"/>
        <v>94.130696450156393</v>
      </c>
      <c r="K427" s="116">
        <f t="shared" si="42"/>
        <v>95.313760337012354</v>
      </c>
    </row>
    <row r="428" spans="1:11" x14ac:dyDescent="0.15">
      <c r="A428">
        <v>427</v>
      </c>
      <c r="B428">
        <v>-2.3961001716088504</v>
      </c>
      <c r="C428">
        <v>2.8586146072484553</v>
      </c>
      <c r="D428">
        <v>17.935672076418996</v>
      </c>
      <c r="E428">
        <v>7.3902265285141766</v>
      </c>
      <c r="F428" s="116">
        <f t="shared" si="37"/>
        <v>97.60389982839115</v>
      </c>
      <c r="G428" s="116">
        <f t="shared" si="38"/>
        <v>102.85861460724846</v>
      </c>
      <c r="H428" s="116">
        <f t="shared" si="39"/>
        <v>117.935672076419</v>
      </c>
      <c r="I428" s="116">
        <f t="shared" si="40"/>
        <v>107.39022652851418</v>
      </c>
      <c r="J428" s="116">
        <f t="shared" si="41"/>
        <v>106.44710326014319</v>
      </c>
      <c r="K428" s="116">
        <f t="shared" si="42"/>
        <v>108.33173544378951</v>
      </c>
    </row>
    <row r="429" spans="1:11" x14ac:dyDescent="0.15">
      <c r="A429">
        <v>428</v>
      </c>
      <c r="B429">
        <v>-0.61534592532552779</v>
      </c>
      <c r="C429">
        <v>-6.3326842791866511</v>
      </c>
      <c r="D429">
        <v>27.64631062746048</v>
      </c>
      <c r="E429">
        <v>8.0828249338082969</v>
      </c>
      <c r="F429" s="116">
        <f t="shared" si="37"/>
        <v>99.384654074674472</v>
      </c>
      <c r="G429" s="116">
        <f t="shared" si="38"/>
        <v>93.667315720813349</v>
      </c>
      <c r="H429" s="116">
        <f t="shared" si="39"/>
        <v>127.64631062746048</v>
      </c>
      <c r="I429" s="116">
        <f t="shared" si="40"/>
        <v>108.0828249338083</v>
      </c>
      <c r="J429" s="116">
        <f t="shared" si="41"/>
        <v>107.19527633918915</v>
      </c>
      <c r="K429" s="116">
        <f t="shared" si="42"/>
        <v>111.44265070252004</v>
      </c>
    </row>
    <row r="430" spans="1:11" x14ac:dyDescent="0.15">
      <c r="A430">
        <v>429</v>
      </c>
      <c r="B430">
        <v>-1.4736997400177643</v>
      </c>
      <c r="C430">
        <v>3.7945392250549048</v>
      </c>
      <c r="D430">
        <v>-3.1145282264333218</v>
      </c>
      <c r="E430">
        <v>-6.3855623011477292</v>
      </c>
      <c r="F430" s="116">
        <f t="shared" si="37"/>
        <v>98.526300259982236</v>
      </c>
      <c r="G430" s="116">
        <f t="shared" si="38"/>
        <v>103.7945392250549</v>
      </c>
      <c r="H430" s="116">
        <f t="shared" si="39"/>
        <v>96.885471773566678</v>
      </c>
      <c r="I430" s="116">
        <f t="shared" si="40"/>
        <v>93.614437698852271</v>
      </c>
      <c r="J430" s="116">
        <f t="shared" si="41"/>
        <v>98.205187239364022</v>
      </c>
      <c r="K430" s="116">
        <f t="shared" si="42"/>
        <v>97.341553807927994</v>
      </c>
    </row>
    <row r="431" spans="1:11" x14ac:dyDescent="0.15">
      <c r="A431">
        <v>430</v>
      </c>
      <c r="B431">
        <v>-12.803538993466645</v>
      </c>
      <c r="C431">
        <v>3.3589549275347963</v>
      </c>
      <c r="D431">
        <v>2.5019198801601306</v>
      </c>
      <c r="E431">
        <v>-3.6520032153930515</v>
      </c>
      <c r="F431" s="116">
        <f t="shared" si="37"/>
        <v>87.196461006533355</v>
      </c>
      <c r="G431" s="116">
        <f t="shared" si="38"/>
        <v>103.3589549275348</v>
      </c>
      <c r="H431" s="116">
        <f t="shared" si="39"/>
        <v>102.50191988016013</v>
      </c>
      <c r="I431" s="116">
        <f t="shared" si="40"/>
        <v>96.347996784606948</v>
      </c>
      <c r="J431" s="116">
        <f t="shared" si="41"/>
        <v>97.351333149708807</v>
      </c>
      <c r="K431" s="116">
        <f t="shared" si="42"/>
        <v>97.244203768786974</v>
      </c>
    </row>
    <row r="432" spans="1:11" x14ac:dyDescent="0.15">
      <c r="A432">
        <v>431</v>
      </c>
      <c r="B432">
        <v>-7.4231138569302857</v>
      </c>
      <c r="C432">
        <v>-8.3980194176547229</v>
      </c>
      <c r="D432">
        <v>13.780663721263409</v>
      </c>
      <c r="E432">
        <v>12.698910722974688</v>
      </c>
      <c r="F432" s="116">
        <f t="shared" si="37"/>
        <v>92.576886143069714</v>
      </c>
      <c r="G432" s="116">
        <f t="shared" si="38"/>
        <v>91.601980582345277</v>
      </c>
      <c r="H432" s="116">
        <f t="shared" si="39"/>
        <v>113.78066372126341</v>
      </c>
      <c r="I432" s="116">
        <f t="shared" si="40"/>
        <v>112.69891072297469</v>
      </c>
      <c r="J432" s="116">
        <f t="shared" si="41"/>
        <v>102.66461029241327</v>
      </c>
      <c r="K432" s="116">
        <f t="shared" si="42"/>
        <v>105.43694568477804</v>
      </c>
    </row>
    <row r="433" spans="1:11" x14ac:dyDescent="0.15">
      <c r="A433">
        <v>432</v>
      </c>
      <c r="B433">
        <v>-0.27330315788276494</v>
      </c>
      <c r="C433">
        <v>1.7836191545939073</v>
      </c>
      <c r="D433">
        <v>9.9068711278960109</v>
      </c>
      <c r="E433">
        <v>-5.2293944463599473</v>
      </c>
      <c r="F433" s="116">
        <f t="shared" si="37"/>
        <v>99.726696842117235</v>
      </c>
      <c r="G433" s="116">
        <f t="shared" si="38"/>
        <v>101.78361915459391</v>
      </c>
      <c r="H433" s="116">
        <f t="shared" si="39"/>
        <v>109.90687112789601</v>
      </c>
      <c r="I433" s="116">
        <f t="shared" si="40"/>
        <v>94.770605553640053</v>
      </c>
      <c r="J433" s="116">
        <f t="shared" si="41"/>
        <v>101.5469481695618</v>
      </c>
      <c r="K433" s="116">
        <f t="shared" si="42"/>
        <v>102.56235466622456</v>
      </c>
    </row>
    <row r="434" spans="1:11" x14ac:dyDescent="0.15">
      <c r="A434">
        <v>433</v>
      </c>
      <c r="B434">
        <v>0.38233338273130357</v>
      </c>
      <c r="C434">
        <v>2.2225503926165402</v>
      </c>
      <c r="D434">
        <v>-2.6301313482690603</v>
      </c>
      <c r="E434">
        <v>-0.18636455934029073</v>
      </c>
      <c r="F434" s="116">
        <f t="shared" si="37"/>
        <v>100.3823333827313</v>
      </c>
      <c r="G434" s="116">
        <f t="shared" si="38"/>
        <v>102.22255039261654</v>
      </c>
      <c r="H434" s="116">
        <f t="shared" si="39"/>
        <v>97.36986865173094</v>
      </c>
      <c r="I434" s="116">
        <f t="shared" si="40"/>
        <v>99.813635440659709</v>
      </c>
      <c r="J434" s="116">
        <f t="shared" si="41"/>
        <v>99.947096966934623</v>
      </c>
      <c r="K434" s="116">
        <f t="shared" si="42"/>
        <v>99.340511749323923</v>
      </c>
    </row>
    <row r="435" spans="1:11" x14ac:dyDescent="0.15">
      <c r="A435">
        <v>434</v>
      </c>
      <c r="B435">
        <v>10.604053386487067</v>
      </c>
      <c r="C435">
        <v>8.7046646513044834</v>
      </c>
      <c r="D435">
        <v>-4.3548061512410641</v>
      </c>
      <c r="E435">
        <v>9.974428394343704</v>
      </c>
      <c r="F435" s="116">
        <f t="shared" si="37"/>
        <v>110.60405338648707</v>
      </c>
      <c r="G435" s="116">
        <f t="shared" si="38"/>
        <v>108.70466465130448</v>
      </c>
      <c r="H435" s="116">
        <f t="shared" si="39"/>
        <v>95.645193848758936</v>
      </c>
      <c r="I435" s="116">
        <f t="shared" si="40"/>
        <v>109.9744283943437</v>
      </c>
      <c r="J435" s="116">
        <f t="shared" si="41"/>
        <v>106.23208507022355</v>
      </c>
      <c r="K435" s="116">
        <f t="shared" si="42"/>
        <v>104.59965121990535</v>
      </c>
    </row>
    <row r="436" spans="1:11" x14ac:dyDescent="0.15">
      <c r="A436">
        <v>435</v>
      </c>
      <c r="B436">
        <v>1.5490877558477223</v>
      </c>
      <c r="C436">
        <v>-12.141499610152096</v>
      </c>
      <c r="D436">
        <v>0.31127456168178469</v>
      </c>
      <c r="E436">
        <v>-3.195891622453928</v>
      </c>
      <c r="F436" s="116">
        <f t="shared" si="37"/>
        <v>101.54908775584772</v>
      </c>
      <c r="G436" s="116">
        <f t="shared" si="38"/>
        <v>87.858500389847904</v>
      </c>
      <c r="H436" s="116">
        <f t="shared" si="39"/>
        <v>100.31127456168178</v>
      </c>
      <c r="I436" s="116">
        <f t="shared" si="40"/>
        <v>96.804108377546072</v>
      </c>
      <c r="J436" s="116">
        <f t="shared" si="41"/>
        <v>96.630742771230871</v>
      </c>
      <c r="K436" s="116">
        <f t="shared" si="42"/>
        <v>98.187339542710106</v>
      </c>
    </row>
    <row r="437" spans="1:11" x14ac:dyDescent="0.15">
      <c r="A437">
        <v>436</v>
      </c>
      <c r="B437">
        <v>-14.516990631818771</v>
      </c>
      <c r="C437">
        <v>5.6245880841743201</v>
      </c>
      <c r="D437">
        <v>4.6799686970189214</v>
      </c>
      <c r="E437">
        <v>-2.413380570942536</v>
      </c>
      <c r="F437" s="116">
        <f t="shared" si="37"/>
        <v>85.483009368181229</v>
      </c>
      <c r="G437" s="116">
        <f t="shared" si="38"/>
        <v>105.62458808417432</v>
      </c>
      <c r="H437" s="116">
        <f t="shared" si="39"/>
        <v>104.67996869701892</v>
      </c>
      <c r="I437" s="116">
        <f t="shared" si="40"/>
        <v>97.586619429057464</v>
      </c>
      <c r="J437" s="116">
        <f t="shared" si="41"/>
        <v>98.343546394607984</v>
      </c>
      <c r="K437" s="116">
        <f t="shared" si="42"/>
        <v>98.225468971213559</v>
      </c>
    </row>
    <row r="438" spans="1:11" x14ac:dyDescent="0.15">
      <c r="A438">
        <v>437</v>
      </c>
      <c r="B438">
        <v>-1.713415258564055</v>
      </c>
      <c r="C438">
        <v>6.8650479079224169</v>
      </c>
      <c r="D438">
        <v>-13.233620848041028</v>
      </c>
      <c r="E438">
        <v>11.511983757372946</v>
      </c>
      <c r="F438" s="116">
        <f t="shared" si="37"/>
        <v>98.286584741435945</v>
      </c>
      <c r="G438" s="116">
        <f t="shared" si="38"/>
        <v>106.86504790792242</v>
      </c>
      <c r="H438" s="116">
        <f t="shared" si="39"/>
        <v>86.766379151958972</v>
      </c>
      <c r="I438" s="116">
        <f t="shared" si="40"/>
        <v>111.51198375737295</v>
      </c>
      <c r="J438" s="116">
        <f t="shared" si="41"/>
        <v>100.85749888967257</v>
      </c>
      <c r="K438" s="116">
        <f t="shared" si="42"/>
        <v>98.345165295177139</v>
      </c>
    </row>
    <row r="439" spans="1:11" x14ac:dyDescent="0.15">
      <c r="A439">
        <v>438</v>
      </c>
      <c r="B439">
        <v>-1.4550278137903661</v>
      </c>
      <c r="C439">
        <v>-8.2185579231008887</v>
      </c>
      <c r="D439">
        <v>10.551248124102131</v>
      </c>
      <c r="E439">
        <v>-0.34435288398526609</v>
      </c>
      <c r="F439" s="116">
        <f t="shared" si="37"/>
        <v>98.544972186209634</v>
      </c>
      <c r="G439" s="116">
        <f t="shared" si="38"/>
        <v>91.781442076899111</v>
      </c>
      <c r="H439" s="116">
        <f t="shared" si="39"/>
        <v>110.55124812410213</v>
      </c>
      <c r="I439" s="116">
        <f t="shared" si="40"/>
        <v>99.655647116014734</v>
      </c>
      <c r="J439" s="116">
        <f t="shared" si="41"/>
        <v>100.1333273758064</v>
      </c>
      <c r="K439" s="116">
        <f t="shared" si="42"/>
        <v>102.47955313170678</v>
      </c>
    </row>
    <row r="440" spans="1:11" x14ac:dyDescent="0.15">
      <c r="A440">
        <v>439</v>
      </c>
      <c r="B440">
        <v>9.1754191089421511</v>
      </c>
      <c r="C440">
        <v>11.406154953874648</v>
      </c>
      <c r="D440">
        <v>8.3314080256968737</v>
      </c>
      <c r="E440">
        <v>-9.7032534540630877</v>
      </c>
      <c r="F440" s="116">
        <f t="shared" si="37"/>
        <v>109.17541910894215</v>
      </c>
      <c r="G440" s="116">
        <f t="shared" si="38"/>
        <v>111.40615495387465</v>
      </c>
      <c r="H440" s="116">
        <f t="shared" si="39"/>
        <v>108.33140802569687</v>
      </c>
      <c r="I440" s="116">
        <f t="shared" si="40"/>
        <v>90.296746545936912</v>
      </c>
      <c r="J440" s="116">
        <f t="shared" si="41"/>
        <v>104.80243215861265</v>
      </c>
      <c r="K440" s="116">
        <f t="shared" si="42"/>
        <v>104.41808879259042</v>
      </c>
    </row>
    <row r="441" spans="1:11" x14ac:dyDescent="0.15">
      <c r="A441">
        <v>440</v>
      </c>
      <c r="B441">
        <v>9.545510692987591</v>
      </c>
      <c r="C441">
        <v>-3.607237886171788</v>
      </c>
      <c r="D441">
        <v>14.853430911898613</v>
      </c>
      <c r="E441">
        <v>11.534430086612701</v>
      </c>
      <c r="F441" s="116">
        <f t="shared" si="37"/>
        <v>109.54551069298759</v>
      </c>
      <c r="G441" s="116">
        <f t="shared" si="38"/>
        <v>96.392762113828212</v>
      </c>
      <c r="H441" s="116">
        <f t="shared" si="39"/>
        <v>114.85343091189861</v>
      </c>
      <c r="I441" s="116">
        <f t="shared" si="40"/>
        <v>111.5344300866127</v>
      </c>
      <c r="J441" s="116">
        <f t="shared" si="41"/>
        <v>108.08153345133178</v>
      </c>
      <c r="K441" s="116">
        <f t="shared" si="42"/>
        <v>110.38911705109058</v>
      </c>
    </row>
    <row r="442" spans="1:11" x14ac:dyDescent="0.15">
      <c r="A442">
        <v>441</v>
      </c>
      <c r="B442">
        <v>0.51043571147602051</v>
      </c>
      <c r="C442">
        <v>-1.1301108315819874</v>
      </c>
      <c r="D442">
        <v>2.7668284019455314</v>
      </c>
      <c r="E442">
        <v>-1.7792262951843441</v>
      </c>
      <c r="F442" s="116">
        <f t="shared" si="37"/>
        <v>100.51043571147602</v>
      </c>
      <c r="G442" s="116">
        <f t="shared" si="38"/>
        <v>98.869889168418013</v>
      </c>
      <c r="H442" s="116">
        <f t="shared" si="39"/>
        <v>102.76682840194553</v>
      </c>
      <c r="I442" s="116">
        <f t="shared" si="40"/>
        <v>98.220773704815656</v>
      </c>
      <c r="J442" s="116">
        <f t="shared" si="41"/>
        <v>100.09198174666381</v>
      </c>
      <c r="K442" s="116">
        <f t="shared" si="42"/>
        <v>100.57909915085474</v>
      </c>
    </row>
    <row r="443" spans="1:11" x14ac:dyDescent="0.15">
      <c r="A443">
        <v>442</v>
      </c>
      <c r="B443">
        <v>13.650314940605313</v>
      </c>
      <c r="C443">
        <v>-1.6239755495917052</v>
      </c>
      <c r="D443">
        <v>-10.862968338187784</v>
      </c>
      <c r="E443">
        <v>-2.5804456527112052</v>
      </c>
      <c r="F443" s="116">
        <f t="shared" si="37"/>
        <v>113.65031494060531</v>
      </c>
      <c r="G443" s="116">
        <f t="shared" si="38"/>
        <v>98.376024450408295</v>
      </c>
      <c r="H443" s="116">
        <f t="shared" si="39"/>
        <v>89.137031661812216</v>
      </c>
      <c r="I443" s="116">
        <f t="shared" si="40"/>
        <v>97.419554347288795</v>
      </c>
      <c r="J443" s="116">
        <f t="shared" si="41"/>
        <v>99.645731350028655</v>
      </c>
      <c r="K443" s="116">
        <f t="shared" si="42"/>
        <v>98.490857251454145</v>
      </c>
    </row>
    <row r="444" spans="1:11" x14ac:dyDescent="0.15">
      <c r="A444">
        <v>443</v>
      </c>
      <c r="B444">
        <v>5.491383490152657</v>
      </c>
      <c r="C444">
        <v>-11.510273907333612</v>
      </c>
      <c r="D444">
        <v>3.9044789446052164</v>
      </c>
      <c r="E444">
        <v>5.0264679885003716</v>
      </c>
      <c r="F444" s="116">
        <f t="shared" si="37"/>
        <v>105.49138349015266</v>
      </c>
      <c r="G444" s="116">
        <f t="shared" si="38"/>
        <v>88.489726092666388</v>
      </c>
      <c r="H444" s="116">
        <f t="shared" si="39"/>
        <v>103.90447894460522</v>
      </c>
      <c r="I444" s="116">
        <f t="shared" si="40"/>
        <v>105.02646798850037</v>
      </c>
      <c r="J444" s="116">
        <f t="shared" si="41"/>
        <v>100.72801412898116</v>
      </c>
      <c r="K444" s="116">
        <f t="shared" si="42"/>
        <v>102.65485823547351</v>
      </c>
    </row>
    <row r="445" spans="1:11" x14ac:dyDescent="0.15">
      <c r="A445">
        <v>444</v>
      </c>
      <c r="B445">
        <v>2.0380321075208485</v>
      </c>
      <c r="C445">
        <v>-0.15515070117544383</v>
      </c>
      <c r="D445">
        <v>-4.0241866372525692</v>
      </c>
      <c r="E445">
        <v>-15.429250197485089</v>
      </c>
      <c r="F445" s="116">
        <f t="shared" si="37"/>
        <v>102.03803210752085</v>
      </c>
      <c r="G445" s="116">
        <f t="shared" si="38"/>
        <v>99.844849298824556</v>
      </c>
      <c r="H445" s="116">
        <f t="shared" si="39"/>
        <v>95.975813362747431</v>
      </c>
      <c r="I445" s="116">
        <f t="shared" si="40"/>
        <v>84.570749802514911</v>
      </c>
      <c r="J445" s="116">
        <f t="shared" si="41"/>
        <v>95.607361142901937</v>
      </c>
      <c r="K445" s="116">
        <f t="shared" si="42"/>
        <v>95.123731650892296</v>
      </c>
    </row>
    <row r="446" spans="1:11" x14ac:dyDescent="0.15">
      <c r="A446">
        <v>445</v>
      </c>
      <c r="B446">
        <v>14.488468877971172</v>
      </c>
      <c r="C446">
        <v>1.781108949217014</v>
      </c>
      <c r="D446">
        <v>4.8679066821932793</v>
      </c>
      <c r="E446">
        <v>7.0788701123092324</v>
      </c>
      <c r="F446" s="116">
        <f t="shared" si="37"/>
        <v>114.48846887797117</v>
      </c>
      <c r="G446" s="116">
        <f t="shared" si="38"/>
        <v>101.78110894921701</v>
      </c>
      <c r="H446" s="116">
        <f t="shared" si="39"/>
        <v>104.86790668219328</v>
      </c>
      <c r="I446" s="116">
        <f t="shared" si="40"/>
        <v>107.07887011230923</v>
      </c>
      <c r="J446" s="116">
        <f t="shared" si="41"/>
        <v>107.05408865542267</v>
      </c>
      <c r="K446" s="116">
        <f t="shared" si="42"/>
        <v>107.43993837204471</v>
      </c>
    </row>
    <row r="447" spans="1:11" x14ac:dyDescent="0.15">
      <c r="A447">
        <v>446</v>
      </c>
      <c r="B447">
        <v>12.688142305705696</v>
      </c>
      <c r="C447">
        <v>-6.2992512539494783</v>
      </c>
      <c r="D447">
        <v>-0.75600837590172887</v>
      </c>
      <c r="E447">
        <v>8.0299832916352898</v>
      </c>
      <c r="F447" s="116">
        <f t="shared" si="37"/>
        <v>112.6881423057057</v>
      </c>
      <c r="G447" s="116">
        <f t="shared" si="38"/>
        <v>93.700748746050522</v>
      </c>
      <c r="H447" s="116">
        <f t="shared" si="39"/>
        <v>99.243991624098271</v>
      </c>
      <c r="I447" s="116">
        <f t="shared" si="40"/>
        <v>108.02998329163529</v>
      </c>
      <c r="J447" s="116">
        <f t="shared" si="41"/>
        <v>103.41571649187244</v>
      </c>
      <c r="K447" s="116">
        <f t="shared" si="42"/>
        <v>104.10862185162841</v>
      </c>
    </row>
    <row r="448" spans="1:11" x14ac:dyDescent="0.15">
      <c r="A448">
        <v>447</v>
      </c>
      <c r="B448">
        <v>11.096817615907639</v>
      </c>
      <c r="C448">
        <v>7.3518640419933945</v>
      </c>
      <c r="D448">
        <v>10.47290425049141</v>
      </c>
      <c r="E448">
        <v>-6.0307684179861099</v>
      </c>
      <c r="F448" s="116">
        <f t="shared" si="37"/>
        <v>111.09681761590764</v>
      </c>
      <c r="G448" s="116">
        <f t="shared" si="38"/>
        <v>107.35186404199339</v>
      </c>
      <c r="H448" s="116">
        <f t="shared" si="39"/>
        <v>110.47290425049141</v>
      </c>
      <c r="I448" s="116">
        <f t="shared" si="40"/>
        <v>93.96923158201389</v>
      </c>
      <c r="J448" s="116">
        <f t="shared" si="41"/>
        <v>105.72270437260158</v>
      </c>
      <c r="K448" s="116">
        <f t="shared" si="42"/>
        <v>106.11283439866384</v>
      </c>
    </row>
    <row r="449" spans="1:11" x14ac:dyDescent="0.15">
      <c r="A449">
        <v>448</v>
      </c>
      <c r="B449">
        <v>-7.408052624668926</v>
      </c>
      <c r="C449">
        <v>-7.0490568759851158</v>
      </c>
      <c r="D449">
        <v>-6.037280400050804</v>
      </c>
      <c r="E449">
        <v>-2.4114615371217951</v>
      </c>
      <c r="F449" s="116">
        <f t="shared" si="37"/>
        <v>92.591947375331074</v>
      </c>
      <c r="G449" s="116">
        <f t="shared" si="38"/>
        <v>92.950943124014884</v>
      </c>
      <c r="H449" s="116">
        <f t="shared" si="39"/>
        <v>93.962719599949196</v>
      </c>
      <c r="I449" s="116">
        <f t="shared" si="40"/>
        <v>97.588538462878205</v>
      </c>
      <c r="J449" s="116">
        <f t="shared" si="41"/>
        <v>94.27353714054334</v>
      </c>
      <c r="K449" s="116">
        <f t="shared" si="42"/>
        <v>94.400009200035129</v>
      </c>
    </row>
    <row r="450" spans="1:11" x14ac:dyDescent="0.15">
      <c r="A450">
        <v>449</v>
      </c>
      <c r="B450">
        <v>-7.3574665293563157</v>
      </c>
      <c r="C450">
        <v>-4.0158556657843292</v>
      </c>
      <c r="D450">
        <v>10.184194252360612</v>
      </c>
      <c r="E450">
        <v>-11.671072570607066</v>
      </c>
      <c r="F450" s="116">
        <f t="shared" si="37"/>
        <v>92.642533470643684</v>
      </c>
      <c r="G450" s="116">
        <f t="shared" si="38"/>
        <v>95.984144334215671</v>
      </c>
      <c r="H450" s="116">
        <f t="shared" si="39"/>
        <v>110.18419425236061</v>
      </c>
      <c r="I450" s="116">
        <f t="shared" si="40"/>
        <v>88.328927429392934</v>
      </c>
      <c r="J450" s="116">
        <f t="shared" si="41"/>
        <v>96.784949871653225</v>
      </c>
      <c r="K450" s="116">
        <f t="shared" si="42"/>
        <v>98.559956111421343</v>
      </c>
    </row>
    <row r="451" spans="1:11" x14ac:dyDescent="0.15">
      <c r="A451">
        <v>450</v>
      </c>
      <c r="B451">
        <v>1.5846399037400261</v>
      </c>
      <c r="C451">
        <v>9.504492481937632</v>
      </c>
      <c r="D451">
        <v>-4.5398064685286954</v>
      </c>
      <c r="E451">
        <v>-4.556350177153945</v>
      </c>
      <c r="F451" s="116">
        <f t="shared" ref="F451:F501" si="43">100+B451</f>
        <v>101.58463990374003</v>
      </c>
      <c r="G451" s="116">
        <f t="shared" ref="G451:G501" si="44">100+C451</f>
        <v>109.50449248193763</v>
      </c>
      <c r="H451" s="116">
        <f t="shared" ref="H451:H501" si="45">100+D451</f>
        <v>95.460193531471305</v>
      </c>
      <c r="I451" s="116">
        <f t="shared" ref="I451:I501" si="46">100+E451</f>
        <v>95.443649822846055</v>
      </c>
      <c r="J451" s="116">
        <f t="shared" ref="J451:J501" si="47">AVERAGE(F451:I451)</f>
        <v>100.49824393499875</v>
      </c>
      <c r="K451" s="116">
        <f t="shared" ref="K451:K501" si="48">(1/4)*F451+(1/8)*G451+(3/8)*H451+(1/4)*I451</f>
        <v>98.742706566190463</v>
      </c>
    </row>
    <row r="452" spans="1:11" x14ac:dyDescent="0.15">
      <c r="A452">
        <v>451</v>
      </c>
      <c r="B452">
        <v>4.4145508582005277</v>
      </c>
      <c r="C452">
        <v>0.65893800638150424</v>
      </c>
      <c r="D452">
        <v>-7.699563866481185</v>
      </c>
      <c r="E452">
        <v>-5.46353476238437</v>
      </c>
      <c r="F452" s="116">
        <f t="shared" si="43"/>
        <v>104.41455085820053</v>
      </c>
      <c r="G452" s="116">
        <f t="shared" si="44"/>
        <v>100.6589380063815</v>
      </c>
      <c r="H452" s="116">
        <f t="shared" si="45"/>
        <v>92.300436133518815</v>
      </c>
      <c r="I452" s="116">
        <f t="shared" si="46"/>
        <v>94.53646523761563</v>
      </c>
      <c r="J452" s="116">
        <f t="shared" si="47"/>
        <v>97.977597558929119</v>
      </c>
      <c r="K452" s="116">
        <f t="shared" si="48"/>
        <v>96.932784824821283</v>
      </c>
    </row>
    <row r="453" spans="1:11" x14ac:dyDescent="0.15">
      <c r="A453">
        <v>452</v>
      </c>
      <c r="B453">
        <v>3.1713807402411476</v>
      </c>
      <c r="C453">
        <v>-6.6889515437651426</v>
      </c>
      <c r="D453">
        <v>3.0387491278816015</v>
      </c>
      <c r="E453">
        <v>-2.7343594410922378</v>
      </c>
      <c r="F453" s="116">
        <f t="shared" si="43"/>
        <v>103.17138074024115</v>
      </c>
      <c r="G453" s="116">
        <f t="shared" si="44"/>
        <v>93.311048456234857</v>
      </c>
      <c r="H453" s="116">
        <f t="shared" si="45"/>
        <v>103.0387491278816</v>
      </c>
      <c r="I453" s="116">
        <f t="shared" si="46"/>
        <v>97.265640558907762</v>
      </c>
      <c r="J453" s="116">
        <f t="shared" si="47"/>
        <v>99.196704720816342</v>
      </c>
      <c r="K453" s="116">
        <f t="shared" si="48"/>
        <v>100.41266730477219</v>
      </c>
    </row>
    <row r="454" spans="1:11" x14ac:dyDescent="0.15">
      <c r="A454">
        <v>453</v>
      </c>
      <c r="B454">
        <v>1.3617955119116232</v>
      </c>
      <c r="C454">
        <v>6.9807356339879334</v>
      </c>
      <c r="D454">
        <v>-3.9638689486309886</v>
      </c>
      <c r="E454">
        <v>-2.9966940928716213</v>
      </c>
      <c r="F454" s="116">
        <f t="shared" si="43"/>
        <v>101.36179551191162</v>
      </c>
      <c r="G454" s="116">
        <f t="shared" si="44"/>
        <v>106.98073563398793</v>
      </c>
      <c r="H454" s="116">
        <f t="shared" si="45"/>
        <v>96.036131051369011</v>
      </c>
      <c r="I454" s="116">
        <f t="shared" si="46"/>
        <v>97.003305907128379</v>
      </c>
      <c r="J454" s="116">
        <f t="shared" si="47"/>
        <v>100.34549202609924</v>
      </c>
      <c r="K454" s="116">
        <f t="shared" si="48"/>
        <v>98.977416453271871</v>
      </c>
    </row>
    <row r="455" spans="1:11" x14ac:dyDescent="0.15">
      <c r="A455">
        <v>454</v>
      </c>
      <c r="B455">
        <v>-1.8225364328827709</v>
      </c>
      <c r="C455">
        <v>3.7255085771903396</v>
      </c>
      <c r="D455">
        <v>-12.346827134024352</v>
      </c>
      <c r="E455">
        <v>-3.3002288546413183</v>
      </c>
      <c r="F455" s="116">
        <f t="shared" si="43"/>
        <v>98.177463567117229</v>
      </c>
      <c r="G455" s="116">
        <f t="shared" si="44"/>
        <v>103.72550857719034</v>
      </c>
      <c r="H455" s="116">
        <f t="shared" si="45"/>
        <v>87.653172865975648</v>
      </c>
      <c r="I455" s="116">
        <f t="shared" si="46"/>
        <v>96.699771145358682</v>
      </c>
      <c r="J455" s="116">
        <f t="shared" si="47"/>
        <v>96.563979038910475</v>
      </c>
      <c r="K455" s="116">
        <f t="shared" si="48"/>
        <v>94.554937075008638</v>
      </c>
    </row>
    <row r="456" spans="1:11" x14ac:dyDescent="0.15">
      <c r="A456">
        <v>455</v>
      </c>
      <c r="B456">
        <v>5.2089490054640919</v>
      </c>
      <c r="C456">
        <v>6.1880564317107201</v>
      </c>
      <c r="D456">
        <v>0.98872988019138575</v>
      </c>
      <c r="E456">
        <v>-5.6599128583911806</v>
      </c>
      <c r="F456" s="116">
        <f t="shared" si="43"/>
        <v>105.20894900546409</v>
      </c>
      <c r="G456" s="116">
        <f t="shared" si="44"/>
        <v>106.18805643171072</v>
      </c>
      <c r="H456" s="116">
        <f t="shared" si="45"/>
        <v>100.98872988019139</v>
      </c>
      <c r="I456" s="116">
        <f t="shared" si="46"/>
        <v>94.340087141608819</v>
      </c>
      <c r="J456" s="116">
        <f t="shared" si="47"/>
        <v>101.68145561474375</v>
      </c>
      <c r="K456" s="116">
        <f t="shared" si="48"/>
        <v>101.03153979580384</v>
      </c>
    </row>
    <row r="457" spans="1:11" x14ac:dyDescent="0.15">
      <c r="A457">
        <v>456</v>
      </c>
      <c r="B457">
        <v>5.2817995310761034</v>
      </c>
      <c r="C457">
        <v>-4.3576528696576133</v>
      </c>
      <c r="D457">
        <v>1.3406861398834735</v>
      </c>
      <c r="E457">
        <v>-7.8042830864433199</v>
      </c>
      <c r="F457" s="116">
        <f t="shared" si="43"/>
        <v>105.2817995310761</v>
      </c>
      <c r="G457" s="116">
        <f t="shared" si="44"/>
        <v>95.642347130342387</v>
      </c>
      <c r="H457" s="116">
        <f t="shared" si="45"/>
        <v>101.34068613988347</v>
      </c>
      <c r="I457" s="116">
        <f t="shared" si="46"/>
        <v>92.19571691355668</v>
      </c>
      <c r="J457" s="116">
        <f t="shared" si="47"/>
        <v>98.615137428714661</v>
      </c>
      <c r="K457" s="116">
        <f t="shared" si="48"/>
        <v>99.327429804907297</v>
      </c>
    </row>
    <row r="458" spans="1:11" x14ac:dyDescent="0.15">
      <c r="A458">
        <v>457</v>
      </c>
      <c r="B458">
        <v>-9.7532392828725278</v>
      </c>
      <c r="C458">
        <v>1.1109477782156318</v>
      </c>
      <c r="D458">
        <v>-3.0934097594581544</v>
      </c>
      <c r="E458">
        <v>-8.1052894529420882</v>
      </c>
      <c r="F458" s="116">
        <f t="shared" si="43"/>
        <v>90.246760717127472</v>
      </c>
      <c r="G458" s="116">
        <f t="shared" si="44"/>
        <v>101.11094777821563</v>
      </c>
      <c r="H458" s="116">
        <f t="shared" si="45"/>
        <v>96.906590240541846</v>
      </c>
      <c r="I458" s="116">
        <f t="shared" si="46"/>
        <v>91.894710547057912</v>
      </c>
      <c r="J458" s="116">
        <f t="shared" si="47"/>
        <v>95.039752320735715</v>
      </c>
      <c r="K458" s="116">
        <f t="shared" si="48"/>
        <v>94.514207628526492</v>
      </c>
    </row>
    <row r="459" spans="1:11" x14ac:dyDescent="0.15">
      <c r="A459">
        <v>458</v>
      </c>
      <c r="B459">
        <v>15.468758647330105</v>
      </c>
      <c r="C459">
        <v>10.496005415916443</v>
      </c>
      <c r="D459">
        <v>-7.5282332545612007</v>
      </c>
      <c r="E459">
        <v>-16.86363248154521</v>
      </c>
      <c r="F459" s="116">
        <f t="shared" si="43"/>
        <v>115.46875864733011</v>
      </c>
      <c r="G459" s="116">
        <f t="shared" si="44"/>
        <v>110.49600541591644</v>
      </c>
      <c r="H459" s="116">
        <f t="shared" si="45"/>
        <v>92.471766745438799</v>
      </c>
      <c r="I459" s="116">
        <f t="shared" si="46"/>
        <v>83.13636751845479</v>
      </c>
      <c r="J459" s="116">
        <f t="shared" si="47"/>
        <v>100.39322458178503</v>
      </c>
      <c r="K459" s="116">
        <f t="shared" si="48"/>
        <v>98.140194747975329</v>
      </c>
    </row>
    <row r="460" spans="1:11" x14ac:dyDescent="0.15">
      <c r="A460">
        <v>459</v>
      </c>
      <c r="B460">
        <v>0.42584360926412046</v>
      </c>
      <c r="C460">
        <v>-0.89506102085579187</v>
      </c>
      <c r="D460">
        <v>-8.1514372141100466</v>
      </c>
      <c r="E460">
        <v>0.84027306002099067</v>
      </c>
      <c r="F460" s="116">
        <f t="shared" si="43"/>
        <v>100.42584360926412</v>
      </c>
      <c r="G460" s="116">
        <f t="shared" si="44"/>
        <v>99.104938979144208</v>
      </c>
      <c r="H460" s="116">
        <f t="shared" si="45"/>
        <v>91.848562785889953</v>
      </c>
      <c r="I460" s="116">
        <f t="shared" si="46"/>
        <v>100.84027306002099</v>
      </c>
      <c r="J460" s="116">
        <f t="shared" si="47"/>
        <v>98.054904608579818</v>
      </c>
      <c r="K460" s="116">
        <f t="shared" si="48"/>
        <v>97.147857584423036</v>
      </c>
    </row>
    <row r="461" spans="1:11" x14ac:dyDescent="0.15">
      <c r="A461">
        <v>460</v>
      </c>
      <c r="B461">
        <v>-0.71729118644725531</v>
      </c>
      <c r="C461">
        <v>-3.5106131690554321</v>
      </c>
      <c r="D461">
        <v>3.328896127641201</v>
      </c>
      <c r="E461">
        <v>9.8976670415140688</v>
      </c>
      <c r="F461" s="116">
        <f t="shared" si="43"/>
        <v>99.282708813552745</v>
      </c>
      <c r="G461" s="116">
        <f t="shared" si="44"/>
        <v>96.489386830944568</v>
      </c>
      <c r="H461" s="116">
        <f t="shared" si="45"/>
        <v>103.3288961276412</v>
      </c>
      <c r="I461" s="116">
        <f t="shared" si="46"/>
        <v>109.89766704151407</v>
      </c>
      <c r="J461" s="116">
        <f t="shared" si="47"/>
        <v>102.24966470341315</v>
      </c>
      <c r="K461" s="116">
        <f t="shared" si="48"/>
        <v>103.10460336550022</v>
      </c>
    </row>
    <row r="462" spans="1:11" x14ac:dyDescent="0.15">
      <c r="A462">
        <v>461</v>
      </c>
      <c r="B462">
        <v>21.116575226187706</v>
      </c>
      <c r="C462">
        <v>-2.072183633572422</v>
      </c>
      <c r="D462">
        <v>-5.4434531193692237</v>
      </c>
      <c r="E462">
        <v>-1.243342921952717</v>
      </c>
      <c r="F462" s="116">
        <f t="shared" si="43"/>
        <v>121.11657522618771</v>
      </c>
      <c r="G462" s="116">
        <f t="shared" si="44"/>
        <v>97.927816366427578</v>
      </c>
      <c r="H462" s="116">
        <f t="shared" si="45"/>
        <v>94.556546880630776</v>
      </c>
      <c r="I462" s="116">
        <f t="shared" si="46"/>
        <v>98.756657078047283</v>
      </c>
      <c r="J462" s="116">
        <f t="shared" si="47"/>
        <v>103.08939888782334</v>
      </c>
      <c r="K462" s="116">
        <f t="shared" si="48"/>
        <v>102.66799020209874</v>
      </c>
    </row>
    <row r="463" spans="1:11" x14ac:dyDescent="0.15">
      <c r="A463">
        <v>462</v>
      </c>
      <c r="B463">
        <v>-1.7002730601234362</v>
      </c>
      <c r="C463">
        <v>-15.544792404398322</v>
      </c>
      <c r="D463">
        <v>0.11046722647733986</v>
      </c>
      <c r="E463">
        <v>7.3257615440525115</v>
      </c>
      <c r="F463" s="116">
        <f t="shared" si="43"/>
        <v>98.299726939876564</v>
      </c>
      <c r="G463" s="116">
        <f t="shared" si="44"/>
        <v>84.455207595601678</v>
      </c>
      <c r="H463" s="116">
        <f t="shared" si="45"/>
        <v>100.11046722647734</v>
      </c>
      <c r="I463" s="116">
        <f t="shared" si="46"/>
        <v>107.32576154405251</v>
      </c>
      <c r="J463" s="116">
        <f t="shared" si="47"/>
        <v>97.547790826502023</v>
      </c>
      <c r="K463" s="116">
        <f t="shared" si="48"/>
        <v>99.504698280361481</v>
      </c>
    </row>
    <row r="464" spans="1:11" x14ac:dyDescent="0.15">
      <c r="A464">
        <v>463</v>
      </c>
      <c r="B464">
        <v>-11.927113519050181</v>
      </c>
      <c r="C464">
        <v>10.129406291525811</v>
      </c>
      <c r="D464">
        <v>5.3107487474335358</v>
      </c>
      <c r="E464">
        <v>0.37436620914377272</v>
      </c>
      <c r="F464" s="116">
        <f t="shared" si="43"/>
        <v>88.072886480949819</v>
      </c>
      <c r="G464" s="116">
        <f t="shared" si="44"/>
        <v>110.12940629152581</v>
      </c>
      <c r="H464" s="116">
        <f t="shared" si="45"/>
        <v>105.31074874743354</v>
      </c>
      <c r="I464" s="116">
        <f t="shared" si="46"/>
        <v>100.37436620914377</v>
      </c>
      <c r="J464" s="116">
        <f t="shared" si="47"/>
        <v>100.97185193226323</v>
      </c>
      <c r="K464" s="116">
        <f t="shared" si="48"/>
        <v>100.3695197392517</v>
      </c>
    </row>
    <row r="465" spans="1:11" x14ac:dyDescent="0.15">
      <c r="A465">
        <v>464</v>
      </c>
      <c r="B465">
        <v>5.3359508456196636</v>
      </c>
      <c r="C465">
        <v>-1.8351056496612728</v>
      </c>
      <c r="D465">
        <v>11.635711416602135</v>
      </c>
      <c r="E465">
        <v>4.6676359488628805</v>
      </c>
      <c r="F465" s="116">
        <f t="shared" si="43"/>
        <v>105.33595084561966</v>
      </c>
      <c r="G465" s="116">
        <f t="shared" si="44"/>
        <v>98.164894350338727</v>
      </c>
      <c r="H465" s="116">
        <f t="shared" si="45"/>
        <v>111.63571141660213</v>
      </c>
      <c r="I465" s="116">
        <f t="shared" si="46"/>
        <v>104.66763594886288</v>
      </c>
      <c r="J465" s="116">
        <f t="shared" si="47"/>
        <v>104.95104814035585</v>
      </c>
      <c r="K465" s="116">
        <f t="shared" si="48"/>
        <v>106.63490027363878</v>
      </c>
    </row>
    <row r="466" spans="1:11" x14ac:dyDescent="0.15">
      <c r="A466">
        <v>465</v>
      </c>
      <c r="B466">
        <v>-5.7435318012721837</v>
      </c>
      <c r="C466">
        <v>4.1028579289559275</v>
      </c>
      <c r="D466">
        <v>4.3874933908227831</v>
      </c>
      <c r="E466">
        <v>5.4365136747946963</v>
      </c>
      <c r="F466" s="116">
        <f t="shared" si="43"/>
        <v>94.256468198727816</v>
      </c>
      <c r="G466" s="116">
        <f t="shared" si="44"/>
        <v>104.10285792895593</v>
      </c>
      <c r="H466" s="116">
        <f t="shared" si="45"/>
        <v>104.38749339082278</v>
      </c>
      <c r="I466" s="116">
        <f t="shared" si="46"/>
        <v>105.4365136747947</v>
      </c>
      <c r="J466" s="116">
        <f t="shared" si="47"/>
        <v>102.04583329832531</v>
      </c>
      <c r="K466" s="116">
        <f t="shared" si="48"/>
        <v>102.08141273105866</v>
      </c>
    </row>
    <row r="467" spans="1:11" x14ac:dyDescent="0.15">
      <c r="A467">
        <v>466</v>
      </c>
      <c r="B467">
        <v>-9.3816561275161803</v>
      </c>
      <c r="C467">
        <v>6.68547727400437</v>
      </c>
      <c r="D467">
        <v>-11.851407180074602</v>
      </c>
      <c r="E467">
        <v>9.0015601017512381</v>
      </c>
      <c r="F467" s="116">
        <f t="shared" si="43"/>
        <v>90.61834387248382</v>
      </c>
      <c r="G467" s="116">
        <f t="shared" si="44"/>
        <v>106.68547727400437</v>
      </c>
      <c r="H467" s="116">
        <f t="shared" si="45"/>
        <v>88.148592819925398</v>
      </c>
      <c r="I467" s="116">
        <f t="shared" si="46"/>
        <v>109.00156010175124</v>
      </c>
      <c r="J467" s="116">
        <f t="shared" si="47"/>
        <v>98.613493517041206</v>
      </c>
      <c r="K467" s="116">
        <f t="shared" si="48"/>
        <v>96.296382960281335</v>
      </c>
    </row>
    <row r="468" spans="1:11" x14ac:dyDescent="0.15">
      <c r="A468">
        <v>467</v>
      </c>
      <c r="B468">
        <v>0.95975337899290025</v>
      </c>
      <c r="C468">
        <v>-16.931953723542392</v>
      </c>
      <c r="D468">
        <v>-2.5778626877581701</v>
      </c>
      <c r="E468">
        <v>3.8611051422776654</v>
      </c>
      <c r="F468" s="116">
        <f t="shared" si="43"/>
        <v>100.9597533789929</v>
      </c>
      <c r="G468" s="116">
        <f t="shared" si="44"/>
        <v>83.068046276457608</v>
      </c>
      <c r="H468" s="116">
        <f t="shared" si="45"/>
        <v>97.42213731224183</v>
      </c>
      <c r="I468" s="116">
        <f t="shared" si="46"/>
        <v>103.86110514227767</v>
      </c>
      <c r="J468" s="116">
        <f t="shared" si="47"/>
        <v>96.327760527492501</v>
      </c>
      <c r="K468" s="116">
        <f t="shared" si="48"/>
        <v>98.122021906965529</v>
      </c>
    </row>
    <row r="469" spans="1:11" x14ac:dyDescent="0.15">
      <c r="A469">
        <v>468</v>
      </c>
      <c r="B469">
        <v>-11.180709407199174</v>
      </c>
      <c r="C469">
        <v>16.220583347603679</v>
      </c>
      <c r="D469">
        <v>-4.2402825783938169</v>
      </c>
      <c r="E469">
        <v>-22.184103727340698</v>
      </c>
      <c r="F469" s="116">
        <f t="shared" si="43"/>
        <v>88.819290592800826</v>
      </c>
      <c r="G469" s="116">
        <f t="shared" si="44"/>
        <v>116.22058334760368</v>
      </c>
      <c r="H469" s="116">
        <f t="shared" si="45"/>
        <v>95.759717421606183</v>
      </c>
      <c r="I469" s="116">
        <f t="shared" si="46"/>
        <v>77.815896272659302</v>
      </c>
      <c r="J469" s="116">
        <f t="shared" si="47"/>
        <v>94.653871908667497</v>
      </c>
      <c r="K469" s="116">
        <f t="shared" si="48"/>
        <v>92.09626366791781</v>
      </c>
    </row>
    <row r="470" spans="1:11" x14ac:dyDescent="0.15">
      <c r="A470">
        <v>469</v>
      </c>
      <c r="B470">
        <v>-4.1105431591859087</v>
      </c>
      <c r="C470">
        <v>-1.1251722753513604</v>
      </c>
      <c r="D470">
        <v>0.56318640417885035</v>
      </c>
      <c r="E470">
        <v>-2.9141301638446748</v>
      </c>
      <c r="F470" s="116">
        <f t="shared" si="43"/>
        <v>95.889456840814091</v>
      </c>
      <c r="G470" s="116">
        <f t="shared" si="44"/>
        <v>98.87482772464864</v>
      </c>
      <c r="H470" s="116">
        <f t="shared" si="45"/>
        <v>100.56318640417885</v>
      </c>
      <c r="I470" s="116">
        <f t="shared" si="46"/>
        <v>97.085869836155325</v>
      </c>
      <c r="J470" s="116">
        <f t="shared" si="47"/>
        <v>98.103335201449227</v>
      </c>
      <c r="K470" s="116">
        <f t="shared" si="48"/>
        <v>98.314380036390503</v>
      </c>
    </row>
    <row r="471" spans="1:11" x14ac:dyDescent="0.15">
      <c r="A471">
        <v>470</v>
      </c>
      <c r="B471">
        <v>-3.4796539694070816</v>
      </c>
      <c r="C471">
        <v>-2.1361665858421475</v>
      </c>
      <c r="D471">
        <v>2.6114048523595557</v>
      </c>
      <c r="E471">
        <v>-14.735051081515849</v>
      </c>
      <c r="F471" s="116">
        <f t="shared" si="43"/>
        <v>96.520346030592918</v>
      </c>
      <c r="G471" s="116">
        <f t="shared" si="44"/>
        <v>97.863833414157853</v>
      </c>
      <c r="H471" s="116">
        <f t="shared" si="45"/>
        <v>102.61140485235956</v>
      </c>
      <c r="I471" s="116">
        <f t="shared" si="46"/>
        <v>85.264948918484151</v>
      </c>
      <c r="J471" s="116">
        <f t="shared" si="47"/>
        <v>95.565133303898619</v>
      </c>
      <c r="K471" s="116">
        <f t="shared" si="48"/>
        <v>96.158579733673832</v>
      </c>
    </row>
    <row r="472" spans="1:11" x14ac:dyDescent="0.15">
      <c r="A472">
        <v>471</v>
      </c>
      <c r="B472">
        <v>9.9412136478349566</v>
      </c>
      <c r="C472">
        <v>-1.537237039883621</v>
      </c>
      <c r="D472">
        <v>18.74781446531415</v>
      </c>
      <c r="E472">
        <v>7.7063850767444819</v>
      </c>
      <c r="F472" s="116">
        <f t="shared" si="43"/>
        <v>109.94121364783496</v>
      </c>
      <c r="G472" s="116">
        <f t="shared" si="44"/>
        <v>98.462762960116379</v>
      </c>
      <c r="H472" s="116">
        <f t="shared" si="45"/>
        <v>118.74781446531415</v>
      </c>
      <c r="I472" s="116">
        <f t="shared" si="46"/>
        <v>107.70638507674448</v>
      </c>
      <c r="J472" s="116">
        <f t="shared" si="47"/>
        <v>108.71454403750249</v>
      </c>
      <c r="K472" s="116">
        <f t="shared" si="48"/>
        <v>111.25017547565221</v>
      </c>
    </row>
    <row r="473" spans="1:11" x14ac:dyDescent="0.15">
      <c r="A473">
        <v>472</v>
      </c>
      <c r="B473">
        <v>-9.2240225058048964</v>
      </c>
      <c r="C473">
        <v>14.606775948777795</v>
      </c>
      <c r="D473">
        <v>-4.8326091928174719</v>
      </c>
      <c r="E473">
        <v>-2.0266543288016692</v>
      </c>
      <c r="F473" s="116">
        <f t="shared" si="43"/>
        <v>90.775977494195104</v>
      </c>
      <c r="G473" s="116">
        <f t="shared" si="44"/>
        <v>114.60677594877779</v>
      </c>
      <c r="H473" s="116">
        <f t="shared" si="45"/>
        <v>95.167390807182528</v>
      </c>
      <c r="I473" s="116">
        <f t="shared" si="46"/>
        <v>97.973345671198331</v>
      </c>
      <c r="J473" s="116">
        <f t="shared" si="47"/>
        <v>99.630872480338439</v>
      </c>
      <c r="K473" s="116">
        <f t="shared" si="48"/>
        <v>97.200949337639031</v>
      </c>
    </row>
    <row r="474" spans="1:11" x14ac:dyDescent="0.15">
      <c r="A474">
        <v>473</v>
      </c>
      <c r="B474">
        <v>5.3566054702969268</v>
      </c>
      <c r="C474">
        <v>-2.1032064978498966</v>
      </c>
      <c r="D474">
        <v>-6.0137062973808497</v>
      </c>
      <c r="E474">
        <v>-2.9317925509531051</v>
      </c>
      <c r="F474" s="116">
        <f t="shared" si="43"/>
        <v>105.35660547029693</v>
      </c>
      <c r="G474" s="116">
        <f t="shared" si="44"/>
        <v>97.896793502150103</v>
      </c>
      <c r="H474" s="116">
        <f t="shared" si="45"/>
        <v>93.98629370261915</v>
      </c>
      <c r="I474" s="116">
        <f t="shared" si="46"/>
        <v>97.068207449046895</v>
      </c>
      <c r="J474" s="116">
        <f t="shared" si="47"/>
        <v>98.576975031028269</v>
      </c>
      <c r="K474" s="116">
        <f t="shared" si="48"/>
        <v>98.0881625560869</v>
      </c>
    </row>
    <row r="475" spans="1:11" x14ac:dyDescent="0.15">
      <c r="A475">
        <v>474</v>
      </c>
      <c r="B475">
        <v>6.1963146436028183</v>
      </c>
      <c r="C475">
        <v>0.57974830269813538</v>
      </c>
      <c r="D475">
        <v>-3.700297384057194</v>
      </c>
      <c r="E475">
        <v>-13.605895219370723</v>
      </c>
      <c r="F475" s="116">
        <f t="shared" si="43"/>
        <v>106.19631464360282</v>
      </c>
      <c r="G475" s="116">
        <f t="shared" si="44"/>
        <v>100.57974830269814</v>
      </c>
      <c r="H475" s="116">
        <f t="shared" si="45"/>
        <v>96.299702615942806</v>
      </c>
      <c r="I475" s="116">
        <f t="shared" si="46"/>
        <v>86.394104780629277</v>
      </c>
      <c r="J475" s="116">
        <f t="shared" si="47"/>
        <v>97.367467585718259</v>
      </c>
      <c r="K475" s="116">
        <f t="shared" si="48"/>
        <v>96.832461874873843</v>
      </c>
    </row>
    <row r="476" spans="1:11" x14ac:dyDescent="0.15">
      <c r="A476">
        <v>475</v>
      </c>
      <c r="B476">
        <v>-1.4345005183713511</v>
      </c>
      <c r="C476">
        <v>0.9689938451629132</v>
      </c>
      <c r="D476">
        <v>-10.954463505186141</v>
      </c>
      <c r="E476">
        <v>-8.2705992099363357</v>
      </c>
      <c r="F476" s="116">
        <f t="shared" si="43"/>
        <v>98.565499481628649</v>
      </c>
      <c r="G476" s="116">
        <f t="shared" si="44"/>
        <v>100.96899384516291</v>
      </c>
      <c r="H476" s="116">
        <f t="shared" si="45"/>
        <v>89.045536494813859</v>
      </c>
      <c r="I476" s="116">
        <f t="shared" si="46"/>
        <v>91.729400790063664</v>
      </c>
      <c r="J476" s="116">
        <f t="shared" si="47"/>
        <v>95.077357652917271</v>
      </c>
      <c r="K476" s="116">
        <f t="shared" si="48"/>
        <v>93.58692548412364</v>
      </c>
    </row>
    <row r="477" spans="1:11" x14ac:dyDescent="0.15">
      <c r="A477">
        <v>476</v>
      </c>
      <c r="B477">
        <v>-3.3877131500048563</v>
      </c>
      <c r="C477">
        <v>10.367111826781183</v>
      </c>
      <c r="D477">
        <v>0.79905476013664156</v>
      </c>
      <c r="E477">
        <v>-21.49870852008462</v>
      </c>
      <c r="F477" s="116">
        <f t="shared" si="43"/>
        <v>96.612286849995144</v>
      </c>
      <c r="G477" s="116">
        <f t="shared" si="44"/>
        <v>110.36711182678118</v>
      </c>
      <c r="H477" s="116">
        <f t="shared" si="45"/>
        <v>100.79905476013664</v>
      </c>
      <c r="I477" s="116">
        <f t="shared" si="46"/>
        <v>78.50129147991538</v>
      </c>
      <c r="J477" s="116">
        <f t="shared" si="47"/>
        <v>96.569936229207087</v>
      </c>
      <c r="K477" s="116">
        <f t="shared" si="48"/>
        <v>95.37392909587652</v>
      </c>
    </row>
    <row r="478" spans="1:11" x14ac:dyDescent="0.15">
      <c r="A478">
        <v>477</v>
      </c>
      <c r="B478">
        <v>7.5187017500866205</v>
      </c>
      <c r="C478">
        <v>-6.9744783104397357</v>
      </c>
      <c r="D478">
        <v>3.4507502277847379</v>
      </c>
      <c r="E478">
        <v>7.0888381742406636</v>
      </c>
      <c r="F478" s="116">
        <f t="shared" si="43"/>
        <v>107.51870175008662</v>
      </c>
      <c r="G478" s="116">
        <f t="shared" si="44"/>
        <v>93.025521689560264</v>
      </c>
      <c r="H478" s="116">
        <f t="shared" si="45"/>
        <v>103.45075022778474</v>
      </c>
      <c r="I478" s="116">
        <f t="shared" si="46"/>
        <v>107.08883817424066</v>
      </c>
      <c r="J478" s="116">
        <f t="shared" si="47"/>
        <v>102.77095296041807</v>
      </c>
      <c r="K478" s="116">
        <f t="shared" si="48"/>
        <v>104.07410652769613</v>
      </c>
    </row>
    <row r="479" spans="1:11" x14ac:dyDescent="0.15">
      <c r="A479">
        <v>478</v>
      </c>
      <c r="B479">
        <v>-3.9818769437260926</v>
      </c>
      <c r="C479">
        <v>1.6258491086773574</v>
      </c>
      <c r="D479">
        <v>-4.3519685277715325</v>
      </c>
      <c r="E479">
        <v>2.7505848265718669</v>
      </c>
      <c r="F479" s="116">
        <f t="shared" si="43"/>
        <v>96.018123056273907</v>
      </c>
      <c r="G479" s="116">
        <f t="shared" si="44"/>
        <v>101.62584910867736</v>
      </c>
      <c r="H479" s="116">
        <f t="shared" si="45"/>
        <v>95.648031472228467</v>
      </c>
      <c r="I479" s="116">
        <f t="shared" si="46"/>
        <v>102.75058482657187</v>
      </c>
      <c r="J479" s="116">
        <f t="shared" si="47"/>
        <v>99.0106471159379</v>
      </c>
      <c r="K479" s="116">
        <f t="shared" si="48"/>
        <v>98.263419911381789</v>
      </c>
    </row>
    <row r="480" spans="1:11" x14ac:dyDescent="0.15">
      <c r="A480">
        <v>479</v>
      </c>
      <c r="B480">
        <v>-4.0090526454150677E-2</v>
      </c>
      <c r="C480">
        <v>5.8709701988846064</v>
      </c>
      <c r="D480">
        <v>-4.0735721995588392</v>
      </c>
      <c r="E480">
        <v>-2.9409602575469762</v>
      </c>
      <c r="F480" s="116">
        <f t="shared" si="43"/>
        <v>99.959909473545849</v>
      </c>
      <c r="G480" s="116">
        <f t="shared" si="44"/>
        <v>105.87097019888461</v>
      </c>
      <c r="H480" s="116">
        <f t="shared" si="45"/>
        <v>95.926427800441161</v>
      </c>
      <c r="I480" s="116">
        <f t="shared" si="46"/>
        <v>97.059039742453024</v>
      </c>
      <c r="J480" s="116">
        <f t="shared" si="47"/>
        <v>99.70408680383116</v>
      </c>
      <c r="K480" s="116">
        <f t="shared" si="48"/>
        <v>98.461019004025729</v>
      </c>
    </row>
    <row r="481" spans="1:11" x14ac:dyDescent="0.15">
      <c r="A481">
        <v>480</v>
      </c>
      <c r="B481">
        <v>1.9837079889839515</v>
      </c>
      <c r="C481">
        <v>-13.357785064727068</v>
      </c>
      <c r="D481">
        <v>2.053839125437662</v>
      </c>
      <c r="E481">
        <v>-0.76092874223832041</v>
      </c>
      <c r="F481" s="116">
        <f t="shared" si="43"/>
        <v>101.98370798898395</v>
      </c>
      <c r="G481" s="116">
        <f t="shared" si="44"/>
        <v>86.642214935272932</v>
      </c>
      <c r="H481" s="116">
        <f t="shared" si="45"/>
        <v>102.05383912543766</v>
      </c>
      <c r="I481" s="116">
        <f t="shared" si="46"/>
        <v>99.23907125776168</v>
      </c>
      <c r="J481" s="116">
        <f t="shared" si="47"/>
        <v>97.479708326864056</v>
      </c>
      <c r="K481" s="116">
        <f t="shared" si="48"/>
        <v>99.406161350634648</v>
      </c>
    </row>
    <row r="482" spans="1:11" x14ac:dyDescent="0.15">
      <c r="A482">
        <v>481</v>
      </c>
      <c r="B482">
        <v>-9.2705886345356703</v>
      </c>
      <c r="C482">
        <v>-0.42460669646970928</v>
      </c>
      <c r="D482">
        <v>3.8638609112240374</v>
      </c>
      <c r="E482">
        <v>9.1766014520544559</v>
      </c>
      <c r="F482" s="116">
        <f t="shared" si="43"/>
        <v>90.72941136546433</v>
      </c>
      <c r="G482" s="116">
        <f t="shared" si="44"/>
        <v>99.575393303530291</v>
      </c>
      <c r="H482" s="116">
        <f t="shared" si="45"/>
        <v>103.86386091122404</v>
      </c>
      <c r="I482" s="116">
        <f t="shared" si="46"/>
        <v>109.17660145205446</v>
      </c>
      <c r="J482" s="116">
        <f t="shared" si="47"/>
        <v>100.83631675806828</v>
      </c>
      <c r="K482" s="116">
        <f t="shared" si="48"/>
        <v>101.37237520903</v>
      </c>
    </row>
    <row r="483" spans="1:11" x14ac:dyDescent="0.15">
      <c r="A483">
        <v>482</v>
      </c>
      <c r="B483">
        <v>-7.4360286816954613E-2</v>
      </c>
      <c r="C483">
        <v>4.6690911403857172</v>
      </c>
      <c r="D483">
        <v>-3.9382939576171339</v>
      </c>
      <c r="E483">
        <v>3.1138642953010276</v>
      </c>
      <c r="F483" s="116">
        <f t="shared" si="43"/>
        <v>99.925639713183045</v>
      </c>
      <c r="G483" s="116">
        <f t="shared" si="44"/>
        <v>104.66909114038572</v>
      </c>
      <c r="H483" s="116">
        <f t="shared" si="45"/>
        <v>96.061706042382866</v>
      </c>
      <c r="I483" s="116">
        <f t="shared" si="46"/>
        <v>103.11386429530103</v>
      </c>
      <c r="J483" s="116">
        <f t="shared" si="47"/>
        <v>100.94257529781316</v>
      </c>
      <c r="K483" s="116">
        <f t="shared" si="48"/>
        <v>99.866652160562808</v>
      </c>
    </row>
    <row r="484" spans="1:11" x14ac:dyDescent="0.15">
      <c r="A484">
        <v>483</v>
      </c>
      <c r="B484">
        <v>-10.940402717096731</v>
      </c>
      <c r="C484">
        <v>0.70623173087369651</v>
      </c>
      <c r="D484">
        <v>-11.247739166719839</v>
      </c>
      <c r="E484">
        <v>7.2304283094126731</v>
      </c>
      <c r="F484" s="116">
        <f t="shared" si="43"/>
        <v>89.059597282903269</v>
      </c>
      <c r="G484" s="116">
        <f t="shared" si="44"/>
        <v>100.7062317308737</v>
      </c>
      <c r="H484" s="116">
        <f t="shared" si="45"/>
        <v>88.752260833280161</v>
      </c>
      <c r="I484" s="116">
        <f t="shared" si="46"/>
        <v>107.23042830941267</v>
      </c>
      <c r="J484" s="116">
        <f t="shared" si="47"/>
        <v>96.43712953911745</v>
      </c>
      <c r="K484" s="116">
        <f t="shared" si="48"/>
        <v>94.942883176918258</v>
      </c>
    </row>
    <row r="485" spans="1:11" x14ac:dyDescent="0.15">
      <c r="A485">
        <v>484</v>
      </c>
      <c r="B485">
        <v>7.9996607382781804</v>
      </c>
      <c r="C485">
        <v>0.28494469006545842</v>
      </c>
      <c r="D485">
        <v>-2.0373954612296075</v>
      </c>
      <c r="E485">
        <v>-10.003786883316934</v>
      </c>
      <c r="F485" s="116">
        <f t="shared" si="43"/>
        <v>107.99966073827818</v>
      </c>
      <c r="G485" s="116">
        <f t="shared" si="44"/>
        <v>100.28494469006546</v>
      </c>
      <c r="H485" s="116">
        <f t="shared" si="45"/>
        <v>97.962604538770393</v>
      </c>
      <c r="I485" s="116">
        <f t="shared" si="46"/>
        <v>89.996213116683066</v>
      </c>
      <c r="J485" s="116">
        <f t="shared" si="47"/>
        <v>99.060855770949274</v>
      </c>
      <c r="K485" s="116">
        <f t="shared" si="48"/>
        <v>98.770563252037391</v>
      </c>
    </row>
    <row r="486" spans="1:11" x14ac:dyDescent="0.15">
      <c r="A486">
        <v>485</v>
      </c>
      <c r="B486">
        <v>-7.3173941927962005</v>
      </c>
      <c r="C486">
        <v>-13.892640708945692</v>
      </c>
      <c r="D486">
        <v>4.488856575335376</v>
      </c>
      <c r="E486">
        <v>10.586409189272672</v>
      </c>
      <c r="F486" s="116">
        <f t="shared" si="43"/>
        <v>92.682605807203799</v>
      </c>
      <c r="G486" s="116">
        <f t="shared" si="44"/>
        <v>86.107359291054308</v>
      </c>
      <c r="H486" s="116">
        <f t="shared" si="45"/>
        <v>104.48885657533538</v>
      </c>
      <c r="I486" s="116">
        <f t="shared" si="46"/>
        <v>110.58640918927267</v>
      </c>
      <c r="J486" s="116">
        <f t="shared" si="47"/>
        <v>98.466307715716539</v>
      </c>
      <c r="K486" s="116">
        <f t="shared" si="48"/>
        <v>100.76399487625167</v>
      </c>
    </row>
    <row r="487" spans="1:11" x14ac:dyDescent="0.15">
      <c r="A487">
        <v>486</v>
      </c>
      <c r="B487">
        <v>-4.6299646783154458</v>
      </c>
      <c r="C487">
        <v>-14.513789210468531</v>
      </c>
      <c r="D487">
        <v>-2.0867446437478065</v>
      </c>
      <c r="E487">
        <v>-7.0797796070110053</v>
      </c>
      <c r="F487" s="116">
        <f t="shared" si="43"/>
        <v>95.370035321684554</v>
      </c>
      <c r="G487" s="116">
        <f t="shared" si="44"/>
        <v>85.486210789531469</v>
      </c>
      <c r="H487" s="116">
        <f t="shared" si="45"/>
        <v>97.913255356252193</v>
      </c>
      <c r="I487" s="116">
        <f t="shared" si="46"/>
        <v>92.920220392988995</v>
      </c>
      <c r="J487" s="116">
        <f t="shared" si="47"/>
        <v>92.922430465114303</v>
      </c>
      <c r="K487" s="116">
        <f t="shared" si="48"/>
        <v>94.475811035954393</v>
      </c>
    </row>
    <row r="488" spans="1:11" x14ac:dyDescent="0.15">
      <c r="A488">
        <v>487</v>
      </c>
      <c r="B488">
        <v>-1.1097199603682384</v>
      </c>
      <c r="C488">
        <v>-8.1090547610074282E-2</v>
      </c>
      <c r="D488">
        <v>-5.4673910199198872</v>
      </c>
      <c r="E488">
        <v>3.603172444854863</v>
      </c>
      <c r="F488" s="116">
        <f t="shared" si="43"/>
        <v>98.890280039631762</v>
      </c>
      <c r="G488" s="116">
        <f t="shared" si="44"/>
        <v>99.918909452389926</v>
      </c>
      <c r="H488" s="116">
        <f t="shared" si="45"/>
        <v>94.532608980080113</v>
      </c>
      <c r="I488" s="116">
        <f t="shared" si="46"/>
        <v>103.60317244485486</v>
      </c>
      <c r="J488" s="116">
        <f t="shared" si="47"/>
        <v>99.236242729239166</v>
      </c>
      <c r="K488" s="116">
        <f t="shared" si="48"/>
        <v>98.562955170200439</v>
      </c>
    </row>
    <row r="489" spans="1:11" x14ac:dyDescent="0.15">
      <c r="A489">
        <v>488</v>
      </c>
      <c r="B489">
        <v>3.5443372325971723</v>
      </c>
      <c r="C489">
        <v>-2.1488631318788975</v>
      </c>
      <c r="D489">
        <v>12.498021533247083</v>
      </c>
      <c r="E489">
        <v>-11.758711480069906</v>
      </c>
      <c r="F489" s="116">
        <f t="shared" si="43"/>
        <v>103.54433723259717</v>
      </c>
      <c r="G489" s="116">
        <f t="shared" si="44"/>
        <v>97.851136868121102</v>
      </c>
      <c r="H489" s="116">
        <f t="shared" si="45"/>
        <v>112.49802153324708</v>
      </c>
      <c r="I489" s="116">
        <f t="shared" si="46"/>
        <v>88.241288519930094</v>
      </c>
      <c r="J489" s="116">
        <f t="shared" si="47"/>
        <v>100.53369603847386</v>
      </c>
      <c r="K489" s="116">
        <f t="shared" si="48"/>
        <v>102.36455662161461</v>
      </c>
    </row>
    <row r="490" spans="1:11" x14ac:dyDescent="0.15">
      <c r="A490">
        <v>489</v>
      </c>
      <c r="B490">
        <v>-9.477280400460586</v>
      </c>
      <c r="C490">
        <v>11.362353689037263</v>
      </c>
      <c r="D490">
        <v>-2.0279185264371336</v>
      </c>
      <c r="E490">
        <v>2.2830408852314577</v>
      </c>
      <c r="F490" s="116">
        <f t="shared" si="43"/>
        <v>90.522719599539414</v>
      </c>
      <c r="G490" s="116">
        <f t="shared" si="44"/>
        <v>111.36235368903726</v>
      </c>
      <c r="H490" s="116">
        <f t="shared" si="45"/>
        <v>97.972081473562866</v>
      </c>
      <c r="I490" s="116">
        <f t="shared" si="46"/>
        <v>102.28304088523146</v>
      </c>
      <c r="J490" s="116">
        <f t="shared" si="47"/>
        <v>100.53504891184275</v>
      </c>
      <c r="K490" s="116">
        <f t="shared" si="48"/>
        <v>98.861264884908451</v>
      </c>
    </row>
    <row r="491" spans="1:11" x14ac:dyDescent="0.15">
      <c r="A491">
        <v>490</v>
      </c>
      <c r="B491">
        <v>1.8369883036939427</v>
      </c>
      <c r="C491">
        <v>3.124432623735629</v>
      </c>
      <c r="D491">
        <v>-1.0282110451953486</v>
      </c>
      <c r="E491">
        <v>4.3434556573629379</v>
      </c>
      <c r="F491" s="116">
        <f t="shared" si="43"/>
        <v>101.83698830369394</v>
      </c>
      <c r="G491" s="116">
        <f t="shared" si="44"/>
        <v>103.12443262373563</v>
      </c>
      <c r="H491" s="116">
        <f t="shared" si="45"/>
        <v>98.971788954804651</v>
      </c>
      <c r="I491" s="116">
        <f t="shared" si="46"/>
        <v>104.34345565736294</v>
      </c>
      <c r="J491" s="116">
        <f t="shared" si="47"/>
        <v>102.06916638489929</v>
      </c>
      <c r="K491" s="116">
        <f t="shared" si="48"/>
        <v>101.55008592628292</v>
      </c>
    </row>
    <row r="492" spans="1:11" x14ac:dyDescent="0.15">
      <c r="A492">
        <v>491</v>
      </c>
      <c r="B492">
        <v>4.6806962927803397</v>
      </c>
      <c r="C492">
        <v>2.4627479433547705</v>
      </c>
      <c r="D492">
        <v>3.7071004044264555</v>
      </c>
      <c r="E492">
        <v>15.007099136710167</v>
      </c>
      <c r="F492" s="116">
        <f t="shared" si="43"/>
        <v>104.68069629278034</v>
      </c>
      <c r="G492" s="116">
        <f t="shared" si="44"/>
        <v>102.46274794335477</v>
      </c>
      <c r="H492" s="116">
        <f t="shared" si="45"/>
        <v>103.70710040442646</v>
      </c>
      <c r="I492" s="116">
        <f t="shared" si="46"/>
        <v>115.00709913671017</v>
      </c>
      <c r="J492" s="116">
        <f t="shared" si="47"/>
        <v>106.46441094431793</v>
      </c>
      <c r="K492" s="116">
        <f t="shared" si="48"/>
        <v>106.61995500195189</v>
      </c>
    </row>
    <row r="493" spans="1:11" x14ac:dyDescent="0.15">
      <c r="A493">
        <v>492</v>
      </c>
      <c r="B493">
        <v>18.923892639577389</v>
      </c>
      <c r="C493">
        <v>9.4970528152771294</v>
      </c>
      <c r="D493">
        <v>11.315569281578064</v>
      </c>
      <c r="E493">
        <v>-1.4892611943650991</v>
      </c>
      <c r="F493" s="116">
        <f t="shared" si="43"/>
        <v>118.92389263957739</v>
      </c>
      <c r="G493" s="116">
        <f t="shared" si="44"/>
        <v>109.49705281527713</v>
      </c>
      <c r="H493" s="116">
        <f t="shared" si="45"/>
        <v>111.31556928157806</v>
      </c>
      <c r="I493" s="116">
        <f t="shared" si="46"/>
        <v>98.510738805634901</v>
      </c>
      <c r="J493" s="116">
        <f t="shared" si="47"/>
        <v>109.56181338551687</v>
      </c>
      <c r="K493" s="116">
        <f t="shared" si="48"/>
        <v>109.78912794380449</v>
      </c>
    </row>
    <row r="494" spans="1:11" x14ac:dyDescent="0.15">
      <c r="A494">
        <v>493</v>
      </c>
      <c r="B494">
        <v>-5.0727794587146491</v>
      </c>
      <c r="C494">
        <v>0.99921635410282761</v>
      </c>
      <c r="D494">
        <v>-5.5317286751233041</v>
      </c>
      <c r="E494">
        <v>-8.1391044659540057</v>
      </c>
      <c r="F494" s="116">
        <f t="shared" si="43"/>
        <v>94.927220541285351</v>
      </c>
      <c r="G494" s="116">
        <f t="shared" si="44"/>
        <v>100.99921635410283</v>
      </c>
      <c r="H494" s="116">
        <f t="shared" si="45"/>
        <v>94.468271324876696</v>
      </c>
      <c r="I494" s="116">
        <f t="shared" si="46"/>
        <v>91.860895534045994</v>
      </c>
      <c r="J494" s="116">
        <f t="shared" si="47"/>
        <v>95.563900938577717</v>
      </c>
      <c r="K494" s="116">
        <f t="shared" si="48"/>
        <v>94.747532809924451</v>
      </c>
    </row>
    <row r="495" spans="1:11" x14ac:dyDescent="0.15">
      <c r="A495">
        <v>494</v>
      </c>
      <c r="B495">
        <v>14.198449207469821</v>
      </c>
      <c r="C495">
        <v>8.8374872575514019</v>
      </c>
      <c r="D495">
        <v>8.8827073341235518</v>
      </c>
      <c r="E495">
        <v>-7.8745142673142254</v>
      </c>
      <c r="F495" s="116">
        <f t="shared" si="43"/>
        <v>114.19844920746982</v>
      </c>
      <c r="G495" s="116">
        <f t="shared" si="44"/>
        <v>108.8374872575514</v>
      </c>
      <c r="H495" s="116">
        <f t="shared" si="45"/>
        <v>108.88270733412355</v>
      </c>
      <c r="I495" s="116">
        <f t="shared" si="46"/>
        <v>92.125485732685775</v>
      </c>
      <c r="J495" s="116">
        <f t="shared" si="47"/>
        <v>106.01103238295764</v>
      </c>
      <c r="K495" s="116">
        <f t="shared" si="48"/>
        <v>106.01668489252916</v>
      </c>
    </row>
    <row r="496" spans="1:11" x14ac:dyDescent="0.15">
      <c r="A496">
        <v>495</v>
      </c>
      <c r="B496">
        <v>1.5434670785907656</v>
      </c>
      <c r="C496">
        <v>-3.5815082810586318</v>
      </c>
      <c r="D496">
        <v>10.399817256256938</v>
      </c>
      <c r="E496">
        <v>5.9748163039330393</v>
      </c>
      <c r="F496" s="116">
        <f t="shared" si="43"/>
        <v>101.54346707859077</v>
      </c>
      <c r="G496" s="116">
        <f t="shared" si="44"/>
        <v>96.418491718941368</v>
      </c>
      <c r="H496" s="116">
        <f t="shared" si="45"/>
        <v>110.39981725625694</v>
      </c>
      <c r="I496" s="116">
        <f t="shared" si="46"/>
        <v>105.97481630393304</v>
      </c>
      <c r="J496" s="116">
        <f t="shared" si="47"/>
        <v>103.58414808943053</v>
      </c>
      <c r="K496" s="116">
        <f t="shared" si="48"/>
        <v>105.33181378159497</v>
      </c>
    </row>
    <row r="497" spans="1:11" x14ac:dyDescent="0.15">
      <c r="A497">
        <v>496</v>
      </c>
      <c r="B497">
        <v>2.6236739358864725</v>
      </c>
      <c r="C497">
        <v>-1.9723484001588076</v>
      </c>
      <c r="D497">
        <v>-3.0525643524015322</v>
      </c>
      <c r="E497">
        <v>-4.2720057535916567</v>
      </c>
      <c r="F497" s="116">
        <f t="shared" si="43"/>
        <v>102.62367393588647</v>
      </c>
      <c r="G497" s="116">
        <f t="shared" si="44"/>
        <v>98.027651599841192</v>
      </c>
      <c r="H497" s="116">
        <f t="shared" si="45"/>
        <v>96.947435647598468</v>
      </c>
      <c r="I497" s="116">
        <f t="shared" si="46"/>
        <v>95.727994246408343</v>
      </c>
      <c r="J497" s="116">
        <f t="shared" si="47"/>
        <v>98.331688857433619</v>
      </c>
      <c r="K497" s="116">
        <f t="shared" si="48"/>
        <v>98.196661863403278</v>
      </c>
    </row>
    <row r="498" spans="1:11" x14ac:dyDescent="0.15">
      <c r="A498">
        <v>497</v>
      </c>
      <c r="B498">
        <v>5.941701601841487</v>
      </c>
      <c r="C498">
        <v>8.698025339981541</v>
      </c>
      <c r="D498">
        <v>-6.3234801928047091</v>
      </c>
      <c r="E498">
        <v>-4.5182605390436947</v>
      </c>
      <c r="F498" s="116">
        <f t="shared" si="43"/>
        <v>105.94170160184149</v>
      </c>
      <c r="G498" s="116">
        <f t="shared" si="44"/>
        <v>108.69802533998154</v>
      </c>
      <c r="H498" s="116">
        <f t="shared" si="45"/>
        <v>93.676519807195291</v>
      </c>
      <c r="I498" s="116">
        <f t="shared" si="46"/>
        <v>95.481739460956305</v>
      </c>
      <c r="J498" s="116">
        <f t="shared" si="47"/>
        <v>100.94949655249366</v>
      </c>
      <c r="K498" s="116">
        <f t="shared" si="48"/>
        <v>99.071808360895375</v>
      </c>
    </row>
    <row r="499" spans="1:11" x14ac:dyDescent="0.15">
      <c r="A499">
        <v>498</v>
      </c>
      <c r="B499">
        <v>-7.6684955274686217</v>
      </c>
      <c r="C499">
        <v>-5.1531060307752341</v>
      </c>
      <c r="D499">
        <v>-7.4071249400731176</v>
      </c>
      <c r="E499">
        <v>-8.953320502769202</v>
      </c>
      <c r="F499" s="116">
        <f t="shared" si="43"/>
        <v>92.331504472531378</v>
      </c>
      <c r="G499" s="116">
        <f t="shared" si="44"/>
        <v>94.846893969224766</v>
      </c>
      <c r="H499" s="116">
        <f t="shared" si="45"/>
        <v>92.592875059926882</v>
      </c>
      <c r="I499" s="116">
        <f t="shared" si="46"/>
        <v>91.046679497230798</v>
      </c>
      <c r="J499" s="116">
        <f t="shared" si="47"/>
        <v>92.704488249728456</v>
      </c>
      <c r="K499" s="116">
        <f t="shared" si="48"/>
        <v>92.422735886066221</v>
      </c>
    </row>
    <row r="500" spans="1:11" x14ac:dyDescent="0.15">
      <c r="A500">
        <v>499</v>
      </c>
      <c r="B500">
        <v>7.249782356666401</v>
      </c>
      <c r="C500">
        <v>2.1184132492635399</v>
      </c>
      <c r="D500">
        <v>4.9989193939836696</v>
      </c>
      <c r="E500">
        <v>-4.1861494537442923</v>
      </c>
      <c r="F500" s="116">
        <f t="shared" si="43"/>
        <v>107.2497823566664</v>
      </c>
      <c r="G500" s="116">
        <f t="shared" si="44"/>
        <v>102.11841324926354</v>
      </c>
      <c r="H500" s="116">
        <f t="shared" si="45"/>
        <v>104.99891939398367</v>
      </c>
      <c r="I500" s="116">
        <f t="shared" si="46"/>
        <v>95.813850546255708</v>
      </c>
      <c r="J500" s="116">
        <f t="shared" si="47"/>
        <v>102.54524138654233</v>
      </c>
      <c r="K500" s="116">
        <f t="shared" si="48"/>
        <v>102.90530465463235</v>
      </c>
    </row>
    <row r="501" spans="1:11" x14ac:dyDescent="0.15">
      <c r="A501">
        <v>500</v>
      </c>
      <c r="B501">
        <v>14.010220183990896</v>
      </c>
      <c r="C501">
        <v>4.9499067245051265</v>
      </c>
      <c r="D501">
        <v>-7.2978946263901889</v>
      </c>
      <c r="E501">
        <v>18.335122149437666</v>
      </c>
      <c r="F501" s="116">
        <f t="shared" si="43"/>
        <v>114.0102201839909</v>
      </c>
      <c r="G501" s="116">
        <f t="shared" si="44"/>
        <v>104.94990672450513</v>
      </c>
      <c r="H501" s="116">
        <f t="shared" si="45"/>
        <v>92.702105373609811</v>
      </c>
      <c r="I501" s="116">
        <f t="shared" si="46"/>
        <v>118.33512214943767</v>
      </c>
      <c r="J501" s="116">
        <f t="shared" si="47"/>
        <v>107.49933860788587</v>
      </c>
      <c r="K501" s="116">
        <f t="shared" si="48"/>
        <v>105.96836343902396</v>
      </c>
    </row>
  </sheetData>
  <phoneticPr fontId="3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Q501"/>
  <sheetViews>
    <sheetView workbookViewId="0"/>
  </sheetViews>
  <sheetFormatPr defaultRowHeight="13.5" x14ac:dyDescent="0.15"/>
  <cols>
    <col min="2" max="13" width="8.5" bestFit="1" customWidth="1"/>
  </cols>
  <sheetData>
    <row r="1" spans="1:17" ht="18.75" x14ac:dyDescent="0.25">
      <c r="A1" s="139" t="s">
        <v>725</v>
      </c>
      <c r="B1" s="65" t="s">
        <v>726</v>
      </c>
      <c r="C1" s="65" t="s">
        <v>727</v>
      </c>
      <c r="D1" s="65" t="s">
        <v>728</v>
      </c>
      <c r="E1" s="65" t="s">
        <v>729</v>
      </c>
      <c r="F1" s="65" t="s">
        <v>736</v>
      </c>
      <c r="G1" s="66" t="s">
        <v>730</v>
      </c>
      <c r="H1" s="66" t="s">
        <v>731</v>
      </c>
      <c r="I1" s="66" t="s">
        <v>732</v>
      </c>
      <c r="J1" s="66" t="s">
        <v>733</v>
      </c>
      <c r="K1" s="66" t="s">
        <v>737</v>
      </c>
      <c r="L1" s="41" t="s">
        <v>738</v>
      </c>
      <c r="M1" s="41" t="s">
        <v>739</v>
      </c>
      <c r="P1" s="12" t="s">
        <v>738</v>
      </c>
      <c r="Q1" s="12" t="s">
        <v>739</v>
      </c>
    </row>
    <row r="2" spans="1:17" x14ac:dyDescent="0.15">
      <c r="A2" s="2">
        <v>1</v>
      </c>
      <c r="B2" s="112">
        <v>-0.30023215913388412</v>
      </c>
      <c r="C2" s="112">
        <v>-1.2776831681549083</v>
      </c>
      <c r="D2" s="112">
        <v>0.24425730771326926</v>
      </c>
      <c r="E2" s="112">
        <v>1.2764735402015503</v>
      </c>
      <c r="F2" s="112">
        <v>1.1983502190560102</v>
      </c>
      <c r="G2" s="112">
        <f>60-3*2+B2</f>
        <v>53.699767840866116</v>
      </c>
      <c r="H2" s="112">
        <f>60-3*4+C2</f>
        <v>46.722316831845092</v>
      </c>
      <c r="I2" s="112">
        <f>60-3*6+D2</f>
        <v>42.244257307713269</v>
      </c>
      <c r="J2" s="112">
        <f>60-3*8+E2</f>
        <v>37.27647354020155</v>
      </c>
      <c r="K2" s="112">
        <f>60-3*10+F2</f>
        <v>31.19835021905601</v>
      </c>
      <c r="L2" s="112">
        <f>-0.1*G2-0.05*H2+0.05*J2+0.1*K2</f>
        <v>-2.7224339267631885</v>
      </c>
      <c r="M2" s="112">
        <f>-0.125*G2+0.125*K2</f>
        <v>-2.8126772027262632</v>
      </c>
      <c r="O2" t="s">
        <v>734</v>
      </c>
      <c r="P2" s="116">
        <f>AVERAGE(L2:L501)</f>
        <v>-3.0169915541619052</v>
      </c>
      <c r="Q2" s="116">
        <f>AVERAGE(M2:M501)</f>
        <v>-3.0148327097804213</v>
      </c>
    </row>
    <row r="3" spans="1:17" x14ac:dyDescent="0.15">
      <c r="A3" s="2">
        <v>2</v>
      </c>
      <c r="B3" s="112">
        <v>1.7331331036984921</v>
      </c>
      <c r="C3" s="112">
        <v>-2.1835876395925879</v>
      </c>
      <c r="D3" s="112">
        <v>-0.23418124328600243</v>
      </c>
      <c r="E3" s="112">
        <v>1.0950225259875879</v>
      </c>
      <c r="F3" s="112">
        <v>-1.0867006494663656</v>
      </c>
      <c r="G3" s="112">
        <f t="shared" ref="G3:G66" si="0">60-3*2+B3</f>
        <v>55.733133103698492</v>
      </c>
      <c r="H3" s="112">
        <f t="shared" ref="H3:H66" si="1">60-3*4+C3</f>
        <v>45.816412360407412</v>
      </c>
      <c r="I3" s="112">
        <f t="shared" ref="I3:I66" si="2">60-3*6+D3</f>
        <v>41.765818756713998</v>
      </c>
      <c r="J3" s="112">
        <f t="shared" ref="J3:J66" si="3">60-3*8+E3</f>
        <v>37.095022525987588</v>
      </c>
      <c r="K3" s="112">
        <f t="shared" ref="K3:K66" si="4">60-3*10+F3</f>
        <v>28.913299350533634</v>
      </c>
      <c r="L3" s="112">
        <f t="shared" ref="L3:L66" si="5">-0.1*G3-0.05*H3+0.05*J3+0.1*K3</f>
        <v>-3.1180528670374779</v>
      </c>
      <c r="M3" s="112">
        <f t="shared" ref="M3:M66" si="6">-0.125*G3+0.125*K3</f>
        <v>-3.3524792191456072</v>
      </c>
      <c r="O3" t="s">
        <v>704</v>
      </c>
      <c r="P3">
        <v>-3</v>
      </c>
      <c r="Q3">
        <v>-3</v>
      </c>
    </row>
    <row r="4" spans="1:17" x14ac:dyDescent="0.15">
      <c r="A4" s="2">
        <v>3</v>
      </c>
      <c r="B4" s="112">
        <v>-0.69020416049170308</v>
      </c>
      <c r="C4" s="112">
        <v>-1.6904323274502531</v>
      </c>
      <c r="D4" s="112">
        <v>-1.8469108908902854</v>
      </c>
      <c r="E4" s="112">
        <v>-0.97762949735624716</v>
      </c>
      <c r="F4" s="112">
        <v>-0.77350705396384001</v>
      </c>
      <c r="G4" s="112">
        <f t="shared" si="0"/>
        <v>53.309795839508297</v>
      </c>
      <c r="H4" s="112">
        <f t="shared" si="1"/>
        <v>46.309567672549747</v>
      </c>
      <c r="I4" s="112">
        <f t="shared" si="2"/>
        <v>40.153089109109715</v>
      </c>
      <c r="J4" s="112">
        <f t="shared" si="3"/>
        <v>35.022370502643753</v>
      </c>
      <c r="K4" s="112">
        <f t="shared" si="4"/>
        <v>29.22649294603616</v>
      </c>
      <c r="L4" s="112">
        <f t="shared" si="5"/>
        <v>-2.9726901478425143</v>
      </c>
      <c r="M4" s="112">
        <f t="shared" si="6"/>
        <v>-3.0104128616840171</v>
      </c>
      <c r="O4" t="s">
        <v>735</v>
      </c>
      <c r="P4">
        <f>VAR(L2:L501)</f>
        <v>2.4922120864810424E-2</v>
      </c>
      <c r="Q4">
        <f>VAR(M2:M501)</f>
        <v>3.0007784937151432E-2</v>
      </c>
    </row>
    <row r="5" spans="1:17" x14ac:dyDescent="0.15">
      <c r="A5" s="2">
        <v>4</v>
      </c>
      <c r="B5" s="112">
        <v>-2.1179312170716003</v>
      </c>
      <c r="C5" s="112">
        <v>-0.56792487157508731</v>
      </c>
      <c r="D5" s="112">
        <v>-0.40404756873613223</v>
      </c>
      <c r="E5" s="112">
        <v>0.1348530531686265</v>
      </c>
      <c r="F5" s="112">
        <v>-0.36549295145960059</v>
      </c>
      <c r="G5" s="112">
        <f t="shared" si="0"/>
        <v>51.8820687829284</v>
      </c>
      <c r="H5" s="112">
        <f t="shared" si="1"/>
        <v>47.432075128424913</v>
      </c>
      <c r="I5" s="112">
        <f t="shared" si="2"/>
        <v>41.595952431263868</v>
      </c>
      <c r="J5" s="112">
        <f t="shared" si="3"/>
        <v>36.134853053168627</v>
      </c>
      <c r="K5" s="112">
        <f t="shared" si="4"/>
        <v>29.634507048540399</v>
      </c>
      <c r="L5" s="112">
        <f t="shared" si="5"/>
        <v>-2.7896172772016152</v>
      </c>
      <c r="M5" s="112">
        <f t="shared" si="6"/>
        <v>-2.7809452167985</v>
      </c>
      <c r="O5" t="s">
        <v>703</v>
      </c>
      <c r="P5">
        <v>2.5000000000000001E-2</v>
      </c>
      <c r="Q5">
        <f>1/32</f>
        <v>3.125E-2</v>
      </c>
    </row>
    <row r="6" spans="1:17" x14ac:dyDescent="0.15">
      <c r="A6" s="2">
        <v>5</v>
      </c>
      <c r="B6" s="112">
        <v>-0.32699063012842089</v>
      </c>
      <c r="C6" s="112">
        <v>-0.37024051380285528</v>
      </c>
      <c r="D6" s="112">
        <v>1.3426415534922853</v>
      </c>
      <c r="E6" s="112">
        <v>-8.5284455053624697E-2</v>
      </c>
      <c r="F6" s="112">
        <v>-0.18615764929563738</v>
      </c>
      <c r="G6" s="112">
        <f t="shared" si="0"/>
        <v>53.673009369871579</v>
      </c>
      <c r="H6" s="112">
        <f t="shared" si="1"/>
        <v>47.629759486197145</v>
      </c>
      <c r="I6" s="112">
        <f t="shared" si="2"/>
        <v>43.342641553492285</v>
      </c>
      <c r="J6" s="112">
        <f t="shared" si="3"/>
        <v>35.914715544946375</v>
      </c>
      <c r="K6" s="112">
        <f t="shared" si="4"/>
        <v>29.813842350704363</v>
      </c>
      <c r="L6" s="112">
        <f t="shared" si="5"/>
        <v>-2.971668898979261</v>
      </c>
      <c r="M6" s="112">
        <f t="shared" si="6"/>
        <v>-2.9823958773959021</v>
      </c>
    </row>
    <row r="7" spans="1:17" x14ac:dyDescent="0.15">
      <c r="A7" s="2">
        <v>6</v>
      </c>
      <c r="B7" s="112">
        <v>-0.51320739657967351</v>
      </c>
      <c r="C7" s="112">
        <v>1.9722119759535417</v>
      </c>
      <c r="D7" s="112">
        <v>0.86567297330475412</v>
      </c>
      <c r="E7" s="112">
        <v>2.3756547307129949</v>
      </c>
      <c r="F7" s="112">
        <v>-0.65490667111589573</v>
      </c>
      <c r="G7" s="112">
        <f t="shared" si="0"/>
        <v>53.486792603420326</v>
      </c>
      <c r="H7" s="112">
        <f t="shared" si="1"/>
        <v>49.972211975953542</v>
      </c>
      <c r="I7" s="112">
        <f t="shared" si="2"/>
        <v>42.865672973304754</v>
      </c>
      <c r="J7" s="112">
        <f t="shared" si="3"/>
        <v>38.375654730712995</v>
      </c>
      <c r="K7" s="112">
        <f t="shared" si="4"/>
        <v>29.345093328884104</v>
      </c>
      <c r="L7" s="112">
        <f t="shared" si="5"/>
        <v>-2.9939977897156504</v>
      </c>
      <c r="M7" s="112">
        <f t="shared" si="6"/>
        <v>-3.0177124093170278</v>
      </c>
    </row>
    <row r="8" spans="1:17" x14ac:dyDescent="0.15">
      <c r="A8" s="2">
        <v>7</v>
      </c>
      <c r="B8" s="112">
        <v>1.6614558262517676</v>
      </c>
      <c r="C8" s="112">
        <v>-1.6123976820381358</v>
      </c>
      <c r="D8" s="112">
        <v>0.53894837037660182</v>
      </c>
      <c r="E8" s="112">
        <v>0.90219145931769162</v>
      </c>
      <c r="F8" s="112">
        <v>1.9189155864296481</v>
      </c>
      <c r="G8" s="112">
        <f t="shared" si="0"/>
        <v>55.661455826251768</v>
      </c>
      <c r="H8" s="112">
        <f t="shared" si="1"/>
        <v>46.387602317961864</v>
      </c>
      <c r="I8" s="112">
        <f t="shared" si="2"/>
        <v>42.538948370376602</v>
      </c>
      <c r="J8" s="112">
        <f t="shared" si="3"/>
        <v>36.902191459317692</v>
      </c>
      <c r="K8" s="112">
        <f t="shared" si="4"/>
        <v>31.918915586429648</v>
      </c>
      <c r="L8" s="112">
        <f t="shared" si="5"/>
        <v>-2.8485245669144215</v>
      </c>
      <c r="M8" s="112">
        <f t="shared" si="6"/>
        <v>-2.9678175299777649</v>
      </c>
    </row>
    <row r="9" spans="1:17" x14ac:dyDescent="0.15">
      <c r="A9" s="2">
        <v>8</v>
      </c>
      <c r="B9" s="112">
        <v>-8.4517068899003789E-2</v>
      </c>
      <c r="C9" s="112">
        <v>-0.52379505177668761</v>
      </c>
      <c r="D9" s="112">
        <v>0.67513838075683452</v>
      </c>
      <c r="E9" s="112">
        <v>-0.38132384361233562</v>
      </c>
      <c r="F9" s="112">
        <v>0.75761136031360365</v>
      </c>
      <c r="G9" s="112">
        <f t="shared" si="0"/>
        <v>53.915482931100996</v>
      </c>
      <c r="H9" s="112">
        <f t="shared" si="1"/>
        <v>47.476204948223312</v>
      </c>
      <c r="I9" s="112">
        <f t="shared" si="2"/>
        <v>42.675138380756835</v>
      </c>
      <c r="J9" s="112">
        <f t="shared" si="3"/>
        <v>35.618676156387664</v>
      </c>
      <c r="K9" s="112">
        <f t="shared" si="4"/>
        <v>30.757611360313604</v>
      </c>
      <c r="L9" s="112">
        <f t="shared" si="5"/>
        <v>-2.9086635966705225</v>
      </c>
      <c r="M9" s="112">
        <f t="shared" si="6"/>
        <v>-2.8947339463484241</v>
      </c>
    </row>
    <row r="10" spans="1:17" x14ac:dyDescent="0.15">
      <c r="A10" s="2">
        <v>9</v>
      </c>
      <c r="B10" s="112">
        <v>-1.4441866369452327</v>
      </c>
      <c r="C10" s="112">
        <v>-0.84723751569981687</v>
      </c>
      <c r="D10" s="112">
        <v>-1.5215709936455823</v>
      </c>
      <c r="E10" s="112">
        <v>-0.36287701732362621</v>
      </c>
      <c r="F10" s="112">
        <v>-3.2479192668688484E-2</v>
      </c>
      <c r="G10" s="112">
        <f t="shared" si="0"/>
        <v>52.555813363054767</v>
      </c>
      <c r="H10" s="112">
        <f t="shared" si="1"/>
        <v>47.152762484300183</v>
      </c>
      <c r="I10" s="112">
        <f t="shared" si="2"/>
        <v>40.478429006354418</v>
      </c>
      <c r="J10" s="112">
        <f t="shared" si="3"/>
        <v>35.637122982676374</v>
      </c>
      <c r="K10" s="112">
        <f t="shared" si="4"/>
        <v>29.967520807331312</v>
      </c>
      <c r="L10" s="112">
        <f t="shared" si="5"/>
        <v>-2.8346112306535369</v>
      </c>
      <c r="M10" s="112">
        <f t="shared" si="6"/>
        <v>-2.823536569465432</v>
      </c>
    </row>
    <row r="11" spans="1:17" x14ac:dyDescent="0.15">
      <c r="A11" s="2">
        <v>10</v>
      </c>
      <c r="B11" s="112">
        <v>2.8117028705310076E-2</v>
      </c>
      <c r="C11" s="112">
        <v>-0.32271600503008813</v>
      </c>
      <c r="D11" s="112">
        <v>2.1945015760138631</v>
      </c>
      <c r="E11" s="112">
        <v>-1.7424827092327178</v>
      </c>
      <c r="F11" s="112">
        <v>-0.73647697718115523</v>
      </c>
      <c r="G11" s="112">
        <f t="shared" si="0"/>
        <v>54.02811702870531</v>
      </c>
      <c r="H11" s="112">
        <f t="shared" si="1"/>
        <v>47.677283994969912</v>
      </c>
      <c r="I11" s="112">
        <f t="shared" si="2"/>
        <v>44.194501576013863</v>
      </c>
      <c r="J11" s="112">
        <f t="shared" si="3"/>
        <v>34.257517290767282</v>
      </c>
      <c r="K11" s="112">
        <f t="shared" si="4"/>
        <v>29.263523022818845</v>
      </c>
      <c r="L11" s="112">
        <f t="shared" si="5"/>
        <v>-3.1474477357987789</v>
      </c>
      <c r="M11" s="112">
        <f t="shared" si="6"/>
        <v>-3.0955742507358082</v>
      </c>
    </row>
    <row r="12" spans="1:17" x14ac:dyDescent="0.15">
      <c r="A12" s="2">
        <v>11</v>
      </c>
      <c r="B12" s="112">
        <v>-2.5775807444006205</v>
      </c>
      <c r="C12" s="112">
        <v>1.4476700016530231</v>
      </c>
      <c r="D12" s="112">
        <v>-1.2797636372852139</v>
      </c>
      <c r="E12" s="112">
        <v>-0.65357994571968447</v>
      </c>
      <c r="F12" s="112">
        <v>0.75771367846755311</v>
      </c>
      <c r="G12" s="112">
        <f t="shared" si="0"/>
        <v>51.42241925559938</v>
      </c>
      <c r="H12" s="112">
        <f t="shared" si="1"/>
        <v>49.447670001653023</v>
      </c>
      <c r="I12" s="112">
        <f t="shared" si="2"/>
        <v>40.720236362714786</v>
      </c>
      <c r="J12" s="112">
        <f t="shared" si="3"/>
        <v>35.346420054280316</v>
      </c>
      <c r="K12" s="112">
        <f t="shared" si="4"/>
        <v>30.757713678467553</v>
      </c>
      <c r="L12" s="112">
        <f t="shared" si="5"/>
        <v>-2.7715330550818189</v>
      </c>
      <c r="M12" s="112">
        <f t="shared" si="6"/>
        <v>-2.5830881971414783</v>
      </c>
    </row>
    <row r="13" spans="1:17" x14ac:dyDescent="0.15">
      <c r="A13" s="2">
        <v>12</v>
      </c>
      <c r="B13" s="112">
        <v>0.46671175368828699</v>
      </c>
      <c r="C13" s="112">
        <v>0.87460875874967314</v>
      </c>
      <c r="D13" s="112">
        <v>0.59574176702881232</v>
      </c>
      <c r="E13" s="112">
        <v>-1.3718499758397229</v>
      </c>
      <c r="F13" s="112">
        <v>-1.1157385415572207</v>
      </c>
      <c r="G13" s="112">
        <f t="shared" si="0"/>
        <v>54.466711753688287</v>
      </c>
      <c r="H13" s="112">
        <f t="shared" si="1"/>
        <v>48.874608758749673</v>
      </c>
      <c r="I13" s="112">
        <f t="shared" si="2"/>
        <v>42.595741767028812</v>
      </c>
      <c r="J13" s="112">
        <f t="shared" si="3"/>
        <v>34.628150024160277</v>
      </c>
      <c r="K13" s="112">
        <f t="shared" si="4"/>
        <v>28.884261458442779</v>
      </c>
      <c r="L13" s="112">
        <f t="shared" si="5"/>
        <v>-3.2705679662540215</v>
      </c>
      <c r="M13" s="112">
        <f t="shared" si="6"/>
        <v>-3.1978062869056885</v>
      </c>
    </row>
    <row r="14" spans="1:17" x14ac:dyDescent="0.15">
      <c r="A14" s="2">
        <v>13</v>
      </c>
      <c r="B14" s="112">
        <v>0.69399447966134176</v>
      </c>
      <c r="C14" s="112">
        <v>0.322636424243683</v>
      </c>
      <c r="D14" s="112">
        <v>-0.93983771876082756</v>
      </c>
      <c r="E14" s="112">
        <v>-0.24094788386719301</v>
      </c>
      <c r="F14" s="112">
        <v>0.13153567124390975</v>
      </c>
      <c r="G14" s="112">
        <f t="shared" si="0"/>
        <v>54.693994479661342</v>
      </c>
      <c r="H14" s="112">
        <f t="shared" si="1"/>
        <v>48.322636424243683</v>
      </c>
      <c r="I14" s="112">
        <f t="shared" si="2"/>
        <v>41.060162281239172</v>
      </c>
      <c r="J14" s="112">
        <f t="shared" si="3"/>
        <v>35.759052116132807</v>
      </c>
      <c r="K14" s="112">
        <f t="shared" si="4"/>
        <v>30.13153567124391</v>
      </c>
      <c r="L14" s="112">
        <f t="shared" si="5"/>
        <v>-3.0844250962472879</v>
      </c>
      <c r="M14" s="112">
        <f t="shared" si="6"/>
        <v>-3.070307351052179</v>
      </c>
    </row>
    <row r="15" spans="1:17" x14ac:dyDescent="0.15">
      <c r="A15" s="2">
        <v>14</v>
      </c>
      <c r="B15" s="112">
        <v>0.55779764807084575</v>
      </c>
      <c r="C15" s="112">
        <v>0.1387149950460298</v>
      </c>
      <c r="D15" s="112">
        <v>-0.91096126197953708</v>
      </c>
      <c r="E15" s="112">
        <v>1.8848459149012342</v>
      </c>
      <c r="F15" s="112">
        <v>0.4871981218457222</v>
      </c>
      <c r="G15" s="112">
        <f t="shared" si="0"/>
        <v>54.557797648070846</v>
      </c>
      <c r="H15" s="112">
        <f t="shared" si="1"/>
        <v>48.13871499504603</v>
      </c>
      <c r="I15" s="112">
        <f t="shared" si="2"/>
        <v>41.089038738020463</v>
      </c>
      <c r="J15" s="112">
        <f t="shared" si="3"/>
        <v>37.884845914901234</v>
      </c>
      <c r="K15" s="112">
        <f t="shared" si="4"/>
        <v>30.487198121845722</v>
      </c>
      <c r="L15" s="112">
        <f t="shared" si="5"/>
        <v>-2.919753406629753</v>
      </c>
      <c r="M15" s="112">
        <f t="shared" si="6"/>
        <v>-3.0088249407781404</v>
      </c>
    </row>
    <row r="16" spans="1:17" x14ac:dyDescent="0.15">
      <c r="A16" s="2">
        <v>15</v>
      </c>
      <c r="B16" s="112">
        <v>7.2238890425069258E-2</v>
      </c>
      <c r="C16" s="112">
        <v>0.82984115579165518</v>
      </c>
      <c r="D16" s="112">
        <v>0.86200770965660922</v>
      </c>
      <c r="E16" s="112">
        <v>-0.63653146753495093</v>
      </c>
      <c r="F16" s="112">
        <v>-0.92319169198162854</v>
      </c>
      <c r="G16" s="112">
        <f t="shared" si="0"/>
        <v>54.072238890425069</v>
      </c>
      <c r="H16" s="112">
        <f t="shared" si="1"/>
        <v>48.829841155791655</v>
      </c>
      <c r="I16" s="112">
        <f t="shared" si="2"/>
        <v>42.862007709656609</v>
      </c>
      <c r="J16" s="112">
        <f t="shared" si="3"/>
        <v>35.363468532465049</v>
      </c>
      <c r="K16" s="112">
        <f t="shared" si="4"/>
        <v>29.076808308018371</v>
      </c>
      <c r="L16" s="112">
        <f t="shared" si="5"/>
        <v>-3.172861689407001</v>
      </c>
      <c r="M16" s="112">
        <f t="shared" si="6"/>
        <v>-3.1244288228008372</v>
      </c>
    </row>
    <row r="17" spans="1:13" x14ac:dyDescent="0.15">
      <c r="A17" s="2">
        <v>16</v>
      </c>
      <c r="B17" s="112">
        <v>1.1111887943116017</v>
      </c>
      <c r="C17" s="112">
        <v>-1.2011787475785241</v>
      </c>
      <c r="D17" s="112">
        <v>-1.5588921087328345</v>
      </c>
      <c r="E17" s="112">
        <v>0.7113249012036249</v>
      </c>
      <c r="F17" s="112">
        <v>0.63840616348898038</v>
      </c>
      <c r="G17" s="112">
        <f t="shared" si="0"/>
        <v>55.111188794311602</v>
      </c>
      <c r="H17" s="112">
        <f t="shared" si="1"/>
        <v>46.798821252421476</v>
      </c>
      <c r="I17" s="112">
        <f t="shared" si="2"/>
        <v>40.441107891267166</v>
      </c>
      <c r="J17" s="112">
        <f t="shared" si="3"/>
        <v>36.711324901203625</v>
      </c>
      <c r="K17" s="112">
        <f t="shared" si="4"/>
        <v>30.63840616348898</v>
      </c>
      <c r="L17" s="112">
        <f t="shared" si="5"/>
        <v>-2.9516530806431556</v>
      </c>
      <c r="M17" s="112">
        <f t="shared" si="6"/>
        <v>-3.0590978288528277</v>
      </c>
    </row>
    <row r="18" spans="1:13" x14ac:dyDescent="0.15">
      <c r="A18" s="2">
        <v>17</v>
      </c>
      <c r="B18" s="112">
        <v>2.2056883608456701</v>
      </c>
      <c r="C18" s="112">
        <v>1.4437546269618906</v>
      </c>
      <c r="D18" s="112">
        <v>1.3039039004070219</v>
      </c>
      <c r="E18" s="112">
        <v>0.1129603788285749</v>
      </c>
      <c r="F18" s="112">
        <v>1.9508661353029311E-3</v>
      </c>
      <c r="G18" s="112">
        <f t="shared" si="0"/>
        <v>56.20568836084567</v>
      </c>
      <c r="H18" s="112">
        <f t="shared" si="1"/>
        <v>49.443754626961891</v>
      </c>
      <c r="I18" s="112">
        <f t="shared" si="2"/>
        <v>43.303903900407022</v>
      </c>
      <c r="J18" s="112">
        <f t="shared" si="3"/>
        <v>36.112960378828575</v>
      </c>
      <c r="K18" s="112">
        <f t="shared" si="4"/>
        <v>30.001950866135303</v>
      </c>
      <c r="L18" s="112">
        <f t="shared" si="5"/>
        <v>-3.2869134618777034</v>
      </c>
      <c r="M18" s="112">
        <f t="shared" si="6"/>
        <v>-3.2754671868387959</v>
      </c>
    </row>
    <row r="19" spans="1:13" x14ac:dyDescent="0.15">
      <c r="A19" s="2">
        <v>18</v>
      </c>
      <c r="B19" s="112">
        <v>0.45370143197942525</v>
      </c>
      <c r="C19" s="112">
        <v>-2.5514736989862286E-2</v>
      </c>
      <c r="D19" s="112">
        <v>-1.0546750672801863</v>
      </c>
      <c r="E19" s="112">
        <v>-1.7748061509337276</v>
      </c>
      <c r="F19" s="112">
        <v>0.82833139458671212</v>
      </c>
      <c r="G19" s="112">
        <f t="shared" si="0"/>
        <v>54.453701431979425</v>
      </c>
      <c r="H19" s="112">
        <f t="shared" si="1"/>
        <v>47.974485263010138</v>
      </c>
      <c r="I19" s="112">
        <f t="shared" si="2"/>
        <v>40.945324932719814</v>
      </c>
      <c r="J19" s="112">
        <f t="shared" si="3"/>
        <v>34.225193849066272</v>
      </c>
      <c r="K19" s="112">
        <f t="shared" si="4"/>
        <v>30.828331394586712</v>
      </c>
      <c r="L19" s="112">
        <f t="shared" si="5"/>
        <v>-3.0500015744364655</v>
      </c>
      <c r="M19" s="112">
        <f t="shared" si="6"/>
        <v>-2.9531712546740891</v>
      </c>
    </row>
    <row r="20" spans="1:13" x14ac:dyDescent="0.15">
      <c r="A20" s="2">
        <v>19</v>
      </c>
      <c r="B20" s="112">
        <v>0.44422449718695134</v>
      </c>
      <c r="C20" s="112">
        <v>0.61790615291101858</v>
      </c>
      <c r="D20" s="112">
        <v>0.21347318579501007</v>
      </c>
      <c r="E20" s="112">
        <v>-1.0269309314026032</v>
      </c>
      <c r="F20" s="112">
        <v>1.2381951819406822</v>
      </c>
      <c r="G20" s="112">
        <f t="shared" si="0"/>
        <v>54.444224497186951</v>
      </c>
      <c r="H20" s="112">
        <f t="shared" si="1"/>
        <v>48.617906152911019</v>
      </c>
      <c r="I20" s="112">
        <f t="shared" si="2"/>
        <v>42.21347318579501</v>
      </c>
      <c r="J20" s="112">
        <f t="shared" si="3"/>
        <v>34.973069068597397</v>
      </c>
      <c r="K20" s="112">
        <f t="shared" si="4"/>
        <v>31.238195181940682</v>
      </c>
      <c r="L20" s="112">
        <f t="shared" si="5"/>
        <v>-3.0028447857403089</v>
      </c>
      <c r="M20" s="112">
        <f t="shared" si="6"/>
        <v>-2.9007536644057836</v>
      </c>
    </row>
    <row r="21" spans="1:13" x14ac:dyDescent="0.15">
      <c r="A21" s="2">
        <v>20</v>
      </c>
      <c r="B21" s="112">
        <v>-0.31121317078941502</v>
      </c>
      <c r="C21" s="112">
        <v>-0.83992176769243088</v>
      </c>
      <c r="D21" s="112">
        <v>-0.82112819654867053</v>
      </c>
      <c r="E21" s="112">
        <v>-0.42899273466900922</v>
      </c>
      <c r="F21" s="112">
        <v>-0.45336150833463762</v>
      </c>
      <c r="G21" s="112">
        <f t="shared" si="0"/>
        <v>53.688786829210585</v>
      </c>
      <c r="H21" s="112">
        <f t="shared" si="1"/>
        <v>47.160078232307569</v>
      </c>
      <c r="I21" s="112">
        <f t="shared" si="2"/>
        <v>41.178871803451329</v>
      </c>
      <c r="J21" s="112">
        <f t="shared" si="3"/>
        <v>35.571007265330991</v>
      </c>
      <c r="K21" s="112">
        <f t="shared" si="4"/>
        <v>29.546638491665362</v>
      </c>
      <c r="L21" s="112">
        <f t="shared" si="5"/>
        <v>-2.9936683821033521</v>
      </c>
      <c r="M21" s="112">
        <f t="shared" si="6"/>
        <v>-3.0177685421931528</v>
      </c>
    </row>
    <row r="22" spans="1:13" x14ac:dyDescent="0.15">
      <c r="A22" s="2">
        <v>21</v>
      </c>
      <c r="B22" s="112">
        <v>-0.52379505177668761</v>
      </c>
      <c r="C22" s="112">
        <v>0.84942939793108962</v>
      </c>
      <c r="D22" s="112">
        <v>0.51320739657967351</v>
      </c>
      <c r="E22" s="112">
        <v>-0.60830416259705089</v>
      </c>
      <c r="F22" s="112">
        <v>1.3049793778918684</v>
      </c>
      <c r="G22" s="112">
        <f t="shared" si="0"/>
        <v>53.476204948223312</v>
      </c>
      <c r="H22" s="112">
        <f t="shared" si="1"/>
        <v>48.84942939793109</v>
      </c>
      <c r="I22" s="112">
        <f t="shared" si="2"/>
        <v>42.513207396579674</v>
      </c>
      <c r="J22" s="112">
        <f t="shared" si="3"/>
        <v>35.391695837402949</v>
      </c>
      <c r="K22" s="112">
        <f t="shared" si="4"/>
        <v>31.304979377891868</v>
      </c>
      <c r="L22" s="112">
        <f t="shared" si="5"/>
        <v>-2.8900092350595523</v>
      </c>
      <c r="M22" s="112">
        <f t="shared" si="6"/>
        <v>-2.7714031962914305</v>
      </c>
    </row>
    <row r="23" spans="1:13" x14ac:dyDescent="0.15">
      <c r="A23" s="2">
        <v>22</v>
      </c>
      <c r="B23" s="112">
        <v>-1.7609363567316905</v>
      </c>
      <c r="C23" s="112">
        <v>0.55057171266525984</v>
      </c>
      <c r="D23" s="112">
        <v>-0.11627207641140558</v>
      </c>
      <c r="E23" s="112">
        <v>4.1741259337868541E-2</v>
      </c>
      <c r="F23" s="112">
        <v>-0.65405401983298361</v>
      </c>
      <c r="G23" s="112">
        <f t="shared" si="0"/>
        <v>52.23906364326831</v>
      </c>
      <c r="H23" s="112">
        <f t="shared" si="1"/>
        <v>48.55057171266526</v>
      </c>
      <c r="I23" s="112">
        <f t="shared" si="2"/>
        <v>41.883727923588594</v>
      </c>
      <c r="J23" s="112">
        <f t="shared" si="3"/>
        <v>36.041741259337869</v>
      </c>
      <c r="K23" s="112">
        <f t="shared" si="4"/>
        <v>29.345945980167016</v>
      </c>
      <c r="L23" s="112">
        <f t="shared" si="5"/>
        <v>-2.9147532889764998</v>
      </c>
      <c r="M23" s="112">
        <f t="shared" si="6"/>
        <v>-2.8616397078876616</v>
      </c>
    </row>
    <row r="24" spans="1:13" x14ac:dyDescent="0.15">
      <c r="A24" s="2">
        <v>23</v>
      </c>
      <c r="B24" s="112">
        <v>-0.54959400586085394</v>
      </c>
      <c r="C24" s="112">
        <v>0.84932025856687687</v>
      </c>
      <c r="D24" s="112">
        <v>0.80304516814067028</v>
      </c>
      <c r="E24" s="112">
        <v>0.45641627366421744</v>
      </c>
      <c r="F24" s="112">
        <v>0.69136831370997243</v>
      </c>
      <c r="G24" s="112">
        <f t="shared" si="0"/>
        <v>53.450405994139146</v>
      </c>
      <c r="H24" s="112">
        <f t="shared" si="1"/>
        <v>48.849320258566877</v>
      </c>
      <c r="I24" s="112">
        <f t="shared" si="2"/>
        <v>42.80304516814067</v>
      </c>
      <c r="J24" s="112">
        <f t="shared" si="3"/>
        <v>36.456416273664217</v>
      </c>
      <c r="K24" s="112">
        <f t="shared" si="4"/>
        <v>30.691368313709972</v>
      </c>
      <c r="L24" s="112">
        <f t="shared" si="5"/>
        <v>-2.8955489672880512</v>
      </c>
      <c r="M24" s="112">
        <f t="shared" si="6"/>
        <v>-2.8448797100536467</v>
      </c>
    </row>
    <row r="25" spans="1:13" x14ac:dyDescent="0.15">
      <c r="A25" s="2">
        <v>24</v>
      </c>
      <c r="B25" s="112">
        <v>1.6306239558616653</v>
      </c>
      <c r="C25" s="112">
        <v>0.30391447580768727</v>
      </c>
      <c r="D25" s="112">
        <v>0.58899559007841162</v>
      </c>
      <c r="E25" s="112">
        <v>1.852836248872336</v>
      </c>
      <c r="F25" s="112">
        <v>-0.33555693335074466</v>
      </c>
      <c r="G25" s="112">
        <f t="shared" si="0"/>
        <v>55.630623955861665</v>
      </c>
      <c r="H25" s="112">
        <f t="shared" si="1"/>
        <v>48.303914475807687</v>
      </c>
      <c r="I25" s="112">
        <f t="shared" si="2"/>
        <v>42.588995590078412</v>
      </c>
      <c r="J25" s="112">
        <f t="shared" si="3"/>
        <v>37.852836248872336</v>
      </c>
      <c r="K25" s="112">
        <f t="shared" si="4"/>
        <v>29.664443066649255</v>
      </c>
      <c r="L25" s="112">
        <f t="shared" si="5"/>
        <v>-3.1191720002680094</v>
      </c>
      <c r="M25" s="112">
        <f t="shared" si="6"/>
        <v>-3.2457726111515512</v>
      </c>
    </row>
    <row r="26" spans="1:13" x14ac:dyDescent="0.15">
      <c r="A26" s="2">
        <v>25</v>
      </c>
      <c r="B26" s="112">
        <v>1.038274604070466</v>
      </c>
      <c r="C26" s="112">
        <v>0.14350462151924148</v>
      </c>
      <c r="D26" s="112">
        <v>1.1410406841605436</v>
      </c>
      <c r="E26" s="112">
        <v>-0.14829879546596203</v>
      </c>
      <c r="F26" s="112">
        <v>-0.7798166734573897</v>
      </c>
      <c r="G26" s="112">
        <f t="shared" si="0"/>
        <v>55.038274604070466</v>
      </c>
      <c r="H26" s="112">
        <f t="shared" si="1"/>
        <v>48.143504621519241</v>
      </c>
      <c r="I26" s="112">
        <f t="shared" si="2"/>
        <v>43.141040684160544</v>
      </c>
      <c r="J26" s="112">
        <f t="shared" si="3"/>
        <v>35.851701204534038</v>
      </c>
      <c r="K26" s="112">
        <f t="shared" si="4"/>
        <v>29.22018332654261</v>
      </c>
      <c r="L26" s="112">
        <f t="shared" si="5"/>
        <v>-3.1963992986020466</v>
      </c>
      <c r="M26" s="112">
        <f t="shared" si="6"/>
        <v>-3.227261409690982</v>
      </c>
    </row>
    <row r="27" spans="1:13" x14ac:dyDescent="0.15">
      <c r="A27" s="2">
        <v>26</v>
      </c>
      <c r="B27" s="112">
        <v>1.0759936230897438</v>
      </c>
      <c r="C27" s="112">
        <v>-0.58182195061817765</v>
      </c>
      <c r="D27" s="112">
        <v>0.53391204346553423</v>
      </c>
      <c r="E27" s="112">
        <v>0.54577185437665321</v>
      </c>
      <c r="F27" s="112">
        <v>-0.31643708098272327</v>
      </c>
      <c r="G27" s="112">
        <f t="shared" si="0"/>
        <v>55.075993623089744</v>
      </c>
      <c r="H27" s="112">
        <f t="shared" si="1"/>
        <v>47.418178049381822</v>
      </c>
      <c r="I27" s="112">
        <f t="shared" si="2"/>
        <v>42.533912043465534</v>
      </c>
      <c r="J27" s="112">
        <f t="shared" si="3"/>
        <v>36.545771854376653</v>
      </c>
      <c r="K27" s="112">
        <f t="shared" si="4"/>
        <v>29.683562919017277</v>
      </c>
      <c r="L27" s="112">
        <f t="shared" si="5"/>
        <v>-3.0828633801575061</v>
      </c>
      <c r="M27" s="112">
        <f t="shared" si="6"/>
        <v>-3.1740538380090584</v>
      </c>
    </row>
    <row r="28" spans="1:13" x14ac:dyDescent="0.15">
      <c r="A28" s="2">
        <v>27</v>
      </c>
      <c r="B28" s="112">
        <v>-0.44076614358345978</v>
      </c>
      <c r="C28" s="112">
        <v>-1.3659928299603052</v>
      </c>
      <c r="D28" s="112">
        <v>1.9929575501009822</v>
      </c>
      <c r="E28" s="112">
        <v>-0.56648786994628608</v>
      </c>
      <c r="F28" s="112">
        <v>8.6129148257896304E-2</v>
      </c>
      <c r="G28" s="112">
        <f t="shared" si="0"/>
        <v>53.55923385641654</v>
      </c>
      <c r="H28" s="112">
        <f t="shared" si="1"/>
        <v>46.634007170039695</v>
      </c>
      <c r="I28" s="112">
        <f t="shared" si="2"/>
        <v>43.992957550100982</v>
      </c>
      <c r="J28" s="112">
        <f t="shared" si="3"/>
        <v>35.433512130053714</v>
      </c>
      <c r="K28" s="112">
        <f t="shared" si="4"/>
        <v>30.086129148257896</v>
      </c>
      <c r="L28" s="112">
        <f t="shared" si="5"/>
        <v>-2.9073352228151643</v>
      </c>
      <c r="M28" s="112">
        <f t="shared" si="6"/>
        <v>-2.9341380885198305</v>
      </c>
    </row>
    <row r="29" spans="1:13" x14ac:dyDescent="0.15">
      <c r="A29" s="2">
        <v>28</v>
      </c>
      <c r="B29" s="112">
        <v>-0.23426082407240756</v>
      </c>
      <c r="C29" s="112">
        <v>2.8353679226711392</v>
      </c>
      <c r="D29" s="112">
        <v>1.251978574146051</v>
      </c>
      <c r="E29" s="112">
        <v>0.88090700955945067</v>
      </c>
      <c r="F29" s="112">
        <v>1.3321641745278612</v>
      </c>
      <c r="G29" s="112">
        <f t="shared" si="0"/>
        <v>53.765739175927592</v>
      </c>
      <c r="H29" s="112">
        <f t="shared" si="1"/>
        <v>50.835367922671139</v>
      </c>
      <c r="I29" s="112">
        <f t="shared" si="2"/>
        <v>43.251978574146051</v>
      </c>
      <c r="J29" s="112">
        <f t="shared" si="3"/>
        <v>36.880907009559451</v>
      </c>
      <c r="K29" s="112">
        <f t="shared" si="4"/>
        <v>31.332164174527861</v>
      </c>
      <c r="L29" s="112">
        <f t="shared" si="5"/>
        <v>-2.9410805457955584</v>
      </c>
      <c r="M29" s="112">
        <f t="shared" si="6"/>
        <v>-2.8041968751749664</v>
      </c>
    </row>
    <row r="30" spans="1:13" x14ac:dyDescent="0.15">
      <c r="A30" s="2">
        <v>29</v>
      </c>
      <c r="B30" s="112">
        <v>0.18787090994010214</v>
      </c>
      <c r="C30" s="112">
        <v>0.54195766097109299</v>
      </c>
      <c r="D30" s="112">
        <v>-0.24961991584859788</v>
      </c>
      <c r="E30" s="112">
        <v>-1.2210875866003335</v>
      </c>
      <c r="F30" s="112">
        <v>1.2666851034737192</v>
      </c>
      <c r="G30" s="112">
        <f t="shared" si="0"/>
        <v>54.187870909940102</v>
      </c>
      <c r="H30" s="112">
        <f t="shared" si="1"/>
        <v>48.541957660971093</v>
      </c>
      <c r="I30" s="112">
        <f t="shared" si="2"/>
        <v>41.750380084151402</v>
      </c>
      <c r="J30" s="112">
        <f t="shared" si="3"/>
        <v>34.778912413399667</v>
      </c>
      <c r="K30" s="112">
        <f t="shared" si="4"/>
        <v>31.266685103473719</v>
      </c>
      <c r="L30" s="112">
        <f t="shared" si="5"/>
        <v>-2.9802708430252105</v>
      </c>
      <c r="M30" s="112">
        <f t="shared" si="6"/>
        <v>-2.8651482258082979</v>
      </c>
    </row>
    <row r="31" spans="1:13" x14ac:dyDescent="0.15">
      <c r="A31" s="2">
        <v>30</v>
      </c>
      <c r="B31" s="112">
        <v>-0.28888734959764406</v>
      </c>
      <c r="C31" s="112">
        <v>-1.3058752301731147</v>
      </c>
      <c r="D31" s="112">
        <v>0.76425408224167768</v>
      </c>
      <c r="E31" s="112">
        <v>0.78428229244309478</v>
      </c>
      <c r="F31" s="112">
        <v>0.42815486267500091</v>
      </c>
      <c r="G31" s="112">
        <f t="shared" si="0"/>
        <v>53.711112650402356</v>
      </c>
      <c r="H31" s="112">
        <f t="shared" si="1"/>
        <v>46.694124769826885</v>
      </c>
      <c r="I31" s="112">
        <f t="shared" si="2"/>
        <v>42.764254082241678</v>
      </c>
      <c r="J31" s="112">
        <f t="shared" si="3"/>
        <v>36.784282292443095</v>
      </c>
      <c r="K31" s="112">
        <f t="shared" si="4"/>
        <v>30.428154862675001</v>
      </c>
      <c r="L31" s="112">
        <f t="shared" si="5"/>
        <v>-2.8237879026419259</v>
      </c>
      <c r="M31" s="112">
        <f t="shared" si="6"/>
        <v>-2.9103697234659194</v>
      </c>
    </row>
    <row r="32" spans="1:13" x14ac:dyDescent="0.15">
      <c r="A32" s="2">
        <v>31</v>
      </c>
      <c r="B32" s="112">
        <v>0.40388158595305867</v>
      </c>
      <c r="C32" s="112">
        <v>-0.64809682953637093</v>
      </c>
      <c r="D32" s="112">
        <v>0.72309831011807546</v>
      </c>
      <c r="E32" s="112">
        <v>0.52528775995597243</v>
      </c>
      <c r="F32" s="112">
        <v>1.0750386536528822</v>
      </c>
      <c r="G32" s="112">
        <f t="shared" si="0"/>
        <v>54.403881585953059</v>
      </c>
      <c r="H32" s="112">
        <f t="shared" si="1"/>
        <v>47.351903170463629</v>
      </c>
      <c r="I32" s="112">
        <f t="shared" si="2"/>
        <v>42.723098310118075</v>
      </c>
      <c r="J32" s="112">
        <f t="shared" si="3"/>
        <v>36.525287759955972</v>
      </c>
      <c r="K32" s="112">
        <f t="shared" si="4"/>
        <v>31.075038653652882</v>
      </c>
      <c r="L32" s="112">
        <f t="shared" si="5"/>
        <v>-2.8742150637554014</v>
      </c>
      <c r="M32" s="112">
        <f t="shared" si="6"/>
        <v>-2.9161053665375221</v>
      </c>
    </row>
    <row r="33" spans="1:13" x14ac:dyDescent="0.15">
      <c r="A33" s="2">
        <v>32</v>
      </c>
      <c r="B33" s="112">
        <v>-2.7694477466866374</v>
      </c>
      <c r="C33" s="112">
        <v>0.46381501306314021</v>
      </c>
      <c r="D33" s="112">
        <v>1.4671377357444726</v>
      </c>
      <c r="E33" s="112">
        <v>-1.7225829651579261</v>
      </c>
      <c r="F33" s="112">
        <v>4.5494061851059087E-2</v>
      </c>
      <c r="G33" s="112">
        <f t="shared" si="0"/>
        <v>51.230552253313363</v>
      </c>
      <c r="H33" s="112">
        <f t="shared" si="1"/>
        <v>48.46381501306314</v>
      </c>
      <c r="I33" s="112">
        <f t="shared" si="2"/>
        <v>43.467137735744473</v>
      </c>
      <c r="J33" s="112">
        <f t="shared" si="3"/>
        <v>34.277417034842074</v>
      </c>
      <c r="K33" s="112">
        <f t="shared" si="4"/>
        <v>30.045494061851059</v>
      </c>
      <c r="L33" s="112">
        <f t="shared" si="5"/>
        <v>-2.8278257180572846</v>
      </c>
      <c r="M33" s="112">
        <f t="shared" si="6"/>
        <v>-2.6481322739327879</v>
      </c>
    </row>
    <row r="34" spans="1:13" x14ac:dyDescent="0.15">
      <c r="A34" s="2">
        <v>33</v>
      </c>
      <c r="B34" s="112">
        <v>1.3540329746319912</v>
      </c>
      <c r="C34" s="112">
        <v>1.6882040654309094</v>
      </c>
      <c r="D34" s="112">
        <v>0.23866505216574296</v>
      </c>
      <c r="E34" s="112">
        <v>0.14505076251225546</v>
      </c>
      <c r="F34" s="112">
        <v>1.8545415514381602</v>
      </c>
      <c r="G34" s="112">
        <f t="shared" si="0"/>
        <v>55.354032974631991</v>
      </c>
      <c r="H34" s="112">
        <f t="shared" si="1"/>
        <v>49.688204065430909</v>
      </c>
      <c r="I34" s="112">
        <f t="shared" si="2"/>
        <v>42.238665052165743</v>
      </c>
      <c r="J34" s="112">
        <f t="shared" si="3"/>
        <v>36.145050762512255</v>
      </c>
      <c r="K34" s="112">
        <f t="shared" si="4"/>
        <v>31.85454155143816</v>
      </c>
      <c r="L34" s="112">
        <f t="shared" si="5"/>
        <v>-3.0271068074653167</v>
      </c>
      <c r="M34" s="112">
        <f t="shared" si="6"/>
        <v>-2.9374364278992289</v>
      </c>
    </row>
    <row r="35" spans="1:13" x14ac:dyDescent="0.15">
      <c r="A35" s="2">
        <v>34</v>
      </c>
      <c r="B35" s="112">
        <v>-4.2584815673762932E-2</v>
      </c>
      <c r="C35" s="112">
        <v>-0.65689846451277845</v>
      </c>
      <c r="D35" s="112">
        <v>0.90737557911779732</v>
      </c>
      <c r="E35" s="112">
        <v>-9.9066710390616208E-3</v>
      </c>
      <c r="F35" s="112">
        <v>1.0391931937192567</v>
      </c>
      <c r="G35" s="112">
        <f t="shared" si="0"/>
        <v>53.957415184326237</v>
      </c>
      <c r="H35" s="112">
        <f t="shared" si="1"/>
        <v>47.343101535487222</v>
      </c>
      <c r="I35" s="112">
        <f t="shared" si="2"/>
        <v>42.907375579117797</v>
      </c>
      <c r="J35" s="112">
        <f t="shared" si="3"/>
        <v>35.990093328960938</v>
      </c>
      <c r="K35" s="112">
        <f t="shared" si="4"/>
        <v>31.039193193719257</v>
      </c>
      <c r="L35" s="112">
        <f t="shared" si="5"/>
        <v>-2.8594726093870131</v>
      </c>
      <c r="M35" s="112">
        <f t="shared" si="6"/>
        <v>-2.8647777488258725</v>
      </c>
    </row>
    <row r="36" spans="1:13" x14ac:dyDescent="0.15">
      <c r="A36" s="2">
        <v>35</v>
      </c>
      <c r="B36" s="112">
        <v>0.43470436139614321</v>
      </c>
      <c r="C36" s="112">
        <v>1.4533634384861216</v>
      </c>
      <c r="D36" s="112">
        <v>-0.12120153769501485</v>
      </c>
      <c r="E36" s="112">
        <v>-0.96171788754872978</v>
      </c>
      <c r="F36" s="112">
        <v>-1.5385876395157538</v>
      </c>
      <c r="G36" s="112">
        <f t="shared" si="0"/>
        <v>54.434704361396143</v>
      </c>
      <c r="H36" s="112">
        <f t="shared" si="1"/>
        <v>49.453363438486122</v>
      </c>
      <c r="I36" s="112">
        <f t="shared" si="2"/>
        <v>41.878798462304985</v>
      </c>
      <c r="J36" s="112">
        <f t="shared" si="3"/>
        <v>35.03828211245127</v>
      </c>
      <c r="K36" s="112">
        <f t="shared" si="4"/>
        <v>28.461412360484246</v>
      </c>
      <c r="L36" s="112">
        <f t="shared" si="5"/>
        <v>-3.3180832663929332</v>
      </c>
      <c r="M36" s="112">
        <f t="shared" si="6"/>
        <v>-3.2466615001139871</v>
      </c>
    </row>
    <row r="37" spans="1:13" x14ac:dyDescent="0.15">
      <c r="A37" s="2">
        <v>36</v>
      </c>
      <c r="B37" s="112">
        <v>-2.565066097304225</v>
      </c>
      <c r="C37" s="112">
        <v>0.10318785825802479</v>
      </c>
      <c r="D37" s="112">
        <v>0.29919192456873134</v>
      </c>
      <c r="E37" s="112">
        <v>-1.7787442629924044E-2</v>
      </c>
      <c r="F37" s="112">
        <v>0.20049924387421925</v>
      </c>
      <c r="G37" s="112">
        <f t="shared" si="0"/>
        <v>51.434933902695775</v>
      </c>
      <c r="H37" s="112">
        <f t="shared" si="1"/>
        <v>48.103187858258025</v>
      </c>
      <c r="I37" s="112">
        <f t="shared" si="2"/>
        <v>42.299191924568731</v>
      </c>
      <c r="J37" s="112">
        <f t="shared" si="3"/>
        <v>35.982212557370076</v>
      </c>
      <c r="K37" s="112">
        <f t="shared" si="4"/>
        <v>30.200499243874219</v>
      </c>
      <c r="L37" s="112">
        <f t="shared" si="5"/>
        <v>-2.7294922309265539</v>
      </c>
      <c r="M37" s="112">
        <f t="shared" si="6"/>
        <v>-2.6543043323526945</v>
      </c>
    </row>
    <row r="38" spans="1:13" x14ac:dyDescent="0.15">
      <c r="A38" s="2">
        <v>37</v>
      </c>
      <c r="B38" s="112">
        <v>0.25823283067438751</v>
      </c>
      <c r="C38" s="112">
        <v>1.4761735656065866</v>
      </c>
      <c r="D38" s="112">
        <v>8.5284455053624697E-2</v>
      </c>
      <c r="E38" s="112">
        <v>-1.1167367119924165</v>
      </c>
      <c r="F38" s="112">
        <v>-1.3899125406169333</v>
      </c>
      <c r="G38" s="112">
        <f t="shared" si="0"/>
        <v>54.258232830674388</v>
      </c>
      <c r="H38" s="112">
        <f t="shared" si="1"/>
        <v>49.476173565606587</v>
      </c>
      <c r="I38" s="112">
        <f t="shared" si="2"/>
        <v>42.085284455053625</v>
      </c>
      <c r="J38" s="112">
        <f t="shared" si="3"/>
        <v>34.883263288007583</v>
      </c>
      <c r="K38" s="112">
        <f t="shared" si="4"/>
        <v>28.610087459383067</v>
      </c>
      <c r="L38" s="112">
        <f t="shared" si="5"/>
        <v>-3.2944600510090831</v>
      </c>
      <c r="M38" s="112">
        <f t="shared" si="6"/>
        <v>-3.2060181714114151</v>
      </c>
    </row>
    <row r="39" spans="1:13" x14ac:dyDescent="0.15">
      <c r="A39" s="2">
        <v>38</v>
      </c>
      <c r="B39" s="112">
        <v>0.19145318219671026</v>
      </c>
      <c r="C39" s="112">
        <v>0.95108134701149538</v>
      </c>
      <c r="D39" s="112">
        <v>-1.5087925930856727</v>
      </c>
      <c r="E39" s="112">
        <v>-0.60996171669103205</v>
      </c>
      <c r="F39" s="112">
        <v>0.52353243518155068</v>
      </c>
      <c r="G39" s="112">
        <f t="shared" si="0"/>
        <v>54.19145318219671</v>
      </c>
      <c r="H39" s="112">
        <f t="shared" si="1"/>
        <v>48.951081347011495</v>
      </c>
      <c r="I39" s="112">
        <f t="shared" si="2"/>
        <v>40.491207406914327</v>
      </c>
      <c r="J39" s="112">
        <f t="shared" si="3"/>
        <v>35.390038283308968</v>
      </c>
      <c r="K39" s="112">
        <f t="shared" si="4"/>
        <v>30.523532435181551</v>
      </c>
      <c r="L39" s="112">
        <f t="shared" si="5"/>
        <v>-3.0448442278866432</v>
      </c>
      <c r="M39" s="112">
        <f t="shared" si="6"/>
        <v>-2.9584900933768949</v>
      </c>
    </row>
    <row r="40" spans="1:13" x14ac:dyDescent="0.15">
      <c r="A40" s="2">
        <v>39</v>
      </c>
      <c r="B40" s="112">
        <v>-0.2167610091419192</v>
      </c>
      <c r="C40" s="112">
        <v>-0.3435798134887591</v>
      </c>
      <c r="D40" s="112">
        <v>-0.16347598830179777</v>
      </c>
      <c r="E40" s="112">
        <v>-0.4396702024678234</v>
      </c>
      <c r="F40" s="112">
        <v>-0.80262225310434587</v>
      </c>
      <c r="G40" s="112">
        <f t="shared" si="0"/>
        <v>53.783238990858081</v>
      </c>
      <c r="H40" s="112">
        <f t="shared" si="1"/>
        <v>47.656420186511241</v>
      </c>
      <c r="I40" s="112">
        <f t="shared" si="2"/>
        <v>41.836524011698202</v>
      </c>
      <c r="J40" s="112">
        <f t="shared" si="3"/>
        <v>35.560329797532177</v>
      </c>
      <c r="K40" s="112">
        <f t="shared" si="4"/>
        <v>29.197377746895654</v>
      </c>
      <c r="L40" s="112">
        <f t="shared" si="5"/>
        <v>-3.0633906438451968</v>
      </c>
      <c r="M40" s="112">
        <f t="shared" si="6"/>
        <v>-3.0732326554953033</v>
      </c>
    </row>
    <row r="41" spans="1:13" x14ac:dyDescent="0.15">
      <c r="A41" s="2">
        <v>40</v>
      </c>
      <c r="B41" s="112">
        <v>0.64479650063731242</v>
      </c>
      <c r="C41" s="112">
        <v>5.882270670554135E-2</v>
      </c>
      <c r="D41" s="112">
        <v>1.2634518498089164</v>
      </c>
      <c r="E41" s="112">
        <v>0.26218913262709975</v>
      </c>
      <c r="F41" s="112">
        <v>5.7136730902129784E-2</v>
      </c>
      <c r="G41" s="112">
        <f t="shared" si="0"/>
        <v>54.644796500637312</v>
      </c>
      <c r="H41" s="112">
        <f t="shared" si="1"/>
        <v>48.058822706705541</v>
      </c>
      <c r="I41" s="112">
        <f t="shared" si="2"/>
        <v>43.263451849808916</v>
      </c>
      <c r="J41" s="112">
        <f t="shared" si="3"/>
        <v>36.2621891326271</v>
      </c>
      <c r="K41" s="112">
        <f t="shared" si="4"/>
        <v>30.05713673090213</v>
      </c>
      <c r="L41" s="112">
        <f t="shared" si="5"/>
        <v>-3.0485976556774412</v>
      </c>
      <c r="M41" s="112">
        <f t="shared" si="6"/>
        <v>-3.0734574712168978</v>
      </c>
    </row>
    <row r="42" spans="1:13" x14ac:dyDescent="0.15">
      <c r="A42" s="2">
        <v>41</v>
      </c>
      <c r="B42" s="112">
        <v>0.2269541710120393</v>
      </c>
      <c r="C42" s="112">
        <v>0.21449068299261853</v>
      </c>
      <c r="D42" s="112">
        <v>-7.4589934229152277E-3</v>
      </c>
      <c r="E42" s="112">
        <v>-1.2238342605996877</v>
      </c>
      <c r="F42" s="112">
        <v>0.2353613126615528</v>
      </c>
      <c r="G42" s="112">
        <f t="shared" si="0"/>
        <v>54.226954171012039</v>
      </c>
      <c r="H42" s="112">
        <f t="shared" si="1"/>
        <v>48.214490682992619</v>
      </c>
      <c r="I42" s="112">
        <f t="shared" si="2"/>
        <v>41.992541006577085</v>
      </c>
      <c r="J42" s="112">
        <f t="shared" si="3"/>
        <v>34.776165739400312</v>
      </c>
      <c r="K42" s="112">
        <f t="shared" si="4"/>
        <v>30.235361312661553</v>
      </c>
      <c r="L42" s="112">
        <f t="shared" si="5"/>
        <v>-3.0710755330146648</v>
      </c>
      <c r="M42" s="112">
        <f t="shared" si="6"/>
        <v>-2.9989491072938108</v>
      </c>
    </row>
    <row r="43" spans="1:13" x14ac:dyDescent="0.15">
      <c r="A43" s="2">
        <v>42</v>
      </c>
      <c r="B43" s="112">
        <v>0.14822148841631133</v>
      </c>
      <c r="C43" s="112">
        <v>0.75242382990836632</v>
      </c>
      <c r="D43" s="112">
        <v>-0.73617684392957017</v>
      </c>
      <c r="E43" s="112">
        <v>0.61642481341550592</v>
      </c>
      <c r="F43" s="112">
        <v>0.21911091607762501</v>
      </c>
      <c r="G43" s="112">
        <f t="shared" si="0"/>
        <v>54.148221488416311</v>
      </c>
      <c r="H43" s="112">
        <f t="shared" si="1"/>
        <v>48.752423829908366</v>
      </c>
      <c r="I43" s="112">
        <f t="shared" si="2"/>
        <v>41.26382315607043</v>
      </c>
      <c r="J43" s="112">
        <f t="shared" si="3"/>
        <v>36.616424813415506</v>
      </c>
      <c r="K43" s="112">
        <f t="shared" si="4"/>
        <v>30.219110916077625</v>
      </c>
      <c r="L43" s="112">
        <f t="shared" si="5"/>
        <v>-2.9997110080585125</v>
      </c>
      <c r="M43" s="112">
        <f t="shared" si="6"/>
        <v>-2.9911388215423358</v>
      </c>
    </row>
    <row r="44" spans="1:13" x14ac:dyDescent="0.15">
      <c r="A44" s="2">
        <v>43</v>
      </c>
      <c r="B44" s="112">
        <v>0.1143462213804014</v>
      </c>
      <c r="C44" s="112">
        <v>0.86812406152603216</v>
      </c>
      <c r="D44" s="112">
        <v>1.8028367776423693</v>
      </c>
      <c r="E44" s="112">
        <v>-1.3083899830235168</v>
      </c>
      <c r="F44" s="112">
        <v>-1.2342525224084966</v>
      </c>
      <c r="G44" s="112">
        <f t="shared" si="0"/>
        <v>54.114346221380401</v>
      </c>
      <c r="H44" s="112">
        <f t="shared" si="1"/>
        <v>48.868124061526032</v>
      </c>
      <c r="I44" s="112">
        <f t="shared" si="2"/>
        <v>43.802836777642369</v>
      </c>
      <c r="J44" s="112">
        <f t="shared" si="3"/>
        <v>34.691610016976483</v>
      </c>
      <c r="K44" s="112">
        <f t="shared" si="4"/>
        <v>28.765747477591503</v>
      </c>
      <c r="L44" s="112">
        <f t="shared" si="5"/>
        <v>-3.2436855766063681</v>
      </c>
      <c r="M44" s="112">
        <f t="shared" si="6"/>
        <v>-3.1685748429736122</v>
      </c>
    </row>
    <row r="45" spans="1:13" x14ac:dyDescent="0.15">
      <c r="A45" s="2">
        <v>44</v>
      </c>
      <c r="B45" s="112">
        <v>0.56003273130045272</v>
      </c>
      <c r="C45" s="112">
        <v>1.1906990948773455</v>
      </c>
      <c r="D45" s="112">
        <v>-0.87820353655843064</v>
      </c>
      <c r="E45" s="112">
        <v>-2.1453797671711072</v>
      </c>
      <c r="F45" s="112">
        <v>-0.89817831394611858</v>
      </c>
      <c r="G45" s="112">
        <f t="shared" si="0"/>
        <v>54.560032731300453</v>
      </c>
      <c r="H45" s="112">
        <f t="shared" si="1"/>
        <v>49.190699094877345</v>
      </c>
      <c r="I45" s="112">
        <f t="shared" si="2"/>
        <v>41.121796463441569</v>
      </c>
      <c r="J45" s="112">
        <f t="shared" si="3"/>
        <v>33.854620232828893</v>
      </c>
      <c r="K45" s="112">
        <f t="shared" si="4"/>
        <v>29.101821686053881</v>
      </c>
      <c r="L45" s="112">
        <f t="shared" si="5"/>
        <v>-3.3126250476270807</v>
      </c>
      <c r="M45" s="112">
        <f t="shared" si="6"/>
        <v>-3.1822763806558214</v>
      </c>
    </row>
    <row r="46" spans="1:13" x14ac:dyDescent="0.15">
      <c r="A46" s="2">
        <v>45</v>
      </c>
      <c r="B46" s="112">
        <v>0.20198285710648634</v>
      </c>
      <c r="C46" s="112">
        <v>0.42907686292892322</v>
      </c>
      <c r="D46" s="112">
        <v>-0.9849350135482382</v>
      </c>
      <c r="E46" s="112">
        <v>-0.85923602455295622</v>
      </c>
      <c r="F46" s="112">
        <v>0.46168565859261435</v>
      </c>
      <c r="G46" s="112">
        <f t="shared" si="0"/>
        <v>54.201982857106486</v>
      </c>
      <c r="H46" s="112">
        <f t="shared" si="1"/>
        <v>48.429076862928923</v>
      </c>
      <c r="I46" s="112">
        <f t="shared" si="2"/>
        <v>41.015064986451762</v>
      </c>
      <c r="J46" s="112">
        <f t="shared" si="3"/>
        <v>35.140763975447044</v>
      </c>
      <c r="K46" s="112">
        <f t="shared" si="4"/>
        <v>30.461685658592614</v>
      </c>
      <c r="L46" s="112">
        <f t="shared" si="5"/>
        <v>-3.0384453642254821</v>
      </c>
      <c r="M46" s="112">
        <f t="shared" si="6"/>
        <v>-2.967537149814234</v>
      </c>
    </row>
    <row r="47" spans="1:13" x14ac:dyDescent="0.15">
      <c r="A47" s="2">
        <v>46</v>
      </c>
      <c r="B47" s="112">
        <v>0.12158693607489113</v>
      </c>
      <c r="C47" s="112">
        <v>-0.54009888117434457</v>
      </c>
      <c r="D47" s="112">
        <v>0.10249550541630015</v>
      </c>
      <c r="E47" s="112">
        <v>-0.94150436780182645</v>
      </c>
      <c r="F47" s="112">
        <v>-0.89531795310904272</v>
      </c>
      <c r="G47" s="112">
        <f t="shared" si="0"/>
        <v>54.121586936074891</v>
      </c>
      <c r="H47" s="112">
        <f t="shared" si="1"/>
        <v>47.459901118825655</v>
      </c>
      <c r="I47" s="112">
        <f t="shared" si="2"/>
        <v>42.1024955054163</v>
      </c>
      <c r="J47" s="112">
        <f t="shared" si="3"/>
        <v>35.058495632198174</v>
      </c>
      <c r="K47" s="112">
        <f t="shared" si="4"/>
        <v>29.104682046890957</v>
      </c>
      <c r="L47" s="112">
        <f t="shared" si="5"/>
        <v>-3.1217607632497684</v>
      </c>
      <c r="M47" s="112">
        <f t="shared" si="6"/>
        <v>-3.1271131111479917</v>
      </c>
    </row>
    <row r="48" spans="1:13" x14ac:dyDescent="0.15">
      <c r="A48" s="2">
        <v>47</v>
      </c>
      <c r="B48" s="112">
        <v>1.0465714694873895</v>
      </c>
      <c r="C48" s="112">
        <v>1.6265903468593024</v>
      </c>
      <c r="D48" s="112">
        <v>-0.67206656240159646</v>
      </c>
      <c r="E48" s="112">
        <v>-0.17193201529153157</v>
      </c>
      <c r="F48" s="112">
        <v>0.11272959454800002</v>
      </c>
      <c r="G48" s="112">
        <f t="shared" si="0"/>
        <v>55.04657146948739</v>
      </c>
      <c r="H48" s="112">
        <f t="shared" si="1"/>
        <v>49.626590346859302</v>
      </c>
      <c r="I48" s="112">
        <f t="shared" si="2"/>
        <v>41.327933437598404</v>
      </c>
      <c r="J48" s="112">
        <f t="shared" si="3"/>
        <v>35.828067984708468</v>
      </c>
      <c r="K48" s="112">
        <f t="shared" si="4"/>
        <v>30.112729594548</v>
      </c>
      <c r="L48" s="112">
        <f t="shared" si="5"/>
        <v>-3.1833103056014815</v>
      </c>
      <c r="M48" s="112">
        <f t="shared" si="6"/>
        <v>-3.1167302343674237</v>
      </c>
    </row>
    <row r="49" spans="1:13" x14ac:dyDescent="0.15">
      <c r="A49" s="2">
        <v>48</v>
      </c>
      <c r="B49" s="112">
        <v>1.8448099581291899</v>
      </c>
      <c r="C49" s="112">
        <v>0.59501189753063954</v>
      </c>
      <c r="D49" s="112">
        <v>1.6548028725082986</v>
      </c>
      <c r="E49" s="112">
        <v>0.17705815480439924</v>
      </c>
      <c r="F49" s="112">
        <v>1.560183591209352</v>
      </c>
      <c r="G49" s="112">
        <f t="shared" si="0"/>
        <v>55.84480995812919</v>
      </c>
      <c r="H49" s="112">
        <f t="shared" si="1"/>
        <v>48.59501189753064</v>
      </c>
      <c r="I49" s="112">
        <f t="shared" si="2"/>
        <v>43.654802872508299</v>
      </c>
      <c r="J49" s="112">
        <f t="shared" si="3"/>
        <v>36.177058154804399</v>
      </c>
      <c r="K49" s="112">
        <f t="shared" si="4"/>
        <v>31.560183591209352</v>
      </c>
      <c r="L49" s="112">
        <f t="shared" si="5"/>
        <v>-3.0493603238282967</v>
      </c>
      <c r="M49" s="112">
        <f t="shared" si="6"/>
        <v>-3.0355782958649797</v>
      </c>
    </row>
    <row r="50" spans="1:13" x14ac:dyDescent="0.15">
      <c r="A50" s="2">
        <v>49</v>
      </c>
      <c r="B50" s="112">
        <v>-0.6437608135456685</v>
      </c>
      <c r="C50" s="112">
        <v>-0.96609937827452086</v>
      </c>
      <c r="D50" s="112">
        <v>1.1939710020669736</v>
      </c>
      <c r="E50" s="112">
        <v>0.91875108410022222</v>
      </c>
      <c r="F50" s="112">
        <v>-1.7293677956331521</v>
      </c>
      <c r="G50" s="112">
        <f t="shared" si="0"/>
        <v>53.356239186454332</v>
      </c>
      <c r="H50" s="112">
        <f t="shared" si="1"/>
        <v>47.033900621725479</v>
      </c>
      <c r="I50" s="112">
        <f t="shared" si="2"/>
        <v>43.193971002066974</v>
      </c>
      <c r="J50" s="112">
        <f t="shared" si="3"/>
        <v>36.918751084100222</v>
      </c>
      <c r="K50" s="112">
        <f t="shared" si="4"/>
        <v>28.270632204366848</v>
      </c>
      <c r="L50" s="112">
        <f t="shared" si="5"/>
        <v>-3.0143181750900121</v>
      </c>
      <c r="M50" s="112">
        <f t="shared" si="6"/>
        <v>-3.1357008727609355</v>
      </c>
    </row>
    <row r="51" spans="1:13" x14ac:dyDescent="0.15">
      <c r="A51" s="2">
        <v>50</v>
      </c>
      <c r="B51" s="112">
        <v>1.2719942787953187</v>
      </c>
      <c r="C51" s="112">
        <v>-0.19979665921709966</v>
      </c>
      <c r="D51" s="112">
        <v>-1.1349015949235763</v>
      </c>
      <c r="E51" s="112">
        <v>-1.879006958915852</v>
      </c>
      <c r="F51" s="112">
        <v>-0.82488668340374716</v>
      </c>
      <c r="G51" s="112">
        <f t="shared" si="0"/>
        <v>55.271994278795319</v>
      </c>
      <c r="H51" s="112">
        <f t="shared" si="1"/>
        <v>47.8002033407829</v>
      </c>
      <c r="I51" s="112">
        <f t="shared" si="2"/>
        <v>40.865098405076424</v>
      </c>
      <c r="J51" s="112">
        <f t="shared" si="3"/>
        <v>34.120993041084148</v>
      </c>
      <c r="K51" s="112">
        <f t="shared" si="4"/>
        <v>29.175113316596253</v>
      </c>
      <c r="L51" s="112">
        <f t="shared" si="5"/>
        <v>-3.2936486112048451</v>
      </c>
      <c r="M51" s="112">
        <f t="shared" si="6"/>
        <v>-3.2621101202748832</v>
      </c>
    </row>
    <row r="52" spans="1:13" x14ac:dyDescent="0.15">
      <c r="A52" s="2">
        <v>51</v>
      </c>
      <c r="B52" s="112">
        <v>0.47337607611552812</v>
      </c>
      <c r="C52" s="112">
        <v>0.91770061771967448</v>
      </c>
      <c r="D52" s="112">
        <v>-6.947857400518842E-2</v>
      </c>
      <c r="E52" s="112">
        <v>-5.3842086344957352E-2</v>
      </c>
      <c r="F52" s="112">
        <v>0.21464757082867436</v>
      </c>
      <c r="G52" s="112">
        <f t="shared" si="0"/>
        <v>54.473376076115528</v>
      </c>
      <c r="H52" s="112">
        <f t="shared" si="1"/>
        <v>48.917700617719674</v>
      </c>
      <c r="I52" s="112">
        <f t="shared" si="2"/>
        <v>41.930521425994812</v>
      </c>
      <c r="J52" s="112">
        <f t="shared" si="3"/>
        <v>35.946157913655043</v>
      </c>
      <c r="K52" s="112">
        <f t="shared" si="4"/>
        <v>30.214647570828674</v>
      </c>
      <c r="L52" s="112">
        <f t="shared" si="5"/>
        <v>-3.0744499857319179</v>
      </c>
      <c r="M52" s="112">
        <f t="shared" si="6"/>
        <v>-3.0323410631608567</v>
      </c>
    </row>
    <row r="53" spans="1:13" x14ac:dyDescent="0.15">
      <c r="A53" s="2">
        <v>52</v>
      </c>
      <c r="B53" s="112">
        <v>-0.35203129300498404</v>
      </c>
      <c r="C53" s="112">
        <v>0.92812342700199224</v>
      </c>
      <c r="D53" s="112">
        <v>-0.49427399062551558</v>
      </c>
      <c r="E53" s="112">
        <v>2.3434768081642687</v>
      </c>
      <c r="F53" s="112">
        <v>0.74402350946911611</v>
      </c>
      <c r="G53" s="112">
        <f t="shared" si="0"/>
        <v>53.647968706995016</v>
      </c>
      <c r="H53" s="112">
        <f t="shared" si="1"/>
        <v>48.928123427001992</v>
      </c>
      <c r="I53" s="112">
        <f t="shared" si="2"/>
        <v>41.505726009374484</v>
      </c>
      <c r="J53" s="112">
        <f t="shared" si="3"/>
        <v>38.343476808164269</v>
      </c>
      <c r="K53" s="112">
        <f t="shared" si="4"/>
        <v>30.744023509469116</v>
      </c>
      <c r="L53" s="112">
        <f t="shared" si="5"/>
        <v>-2.819626850694477</v>
      </c>
      <c r="M53" s="112">
        <f t="shared" si="6"/>
        <v>-2.8629931496907375</v>
      </c>
    </row>
    <row r="54" spans="1:13" x14ac:dyDescent="0.15">
      <c r="A54" s="2">
        <v>53</v>
      </c>
      <c r="B54" s="112">
        <v>0.61060745792929083</v>
      </c>
      <c r="C54" s="112">
        <v>-0.98109012469649315</v>
      </c>
      <c r="D54" s="112">
        <v>0.87169610196724534</v>
      </c>
      <c r="E54" s="112">
        <v>1.4472334441961721</v>
      </c>
      <c r="F54" s="112">
        <v>-0.73137016443070024</v>
      </c>
      <c r="G54" s="112">
        <f t="shared" si="0"/>
        <v>54.610607457929291</v>
      </c>
      <c r="H54" s="112">
        <f t="shared" si="1"/>
        <v>47.018909875303507</v>
      </c>
      <c r="I54" s="112">
        <f t="shared" si="2"/>
        <v>42.871696101967245</v>
      </c>
      <c r="J54" s="112">
        <f t="shared" si="3"/>
        <v>37.447233444196172</v>
      </c>
      <c r="K54" s="112">
        <f t="shared" si="4"/>
        <v>29.2686298355693</v>
      </c>
      <c r="L54" s="112">
        <f t="shared" si="5"/>
        <v>-3.0127815837913667</v>
      </c>
      <c r="M54" s="112">
        <f t="shared" si="6"/>
        <v>-3.1677472027949989</v>
      </c>
    </row>
    <row r="55" spans="1:13" x14ac:dyDescent="0.15">
      <c r="A55" s="2">
        <v>54</v>
      </c>
      <c r="B55" s="112">
        <v>-0.30111209525784943</v>
      </c>
      <c r="C55" s="112">
        <v>-1.3396356735029258</v>
      </c>
      <c r="D55" s="112">
        <v>1.3530780051951297</v>
      </c>
      <c r="E55" s="112">
        <v>1.0451185517013073</v>
      </c>
      <c r="F55" s="112">
        <v>0.18436821846989915</v>
      </c>
      <c r="G55" s="112">
        <f t="shared" si="0"/>
        <v>53.698887904742151</v>
      </c>
      <c r="H55" s="112">
        <f t="shared" si="1"/>
        <v>46.660364326497074</v>
      </c>
      <c r="I55" s="112">
        <f t="shared" si="2"/>
        <v>43.35307800519513</v>
      </c>
      <c r="J55" s="112">
        <f t="shared" si="3"/>
        <v>37.045118551701307</v>
      </c>
      <c r="K55" s="112">
        <f t="shared" si="4"/>
        <v>30.184368218469899</v>
      </c>
      <c r="L55" s="112">
        <f t="shared" si="5"/>
        <v>-2.8322142573670144</v>
      </c>
      <c r="M55" s="112">
        <f t="shared" si="6"/>
        <v>-2.9393149607840314</v>
      </c>
    </row>
    <row r="56" spans="1:13" x14ac:dyDescent="0.15">
      <c r="A56" s="2">
        <v>55</v>
      </c>
      <c r="B56" s="112">
        <v>-2.1911182557232678</v>
      </c>
      <c r="C56" s="112">
        <v>0.50554262998048216</v>
      </c>
      <c r="D56" s="112">
        <v>0.52625409807660617</v>
      </c>
      <c r="E56" s="112">
        <v>1.2161058293713722</v>
      </c>
      <c r="F56" s="112">
        <v>-0.95820041678962298</v>
      </c>
      <c r="G56" s="112">
        <f t="shared" si="0"/>
        <v>51.808881744276732</v>
      </c>
      <c r="H56" s="112">
        <f t="shared" si="1"/>
        <v>48.505542629980482</v>
      </c>
      <c r="I56" s="112">
        <f t="shared" si="2"/>
        <v>42.526254098076606</v>
      </c>
      <c r="J56" s="112">
        <f t="shared" si="3"/>
        <v>37.216105829371372</v>
      </c>
      <c r="K56" s="112">
        <f t="shared" si="4"/>
        <v>29.041799583210377</v>
      </c>
      <c r="L56" s="112">
        <f t="shared" si="5"/>
        <v>-2.8411800561370919</v>
      </c>
      <c r="M56" s="112">
        <f t="shared" si="6"/>
        <v>-2.8458852701332944</v>
      </c>
    </row>
    <row r="57" spans="1:13" x14ac:dyDescent="0.15">
      <c r="A57" s="2">
        <v>56</v>
      </c>
      <c r="B57" s="112">
        <v>1.2055966180923861</v>
      </c>
      <c r="C57" s="112">
        <v>-0.56191311159636825</v>
      </c>
      <c r="D57" s="112">
        <v>-0.73367118602618575</v>
      </c>
      <c r="E57" s="112">
        <v>-1.7246111383428797</v>
      </c>
      <c r="F57" s="112">
        <v>1.374601197312586</v>
      </c>
      <c r="G57" s="112">
        <f t="shared" si="0"/>
        <v>55.205596618092386</v>
      </c>
      <c r="H57" s="112">
        <f t="shared" si="1"/>
        <v>47.438086888403632</v>
      </c>
      <c r="I57" s="112">
        <f t="shared" si="2"/>
        <v>41.266328813973814</v>
      </c>
      <c r="J57" s="112">
        <f t="shared" si="3"/>
        <v>34.27538886165712</v>
      </c>
      <c r="K57" s="112">
        <f t="shared" si="4"/>
        <v>31.374601197312586</v>
      </c>
      <c r="L57" s="112">
        <f t="shared" si="5"/>
        <v>-3.0412344434153065</v>
      </c>
      <c r="M57" s="112">
        <f t="shared" si="6"/>
        <v>-2.978874427597475</v>
      </c>
    </row>
    <row r="58" spans="1:13" x14ac:dyDescent="0.15">
      <c r="A58" s="2">
        <v>57</v>
      </c>
      <c r="B58" s="112">
        <v>-0.96536723503959365</v>
      </c>
      <c r="C58" s="112">
        <v>1.545872692076955</v>
      </c>
      <c r="D58" s="112">
        <v>-1.1672477739921305</v>
      </c>
      <c r="E58" s="112">
        <v>-0.4090327365702251</v>
      </c>
      <c r="F58" s="112">
        <v>-1.3078511074127164</v>
      </c>
      <c r="G58" s="112">
        <f t="shared" si="0"/>
        <v>53.034632764960406</v>
      </c>
      <c r="H58" s="112">
        <f t="shared" si="1"/>
        <v>49.545872692076955</v>
      </c>
      <c r="I58" s="112">
        <f t="shared" si="2"/>
        <v>40.832752226007869</v>
      </c>
      <c r="J58" s="112">
        <f t="shared" si="3"/>
        <v>35.590967263429775</v>
      </c>
      <c r="K58" s="112">
        <f t="shared" si="4"/>
        <v>28.692148892587284</v>
      </c>
      <c r="L58" s="112">
        <f t="shared" si="5"/>
        <v>-3.1319936586696722</v>
      </c>
      <c r="M58" s="112">
        <f t="shared" si="6"/>
        <v>-3.0428104840466403</v>
      </c>
    </row>
    <row r="59" spans="1:13" x14ac:dyDescent="0.15">
      <c r="A59" s="2">
        <v>58</v>
      </c>
      <c r="B59" s="112">
        <v>1.5897967386990786</v>
      </c>
      <c r="C59" s="112">
        <v>2.880597094190307E-2</v>
      </c>
      <c r="D59" s="112">
        <v>0.33046262615243904</v>
      </c>
      <c r="E59" s="112">
        <v>0.97639713203534484</v>
      </c>
      <c r="F59" s="112">
        <v>1.9492017599986866</v>
      </c>
      <c r="G59" s="112">
        <f t="shared" si="0"/>
        <v>55.589796738699079</v>
      </c>
      <c r="H59" s="112">
        <f t="shared" si="1"/>
        <v>48.028805970941903</v>
      </c>
      <c r="I59" s="112">
        <f t="shared" si="2"/>
        <v>42.330462626152439</v>
      </c>
      <c r="J59" s="112">
        <f t="shared" si="3"/>
        <v>36.976397132035345</v>
      </c>
      <c r="K59" s="112">
        <f t="shared" si="4"/>
        <v>31.949201759998687</v>
      </c>
      <c r="L59" s="112">
        <f t="shared" si="5"/>
        <v>-2.916679939815368</v>
      </c>
      <c r="M59" s="112">
        <f t="shared" si="6"/>
        <v>-2.955074372337549</v>
      </c>
    </row>
    <row r="60" spans="1:13" x14ac:dyDescent="0.15">
      <c r="A60" s="2">
        <v>59</v>
      </c>
      <c r="B60" s="112">
        <v>-6.0891807152074762E-2</v>
      </c>
      <c r="C60" s="112">
        <v>-1.0296571417711675</v>
      </c>
      <c r="D60" s="112">
        <v>-0.56936414694064297</v>
      </c>
      <c r="E60" s="112">
        <v>0.84756607066083234</v>
      </c>
      <c r="F60" s="112">
        <v>0.87236912804655731</v>
      </c>
      <c r="G60" s="112">
        <f t="shared" si="0"/>
        <v>53.939108192847925</v>
      </c>
      <c r="H60" s="112">
        <f t="shared" si="1"/>
        <v>46.970342858228832</v>
      </c>
      <c r="I60" s="112">
        <f t="shared" si="2"/>
        <v>41.430635853059357</v>
      </c>
      <c r="J60" s="112">
        <f t="shared" si="3"/>
        <v>36.847566070660832</v>
      </c>
      <c r="K60" s="112">
        <f t="shared" si="4"/>
        <v>30.872369128046557</v>
      </c>
      <c r="L60" s="112">
        <f t="shared" si="5"/>
        <v>-2.8128127458585377</v>
      </c>
      <c r="M60" s="112">
        <f t="shared" si="6"/>
        <v>-2.883342383100171</v>
      </c>
    </row>
    <row r="61" spans="1:13" x14ac:dyDescent="0.15">
      <c r="A61" s="2">
        <v>60</v>
      </c>
      <c r="B61" s="112">
        <v>0.5107654033054132</v>
      </c>
      <c r="C61" s="112">
        <v>-1.4860279407002963</v>
      </c>
      <c r="D61" s="112">
        <v>-1.396169864165131</v>
      </c>
      <c r="E61" s="112">
        <v>-0.14381384971784428</v>
      </c>
      <c r="F61" s="112">
        <v>-0.62896106101106852</v>
      </c>
      <c r="G61" s="112">
        <f t="shared" si="0"/>
        <v>54.510765403305413</v>
      </c>
      <c r="H61" s="112">
        <f t="shared" si="1"/>
        <v>46.513972059299704</v>
      </c>
      <c r="I61" s="112">
        <f t="shared" si="2"/>
        <v>40.603830135834869</v>
      </c>
      <c r="J61" s="112">
        <f t="shared" si="3"/>
        <v>35.856186150282156</v>
      </c>
      <c r="K61" s="112">
        <f t="shared" si="4"/>
        <v>29.371038938988931</v>
      </c>
      <c r="L61" s="112">
        <f t="shared" si="5"/>
        <v>-3.0468619418825265</v>
      </c>
      <c r="M61" s="112">
        <f t="shared" si="6"/>
        <v>-3.1424658080395602</v>
      </c>
    </row>
    <row r="62" spans="1:13" x14ac:dyDescent="0.15">
      <c r="A62" s="2">
        <v>61</v>
      </c>
      <c r="B62" s="112">
        <v>-0.62756384977546986</v>
      </c>
      <c r="C62" s="112">
        <v>0.87899024947546422</v>
      </c>
      <c r="D62" s="112">
        <v>-0.83829036157112569</v>
      </c>
      <c r="E62" s="112">
        <v>-0.11488509699120186</v>
      </c>
      <c r="F62" s="112">
        <v>-0.23213715394376777</v>
      </c>
      <c r="G62" s="112">
        <f t="shared" si="0"/>
        <v>53.37243615022453</v>
      </c>
      <c r="H62" s="112">
        <f t="shared" si="1"/>
        <v>48.878990249475464</v>
      </c>
      <c r="I62" s="112">
        <f t="shared" si="2"/>
        <v>41.161709638428874</v>
      </c>
      <c r="J62" s="112">
        <f t="shared" si="3"/>
        <v>35.885114903008798</v>
      </c>
      <c r="K62" s="112">
        <f t="shared" si="4"/>
        <v>29.767862846056232</v>
      </c>
      <c r="L62" s="112">
        <f t="shared" si="5"/>
        <v>-3.010151097740164</v>
      </c>
      <c r="M62" s="112">
        <f t="shared" si="6"/>
        <v>-2.9505716630210372</v>
      </c>
    </row>
    <row r="63" spans="1:13" x14ac:dyDescent="0.15">
      <c r="A63" s="2">
        <v>62</v>
      </c>
      <c r="B63" s="112">
        <v>1.5184150470304303</v>
      </c>
      <c r="C63" s="112">
        <v>-1.3174485502531752</v>
      </c>
      <c r="D63" s="112">
        <v>-0.93544485935126431</v>
      </c>
      <c r="E63" s="112">
        <v>-0.16735384633648209</v>
      </c>
      <c r="F63" s="112">
        <v>-1.0611006473482121</v>
      </c>
      <c r="G63" s="112">
        <f t="shared" si="0"/>
        <v>55.51841504703043</v>
      </c>
      <c r="H63" s="112">
        <f t="shared" si="1"/>
        <v>46.682551449746825</v>
      </c>
      <c r="I63" s="112">
        <f t="shared" si="2"/>
        <v>41.064555140648736</v>
      </c>
      <c r="J63" s="112">
        <f t="shared" si="3"/>
        <v>35.832646153663518</v>
      </c>
      <c r="K63" s="112">
        <f t="shared" si="4"/>
        <v>28.938899352651788</v>
      </c>
      <c r="L63" s="112">
        <f t="shared" si="5"/>
        <v>-3.2004468342420305</v>
      </c>
      <c r="M63" s="112">
        <f t="shared" si="6"/>
        <v>-3.3224394617973303</v>
      </c>
    </row>
    <row r="64" spans="1:13" x14ac:dyDescent="0.15">
      <c r="A64" s="2">
        <v>63</v>
      </c>
      <c r="B64" s="112">
        <v>-1.4340594134409912</v>
      </c>
      <c r="C64" s="112">
        <v>-2.1632877178490162</v>
      </c>
      <c r="D64" s="112">
        <v>0.5808260539197363</v>
      </c>
      <c r="E64" s="112">
        <v>-0.33887658901221585</v>
      </c>
      <c r="F64" s="112">
        <v>0.41261159822170157</v>
      </c>
      <c r="G64" s="112">
        <f t="shared" si="0"/>
        <v>52.565940586559009</v>
      </c>
      <c r="H64" s="112">
        <f t="shared" si="1"/>
        <v>45.836712282150984</v>
      </c>
      <c r="I64" s="112">
        <f t="shared" si="2"/>
        <v>42.580826053919736</v>
      </c>
      <c r="J64" s="112">
        <f t="shared" si="3"/>
        <v>35.661123410987784</v>
      </c>
      <c r="K64" s="112">
        <f t="shared" si="4"/>
        <v>30.412611598221702</v>
      </c>
      <c r="L64" s="112">
        <f t="shared" si="5"/>
        <v>-2.7241123423918916</v>
      </c>
      <c r="M64" s="112">
        <f t="shared" si="6"/>
        <v>-2.7691661235421634</v>
      </c>
    </row>
    <row r="65" spans="1:13" x14ac:dyDescent="0.15">
      <c r="A65" s="2">
        <v>64</v>
      </c>
      <c r="B65" s="112">
        <v>-2.0489460439421237</v>
      </c>
      <c r="C65" s="112">
        <v>1.1677002476062626</v>
      </c>
      <c r="D65" s="112">
        <v>-1.9486924429656938</v>
      </c>
      <c r="E65" s="112">
        <v>-0.51731262828980107</v>
      </c>
      <c r="F65" s="112">
        <v>-0.97639713203534484</v>
      </c>
      <c r="G65" s="112">
        <f t="shared" si="0"/>
        <v>51.951053956057876</v>
      </c>
      <c r="H65" s="112">
        <f t="shared" si="1"/>
        <v>49.167700247606263</v>
      </c>
      <c r="I65" s="112">
        <f t="shared" si="2"/>
        <v>40.051307557034306</v>
      </c>
      <c r="J65" s="112">
        <f t="shared" si="3"/>
        <v>35.482687371710199</v>
      </c>
      <c r="K65" s="112">
        <f t="shared" si="4"/>
        <v>29.023602867964655</v>
      </c>
      <c r="L65" s="112">
        <f t="shared" si="5"/>
        <v>-2.9769957526041262</v>
      </c>
      <c r="M65" s="112">
        <f t="shared" si="6"/>
        <v>-2.8659313860116526</v>
      </c>
    </row>
    <row r="66" spans="1:13" x14ac:dyDescent="0.15">
      <c r="A66" s="2">
        <v>65</v>
      </c>
      <c r="B66" s="112">
        <v>-0.10049689080915414</v>
      </c>
      <c r="C66" s="112">
        <v>0.13477688298735302</v>
      </c>
      <c r="D66" s="112">
        <v>1.7355432646581903</v>
      </c>
      <c r="E66" s="112">
        <v>-0.5065862751507666</v>
      </c>
      <c r="F66" s="112">
        <v>-0.79462438407063019</v>
      </c>
      <c r="G66" s="112">
        <f t="shared" si="0"/>
        <v>53.899503109190846</v>
      </c>
      <c r="H66" s="112">
        <f t="shared" si="1"/>
        <v>48.134776882987353</v>
      </c>
      <c r="I66" s="112">
        <f t="shared" si="2"/>
        <v>43.73554326465819</v>
      </c>
      <c r="J66" s="112">
        <f t="shared" si="3"/>
        <v>35.493413724849233</v>
      </c>
      <c r="K66" s="112">
        <f t="shared" si="4"/>
        <v>29.20537561592937</v>
      </c>
      <c r="L66" s="112">
        <f t="shared" si="5"/>
        <v>-3.1014809072330545</v>
      </c>
      <c r="M66" s="112">
        <f t="shared" si="6"/>
        <v>-3.0867659366576845</v>
      </c>
    </row>
    <row r="67" spans="1:13" x14ac:dyDescent="0.15">
      <c r="A67" s="2">
        <v>66</v>
      </c>
      <c r="B67" s="112">
        <v>-0.74674971983768046</v>
      </c>
      <c r="C67" s="112">
        <v>0.5867218533239793</v>
      </c>
      <c r="D67" s="112">
        <v>1.2839382179663517</v>
      </c>
      <c r="E67" s="112">
        <v>-1.4353463484439999</v>
      </c>
      <c r="F67" s="112">
        <v>0.96927578852046281</v>
      </c>
      <c r="G67" s="112">
        <f t="shared" ref="G67:G130" si="7">60-3*2+B67</f>
        <v>53.25325028016232</v>
      </c>
      <c r="H67" s="112">
        <f t="shared" ref="H67:H130" si="8">60-3*4+C67</f>
        <v>48.586721853323979</v>
      </c>
      <c r="I67" s="112">
        <f t="shared" ref="I67:I130" si="9">60-3*6+D67</f>
        <v>43.283938217966352</v>
      </c>
      <c r="J67" s="112">
        <f t="shared" ref="J67:J130" si="10">60-3*8+E67</f>
        <v>34.564653651556</v>
      </c>
      <c r="K67" s="112">
        <f t="shared" ref="K67:K130" si="11">60-3*10+F67</f>
        <v>30.969275788520463</v>
      </c>
      <c r="L67" s="112">
        <f t="shared" ref="L67:L130" si="12">-0.1*G67-0.05*H67+0.05*J67+0.1*K67</f>
        <v>-2.9295008592525855</v>
      </c>
      <c r="M67" s="112">
        <f t="shared" ref="M67:M130" si="13">-0.125*G67+0.125*K67</f>
        <v>-2.7854968114552321</v>
      </c>
    </row>
    <row r="68" spans="1:13" x14ac:dyDescent="0.15">
      <c r="A68" s="2">
        <v>67</v>
      </c>
      <c r="B68" s="112">
        <v>1.587632141308859</v>
      </c>
      <c r="C68" s="112">
        <v>-0.66689835875877179</v>
      </c>
      <c r="D68" s="112">
        <v>8.3134636952308938E-2</v>
      </c>
      <c r="E68" s="112">
        <v>-0.82833139458671212</v>
      </c>
      <c r="F68" s="112">
        <v>0.6955519893381279</v>
      </c>
      <c r="G68" s="112">
        <f t="shared" si="7"/>
        <v>55.587632141308859</v>
      </c>
      <c r="H68" s="112">
        <f t="shared" si="8"/>
        <v>47.333101641241228</v>
      </c>
      <c r="I68" s="112">
        <f t="shared" si="9"/>
        <v>42.083134636952309</v>
      </c>
      <c r="J68" s="112">
        <f t="shared" si="10"/>
        <v>35.171668605413288</v>
      </c>
      <c r="K68" s="112">
        <f t="shared" si="11"/>
        <v>30.695551989338128</v>
      </c>
      <c r="L68" s="112">
        <f t="shared" si="12"/>
        <v>-3.097279666988471</v>
      </c>
      <c r="M68" s="112">
        <f t="shared" si="13"/>
        <v>-3.1115100189963414</v>
      </c>
    </row>
    <row r="69" spans="1:13" x14ac:dyDescent="0.15">
      <c r="A69" s="2">
        <v>68</v>
      </c>
      <c r="B69" s="112">
        <v>0.2392164333286928</v>
      </c>
      <c r="C69" s="112">
        <v>4.6642298912047409E-2</v>
      </c>
      <c r="D69" s="112">
        <v>-1.0297867447661702</v>
      </c>
      <c r="E69" s="112">
        <v>-0.29959210223751143</v>
      </c>
      <c r="F69" s="112">
        <v>0.72458988142898306</v>
      </c>
      <c r="G69" s="112">
        <f t="shared" si="7"/>
        <v>54.239216433328693</v>
      </c>
      <c r="H69" s="112">
        <f t="shared" si="8"/>
        <v>48.046642298912047</v>
      </c>
      <c r="I69" s="112">
        <f t="shared" si="9"/>
        <v>40.97021325523383</v>
      </c>
      <c r="J69" s="112">
        <f t="shared" si="10"/>
        <v>35.700407897762489</v>
      </c>
      <c r="K69" s="112">
        <f t="shared" si="11"/>
        <v>30.724589881428983</v>
      </c>
      <c r="L69" s="112">
        <f t="shared" si="12"/>
        <v>-2.9687743752474498</v>
      </c>
      <c r="M69" s="112">
        <f t="shared" si="13"/>
        <v>-2.9393283189874637</v>
      </c>
    </row>
    <row r="70" spans="1:13" x14ac:dyDescent="0.15">
      <c r="A70" s="2">
        <v>69</v>
      </c>
      <c r="B70" s="112">
        <v>-9.6770236268639565E-3</v>
      </c>
      <c r="C70" s="112">
        <v>1.0022290553024504</v>
      </c>
      <c r="D70" s="112">
        <v>-1.0139274309040047</v>
      </c>
      <c r="E70" s="112">
        <v>0.75863226811634377</v>
      </c>
      <c r="F70" s="112">
        <v>1.2416603567544371</v>
      </c>
      <c r="G70" s="112">
        <f t="shared" si="7"/>
        <v>53.990322976373136</v>
      </c>
      <c r="H70" s="112">
        <f t="shared" si="8"/>
        <v>49.00222905530245</v>
      </c>
      <c r="I70" s="112">
        <f t="shared" si="9"/>
        <v>40.986072569095995</v>
      </c>
      <c r="J70" s="112">
        <f t="shared" si="10"/>
        <v>36.758632268116344</v>
      </c>
      <c r="K70" s="112">
        <f t="shared" si="11"/>
        <v>31.241660356754437</v>
      </c>
      <c r="L70" s="112">
        <f t="shared" si="12"/>
        <v>-2.8870461013211761</v>
      </c>
      <c r="M70" s="112">
        <f t="shared" si="13"/>
        <v>-2.8435828274523374</v>
      </c>
    </row>
    <row r="71" spans="1:13" x14ac:dyDescent="0.15">
      <c r="A71" s="2">
        <v>70</v>
      </c>
      <c r="B71" s="112">
        <v>-1.1695192370098084</v>
      </c>
      <c r="C71" s="112">
        <v>0.39650558392168023</v>
      </c>
      <c r="D71" s="112">
        <v>-1.7811225916375406</v>
      </c>
      <c r="E71" s="112">
        <v>7.9296569310827181E-2</v>
      </c>
      <c r="F71" s="112">
        <v>1.0062831279356033</v>
      </c>
      <c r="G71" s="112">
        <f t="shared" si="7"/>
        <v>52.830480762990192</v>
      </c>
      <c r="H71" s="112">
        <f t="shared" si="8"/>
        <v>48.39650558392168</v>
      </c>
      <c r="I71" s="112">
        <f t="shared" si="9"/>
        <v>40.218877408362459</v>
      </c>
      <c r="J71" s="112">
        <f t="shared" si="10"/>
        <v>36.079296569310827</v>
      </c>
      <c r="K71" s="112">
        <f t="shared" si="11"/>
        <v>31.006283127935603</v>
      </c>
      <c r="L71" s="112">
        <f t="shared" si="12"/>
        <v>-2.7982802142360024</v>
      </c>
      <c r="M71" s="112">
        <f t="shared" si="13"/>
        <v>-2.7280247043818235</v>
      </c>
    </row>
    <row r="72" spans="1:13" x14ac:dyDescent="0.15">
      <c r="A72" s="2">
        <v>71</v>
      </c>
      <c r="B72" s="112">
        <v>1.0353937796026003</v>
      </c>
      <c r="C72" s="112">
        <v>0.10511030268389732</v>
      </c>
      <c r="D72" s="112">
        <v>-0.7616949915245641</v>
      </c>
      <c r="E72" s="112">
        <v>0.57847273637889884</v>
      </c>
      <c r="F72" s="112">
        <v>0.46432546696451027</v>
      </c>
      <c r="G72" s="112">
        <f t="shared" si="7"/>
        <v>55.0353937796026</v>
      </c>
      <c r="H72" s="112">
        <f t="shared" si="8"/>
        <v>48.105110302683897</v>
      </c>
      <c r="I72" s="112">
        <f t="shared" si="9"/>
        <v>41.238305008475436</v>
      </c>
      <c r="J72" s="112">
        <f t="shared" si="10"/>
        <v>36.578472736378899</v>
      </c>
      <c r="K72" s="112">
        <f t="shared" si="11"/>
        <v>30.46432546696451</v>
      </c>
      <c r="L72" s="112">
        <f t="shared" si="12"/>
        <v>-3.0334387095790598</v>
      </c>
      <c r="M72" s="112">
        <f t="shared" si="13"/>
        <v>-3.0713835390797612</v>
      </c>
    </row>
    <row r="73" spans="1:13" x14ac:dyDescent="0.15">
      <c r="A73" s="2">
        <v>72</v>
      </c>
      <c r="B73" s="112">
        <v>0.72877355705713853</v>
      </c>
      <c r="C73" s="112">
        <v>-0.94903953140601516</v>
      </c>
      <c r="D73" s="112">
        <v>0.59665580920409411</v>
      </c>
      <c r="E73" s="112">
        <v>1.6107151168398559</v>
      </c>
      <c r="F73" s="112">
        <v>0.23426082407240756</v>
      </c>
      <c r="G73" s="112">
        <f t="shared" si="7"/>
        <v>54.728773557057139</v>
      </c>
      <c r="H73" s="112">
        <f t="shared" si="8"/>
        <v>47.050960468593985</v>
      </c>
      <c r="I73" s="112">
        <f t="shared" si="9"/>
        <v>42.596655809204094</v>
      </c>
      <c r="J73" s="112">
        <f t="shared" si="10"/>
        <v>37.610715116839856</v>
      </c>
      <c r="K73" s="112">
        <f t="shared" si="11"/>
        <v>30.234260824072408</v>
      </c>
      <c r="L73" s="112">
        <f t="shared" si="12"/>
        <v>-2.9214635408861804</v>
      </c>
      <c r="M73" s="112">
        <f t="shared" si="13"/>
        <v>-3.0618140916230914</v>
      </c>
    </row>
    <row r="74" spans="1:13" x14ac:dyDescent="0.15">
      <c r="A74" s="2">
        <v>73</v>
      </c>
      <c r="B74" s="112">
        <v>-0.385275598091539</v>
      </c>
      <c r="C74" s="112">
        <v>0.24875248527678195</v>
      </c>
      <c r="D74" s="112">
        <v>1.8182072381023318</v>
      </c>
      <c r="E74" s="112">
        <v>-2.4008295440580696</v>
      </c>
      <c r="F74" s="112">
        <v>1.6791545931482688E-2</v>
      </c>
      <c r="G74" s="112">
        <f t="shared" si="7"/>
        <v>53.614724401908461</v>
      </c>
      <c r="H74" s="112">
        <f t="shared" si="8"/>
        <v>48.248752485276782</v>
      </c>
      <c r="I74" s="112">
        <f t="shared" si="9"/>
        <v>43.818207238102332</v>
      </c>
      <c r="J74" s="112">
        <f t="shared" si="10"/>
        <v>33.59917045594193</v>
      </c>
      <c r="K74" s="112">
        <f t="shared" si="11"/>
        <v>30.016791545931483</v>
      </c>
      <c r="L74" s="112">
        <f t="shared" si="12"/>
        <v>-3.0922723870644413</v>
      </c>
      <c r="M74" s="112">
        <f t="shared" si="13"/>
        <v>-2.9497416069971223</v>
      </c>
    </row>
    <row r="75" spans="1:13" x14ac:dyDescent="0.15">
      <c r="A75" s="2">
        <v>74</v>
      </c>
      <c r="B75" s="112">
        <v>-0.12305235941312276</v>
      </c>
      <c r="C75" s="112">
        <v>0.98954387794947252</v>
      </c>
      <c r="D75" s="112">
        <v>1.2360578693915159</v>
      </c>
      <c r="E75" s="112">
        <v>1.6355579646187834</v>
      </c>
      <c r="F75" s="112">
        <v>-1.8190030459663831</v>
      </c>
      <c r="G75" s="112">
        <f t="shared" si="7"/>
        <v>53.876947640586877</v>
      </c>
      <c r="H75" s="112">
        <f t="shared" si="8"/>
        <v>48.989543877949473</v>
      </c>
      <c r="I75" s="112">
        <f t="shared" si="9"/>
        <v>43.236057869391516</v>
      </c>
      <c r="J75" s="112">
        <f t="shared" si="10"/>
        <v>37.635557964618783</v>
      </c>
      <c r="K75" s="112">
        <f t="shared" si="11"/>
        <v>28.180996954033617</v>
      </c>
      <c r="L75" s="112">
        <f t="shared" si="12"/>
        <v>-3.1372943643218614</v>
      </c>
      <c r="M75" s="112">
        <f t="shared" si="13"/>
        <v>-3.2119938358191575</v>
      </c>
    </row>
    <row r="76" spans="1:13" x14ac:dyDescent="0.15">
      <c r="A76" s="2">
        <v>75</v>
      </c>
      <c r="B76" s="112">
        <v>0.80399559010402299</v>
      </c>
      <c r="C76" s="112">
        <v>0.36688334148493595</v>
      </c>
      <c r="D76" s="112">
        <v>0.74220906753907911</v>
      </c>
      <c r="E76" s="112">
        <v>0.48392848839284852</v>
      </c>
      <c r="F76" s="112">
        <v>-0.13539420251618139</v>
      </c>
      <c r="G76" s="112">
        <f t="shared" si="7"/>
        <v>54.803995590104023</v>
      </c>
      <c r="H76" s="112">
        <f t="shared" si="8"/>
        <v>48.366883341484936</v>
      </c>
      <c r="I76" s="112">
        <f t="shared" si="9"/>
        <v>42.742209067539079</v>
      </c>
      <c r="J76" s="112">
        <f t="shared" si="10"/>
        <v>36.483928488392849</v>
      </c>
      <c r="K76" s="112">
        <f t="shared" si="11"/>
        <v>29.864605797483819</v>
      </c>
      <c r="L76" s="112">
        <f t="shared" si="12"/>
        <v>-3.0880867219166257</v>
      </c>
      <c r="M76" s="112">
        <f t="shared" si="13"/>
        <v>-3.1174237240775255</v>
      </c>
    </row>
    <row r="77" spans="1:13" x14ac:dyDescent="0.15">
      <c r="A77" s="2">
        <v>76</v>
      </c>
      <c r="B77" s="112">
        <v>1.6593321561231278</v>
      </c>
      <c r="C77" s="112">
        <v>0.45437900553224608</v>
      </c>
      <c r="D77" s="112">
        <v>-3.117747837677598E-2</v>
      </c>
      <c r="E77" s="112">
        <v>-2.0618244889192283E-2</v>
      </c>
      <c r="F77" s="112">
        <v>-5.2464201871771365E-2</v>
      </c>
      <c r="G77" s="112">
        <f t="shared" si="7"/>
        <v>55.659332156123128</v>
      </c>
      <c r="H77" s="112">
        <f t="shared" si="8"/>
        <v>48.454379005532246</v>
      </c>
      <c r="I77" s="112">
        <f t="shared" si="9"/>
        <v>41.968822521623224</v>
      </c>
      <c r="J77" s="112">
        <f t="shared" si="10"/>
        <v>35.979381755110808</v>
      </c>
      <c r="K77" s="112">
        <f t="shared" si="11"/>
        <v>29.947535798128229</v>
      </c>
      <c r="L77" s="112">
        <f t="shared" si="12"/>
        <v>-3.1949294983205627</v>
      </c>
      <c r="M77" s="112">
        <f t="shared" si="13"/>
        <v>-3.2139745447493624</v>
      </c>
    </row>
    <row r="78" spans="1:13" x14ac:dyDescent="0.15">
      <c r="A78" s="2">
        <v>77</v>
      </c>
      <c r="B78" s="112">
        <v>-1.6828198567964137</v>
      </c>
      <c r="C78" s="112">
        <v>0.44321154746285174</v>
      </c>
      <c r="D78" s="112">
        <v>0.1927787707245443</v>
      </c>
      <c r="E78" s="112">
        <v>0.65074118538177572</v>
      </c>
      <c r="F78" s="112">
        <v>-0.16890453480300494</v>
      </c>
      <c r="G78" s="112">
        <f t="shared" si="7"/>
        <v>52.317180143203586</v>
      </c>
      <c r="H78" s="112">
        <f t="shared" si="8"/>
        <v>48.443211547462852</v>
      </c>
      <c r="I78" s="112">
        <f t="shared" si="9"/>
        <v>42.192778770724544</v>
      </c>
      <c r="J78" s="112">
        <f t="shared" si="10"/>
        <v>36.650741185381776</v>
      </c>
      <c r="K78" s="112">
        <f t="shared" si="11"/>
        <v>29.831095465196995</v>
      </c>
      <c r="L78" s="112">
        <f t="shared" si="12"/>
        <v>-2.8382319859047138</v>
      </c>
      <c r="M78" s="112">
        <f t="shared" si="13"/>
        <v>-2.8107605847508239</v>
      </c>
    </row>
    <row r="79" spans="1:13" x14ac:dyDescent="0.15">
      <c r="A79" s="2">
        <v>78</v>
      </c>
      <c r="B79" s="112">
        <v>0.82563929026946425</v>
      </c>
      <c r="C79" s="112">
        <v>1.3214662430982571</v>
      </c>
      <c r="D79" s="112">
        <v>1.9023082131752744</v>
      </c>
      <c r="E79" s="112">
        <v>-1.3105545804137364</v>
      </c>
      <c r="F79" s="112">
        <v>0.62003664424992166</v>
      </c>
      <c r="G79" s="112">
        <f t="shared" si="7"/>
        <v>54.825639290269464</v>
      </c>
      <c r="H79" s="112">
        <f t="shared" si="8"/>
        <v>49.321466243098257</v>
      </c>
      <c r="I79" s="112">
        <f t="shared" si="9"/>
        <v>43.902308213175274</v>
      </c>
      <c r="J79" s="112">
        <f t="shared" si="10"/>
        <v>34.689445419586264</v>
      </c>
      <c r="K79" s="112">
        <f t="shared" si="11"/>
        <v>30.620036644249922</v>
      </c>
      <c r="L79" s="112">
        <f t="shared" si="12"/>
        <v>-3.1521613057775548</v>
      </c>
      <c r="M79" s="112">
        <f t="shared" si="13"/>
        <v>-3.0257003307524428</v>
      </c>
    </row>
    <row r="80" spans="1:13" x14ac:dyDescent="0.15">
      <c r="A80" s="2">
        <v>79</v>
      </c>
      <c r="B80" s="112">
        <v>-0.21574351194431074</v>
      </c>
      <c r="C80" s="112">
        <v>-0.74200670496793464</v>
      </c>
      <c r="D80" s="112">
        <v>0.73928958954638802</v>
      </c>
      <c r="E80" s="112">
        <v>2.3317261366173625</v>
      </c>
      <c r="F80" s="112">
        <v>1.3494582162820734</v>
      </c>
      <c r="G80" s="112">
        <f t="shared" si="7"/>
        <v>53.784256488055689</v>
      </c>
      <c r="H80" s="112">
        <f t="shared" si="8"/>
        <v>47.257993295032065</v>
      </c>
      <c r="I80" s="112">
        <f t="shared" si="9"/>
        <v>42.739289589546388</v>
      </c>
      <c r="J80" s="112">
        <f t="shared" si="10"/>
        <v>38.331726136617362</v>
      </c>
      <c r="K80" s="112">
        <f t="shared" si="11"/>
        <v>31.349458216282073</v>
      </c>
      <c r="L80" s="112">
        <f t="shared" si="12"/>
        <v>-2.6897931850980976</v>
      </c>
      <c r="M80" s="112">
        <f t="shared" si="13"/>
        <v>-2.804349783971702</v>
      </c>
    </row>
    <row r="81" spans="1:13" x14ac:dyDescent="0.15">
      <c r="A81" s="2">
        <v>80</v>
      </c>
      <c r="B81" s="112">
        <v>0.17970137378142681</v>
      </c>
      <c r="C81" s="112">
        <v>-0.47329081098723691</v>
      </c>
      <c r="D81" s="112">
        <v>-0.23811480787117034</v>
      </c>
      <c r="E81" s="112">
        <v>-1.0980920706060715</v>
      </c>
      <c r="F81" s="112">
        <v>7.4846866482403129E-2</v>
      </c>
      <c r="G81" s="112">
        <f t="shared" si="7"/>
        <v>54.179701373781427</v>
      </c>
      <c r="H81" s="112">
        <f t="shared" si="8"/>
        <v>47.526709189012763</v>
      </c>
      <c r="I81" s="112">
        <f t="shared" si="9"/>
        <v>41.76188519212883</v>
      </c>
      <c r="J81" s="112">
        <f t="shared" si="10"/>
        <v>34.901907929393928</v>
      </c>
      <c r="K81" s="112">
        <f t="shared" si="11"/>
        <v>30.074846866482403</v>
      </c>
      <c r="L81" s="112">
        <f t="shared" si="12"/>
        <v>-3.041725513710845</v>
      </c>
      <c r="M81" s="112">
        <f t="shared" si="13"/>
        <v>-3.013106813412378</v>
      </c>
    </row>
    <row r="82" spans="1:13" x14ac:dyDescent="0.15">
      <c r="A82" s="2">
        <v>81</v>
      </c>
      <c r="B82" s="112">
        <v>-0.25862732400128152</v>
      </c>
      <c r="C82" s="112">
        <v>0.63943843997549266</v>
      </c>
      <c r="D82" s="112">
        <v>-1.2740588317683432</v>
      </c>
      <c r="E82" s="112">
        <v>0.51914980758738238</v>
      </c>
      <c r="F82" s="112">
        <v>0.97651991382008418</v>
      </c>
      <c r="G82" s="112">
        <f t="shared" si="7"/>
        <v>53.741372675998718</v>
      </c>
      <c r="H82" s="112">
        <f t="shared" si="8"/>
        <v>48.639438439975493</v>
      </c>
      <c r="I82" s="112">
        <f t="shared" si="9"/>
        <v>40.725941168231657</v>
      </c>
      <c r="J82" s="112">
        <f t="shared" si="10"/>
        <v>36.519149807587382</v>
      </c>
      <c r="K82" s="112">
        <f t="shared" si="11"/>
        <v>30.976519913820084</v>
      </c>
      <c r="L82" s="112">
        <f t="shared" si="12"/>
        <v>-2.8824997078372698</v>
      </c>
      <c r="M82" s="112">
        <f t="shared" si="13"/>
        <v>-2.8456065952723293</v>
      </c>
    </row>
    <row r="83" spans="1:13" x14ac:dyDescent="0.15">
      <c r="A83" s="2">
        <v>82</v>
      </c>
      <c r="B83" s="112">
        <v>-0.86389491116278805</v>
      </c>
      <c r="C83" s="112">
        <v>0.37146946851862594</v>
      </c>
      <c r="D83" s="112">
        <v>0.53091525842319243</v>
      </c>
      <c r="E83" s="112">
        <v>0.97553538580541499</v>
      </c>
      <c r="F83" s="112">
        <v>-0.22671883925795555</v>
      </c>
      <c r="G83" s="112">
        <f t="shared" si="7"/>
        <v>53.136105088837212</v>
      </c>
      <c r="H83" s="112">
        <f t="shared" si="8"/>
        <v>48.371469468518626</v>
      </c>
      <c r="I83" s="112">
        <f t="shared" si="9"/>
        <v>42.530915258423192</v>
      </c>
      <c r="J83" s="112">
        <f t="shared" si="10"/>
        <v>36.975535385805415</v>
      </c>
      <c r="K83" s="112">
        <f t="shared" si="11"/>
        <v>29.773281160742044</v>
      </c>
      <c r="L83" s="112">
        <f t="shared" si="12"/>
        <v>-2.9060790969451782</v>
      </c>
      <c r="M83" s="112">
        <f t="shared" si="13"/>
        <v>-2.9203529910118959</v>
      </c>
    </row>
    <row r="84" spans="1:13" x14ac:dyDescent="0.15">
      <c r="A84" s="2">
        <v>83</v>
      </c>
      <c r="B84" s="112">
        <v>0.23308075469685718</v>
      </c>
      <c r="C84" s="112">
        <v>-0.41911789594450966</v>
      </c>
      <c r="D84" s="112">
        <v>0.51015490498684812</v>
      </c>
      <c r="E84" s="112">
        <v>1.5769364836160094</v>
      </c>
      <c r="F84" s="112">
        <v>-0.15898081073828507</v>
      </c>
      <c r="G84" s="112">
        <f t="shared" si="7"/>
        <v>54.233080754696857</v>
      </c>
      <c r="H84" s="112">
        <f t="shared" si="8"/>
        <v>47.58088210405549</v>
      </c>
      <c r="I84" s="112">
        <f t="shared" si="9"/>
        <v>42.510154904986848</v>
      </c>
      <c r="J84" s="112">
        <f t="shared" si="10"/>
        <v>37.576936483616009</v>
      </c>
      <c r="K84" s="112">
        <f t="shared" si="11"/>
        <v>29.841019189261715</v>
      </c>
      <c r="L84" s="112">
        <f t="shared" si="12"/>
        <v>-2.9394034375654892</v>
      </c>
      <c r="M84" s="112">
        <f t="shared" si="13"/>
        <v>-3.0490076956793928</v>
      </c>
    </row>
    <row r="85" spans="1:13" x14ac:dyDescent="0.15">
      <c r="A85" s="2">
        <v>84</v>
      </c>
      <c r="B85" s="112">
        <v>-1.0235680747427978</v>
      </c>
      <c r="C85" s="112">
        <v>-0.92132040663273074</v>
      </c>
      <c r="D85" s="112">
        <v>0.72977172749233432</v>
      </c>
      <c r="E85" s="112">
        <v>1.5963269106578082</v>
      </c>
      <c r="F85" s="112">
        <v>-0.63185439103108365</v>
      </c>
      <c r="G85" s="112">
        <f t="shared" si="7"/>
        <v>52.976431925257202</v>
      </c>
      <c r="H85" s="112">
        <f t="shared" si="8"/>
        <v>47.078679593367269</v>
      </c>
      <c r="I85" s="112">
        <f t="shared" si="9"/>
        <v>42.729771727492334</v>
      </c>
      <c r="J85" s="112">
        <f t="shared" si="10"/>
        <v>37.596326910657808</v>
      </c>
      <c r="K85" s="112">
        <f t="shared" si="11"/>
        <v>29.368145608968916</v>
      </c>
      <c r="L85" s="112">
        <f t="shared" si="12"/>
        <v>-2.8349462657643025</v>
      </c>
      <c r="M85" s="112">
        <f t="shared" si="13"/>
        <v>-2.9510357895360357</v>
      </c>
    </row>
    <row r="86" spans="1:13" x14ac:dyDescent="0.15">
      <c r="A86" s="2">
        <v>85</v>
      </c>
      <c r="B86" s="112">
        <v>-0.83243435256008524</v>
      </c>
      <c r="C86" s="112">
        <v>1.0227927305095363</v>
      </c>
      <c r="D86" s="112">
        <v>0.22295239432423841</v>
      </c>
      <c r="E86" s="112">
        <v>0.44912667362950742</v>
      </c>
      <c r="F86" s="112">
        <v>2.5994086172431707</v>
      </c>
      <c r="G86" s="112">
        <f t="shared" si="7"/>
        <v>53.167565647439915</v>
      </c>
      <c r="H86" s="112">
        <f t="shared" si="8"/>
        <v>49.022792730509536</v>
      </c>
      <c r="I86" s="112">
        <f t="shared" si="9"/>
        <v>42.222952394324238</v>
      </c>
      <c r="J86" s="112">
        <f t="shared" si="10"/>
        <v>36.449126673629507</v>
      </c>
      <c r="K86" s="112">
        <f t="shared" si="11"/>
        <v>32.599408617243171</v>
      </c>
      <c r="L86" s="112">
        <f t="shared" si="12"/>
        <v>-2.6854990058636767</v>
      </c>
      <c r="M86" s="112">
        <f t="shared" si="13"/>
        <v>-2.571019628774593</v>
      </c>
    </row>
    <row r="87" spans="1:13" x14ac:dyDescent="0.15">
      <c r="A87" s="2">
        <v>86</v>
      </c>
      <c r="B87" s="112">
        <v>-0.57928673413698561</v>
      </c>
      <c r="C87" s="112">
        <v>-0.784593794378452</v>
      </c>
      <c r="D87" s="112">
        <v>1.2124291970394552</v>
      </c>
      <c r="E87" s="112">
        <v>-0.30455566957243718</v>
      </c>
      <c r="F87" s="112">
        <v>-1.4163197192829102</v>
      </c>
      <c r="G87" s="112">
        <f t="shared" si="7"/>
        <v>53.420713265863014</v>
      </c>
      <c r="H87" s="112">
        <f t="shared" si="8"/>
        <v>47.215406205621548</v>
      </c>
      <c r="I87" s="112">
        <f t="shared" si="9"/>
        <v>43.212429197039455</v>
      </c>
      <c r="J87" s="112">
        <f t="shared" si="10"/>
        <v>35.695444330427563</v>
      </c>
      <c r="K87" s="112">
        <f t="shared" si="11"/>
        <v>28.58368028071709</v>
      </c>
      <c r="L87" s="112">
        <f t="shared" si="12"/>
        <v>-3.0597013922742926</v>
      </c>
      <c r="M87" s="112">
        <f t="shared" si="13"/>
        <v>-3.1046291231432406</v>
      </c>
    </row>
    <row r="88" spans="1:13" x14ac:dyDescent="0.15">
      <c r="A88" s="2">
        <v>87</v>
      </c>
      <c r="B88" s="112">
        <v>1.1194515536772087</v>
      </c>
      <c r="C88" s="112">
        <v>-1.288310613745125</v>
      </c>
      <c r="D88" s="112">
        <v>-0.39840870158514008</v>
      </c>
      <c r="E88" s="112">
        <v>-1.4385659596882761</v>
      </c>
      <c r="F88" s="112">
        <v>-1.0983717402268667</v>
      </c>
      <c r="G88" s="112">
        <f t="shared" si="7"/>
        <v>55.119451553677209</v>
      </c>
      <c r="H88" s="112">
        <f t="shared" si="8"/>
        <v>46.711689386254875</v>
      </c>
      <c r="I88" s="112">
        <f t="shared" si="9"/>
        <v>41.60159129841486</v>
      </c>
      <c r="J88" s="112">
        <f t="shared" si="10"/>
        <v>34.561434040311724</v>
      </c>
      <c r="K88" s="112">
        <f t="shared" si="11"/>
        <v>28.901628259773133</v>
      </c>
      <c r="L88" s="112">
        <f t="shared" si="12"/>
        <v>-3.229295096687566</v>
      </c>
      <c r="M88" s="112">
        <f t="shared" si="13"/>
        <v>-3.2772279117380094</v>
      </c>
    </row>
    <row r="89" spans="1:13" x14ac:dyDescent="0.15">
      <c r="A89" s="2">
        <v>88</v>
      </c>
      <c r="B89" s="112">
        <v>0.60628053688560612</v>
      </c>
      <c r="C89" s="112">
        <v>0.12174155017419253</v>
      </c>
      <c r="D89" s="112">
        <v>-1.749158400343731</v>
      </c>
      <c r="E89" s="112">
        <v>2.0372317521832883</v>
      </c>
      <c r="F89" s="112">
        <v>0.24031805878621526</v>
      </c>
      <c r="G89" s="112">
        <f t="shared" si="7"/>
        <v>54.606280536885606</v>
      </c>
      <c r="H89" s="112">
        <f t="shared" si="8"/>
        <v>48.121741550174193</v>
      </c>
      <c r="I89" s="112">
        <f t="shared" si="9"/>
        <v>40.250841599656269</v>
      </c>
      <c r="J89" s="112">
        <f t="shared" si="10"/>
        <v>38.037231752183288</v>
      </c>
      <c r="K89" s="112">
        <f t="shared" si="11"/>
        <v>30.240318058786215</v>
      </c>
      <c r="L89" s="112">
        <f t="shared" si="12"/>
        <v>-2.9408217377094852</v>
      </c>
      <c r="M89" s="112">
        <f t="shared" si="13"/>
        <v>-3.0457453097624239</v>
      </c>
    </row>
    <row r="90" spans="1:13" x14ac:dyDescent="0.15">
      <c r="A90" s="2">
        <v>89</v>
      </c>
      <c r="B90" s="112">
        <v>1.4272495718614664</v>
      </c>
      <c r="C90" s="112">
        <v>-2.6968791644321755E-2</v>
      </c>
      <c r="D90" s="112">
        <v>-0.23858660824771505</v>
      </c>
      <c r="E90" s="112">
        <v>2.9035618354100734E-2</v>
      </c>
      <c r="F90" s="112">
        <v>-1.8519858713261783</v>
      </c>
      <c r="G90" s="112">
        <f t="shared" si="7"/>
        <v>55.427249571861466</v>
      </c>
      <c r="H90" s="112">
        <f t="shared" si="8"/>
        <v>47.973031208355678</v>
      </c>
      <c r="I90" s="112">
        <f t="shared" si="9"/>
        <v>41.761413391752285</v>
      </c>
      <c r="J90" s="112">
        <f t="shared" si="10"/>
        <v>36.029035618354101</v>
      </c>
      <c r="K90" s="112">
        <f t="shared" si="11"/>
        <v>28.148014128673822</v>
      </c>
      <c r="L90" s="112">
        <f t="shared" si="12"/>
        <v>-3.3251233238188442</v>
      </c>
      <c r="M90" s="112">
        <f t="shared" si="13"/>
        <v>-3.4099044303984556</v>
      </c>
    </row>
    <row r="91" spans="1:13" x14ac:dyDescent="0.15">
      <c r="A91" s="2">
        <v>90</v>
      </c>
      <c r="B91" s="112">
        <v>-0.68991198531875852</v>
      </c>
      <c r="C91" s="112">
        <v>1.3827138900524005</v>
      </c>
      <c r="D91" s="112">
        <v>0.16867261365405284</v>
      </c>
      <c r="E91" s="112">
        <v>-0.4396702024678234</v>
      </c>
      <c r="F91" s="112">
        <v>-0.60499360188259743</v>
      </c>
      <c r="G91" s="112">
        <f t="shared" si="7"/>
        <v>53.310088014681241</v>
      </c>
      <c r="H91" s="112">
        <f t="shared" si="8"/>
        <v>49.382713890052401</v>
      </c>
      <c r="I91" s="112">
        <f t="shared" si="9"/>
        <v>42.168672613654053</v>
      </c>
      <c r="J91" s="112">
        <f t="shared" si="10"/>
        <v>35.560329797532177</v>
      </c>
      <c r="K91" s="112">
        <f t="shared" si="11"/>
        <v>29.395006398117403</v>
      </c>
      <c r="L91" s="112">
        <f t="shared" si="12"/>
        <v>-3.082627366282396</v>
      </c>
      <c r="M91" s="112">
        <f t="shared" si="13"/>
        <v>-2.9893852020704799</v>
      </c>
    </row>
    <row r="92" spans="1:13" x14ac:dyDescent="0.15">
      <c r="A92" s="2">
        <v>91</v>
      </c>
      <c r="B92" s="112">
        <v>-1.1460429050202947</v>
      </c>
      <c r="C92" s="112">
        <v>1.248802163900109</v>
      </c>
      <c r="D92" s="112">
        <v>2.4705877876840532</v>
      </c>
      <c r="E92" s="112">
        <v>0.91583615358103998</v>
      </c>
      <c r="F92" s="112">
        <v>-9.9112185125704855E-2</v>
      </c>
      <c r="G92" s="112">
        <f t="shared" si="7"/>
        <v>52.853957094979705</v>
      </c>
      <c r="H92" s="112">
        <f t="shared" si="8"/>
        <v>49.248802163900109</v>
      </c>
      <c r="I92" s="112">
        <f t="shared" si="9"/>
        <v>44.470587787684053</v>
      </c>
      <c r="J92" s="112">
        <f t="shared" si="10"/>
        <v>36.91583615358104</v>
      </c>
      <c r="K92" s="112">
        <f t="shared" si="11"/>
        <v>29.900887814874295</v>
      </c>
      <c r="L92" s="112">
        <f t="shared" si="12"/>
        <v>-2.9119552285264954</v>
      </c>
      <c r="M92" s="112">
        <f t="shared" si="13"/>
        <v>-2.8691336600131763</v>
      </c>
    </row>
    <row r="93" spans="1:13" x14ac:dyDescent="0.15">
      <c r="A93" s="2">
        <v>92</v>
      </c>
      <c r="B93" s="112">
        <v>-0.85901547208777629</v>
      </c>
      <c r="C93" s="112">
        <v>-8.4746716311201453E-2</v>
      </c>
      <c r="D93" s="112">
        <v>-0.25475401344010606</v>
      </c>
      <c r="E93" s="112">
        <v>-0.39493329495599028</v>
      </c>
      <c r="F93" s="112">
        <v>0.87069111032178625</v>
      </c>
      <c r="G93" s="112">
        <f t="shared" si="7"/>
        <v>53.140984527912224</v>
      </c>
      <c r="H93" s="112">
        <f t="shared" si="8"/>
        <v>47.915253283688799</v>
      </c>
      <c r="I93" s="112">
        <f t="shared" si="9"/>
        <v>41.745245986559894</v>
      </c>
      <c r="J93" s="112">
        <f t="shared" si="10"/>
        <v>35.60506670504401</v>
      </c>
      <c r="K93" s="112">
        <f t="shared" si="11"/>
        <v>30.870691110321786</v>
      </c>
      <c r="L93" s="112">
        <f t="shared" si="12"/>
        <v>-2.8425386706912841</v>
      </c>
      <c r="M93" s="112">
        <f t="shared" si="13"/>
        <v>-2.7837866771988047</v>
      </c>
    </row>
    <row r="94" spans="1:13" x14ac:dyDescent="0.15">
      <c r="A94" s="2">
        <v>93</v>
      </c>
      <c r="B94" s="112">
        <v>-0.28378735805745237</v>
      </c>
      <c r="C94" s="112">
        <v>0.34414824767736718</v>
      </c>
      <c r="D94" s="112">
        <v>0.79714482126291841</v>
      </c>
      <c r="E94" s="112">
        <v>0.24063410819508135</v>
      </c>
      <c r="F94" s="112">
        <v>-1.6294688975904137</v>
      </c>
      <c r="G94" s="112">
        <f t="shared" si="7"/>
        <v>53.716212641942548</v>
      </c>
      <c r="H94" s="112">
        <f t="shared" si="8"/>
        <v>48.344148247677367</v>
      </c>
      <c r="I94" s="112">
        <f t="shared" si="9"/>
        <v>42.797144821262918</v>
      </c>
      <c r="J94" s="112">
        <f t="shared" si="10"/>
        <v>36.240634108195081</v>
      </c>
      <c r="K94" s="112">
        <f t="shared" si="11"/>
        <v>28.370531102409586</v>
      </c>
      <c r="L94" s="112">
        <f t="shared" si="12"/>
        <v>-3.1397438609274113</v>
      </c>
      <c r="M94" s="112">
        <f t="shared" si="13"/>
        <v>-3.1682101924416202</v>
      </c>
    </row>
    <row r="95" spans="1:13" x14ac:dyDescent="0.15">
      <c r="A95" s="2">
        <v>94</v>
      </c>
      <c r="B95" s="112">
        <v>2.6968791644321755E-2</v>
      </c>
      <c r="C95" s="112">
        <v>0.6502682481368538</v>
      </c>
      <c r="D95" s="112">
        <v>-0.16231297195190564</v>
      </c>
      <c r="E95" s="112">
        <v>-1.649414116400294</v>
      </c>
      <c r="F95" s="112">
        <v>-1.5976957001839764</v>
      </c>
      <c r="G95" s="112">
        <f t="shared" si="7"/>
        <v>54.026968791644322</v>
      </c>
      <c r="H95" s="112">
        <f t="shared" si="8"/>
        <v>48.650268248136854</v>
      </c>
      <c r="I95" s="112">
        <f t="shared" si="9"/>
        <v>41.837687028048094</v>
      </c>
      <c r="J95" s="112">
        <f t="shared" si="10"/>
        <v>34.350585883599706</v>
      </c>
      <c r="K95" s="112">
        <f t="shared" si="11"/>
        <v>28.402304299816024</v>
      </c>
      <c r="L95" s="112">
        <f t="shared" si="12"/>
        <v>-3.2774505674096881</v>
      </c>
      <c r="M95" s="112">
        <f t="shared" si="13"/>
        <v>-3.2030830614785373</v>
      </c>
    </row>
    <row r="96" spans="1:13" x14ac:dyDescent="0.15">
      <c r="A96" s="2">
        <v>95</v>
      </c>
      <c r="B96" s="112">
        <v>-0.81269263318972662</v>
      </c>
      <c r="C96" s="112">
        <v>0.25973577066906728</v>
      </c>
      <c r="D96" s="112">
        <v>-0.61217519942147192</v>
      </c>
      <c r="E96" s="112">
        <v>2.0628704078262672</v>
      </c>
      <c r="F96" s="112">
        <v>-0.21691789697797503</v>
      </c>
      <c r="G96" s="112">
        <f t="shared" si="7"/>
        <v>53.187307366810273</v>
      </c>
      <c r="H96" s="112">
        <f t="shared" si="8"/>
        <v>48.259735770669067</v>
      </c>
      <c r="I96" s="112">
        <f t="shared" si="9"/>
        <v>41.387824800578528</v>
      </c>
      <c r="J96" s="112">
        <f t="shared" si="10"/>
        <v>38.062870407826267</v>
      </c>
      <c r="K96" s="112">
        <f t="shared" si="11"/>
        <v>29.783082103022025</v>
      </c>
      <c r="L96" s="112">
        <f t="shared" si="12"/>
        <v>-2.8502657945209657</v>
      </c>
      <c r="M96" s="112">
        <f t="shared" si="13"/>
        <v>-2.9255281579735311</v>
      </c>
    </row>
    <row r="97" spans="1:13" x14ac:dyDescent="0.15">
      <c r="A97" s="2">
        <v>96</v>
      </c>
      <c r="B97" s="112">
        <v>0.86344925875891931</v>
      </c>
      <c r="C97" s="112">
        <v>1.239513949258253</v>
      </c>
      <c r="D97" s="112">
        <v>-0.45853994379285723</v>
      </c>
      <c r="E97" s="112">
        <v>-1.8448099581291899</v>
      </c>
      <c r="F97" s="112">
        <v>-0.90150251708109863</v>
      </c>
      <c r="G97" s="112">
        <f t="shared" si="7"/>
        <v>54.863449258758919</v>
      </c>
      <c r="H97" s="112">
        <f t="shared" si="8"/>
        <v>49.239513949258253</v>
      </c>
      <c r="I97" s="112">
        <f t="shared" si="9"/>
        <v>41.541460056207143</v>
      </c>
      <c r="J97" s="112">
        <f t="shared" si="10"/>
        <v>34.15519004187081</v>
      </c>
      <c r="K97" s="112">
        <f t="shared" si="11"/>
        <v>29.098497482918901</v>
      </c>
      <c r="L97" s="112">
        <f t="shared" si="12"/>
        <v>-3.3307113729533748</v>
      </c>
      <c r="M97" s="112">
        <f t="shared" si="13"/>
        <v>-3.2206189719800022</v>
      </c>
    </row>
    <row r="98" spans="1:13" x14ac:dyDescent="0.15">
      <c r="A98" s="2">
        <v>97</v>
      </c>
      <c r="B98" s="112">
        <v>9.9036014944431372E-2</v>
      </c>
      <c r="C98" s="112">
        <v>0.27098735699837562</v>
      </c>
      <c r="D98" s="112">
        <v>0.89543163994676434</v>
      </c>
      <c r="E98" s="112">
        <v>-2.0745756046380848</v>
      </c>
      <c r="F98" s="112">
        <v>-0.682362042425666</v>
      </c>
      <c r="G98" s="112">
        <f t="shared" si="7"/>
        <v>54.099036014944431</v>
      </c>
      <c r="H98" s="112">
        <f t="shared" si="8"/>
        <v>48.270987356998376</v>
      </c>
      <c r="I98" s="112">
        <f t="shared" si="9"/>
        <v>42.895431639946764</v>
      </c>
      <c r="J98" s="112">
        <f t="shared" si="10"/>
        <v>33.925424395361915</v>
      </c>
      <c r="K98" s="112">
        <f t="shared" si="11"/>
        <v>29.317637957574334</v>
      </c>
      <c r="L98" s="112">
        <f t="shared" si="12"/>
        <v>-3.1954179538188336</v>
      </c>
      <c r="M98" s="112">
        <f t="shared" si="13"/>
        <v>-3.0976747571712622</v>
      </c>
    </row>
    <row r="99" spans="1:13" x14ac:dyDescent="0.15">
      <c r="A99" s="2">
        <v>98</v>
      </c>
      <c r="B99" s="112">
        <v>0.15286332200048491</v>
      </c>
      <c r="C99" s="112">
        <v>0.14157308214635123</v>
      </c>
      <c r="D99" s="112">
        <v>-7.3619048635009676E-2</v>
      </c>
      <c r="E99" s="112">
        <v>-0.24079099603113718</v>
      </c>
      <c r="F99" s="112">
        <v>1.469611561333295</v>
      </c>
      <c r="G99" s="112">
        <f t="shared" si="7"/>
        <v>54.152863322000485</v>
      </c>
      <c r="H99" s="112">
        <f t="shared" si="8"/>
        <v>48.141573082146351</v>
      </c>
      <c r="I99" s="112">
        <f t="shared" si="9"/>
        <v>41.92638095136499</v>
      </c>
      <c r="J99" s="112">
        <f t="shared" si="10"/>
        <v>35.759209003968863</v>
      </c>
      <c r="K99" s="112">
        <f t="shared" si="11"/>
        <v>31.469611561333295</v>
      </c>
      <c r="L99" s="112">
        <f t="shared" si="12"/>
        <v>-2.8874433799755943</v>
      </c>
      <c r="M99" s="112">
        <f t="shared" si="13"/>
        <v>-2.8354064700833987</v>
      </c>
    </row>
    <row r="100" spans="1:13" x14ac:dyDescent="0.15">
      <c r="A100" s="2">
        <v>99</v>
      </c>
      <c r="B100" s="112">
        <v>0.83796294347848743</v>
      </c>
      <c r="C100" s="112">
        <v>-1.3314229363459162</v>
      </c>
      <c r="D100" s="112">
        <v>-0.47414687287528068</v>
      </c>
      <c r="E100" s="112">
        <v>-0.26036786948679946</v>
      </c>
      <c r="F100" s="112">
        <v>-0.93485368779511191</v>
      </c>
      <c r="G100" s="112">
        <f t="shared" si="7"/>
        <v>54.837962943478487</v>
      </c>
      <c r="H100" s="112">
        <f t="shared" si="8"/>
        <v>46.668577063654084</v>
      </c>
      <c r="I100" s="112">
        <f t="shared" si="9"/>
        <v>41.525853127124719</v>
      </c>
      <c r="J100" s="112">
        <f t="shared" si="10"/>
        <v>35.739632130513201</v>
      </c>
      <c r="K100" s="112">
        <f t="shared" si="11"/>
        <v>29.065146312204888</v>
      </c>
      <c r="L100" s="112">
        <f t="shared" si="12"/>
        <v>-3.123728909784405</v>
      </c>
      <c r="M100" s="112">
        <f t="shared" si="13"/>
        <v>-3.2216020789091999</v>
      </c>
    </row>
    <row r="101" spans="1:13" x14ac:dyDescent="0.15">
      <c r="A101" s="2">
        <v>100</v>
      </c>
      <c r="B101" s="112">
        <v>-0.19886101654265076</v>
      </c>
      <c r="C101" s="112">
        <v>0.14984607332735322</v>
      </c>
      <c r="D101" s="112">
        <v>-0.95856194093357772</v>
      </c>
      <c r="E101" s="112">
        <v>0.8419920050073415</v>
      </c>
      <c r="F101" s="112">
        <v>-0.17418415154679678</v>
      </c>
      <c r="G101" s="112">
        <f t="shared" si="7"/>
        <v>53.801138983457349</v>
      </c>
      <c r="H101" s="112">
        <f t="shared" si="8"/>
        <v>48.149846073327353</v>
      </c>
      <c r="I101" s="112">
        <f t="shared" si="9"/>
        <v>41.041438059066422</v>
      </c>
      <c r="J101" s="112">
        <f t="shared" si="10"/>
        <v>36.841992005007342</v>
      </c>
      <c r="K101" s="112">
        <f t="shared" si="11"/>
        <v>29.825815848453203</v>
      </c>
      <c r="L101" s="112">
        <f t="shared" si="12"/>
        <v>-2.9629250169164161</v>
      </c>
      <c r="M101" s="112">
        <f t="shared" si="13"/>
        <v>-2.9969153918755183</v>
      </c>
    </row>
    <row r="102" spans="1:13" x14ac:dyDescent="0.15">
      <c r="A102" s="2">
        <v>101</v>
      </c>
      <c r="B102" s="112">
        <v>0.70621126724290662</v>
      </c>
      <c r="C102" s="112">
        <v>-0.75506704888539389</v>
      </c>
      <c r="D102" s="112">
        <v>0.31113359000300989</v>
      </c>
      <c r="E102" s="112">
        <v>-1.2593818610184826</v>
      </c>
      <c r="F102" s="112">
        <v>2.2835047275293618</v>
      </c>
      <c r="G102" s="112">
        <f t="shared" si="7"/>
        <v>54.706211267242907</v>
      </c>
      <c r="H102" s="112">
        <f t="shared" si="8"/>
        <v>47.244932951114606</v>
      </c>
      <c r="I102" s="112">
        <f t="shared" si="9"/>
        <v>42.31113359000301</v>
      </c>
      <c r="J102" s="112">
        <f t="shared" si="10"/>
        <v>34.740618138981517</v>
      </c>
      <c r="K102" s="112">
        <f t="shared" si="11"/>
        <v>32.283504727529362</v>
      </c>
      <c r="L102" s="112">
        <f t="shared" si="12"/>
        <v>-2.8674863945780098</v>
      </c>
      <c r="M102" s="112">
        <f t="shared" si="13"/>
        <v>-2.8028383174641931</v>
      </c>
    </row>
    <row r="103" spans="1:13" x14ac:dyDescent="0.15">
      <c r="A103" s="2">
        <v>102</v>
      </c>
      <c r="B103" s="112">
        <v>0.82811538959504105</v>
      </c>
      <c r="C103" s="112">
        <v>-1.1246197573200334</v>
      </c>
      <c r="D103" s="112">
        <v>1.4922852642484941</v>
      </c>
      <c r="E103" s="112">
        <v>-0.27249598133494146</v>
      </c>
      <c r="F103" s="112">
        <v>-1.4213446775102057</v>
      </c>
      <c r="G103" s="112">
        <f t="shared" si="7"/>
        <v>54.828115389595041</v>
      </c>
      <c r="H103" s="112">
        <f t="shared" si="8"/>
        <v>46.875380242679967</v>
      </c>
      <c r="I103" s="112">
        <f t="shared" si="9"/>
        <v>43.492285264248494</v>
      </c>
      <c r="J103" s="112">
        <f t="shared" si="10"/>
        <v>35.727504018665059</v>
      </c>
      <c r="K103" s="112">
        <f t="shared" si="11"/>
        <v>28.578655322489794</v>
      </c>
      <c r="L103" s="112">
        <f t="shared" si="12"/>
        <v>-3.182339817911271</v>
      </c>
      <c r="M103" s="112">
        <f t="shared" si="13"/>
        <v>-3.2811825083881558</v>
      </c>
    </row>
    <row r="104" spans="1:13" x14ac:dyDescent="0.15">
      <c r="A104" s="2">
        <v>103</v>
      </c>
      <c r="B104" s="112">
        <v>-0.43226691559539177</v>
      </c>
      <c r="C104" s="112">
        <v>0.27638748179015238</v>
      </c>
      <c r="D104" s="112">
        <v>-0.70837359089637175</v>
      </c>
      <c r="E104" s="112">
        <v>0.58653995438362472</v>
      </c>
      <c r="F104" s="112">
        <v>-0.2353613126615528</v>
      </c>
      <c r="G104" s="112">
        <f t="shared" si="7"/>
        <v>53.567733084404608</v>
      </c>
      <c r="H104" s="112">
        <f t="shared" si="8"/>
        <v>48.276387481790152</v>
      </c>
      <c r="I104" s="112">
        <f t="shared" si="9"/>
        <v>41.291626409103628</v>
      </c>
      <c r="J104" s="112">
        <f t="shared" si="10"/>
        <v>36.586539954383625</v>
      </c>
      <c r="K104" s="112">
        <f t="shared" si="11"/>
        <v>29.764638687338447</v>
      </c>
      <c r="L104" s="112">
        <f t="shared" si="12"/>
        <v>-2.9648018160769434</v>
      </c>
      <c r="M104" s="112">
        <f t="shared" si="13"/>
        <v>-2.9753867996332701</v>
      </c>
    </row>
    <row r="105" spans="1:13" x14ac:dyDescent="0.15">
      <c r="A105" s="2">
        <v>104</v>
      </c>
      <c r="B105" s="112">
        <v>0.52801169658778235</v>
      </c>
      <c r="C105" s="112">
        <v>-1.9237631931900978</v>
      </c>
      <c r="D105" s="112">
        <v>-1.1104793884442188</v>
      </c>
      <c r="E105" s="112">
        <v>1.4860279407002963</v>
      </c>
      <c r="F105" s="112">
        <v>0.20706011127913371</v>
      </c>
      <c r="G105" s="112">
        <f t="shared" si="7"/>
        <v>54.528011696587782</v>
      </c>
      <c r="H105" s="112">
        <f t="shared" si="8"/>
        <v>46.076236806809902</v>
      </c>
      <c r="I105" s="112">
        <f t="shared" si="9"/>
        <v>40.889520611555781</v>
      </c>
      <c r="J105" s="112">
        <f t="shared" si="10"/>
        <v>37.486027940700296</v>
      </c>
      <c r="K105" s="112">
        <f t="shared" si="11"/>
        <v>30.207060111279134</v>
      </c>
      <c r="L105" s="112">
        <f t="shared" si="12"/>
        <v>-2.861605601836346</v>
      </c>
      <c r="M105" s="112">
        <f t="shared" si="13"/>
        <v>-3.0401189481635811</v>
      </c>
    </row>
    <row r="106" spans="1:13" x14ac:dyDescent="0.15">
      <c r="A106" s="2">
        <v>105</v>
      </c>
      <c r="B106" s="112">
        <v>0.89406285042059608</v>
      </c>
      <c r="C106" s="112">
        <v>-1.2230248103151098</v>
      </c>
      <c r="D106" s="112">
        <v>-1.2677105587499682</v>
      </c>
      <c r="E106" s="112">
        <v>-0.24780547391856089</v>
      </c>
      <c r="F106" s="112">
        <v>-0.18748096408671699</v>
      </c>
      <c r="G106" s="112">
        <f t="shared" si="7"/>
        <v>54.894062850420596</v>
      </c>
      <c r="H106" s="112">
        <f t="shared" si="8"/>
        <v>46.77697518968489</v>
      </c>
      <c r="I106" s="112">
        <f t="shared" si="9"/>
        <v>40.732289441250032</v>
      </c>
      <c r="J106" s="112">
        <f t="shared" si="10"/>
        <v>35.752194526081439</v>
      </c>
      <c r="K106" s="112">
        <f t="shared" si="11"/>
        <v>29.812519035913283</v>
      </c>
      <c r="L106" s="112">
        <f t="shared" si="12"/>
        <v>-3.0593934146309048</v>
      </c>
      <c r="M106" s="112">
        <f t="shared" si="13"/>
        <v>-3.1351929768134141</v>
      </c>
    </row>
    <row r="107" spans="1:13" x14ac:dyDescent="0.15">
      <c r="A107" s="2">
        <v>106</v>
      </c>
      <c r="B107" s="112">
        <v>1.015464476950001</v>
      </c>
      <c r="C107" s="112">
        <v>1.0157191354664974</v>
      </c>
      <c r="D107" s="112">
        <v>-0.2899241735576652</v>
      </c>
      <c r="E107" s="112">
        <v>0.50293692765990272</v>
      </c>
      <c r="F107" s="112">
        <v>0.95048108050832525</v>
      </c>
      <c r="G107" s="112">
        <f t="shared" si="7"/>
        <v>55.015464476950001</v>
      </c>
      <c r="H107" s="112">
        <f t="shared" si="8"/>
        <v>49.015719135466497</v>
      </c>
      <c r="I107" s="112">
        <f t="shared" si="9"/>
        <v>41.710075826442335</v>
      </c>
      <c r="J107" s="112">
        <f t="shared" si="10"/>
        <v>36.502936927659903</v>
      </c>
      <c r="K107" s="112">
        <f t="shared" si="11"/>
        <v>30.950481080508325</v>
      </c>
      <c r="L107" s="112">
        <f t="shared" si="12"/>
        <v>-3.0321374500344982</v>
      </c>
      <c r="M107" s="112">
        <f t="shared" si="13"/>
        <v>-3.0081229245552095</v>
      </c>
    </row>
    <row r="108" spans="1:13" x14ac:dyDescent="0.15">
      <c r="A108" s="2">
        <v>107</v>
      </c>
      <c r="B108" s="112">
        <v>-0.76897549661225639</v>
      </c>
      <c r="C108" s="112">
        <v>-0.7398932666546898</v>
      </c>
      <c r="D108" s="112">
        <v>-0.29983198146510404</v>
      </c>
      <c r="E108" s="112">
        <v>0.50467406254028901</v>
      </c>
      <c r="F108" s="112">
        <v>-1.7215734260389581</v>
      </c>
      <c r="G108" s="112">
        <f t="shared" si="7"/>
        <v>53.231024503387744</v>
      </c>
      <c r="H108" s="112">
        <f t="shared" si="8"/>
        <v>47.26010673334531</v>
      </c>
      <c r="I108" s="112">
        <f t="shared" si="9"/>
        <v>41.700168018534896</v>
      </c>
      <c r="J108" s="112">
        <f t="shared" si="10"/>
        <v>36.504674062540289</v>
      </c>
      <c r="K108" s="112">
        <f t="shared" si="11"/>
        <v>28.278426573961042</v>
      </c>
      <c r="L108" s="112">
        <f t="shared" si="12"/>
        <v>-3.0330314264829221</v>
      </c>
      <c r="M108" s="112">
        <f t="shared" si="13"/>
        <v>-3.1190747411783377</v>
      </c>
    </row>
    <row r="109" spans="1:13" x14ac:dyDescent="0.15">
      <c r="A109" s="2">
        <v>108</v>
      </c>
      <c r="B109" s="112">
        <v>1.1994484339084011</v>
      </c>
      <c r="C109" s="112">
        <v>1.9232811609981582</v>
      </c>
      <c r="D109" s="112">
        <v>1.3043290891801007E-2</v>
      </c>
      <c r="E109" s="112">
        <v>-1.2893633538624272</v>
      </c>
      <c r="F109" s="112">
        <v>1.8399077816866338E-2</v>
      </c>
      <c r="G109" s="112">
        <f t="shared" si="7"/>
        <v>55.199448433908401</v>
      </c>
      <c r="H109" s="112">
        <f t="shared" si="8"/>
        <v>49.923281160998158</v>
      </c>
      <c r="I109" s="112">
        <f t="shared" si="9"/>
        <v>42.013043290891801</v>
      </c>
      <c r="J109" s="112">
        <f t="shared" si="10"/>
        <v>34.710636646137573</v>
      </c>
      <c r="K109" s="112">
        <f t="shared" si="11"/>
        <v>30.018399077816866</v>
      </c>
      <c r="L109" s="112">
        <f t="shared" si="12"/>
        <v>-3.2787371613521836</v>
      </c>
      <c r="M109" s="112">
        <f t="shared" si="13"/>
        <v>-3.1476311695114418</v>
      </c>
    </row>
    <row r="110" spans="1:13" x14ac:dyDescent="0.15">
      <c r="A110" s="2">
        <v>109</v>
      </c>
      <c r="B110" s="112">
        <v>1.4784518498345278</v>
      </c>
      <c r="C110" s="112">
        <v>0.16378635336877778</v>
      </c>
      <c r="D110" s="112">
        <v>1.2627720025193412</v>
      </c>
      <c r="E110" s="112">
        <v>1.0560097507550381</v>
      </c>
      <c r="F110" s="112">
        <v>0.36909341361024417</v>
      </c>
      <c r="G110" s="112">
        <f t="shared" si="7"/>
        <v>55.478451849834528</v>
      </c>
      <c r="H110" s="112">
        <f t="shared" si="8"/>
        <v>48.163786353368778</v>
      </c>
      <c r="I110" s="112">
        <f t="shared" si="9"/>
        <v>43.262772002519341</v>
      </c>
      <c r="J110" s="112">
        <f t="shared" si="10"/>
        <v>37.056009750755038</v>
      </c>
      <c r="K110" s="112">
        <f t="shared" si="11"/>
        <v>30.369093413610244</v>
      </c>
      <c r="L110" s="112">
        <f t="shared" si="12"/>
        <v>-3.0663246737531162</v>
      </c>
      <c r="M110" s="112">
        <f t="shared" si="13"/>
        <v>-3.1386698045280355</v>
      </c>
    </row>
    <row r="111" spans="1:13" x14ac:dyDescent="0.15">
      <c r="A111" s="2">
        <v>110</v>
      </c>
      <c r="B111" s="112">
        <v>-0.76016249295207672</v>
      </c>
      <c r="C111" s="112">
        <v>-0.44093440010328777</v>
      </c>
      <c r="D111" s="112">
        <v>1.33925823320169</v>
      </c>
      <c r="E111" s="112">
        <v>0.4546336640487425</v>
      </c>
      <c r="F111" s="112">
        <v>0.7031712812022306</v>
      </c>
      <c r="G111" s="112">
        <f t="shared" si="7"/>
        <v>53.239837507047923</v>
      </c>
      <c r="H111" s="112">
        <f t="shared" si="8"/>
        <v>47.559065599896712</v>
      </c>
      <c r="I111" s="112">
        <f t="shared" si="9"/>
        <v>43.33925823320169</v>
      </c>
      <c r="J111" s="112">
        <f t="shared" si="10"/>
        <v>36.454633664048743</v>
      </c>
      <c r="K111" s="112">
        <f t="shared" si="11"/>
        <v>30.703171281202231</v>
      </c>
      <c r="L111" s="112">
        <f t="shared" si="12"/>
        <v>-2.8088882193769686</v>
      </c>
      <c r="M111" s="112">
        <f t="shared" si="13"/>
        <v>-2.8170832782307116</v>
      </c>
    </row>
    <row r="112" spans="1:13" x14ac:dyDescent="0.15">
      <c r="A112" s="2">
        <v>111</v>
      </c>
      <c r="B112" s="112">
        <v>-0.94293682195711881</v>
      </c>
      <c r="C112" s="112">
        <v>-2.1023333829361945</v>
      </c>
      <c r="D112" s="112">
        <v>-5.2386894822120667E-2</v>
      </c>
      <c r="E112" s="112">
        <v>0.99794078778359108</v>
      </c>
      <c r="F112" s="112">
        <v>0.90334197011543438</v>
      </c>
      <c r="G112" s="112">
        <f t="shared" si="7"/>
        <v>53.057063178042881</v>
      </c>
      <c r="H112" s="112">
        <f t="shared" si="8"/>
        <v>45.897666617063805</v>
      </c>
      <c r="I112" s="112">
        <f t="shared" si="9"/>
        <v>41.947613105177879</v>
      </c>
      <c r="J112" s="112">
        <f t="shared" si="10"/>
        <v>36.997940787783591</v>
      </c>
      <c r="K112" s="112">
        <f t="shared" si="11"/>
        <v>30.903341970115434</v>
      </c>
      <c r="L112" s="112">
        <f t="shared" si="12"/>
        <v>-2.6603584122567563</v>
      </c>
      <c r="M112" s="112">
        <f t="shared" si="13"/>
        <v>-2.7692151509909309</v>
      </c>
    </row>
    <row r="113" spans="1:13" x14ac:dyDescent="0.15">
      <c r="A113" s="2">
        <v>112</v>
      </c>
      <c r="B113" s="112">
        <v>-0.49487880460219458</v>
      </c>
      <c r="C113" s="112">
        <v>-0.67312157625565305</v>
      </c>
      <c r="D113" s="112">
        <v>0.28697400011878926</v>
      </c>
      <c r="E113" s="112">
        <v>-1.0678422768251039</v>
      </c>
      <c r="F113" s="112">
        <v>0.53735675464849919</v>
      </c>
      <c r="G113" s="112">
        <f t="shared" si="7"/>
        <v>53.505121195397805</v>
      </c>
      <c r="H113" s="112">
        <f t="shared" si="8"/>
        <v>47.326878423744347</v>
      </c>
      <c r="I113" s="112">
        <f t="shared" si="9"/>
        <v>42.286974000118789</v>
      </c>
      <c r="J113" s="112">
        <f t="shared" si="10"/>
        <v>34.932157723174896</v>
      </c>
      <c r="K113" s="112">
        <f t="shared" si="11"/>
        <v>30.537356754648499</v>
      </c>
      <c r="L113" s="112">
        <f t="shared" si="12"/>
        <v>-2.9165124791034041</v>
      </c>
      <c r="M113" s="112">
        <f t="shared" si="13"/>
        <v>-2.8709705550936633</v>
      </c>
    </row>
    <row r="114" spans="1:13" x14ac:dyDescent="0.15">
      <c r="A114" s="2">
        <v>113</v>
      </c>
      <c r="B114" s="112">
        <v>-1.5974228517734446</v>
      </c>
      <c r="C114" s="112">
        <v>1.4542456483468413</v>
      </c>
      <c r="D114" s="112">
        <v>1.6211561160162091</v>
      </c>
      <c r="E114" s="112">
        <v>-0.66146185417892411</v>
      </c>
      <c r="F114" s="112">
        <v>1.2799364412785508</v>
      </c>
      <c r="G114" s="112">
        <f t="shared" si="7"/>
        <v>52.402577148226555</v>
      </c>
      <c r="H114" s="112">
        <f t="shared" si="8"/>
        <v>49.454245648346841</v>
      </c>
      <c r="I114" s="112">
        <f t="shared" si="9"/>
        <v>43.621156116016209</v>
      </c>
      <c r="J114" s="112">
        <f t="shared" si="10"/>
        <v>35.338538145821076</v>
      </c>
      <c r="K114" s="112">
        <f t="shared" si="11"/>
        <v>31.279936441278551</v>
      </c>
      <c r="L114" s="112">
        <f t="shared" si="12"/>
        <v>-2.8180494458210896</v>
      </c>
      <c r="M114" s="112">
        <f t="shared" si="13"/>
        <v>-2.6403300883685006</v>
      </c>
    </row>
    <row r="115" spans="1:13" x14ac:dyDescent="0.15">
      <c r="A115" s="2">
        <v>114</v>
      </c>
      <c r="B115" s="112">
        <v>0.70043142841313966</v>
      </c>
      <c r="C115" s="112">
        <v>0.92424670583568513</v>
      </c>
      <c r="D115" s="112">
        <v>-1.0954408935504034</v>
      </c>
      <c r="E115" s="112">
        <v>1.2660029824473895</v>
      </c>
      <c r="F115" s="112">
        <v>-0.43369482227717526</v>
      </c>
      <c r="G115" s="112">
        <f t="shared" si="7"/>
        <v>54.70043142841314</v>
      </c>
      <c r="H115" s="112">
        <f t="shared" si="8"/>
        <v>48.924246705835685</v>
      </c>
      <c r="I115" s="112">
        <f t="shared" si="9"/>
        <v>40.904559106449597</v>
      </c>
      <c r="J115" s="112">
        <f t="shared" si="10"/>
        <v>37.26600298244739</v>
      </c>
      <c r="K115" s="112">
        <f t="shared" si="11"/>
        <v>29.566305177722825</v>
      </c>
      <c r="L115" s="112">
        <f t="shared" si="12"/>
        <v>-3.0963248112384472</v>
      </c>
      <c r="M115" s="112">
        <f t="shared" si="13"/>
        <v>-3.1417657813362894</v>
      </c>
    </row>
    <row r="116" spans="1:13" x14ac:dyDescent="0.15">
      <c r="A116" s="2">
        <v>115</v>
      </c>
      <c r="B116" s="112">
        <v>1.2499708645918872</v>
      </c>
      <c r="C116" s="112">
        <v>-1.5955083654262125</v>
      </c>
      <c r="D116" s="112">
        <v>-0.89806235337164253</v>
      </c>
      <c r="E116" s="112">
        <v>3.0157389119267464</v>
      </c>
      <c r="F116" s="112">
        <v>-0.42689748624979984</v>
      </c>
      <c r="G116" s="112">
        <f t="shared" si="7"/>
        <v>55.249970864591887</v>
      </c>
      <c r="H116" s="112">
        <f t="shared" si="8"/>
        <v>46.404491634573787</v>
      </c>
      <c r="I116" s="112">
        <f t="shared" si="9"/>
        <v>41.101937646628357</v>
      </c>
      <c r="J116" s="112">
        <f t="shared" si="10"/>
        <v>39.015738911926746</v>
      </c>
      <c r="K116" s="112">
        <f t="shared" si="11"/>
        <v>29.5731025137502</v>
      </c>
      <c r="L116" s="112">
        <f t="shared" si="12"/>
        <v>-2.9371244712165216</v>
      </c>
      <c r="M116" s="112">
        <f t="shared" si="13"/>
        <v>-3.2096085438552109</v>
      </c>
    </row>
    <row r="117" spans="1:13" x14ac:dyDescent="0.15">
      <c r="A117" s="2">
        <v>116</v>
      </c>
      <c r="B117" s="112">
        <v>-0.41577891352062579</v>
      </c>
      <c r="C117" s="112">
        <v>0.67014980231761001</v>
      </c>
      <c r="D117" s="112">
        <v>-0.31137460609897971</v>
      </c>
      <c r="E117" s="112">
        <v>-1.7393540474586189</v>
      </c>
      <c r="F117" s="112">
        <v>4.9552681957720779E-2</v>
      </c>
      <c r="G117" s="112">
        <f t="shared" si="7"/>
        <v>53.584221086479374</v>
      </c>
      <c r="H117" s="112">
        <f t="shared" si="8"/>
        <v>48.67014980231761</v>
      </c>
      <c r="I117" s="112">
        <f t="shared" si="9"/>
        <v>41.68862539390102</v>
      </c>
      <c r="J117" s="112">
        <f t="shared" si="10"/>
        <v>34.260645952541381</v>
      </c>
      <c r="K117" s="112">
        <f t="shared" si="11"/>
        <v>30.049552681957721</v>
      </c>
      <c r="L117" s="112">
        <f t="shared" si="12"/>
        <v>-3.0739420329409777</v>
      </c>
      <c r="M117" s="112">
        <f t="shared" si="13"/>
        <v>-2.9418335505652067</v>
      </c>
    </row>
    <row r="118" spans="1:13" x14ac:dyDescent="0.15">
      <c r="A118" s="2">
        <v>117</v>
      </c>
      <c r="B118" s="112">
        <v>0.90047024059458636</v>
      </c>
      <c r="C118" s="112">
        <v>0.89588866103440523</v>
      </c>
      <c r="D118" s="112">
        <v>-0.2552280875534052</v>
      </c>
      <c r="E118" s="112">
        <v>0.44751914174412377</v>
      </c>
      <c r="F118" s="112">
        <v>1.8098762666340917</v>
      </c>
      <c r="G118" s="112">
        <f t="shared" si="7"/>
        <v>54.900470240594586</v>
      </c>
      <c r="H118" s="112">
        <f t="shared" si="8"/>
        <v>48.895888661034405</v>
      </c>
      <c r="I118" s="112">
        <f t="shared" si="9"/>
        <v>41.744771912446595</v>
      </c>
      <c r="J118" s="112">
        <f t="shared" si="10"/>
        <v>36.447519141744124</v>
      </c>
      <c r="K118" s="112">
        <f t="shared" si="11"/>
        <v>31.809876266634092</v>
      </c>
      <c r="L118" s="112">
        <f t="shared" si="12"/>
        <v>-2.9314778733605644</v>
      </c>
      <c r="M118" s="112">
        <f t="shared" si="13"/>
        <v>-2.8863242467450618</v>
      </c>
    </row>
    <row r="119" spans="1:13" x14ac:dyDescent="0.15">
      <c r="A119" s="2">
        <v>118</v>
      </c>
      <c r="B119" s="112">
        <v>0.44709622670779936</v>
      </c>
      <c r="C119" s="112">
        <v>8.2904989540111274E-2</v>
      </c>
      <c r="D119" s="112">
        <v>-0.54461793297377881</v>
      </c>
      <c r="E119" s="112">
        <v>0.28370777727104723</v>
      </c>
      <c r="F119" s="112">
        <v>-1.9622348190750927E-2</v>
      </c>
      <c r="G119" s="112">
        <f t="shared" si="7"/>
        <v>54.447096226707799</v>
      </c>
      <c r="H119" s="112">
        <f t="shared" si="8"/>
        <v>48.082904989540111</v>
      </c>
      <c r="I119" s="112">
        <f t="shared" si="9"/>
        <v>41.455382067026221</v>
      </c>
      <c r="J119" s="112">
        <f t="shared" si="10"/>
        <v>36.283707777271047</v>
      </c>
      <c r="K119" s="112">
        <f t="shared" si="11"/>
        <v>29.980377651809249</v>
      </c>
      <c r="L119" s="112">
        <f t="shared" si="12"/>
        <v>-3.0366317181033091</v>
      </c>
      <c r="M119" s="112">
        <f t="shared" si="13"/>
        <v>-3.0583398218623188</v>
      </c>
    </row>
    <row r="120" spans="1:13" x14ac:dyDescent="0.15">
      <c r="A120" s="2">
        <v>119</v>
      </c>
      <c r="B120" s="112">
        <v>1.5916930351522751</v>
      </c>
      <c r="C120" s="112">
        <v>2.9058719519525766</v>
      </c>
      <c r="D120" s="112">
        <v>-1.8327773432247341</v>
      </c>
      <c r="E120" s="112">
        <v>0.13809653864882421</v>
      </c>
      <c r="F120" s="112">
        <v>1.6806188796181232</v>
      </c>
      <c r="G120" s="112">
        <f t="shared" si="7"/>
        <v>55.591693035152275</v>
      </c>
      <c r="H120" s="112">
        <f t="shared" si="8"/>
        <v>50.905871951952577</v>
      </c>
      <c r="I120" s="112">
        <f t="shared" si="9"/>
        <v>40.167222656775266</v>
      </c>
      <c r="J120" s="112">
        <f t="shared" si="10"/>
        <v>36.138096538648824</v>
      </c>
      <c r="K120" s="112">
        <f t="shared" si="11"/>
        <v>31.680618879618123</v>
      </c>
      <c r="L120" s="112">
        <f t="shared" si="12"/>
        <v>-3.1294961862186037</v>
      </c>
      <c r="M120" s="112">
        <f t="shared" si="13"/>
        <v>-2.988884269441769</v>
      </c>
    </row>
    <row r="121" spans="1:13" x14ac:dyDescent="0.15">
      <c r="A121" s="2">
        <v>120</v>
      </c>
      <c r="B121" s="112">
        <v>0.96451458375668153</v>
      </c>
      <c r="C121" s="112">
        <v>0.19566186892916448</v>
      </c>
      <c r="D121" s="112">
        <v>1.1531528798514046</v>
      </c>
      <c r="E121" s="112">
        <v>1.0166172614844982</v>
      </c>
      <c r="F121" s="112">
        <v>-0.10680309969757218</v>
      </c>
      <c r="G121" s="112">
        <f t="shared" si="7"/>
        <v>54.964514583756682</v>
      </c>
      <c r="H121" s="112">
        <f t="shared" si="8"/>
        <v>48.195661868929164</v>
      </c>
      <c r="I121" s="112">
        <f t="shared" si="9"/>
        <v>43.153152879851405</v>
      </c>
      <c r="J121" s="112">
        <f t="shared" si="10"/>
        <v>37.016617261484498</v>
      </c>
      <c r="K121" s="112">
        <f t="shared" si="11"/>
        <v>29.893196900302428</v>
      </c>
      <c r="L121" s="112">
        <f t="shared" si="12"/>
        <v>-3.0660839987176596</v>
      </c>
      <c r="M121" s="112">
        <f t="shared" si="13"/>
        <v>-3.1339147104317817</v>
      </c>
    </row>
    <row r="122" spans="1:13" x14ac:dyDescent="0.15">
      <c r="A122" s="2">
        <v>121</v>
      </c>
      <c r="B122" s="112">
        <v>-0.77753611549269408</v>
      </c>
      <c r="C122" s="112">
        <v>-1.0007147466239985</v>
      </c>
      <c r="D122" s="112">
        <v>-1.1544921107997652</v>
      </c>
      <c r="E122" s="112">
        <v>-2.5168264983221889</v>
      </c>
      <c r="F122" s="112">
        <v>-1.1977226677117869</v>
      </c>
      <c r="G122" s="112">
        <f t="shared" si="7"/>
        <v>53.222463884507306</v>
      </c>
      <c r="H122" s="112">
        <f t="shared" si="8"/>
        <v>46.999285253376001</v>
      </c>
      <c r="I122" s="112">
        <f t="shared" si="9"/>
        <v>40.845507889200235</v>
      </c>
      <c r="J122" s="112">
        <f t="shared" si="10"/>
        <v>33.483173501677811</v>
      </c>
      <c r="K122" s="112">
        <f t="shared" si="11"/>
        <v>28.802277332288213</v>
      </c>
      <c r="L122" s="112">
        <f t="shared" si="12"/>
        <v>-3.1178242428068197</v>
      </c>
      <c r="M122" s="112">
        <f t="shared" si="13"/>
        <v>-3.0525233190273866</v>
      </c>
    </row>
    <row r="123" spans="1:13" x14ac:dyDescent="0.15">
      <c r="A123" s="2">
        <v>122</v>
      </c>
      <c r="B123" s="112">
        <v>0.66804432208300568</v>
      </c>
      <c r="C123" s="112">
        <v>0.80262225310434587</v>
      </c>
      <c r="D123" s="112">
        <v>1.2065447663189843</v>
      </c>
      <c r="E123" s="112">
        <v>-0.44017497202730738</v>
      </c>
      <c r="F123" s="112">
        <v>-1.2597229215316474</v>
      </c>
      <c r="G123" s="112">
        <f t="shared" si="7"/>
        <v>54.668044322083006</v>
      </c>
      <c r="H123" s="112">
        <f t="shared" si="8"/>
        <v>48.802622253104346</v>
      </c>
      <c r="I123" s="112">
        <f t="shared" si="9"/>
        <v>43.206544766318984</v>
      </c>
      <c r="J123" s="112">
        <f t="shared" si="10"/>
        <v>35.559825027972693</v>
      </c>
      <c r="K123" s="112">
        <f t="shared" si="11"/>
        <v>28.740277078468353</v>
      </c>
      <c r="L123" s="112">
        <f t="shared" si="12"/>
        <v>-3.2549165856180489</v>
      </c>
      <c r="M123" s="112">
        <f t="shared" si="13"/>
        <v>-3.2409709054518316</v>
      </c>
    </row>
    <row r="124" spans="1:13" x14ac:dyDescent="0.15">
      <c r="A124" s="2">
        <v>123</v>
      </c>
      <c r="B124" s="112">
        <v>-1.8732225726125762</v>
      </c>
      <c r="C124" s="112">
        <v>-0.48788706408231519</v>
      </c>
      <c r="D124" s="112">
        <v>-0.3717968866112642</v>
      </c>
      <c r="E124" s="112">
        <v>0.97111296781804413</v>
      </c>
      <c r="F124" s="112">
        <v>-0.64263304011547007</v>
      </c>
      <c r="G124" s="112">
        <f t="shared" si="7"/>
        <v>52.126777427387424</v>
      </c>
      <c r="H124" s="112">
        <f t="shared" si="8"/>
        <v>47.512112935917685</v>
      </c>
      <c r="I124" s="112">
        <f t="shared" si="9"/>
        <v>41.628203113388736</v>
      </c>
      <c r="J124" s="112">
        <f t="shared" si="10"/>
        <v>36.971112967818044</v>
      </c>
      <c r="K124" s="112">
        <f t="shared" si="11"/>
        <v>29.35736695988453</v>
      </c>
      <c r="L124" s="112">
        <f t="shared" si="12"/>
        <v>-2.8039910451552723</v>
      </c>
      <c r="M124" s="112">
        <f t="shared" si="13"/>
        <v>-2.8461763084378617</v>
      </c>
    </row>
    <row r="125" spans="1:13" x14ac:dyDescent="0.15">
      <c r="A125" s="2">
        <v>124</v>
      </c>
      <c r="B125" s="112">
        <v>1.0274493433826137</v>
      </c>
      <c r="C125" s="112">
        <v>0.30135197448544204</v>
      </c>
      <c r="D125" s="112">
        <v>0.89703235062188469</v>
      </c>
      <c r="E125" s="112">
        <v>1.1428028301452287</v>
      </c>
      <c r="F125" s="112">
        <v>0.62244907894637436</v>
      </c>
      <c r="G125" s="112">
        <f t="shared" si="7"/>
        <v>55.027449343382614</v>
      </c>
      <c r="H125" s="112">
        <f t="shared" si="8"/>
        <v>48.301351974485442</v>
      </c>
      <c r="I125" s="112">
        <f t="shared" si="9"/>
        <v>42.897032350621885</v>
      </c>
      <c r="J125" s="112">
        <f t="shared" si="10"/>
        <v>37.142802830145229</v>
      </c>
      <c r="K125" s="112">
        <f t="shared" si="11"/>
        <v>30.622449078946374</v>
      </c>
      <c r="L125" s="112">
        <f t="shared" si="12"/>
        <v>-2.9984274836606355</v>
      </c>
      <c r="M125" s="112">
        <f t="shared" si="13"/>
        <v>-3.0506250330545299</v>
      </c>
    </row>
    <row r="126" spans="1:13" x14ac:dyDescent="0.15">
      <c r="A126" s="2">
        <v>125</v>
      </c>
      <c r="B126" s="112">
        <v>0.27980604500044137</v>
      </c>
      <c r="C126" s="112">
        <v>-0.17550519260112196</v>
      </c>
      <c r="D126" s="112">
        <v>0.40404756873613223</v>
      </c>
      <c r="E126" s="112">
        <v>-0.54036377150623593</v>
      </c>
      <c r="F126" s="112">
        <v>0.82273800217080861</v>
      </c>
      <c r="G126" s="112">
        <f t="shared" si="7"/>
        <v>54.279806045000441</v>
      </c>
      <c r="H126" s="112">
        <f t="shared" si="8"/>
        <v>47.824494807398878</v>
      </c>
      <c r="I126" s="112">
        <f t="shared" si="9"/>
        <v>42.404047568736132</v>
      </c>
      <c r="J126" s="112">
        <f t="shared" si="10"/>
        <v>35.459636228493764</v>
      </c>
      <c r="K126" s="112">
        <f t="shared" si="11"/>
        <v>30.822738002170809</v>
      </c>
      <c r="L126" s="112">
        <f t="shared" si="12"/>
        <v>-2.9639497332282199</v>
      </c>
      <c r="M126" s="112">
        <f t="shared" si="13"/>
        <v>-2.9321335053537041</v>
      </c>
    </row>
    <row r="127" spans="1:13" x14ac:dyDescent="0.15">
      <c r="A127" s="2">
        <v>126</v>
      </c>
      <c r="B127" s="112">
        <v>-9.8036707640858367E-2</v>
      </c>
      <c r="C127" s="112">
        <v>-0.6926325113454368</v>
      </c>
      <c r="D127" s="112">
        <v>-0.84275598055683076</v>
      </c>
      <c r="E127" s="112">
        <v>1.7725915313349105</v>
      </c>
      <c r="F127" s="112">
        <v>0.4041294232592918</v>
      </c>
      <c r="G127" s="112">
        <f t="shared" si="7"/>
        <v>53.901963292359142</v>
      </c>
      <c r="H127" s="112">
        <f t="shared" si="8"/>
        <v>47.307367488654563</v>
      </c>
      <c r="I127" s="112">
        <f t="shared" si="9"/>
        <v>41.157244019443169</v>
      </c>
      <c r="J127" s="112">
        <f t="shared" si="10"/>
        <v>37.772591531334911</v>
      </c>
      <c r="K127" s="112">
        <f t="shared" si="11"/>
        <v>30.404129423259292</v>
      </c>
      <c r="L127" s="112">
        <f t="shared" si="12"/>
        <v>-2.8265221847759685</v>
      </c>
      <c r="M127" s="112">
        <f t="shared" si="13"/>
        <v>-2.9372292336374812</v>
      </c>
    </row>
    <row r="128" spans="1:13" x14ac:dyDescent="0.15">
      <c r="A128" s="2">
        <v>127</v>
      </c>
      <c r="B128" s="112">
        <v>6.7561813921201974E-2</v>
      </c>
      <c r="C128" s="112">
        <v>1.0422172636026517</v>
      </c>
      <c r="D128" s="112">
        <v>-0.93864855443825945</v>
      </c>
      <c r="E128" s="112">
        <v>5.330662133928854E-2</v>
      </c>
      <c r="F128" s="112">
        <v>-0.18646915123099461</v>
      </c>
      <c r="G128" s="112">
        <f t="shared" si="7"/>
        <v>54.067561813921202</v>
      </c>
      <c r="H128" s="112">
        <f t="shared" si="8"/>
        <v>49.042217263602652</v>
      </c>
      <c r="I128" s="112">
        <f t="shared" si="9"/>
        <v>41.061351445561741</v>
      </c>
      <c r="J128" s="112">
        <f t="shared" si="10"/>
        <v>36.053306621339289</v>
      </c>
      <c r="K128" s="112">
        <f t="shared" si="11"/>
        <v>29.813530848769005</v>
      </c>
      <c r="L128" s="112">
        <f t="shared" si="12"/>
        <v>-3.0748486286283887</v>
      </c>
      <c r="M128" s="112">
        <f t="shared" si="13"/>
        <v>-3.0317538706440246</v>
      </c>
    </row>
    <row r="129" spans="1:13" x14ac:dyDescent="0.15">
      <c r="A129" s="2">
        <v>128</v>
      </c>
      <c r="B129" s="112">
        <v>0.51137476475560106</v>
      </c>
      <c r="C129" s="112">
        <v>1.8071295926347375</v>
      </c>
      <c r="D129" s="112">
        <v>-0.41669636630103923</v>
      </c>
      <c r="E129" s="112">
        <v>1.4925171853974462</v>
      </c>
      <c r="F129" s="112">
        <v>0.60508682508952916</v>
      </c>
      <c r="G129" s="112">
        <f t="shared" si="7"/>
        <v>54.511374764755601</v>
      </c>
      <c r="H129" s="112">
        <f t="shared" si="8"/>
        <v>49.807129592634737</v>
      </c>
      <c r="I129" s="112">
        <f t="shared" si="9"/>
        <v>41.583303633698961</v>
      </c>
      <c r="J129" s="112">
        <f t="shared" si="10"/>
        <v>37.492517185397446</v>
      </c>
      <c r="K129" s="112">
        <f t="shared" si="11"/>
        <v>30.605086825089529</v>
      </c>
      <c r="L129" s="112">
        <f t="shared" si="12"/>
        <v>-3.0063594143284726</v>
      </c>
      <c r="M129" s="112">
        <f t="shared" si="13"/>
        <v>-2.988285992458259</v>
      </c>
    </row>
    <row r="130" spans="1:13" x14ac:dyDescent="0.15">
      <c r="A130" s="2">
        <v>129</v>
      </c>
      <c r="B130" s="112">
        <v>1.6048625184339471</v>
      </c>
      <c r="C130" s="112">
        <v>2.0228162611601874</v>
      </c>
      <c r="D130" s="112">
        <v>0.91165702542639337</v>
      </c>
      <c r="E130" s="112">
        <v>1.9890649127773941</v>
      </c>
      <c r="F130" s="112">
        <v>-5.2770019465242513E-2</v>
      </c>
      <c r="G130" s="112">
        <f t="shared" si="7"/>
        <v>55.604862518433947</v>
      </c>
      <c r="H130" s="112">
        <f t="shared" si="8"/>
        <v>50.022816261160187</v>
      </c>
      <c r="I130" s="112">
        <f t="shared" si="9"/>
        <v>42.911657025426393</v>
      </c>
      <c r="J130" s="112">
        <f t="shared" si="10"/>
        <v>37.989064912777394</v>
      </c>
      <c r="K130" s="112">
        <f t="shared" si="11"/>
        <v>29.947229980534757</v>
      </c>
      <c r="L130" s="112">
        <f t="shared" si="12"/>
        <v>-3.1674508212090595</v>
      </c>
      <c r="M130" s="112">
        <f t="shared" si="13"/>
        <v>-3.2072040672373987</v>
      </c>
    </row>
    <row r="131" spans="1:13" x14ac:dyDescent="0.15">
      <c r="A131" s="2">
        <v>130</v>
      </c>
      <c r="B131" s="112">
        <v>1.7480488168075681E-2</v>
      </c>
      <c r="C131" s="112">
        <v>1.5271962183760479</v>
      </c>
      <c r="D131" s="112">
        <v>-0.67283394855621736</v>
      </c>
      <c r="E131" s="112">
        <v>0.17146703612525016</v>
      </c>
      <c r="F131" s="112">
        <v>-1.1077895578637253</v>
      </c>
      <c r="G131" s="112">
        <f t="shared" ref="G131:G194" si="14">60-3*2+B131</f>
        <v>54.017480488168076</v>
      </c>
      <c r="H131" s="112">
        <f t="shared" ref="H131:H194" si="15">60-3*4+C131</f>
        <v>49.527196218376048</v>
      </c>
      <c r="I131" s="112">
        <f t="shared" ref="I131:I194" si="16">60-3*6+D131</f>
        <v>41.327166051443783</v>
      </c>
      <c r="J131" s="112">
        <f t="shared" ref="J131:J194" si="17">60-3*8+E131</f>
        <v>36.17146703612525</v>
      </c>
      <c r="K131" s="112">
        <f t="shared" ref="K131:K194" si="18">60-3*10+F131</f>
        <v>28.892210442136275</v>
      </c>
      <c r="L131" s="112">
        <f t="shared" ref="L131:L194" si="19">-0.1*G131-0.05*H131+0.05*J131+0.1*K131</f>
        <v>-3.1803134637157209</v>
      </c>
      <c r="M131" s="112">
        <f t="shared" ref="M131:M194" si="20">-0.125*G131+0.125*K131</f>
        <v>-3.1406587557539751</v>
      </c>
    </row>
    <row r="132" spans="1:13" x14ac:dyDescent="0.15">
      <c r="A132" s="2">
        <v>131</v>
      </c>
      <c r="B132" s="112">
        <v>-2.1077539713587612E-2</v>
      </c>
      <c r="C132" s="112">
        <v>1.4061743058846332</v>
      </c>
      <c r="D132" s="112">
        <v>0.3266677595092915</v>
      </c>
      <c r="E132" s="112">
        <v>7.8146058513084427E-2</v>
      </c>
      <c r="F132" s="112">
        <v>-0.77402319220709614</v>
      </c>
      <c r="G132" s="112">
        <f t="shared" si="14"/>
        <v>53.978922460286412</v>
      </c>
      <c r="H132" s="112">
        <f t="shared" si="15"/>
        <v>49.406174305884633</v>
      </c>
      <c r="I132" s="112">
        <f t="shared" si="16"/>
        <v>42.326667759509291</v>
      </c>
      <c r="J132" s="112">
        <f t="shared" si="17"/>
        <v>36.078146058513084</v>
      </c>
      <c r="K132" s="112">
        <f t="shared" si="18"/>
        <v>29.225976807792904</v>
      </c>
      <c r="L132" s="112">
        <f t="shared" si="19"/>
        <v>-3.1416959776179292</v>
      </c>
      <c r="M132" s="112">
        <f t="shared" si="20"/>
        <v>-3.0941182065616886</v>
      </c>
    </row>
    <row r="133" spans="1:13" x14ac:dyDescent="0.15">
      <c r="A133" s="2">
        <v>132</v>
      </c>
      <c r="B133" s="112">
        <v>-1.9213348423363641</v>
      </c>
      <c r="C133" s="112">
        <v>-0.56119688451872207</v>
      </c>
      <c r="D133" s="112">
        <v>-1.6479225450893864</v>
      </c>
      <c r="E133" s="112">
        <v>1.0625808499753475</v>
      </c>
      <c r="F133" s="112">
        <v>-9.4473762146662921E-3</v>
      </c>
      <c r="G133" s="112">
        <f t="shared" si="14"/>
        <v>52.078665157663636</v>
      </c>
      <c r="H133" s="112">
        <f t="shared" si="15"/>
        <v>47.438803115481278</v>
      </c>
      <c r="I133" s="112">
        <f t="shared" si="16"/>
        <v>40.352077454910614</v>
      </c>
      <c r="J133" s="112">
        <f t="shared" si="17"/>
        <v>37.062580849975348</v>
      </c>
      <c r="K133" s="112">
        <f t="shared" si="18"/>
        <v>29.990552623785334</v>
      </c>
      <c r="L133" s="112">
        <f t="shared" si="19"/>
        <v>-2.7276223666631276</v>
      </c>
      <c r="M133" s="112">
        <f t="shared" si="20"/>
        <v>-2.7610140667347878</v>
      </c>
    </row>
    <row r="134" spans="1:13" x14ac:dyDescent="0.15">
      <c r="A134" s="2">
        <v>133</v>
      </c>
      <c r="B134" s="112">
        <v>1.1746874406526331</v>
      </c>
      <c r="C134" s="112">
        <v>1.1266388355579693</v>
      </c>
      <c r="D134" s="112">
        <v>0.89144123194273561</v>
      </c>
      <c r="E134" s="112">
        <v>0.60876573115820065</v>
      </c>
      <c r="F134" s="112">
        <v>0.78095695243973751</v>
      </c>
      <c r="G134" s="112">
        <f t="shared" si="14"/>
        <v>55.174687440652633</v>
      </c>
      <c r="H134" s="112">
        <f t="shared" si="15"/>
        <v>49.126638835557969</v>
      </c>
      <c r="I134" s="112">
        <f t="shared" si="16"/>
        <v>42.891441231942736</v>
      </c>
      <c r="J134" s="112">
        <f t="shared" si="17"/>
        <v>36.608765731158201</v>
      </c>
      <c r="K134" s="112">
        <f t="shared" si="18"/>
        <v>30.780956952439738</v>
      </c>
      <c r="L134" s="112">
        <f t="shared" si="19"/>
        <v>-3.0652667040412789</v>
      </c>
      <c r="M134" s="112">
        <f t="shared" si="20"/>
        <v>-3.0492163110266119</v>
      </c>
    </row>
    <row r="135" spans="1:13" x14ac:dyDescent="0.15">
      <c r="A135" s="2">
        <v>134</v>
      </c>
      <c r="B135" s="112">
        <v>0.29008333513047546</v>
      </c>
      <c r="C135" s="112">
        <v>-7.7302502177190036E-2</v>
      </c>
      <c r="D135" s="112">
        <v>-0.34179493013652973</v>
      </c>
      <c r="E135" s="112">
        <v>-0.66022494138451293</v>
      </c>
      <c r="F135" s="112">
        <v>-0.12043074093526229</v>
      </c>
      <c r="G135" s="112">
        <f t="shared" si="14"/>
        <v>54.290083335130475</v>
      </c>
      <c r="H135" s="112">
        <f t="shared" si="15"/>
        <v>47.92269749782281</v>
      </c>
      <c r="I135" s="112">
        <f t="shared" si="16"/>
        <v>41.65820506986347</v>
      </c>
      <c r="J135" s="112">
        <f t="shared" si="17"/>
        <v>35.339775058615487</v>
      </c>
      <c r="K135" s="112">
        <f t="shared" si="18"/>
        <v>29.879569259064738</v>
      </c>
      <c r="L135" s="112">
        <f t="shared" si="19"/>
        <v>-3.0701975295669408</v>
      </c>
      <c r="M135" s="112">
        <f t="shared" si="20"/>
        <v>-3.0513142595082172</v>
      </c>
    </row>
    <row r="136" spans="1:13" x14ac:dyDescent="0.15">
      <c r="A136" s="2">
        <v>135</v>
      </c>
      <c r="B136" s="112">
        <v>1.8670743884285912</v>
      </c>
      <c r="C136" s="112">
        <v>-1.3392309483606368E-3</v>
      </c>
      <c r="D136" s="112">
        <v>1.5155137589317746</v>
      </c>
      <c r="E136" s="112">
        <v>-0.72558577812742442</v>
      </c>
      <c r="F136" s="112">
        <v>1.7331331036984921</v>
      </c>
      <c r="G136" s="112">
        <f t="shared" si="14"/>
        <v>55.867074388428591</v>
      </c>
      <c r="H136" s="112">
        <f t="shared" si="15"/>
        <v>47.998660769051639</v>
      </c>
      <c r="I136" s="112">
        <f t="shared" si="16"/>
        <v>43.515513758931775</v>
      </c>
      <c r="J136" s="112">
        <f t="shared" si="17"/>
        <v>35.274414221872576</v>
      </c>
      <c r="K136" s="112">
        <f t="shared" si="18"/>
        <v>31.733133103698492</v>
      </c>
      <c r="L136" s="112">
        <f t="shared" si="19"/>
        <v>-3.049606455831964</v>
      </c>
      <c r="M136" s="112">
        <f t="shared" si="20"/>
        <v>-3.0167426605912624</v>
      </c>
    </row>
    <row r="137" spans="1:13" x14ac:dyDescent="0.15">
      <c r="A137" s="2">
        <v>136</v>
      </c>
      <c r="B137" s="112">
        <v>-1.2524810699687805</v>
      </c>
      <c r="C137" s="112">
        <v>0.40122586142388172</v>
      </c>
      <c r="D137" s="112">
        <v>0.46483592086588033</v>
      </c>
      <c r="E137" s="112">
        <v>-1.0776329872896895</v>
      </c>
      <c r="F137" s="112">
        <v>2.5260305847041309</v>
      </c>
      <c r="G137" s="112">
        <f t="shared" si="14"/>
        <v>52.747518930031219</v>
      </c>
      <c r="H137" s="112">
        <f t="shared" si="15"/>
        <v>48.401225861423882</v>
      </c>
      <c r="I137" s="112">
        <f t="shared" si="16"/>
        <v>42.46483592086588</v>
      </c>
      <c r="J137" s="112">
        <f t="shared" si="17"/>
        <v>34.922367012710311</v>
      </c>
      <c r="K137" s="112">
        <f t="shared" si="18"/>
        <v>32.526030584704131</v>
      </c>
      <c r="L137" s="112">
        <f t="shared" si="19"/>
        <v>-2.6960917769683883</v>
      </c>
      <c r="M137" s="112">
        <f t="shared" si="20"/>
        <v>-2.5276860431658861</v>
      </c>
    </row>
    <row r="138" spans="1:13" x14ac:dyDescent="0.15">
      <c r="A138" s="2">
        <v>137</v>
      </c>
      <c r="B138" s="112">
        <v>0.59236526794848032</v>
      </c>
      <c r="C138" s="112">
        <v>-1.0327812560717575</v>
      </c>
      <c r="D138" s="112">
        <v>-1.4586657925974578</v>
      </c>
      <c r="E138" s="112">
        <v>-1.6503054212080315</v>
      </c>
      <c r="F138" s="112">
        <v>-0.44388684727891814</v>
      </c>
      <c r="G138" s="112">
        <f t="shared" si="14"/>
        <v>54.59236526794848</v>
      </c>
      <c r="H138" s="112">
        <f t="shared" si="15"/>
        <v>46.967218743928242</v>
      </c>
      <c r="I138" s="112">
        <f t="shared" si="16"/>
        <v>40.541334207402542</v>
      </c>
      <c r="J138" s="112">
        <f t="shared" si="17"/>
        <v>34.349694578791969</v>
      </c>
      <c r="K138" s="112">
        <f t="shared" si="18"/>
        <v>29.556113152721082</v>
      </c>
      <c r="L138" s="112">
        <f t="shared" si="19"/>
        <v>-3.1345014197795544</v>
      </c>
      <c r="M138" s="112">
        <f t="shared" si="20"/>
        <v>-3.1295315144034248</v>
      </c>
    </row>
    <row r="139" spans="1:13" x14ac:dyDescent="0.15">
      <c r="A139" s="2">
        <v>138</v>
      </c>
      <c r="B139" s="112">
        <v>-1.6018202586565167</v>
      </c>
      <c r="C139" s="112">
        <v>-1.2706209417956416</v>
      </c>
      <c r="D139" s="112">
        <v>-1.7886486602947116</v>
      </c>
      <c r="E139" s="112">
        <v>-0.70258465711958706</v>
      </c>
      <c r="F139" s="112">
        <v>-0.30047203836147673</v>
      </c>
      <c r="G139" s="112">
        <f t="shared" si="14"/>
        <v>52.398179741343483</v>
      </c>
      <c r="H139" s="112">
        <f t="shared" si="15"/>
        <v>46.729379058204358</v>
      </c>
      <c r="I139" s="112">
        <f t="shared" si="16"/>
        <v>40.211351339705288</v>
      </c>
      <c r="J139" s="112">
        <f t="shared" si="17"/>
        <v>35.297415342880413</v>
      </c>
      <c r="K139" s="112">
        <f t="shared" si="18"/>
        <v>29.699527961638523</v>
      </c>
      <c r="L139" s="112">
        <f t="shared" si="19"/>
        <v>-2.8414633637366942</v>
      </c>
      <c r="M139" s="112">
        <f t="shared" si="20"/>
        <v>-2.83733147246312</v>
      </c>
    </row>
    <row r="140" spans="1:13" x14ac:dyDescent="0.15">
      <c r="A140" s="2">
        <v>139</v>
      </c>
      <c r="B140" s="112">
        <v>1.0644657777447719</v>
      </c>
      <c r="C140" s="112">
        <v>0.73687942858668976</v>
      </c>
      <c r="D140" s="112">
        <v>-0.14976876627770253</v>
      </c>
      <c r="E140" s="112">
        <v>-0.15363752936536912</v>
      </c>
      <c r="F140" s="112">
        <v>-0.90299636212876067</v>
      </c>
      <c r="G140" s="112">
        <f t="shared" si="14"/>
        <v>55.064465777744772</v>
      </c>
      <c r="H140" s="112">
        <f t="shared" si="15"/>
        <v>48.73687942858669</v>
      </c>
      <c r="I140" s="112">
        <f t="shared" si="16"/>
        <v>41.850231233722297</v>
      </c>
      <c r="J140" s="112">
        <f t="shared" si="17"/>
        <v>35.846362470634631</v>
      </c>
      <c r="K140" s="112">
        <f t="shared" si="18"/>
        <v>29.097003637871239</v>
      </c>
      <c r="L140" s="112">
        <f t="shared" si="19"/>
        <v>-3.2412720618849571</v>
      </c>
      <c r="M140" s="112">
        <f t="shared" si="20"/>
        <v>-3.2459327674841916</v>
      </c>
    </row>
    <row r="141" spans="1:13" x14ac:dyDescent="0.15">
      <c r="A141" s="2">
        <v>140</v>
      </c>
      <c r="B141" s="112">
        <v>1.3172666513128206</v>
      </c>
      <c r="C141" s="112">
        <v>1.0126495908480138</v>
      </c>
      <c r="D141" s="112">
        <v>-0.56227122513519134</v>
      </c>
      <c r="E141" s="112">
        <v>1.6853482520673424</v>
      </c>
      <c r="F141" s="112">
        <v>-0.9658560884417966</v>
      </c>
      <c r="G141" s="112">
        <f t="shared" si="14"/>
        <v>55.317266651312821</v>
      </c>
      <c r="H141" s="112">
        <f t="shared" si="15"/>
        <v>49.012649590848014</v>
      </c>
      <c r="I141" s="112">
        <f t="shared" si="16"/>
        <v>41.437728774864809</v>
      </c>
      <c r="J141" s="112">
        <f t="shared" si="17"/>
        <v>37.685348252067342</v>
      </c>
      <c r="K141" s="112">
        <f t="shared" si="18"/>
        <v>29.034143911558203</v>
      </c>
      <c r="L141" s="112">
        <f t="shared" si="19"/>
        <v>-3.1946773409144962</v>
      </c>
      <c r="M141" s="112">
        <f t="shared" si="20"/>
        <v>-3.2853903424693272</v>
      </c>
    </row>
    <row r="142" spans="1:13" x14ac:dyDescent="0.15">
      <c r="A142" s="2">
        <v>141</v>
      </c>
      <c r="B142" s="112">
        <v>0.8042070476221852</v>
      </c>
      <c r="C142" s="112">
        <v>1.453586264688056</v>
      </c>
      <c r="D142" s="112">
        <v>0.34504068935348187</v>
      </c>
      <c r="E142" s="112">
        <v>-0.6886511982884258</v>
      </c>
      <c r="F142" s="112">
        <v>-0.20549691726046149</v>
      </c>
      <c r="G142" s="112">
        <f t="shared" si="14"/>
        <v>54.804207047622185</v>
      </c>
      <c r="H142" s="112">
        <f t="shared" si="15"/>
        <v>49.453586264688056</v>
      </c>
      <c r="I142" s="112">
        <f t="shared" si="16"/>
        <v>42.345040689353482</v>
      </c>
      <c r="J142" s="112">
        <f t="shared" si="17"/>
        <v>35.311348801711574</v>
      </c>
      <c r="K142" s="112">
        <f t="shared" si="18"/>
        <v>29.794503082739539</v>
      </c>
      <c r="L142" s="112">
        <f t="shared" si="19"/>
        <v>-3.2080822696370896</v>
      </c>
      <c r="M142" s="112">
        <f t="shared" si="20"/>
        <v>-3.1262129956103308</v>
      </c>
    </row>
    <row r="143" spans="1:13" x14ac:dyDescent="0.15">
      <c r="A143" s="2">
        <v>142</v>
      </c>
      <c r="B143" s="112">
        <v>0.70523128670174628</v>
      </c>
      <c r="C143" s="112">
        <v>-1.851558408816345</v>
      </c>
      <c r="D143" s="112">
        <v>-0.84592329585575499</v>
      </c>
      <c r="E143" s="112">
        <v>0.34520326153142378</v>
      </c>
      <c r="F143" s="112">
        <v>-0.37877498471061699</v>
      </c>
      <c r="G143" s="112">
        <f t="shared" si="14"/>
        <v>54.705231286701746</v>
      </c>
      <c r="H143" s="112">
        <f t="shared" si="15"/>
        <v>46.148441591183655</v>
      </c>
      <c r="I143" s="112">
        <f t="shared" si="16"/>
        <v>41.154076704144245</v>
      </c>
      <c r="J143" s="112">
        <f t="shared" si="17"/>
        <v>36.345203261531424</v>
      </c>
      <c r="K143" s="112">
        <f t="shared" si="18"/>
        <v>29.621225015289383</v>
      </c>
      <c r="L143" s="112">
        <f t="shared" si="19"/>
        <v>-2.9985625436238488</v>
      </c>
      <c r="M143" s="112">
        <f t="shared" si="20"/>
        <v>-3.1355007839265454</v>
      </c>
    </row>
    <row r="144" spans="1:13" x14ac:dyDescent="0.15">
      <c r="A144" s="2">
        <v>143</v>
      </c>
      <c r="B144" s="112">
        <v>-1.1970951163675636</v>
      </c>
      <c r="C144" s="112">
        <v>0.24993596525746398</v>
      </c>
      <c r="D144" s="112">
        <v>0.75364368967711926</v>
      </c>
      <c r="E144" s="112">
        <v>-1.7089178072637878</v>
      </c>
      <c r="F144" s="112">
        <v>-0.43520799408724997</v>
      </c>
      <c r="G144" s="112">
        <f t="shared" si="14"/>
        <v>52.802904883632436</v>
      </c>
      <c r="H144" s="112">
        <f t="shared" si="15"/>
        <v>48.249935965257464</v>
      </c>
      <c r="I144" s="112">
        <f t="shared" si="16"/>
        <v>42.753643689677119</v>
      </c>
      <c r="J144" s="112">
        <f t="shared" si="17"/>
        <v>34.291082192736212</v>
      </c>
      <c r="K144" s="112">
        <f t="shared" si="18"/>
        <v>29.56479200591275</v>
      </c>
      <c r="L144" s="112">
        <f t="shared" si="19"/>
        <v>-3.0217539763980321</v>
      </c>
      <c r="M144" s="112">
        <f t="shared" si="20"/>
        <v>-2.9047641097149608</v>
      </c>
    </row>
    <row r="145" spans="1:13" x14ac:dyDescent="0.15">
      <c r="A145" s="2">
        <v>144</v>
      </c>
      <c r="B145" s="112">
        <v>-0.76220658229431137</v>
      </c>
      <c r="C145" s="112">
        <v>0.4025537236884702</v>
      </c>
      <c r="D145" s="112">
        <v>-0.20956122170900926</v>
      </c>
      <c r="E145" s="112">
        <v>-0.50850076149799861</v>
      </c>
      <c r="F145" s="112">
        <v>0.17465026758145541</v>
      </c>
      <c r="G145" s="112">
        <f t="shared" si="14"/>
        <v>53.237793417705689</v>
      </c>
      <c r="H145" s="112">
        <f t="shared" si="15"/>
        <v>48.40255372368847</v>
      </c>
      <c r="I145" s="112">
        <f t="shared" si="16"/>
        <v>41.790438778290991</v>
      </c>
      <c r="J145" s="112">
        <f t="shared" si="17"/>
        <v>35.491499238502001</v>
      </c>
      <c r="K145" s="112">
        <f t="shared" si="18"/>
        <v>30.174650267581455</v>
      </c>
      <c r="L145" s="112">
        <f t="shared" si="19"/>
        <v>-2.9518670392717477</v>
      </c>
      <c r="M145" s="112">
        <f t="shared" si="20"/>
        <v>-2.8828928937655292</v>
      </c>
    </row>
    <row r="146" spans="1:13" x14ac:dyDescent="0.15">
      <c r="A146" s="2">
        <v>145</v>
      </c>
      <c r="B146" s="112">
        <v>-0.96573330665705726</v>
      </c>
      <c r="C146" s="112">
        <v>-0.93592007033294067</v>
      </c>
      <c r="D146" s="112">
        <v>-0.40064605855150148</v>
      </c>
      <c r="E146" s="112">
        <v>1.9193976186215878</v>
      </c>
      <c r="F146" s="112">
        <v>-1.8340097085456364</v>
      </c>
      <c r="G146" s="112">
        <f t="shared" si="14"/>
        <v>53.034266693342943</v>
      </c>
      <c r="H146" s="112">
        <f t="shared" si="15"/>
        <v>47.064079929667059</v>
      </c>
      <c r="I146" s="112">
        <f t="shared" si="16"/>
        <v>41.599353941448499</v>
      </c>
      <c r="J146" s="112">
        <f t="shared" si="17"/>
        <v>37.919397618621588</v>
      </c>
      <c r="K146" s="112">
        <f t="shared" si="18"/>
        <v>28.165990291454364</v>
      </c>
      <c r="L146" s="112">
        <f t="shared" si="19"/>
        <v>-2.9440617557411324</v>
      </c>
      <c r="M146" s="112">
        <f t="shared" si="20"/>
        <v>-3.1085345502360724</v>
      </c>
    </row>
    <row r="147" spans="1:13" x14ac:dyDescent="0.15">
      <c r="A147" s="2">
        <v>146</v>
      </c>
      <c r="B147" s="112">
        <v>-0.14072384146857075</v>
      </c>
      <c r="C147" s="112">
        <v>0.37146946851862594</v>
      </c>
      <c r="D147" s="112">
        <v>0.27043142836191691</v>
      </c>
      <c r="E147" s="112">
        <v>1.560183591209352</v>
      </c>
      <c r="F147" s="112">
        <v>-1.6856620277394541</v>
      </c>
      <c r="G147" s="112">
        <f t="shared" si="14"/>
        <v>53.859276158531429</v>
      </c>
      <c r="H147" s="112">
        <f t="shared" si="15"/>
        <v>48.371469468518626</v>
      </c>
      <c r="I147" s="112">
        <f t="shared" si="16"/>
        <v>42.270431428361917</v>
      </c>
      <c r="J147" s="112">
        <f t="shared" si="17"/>
        <v>37.560183591209352</v>
      </c>
      <c r="K147" s="112">
        <f t="shared" si="18"/>
        <v>28.314337972260546</v>
      </c>
      <c r="L147" s="112">
        <f t="shared" si="19"/>
        <v>-3.0950581124925529</v>
      </c>
      <c r="M147" s="112">
        <f t="shared" si="20"/>
        <v>-3.1931172732838604</v>
      </c>
    </row>
    <row r="148" spans="1:13" x14ac:dyDescent="0.15">
      <c r="A148" s="2">
        <v>147</v>
      </c>
      <c r="B148" s="112">
        <v>0.28521981221274473</v>
      </c>
      <c r="C148" s="112">
        <v>-1.0247299542243127</v>
      </c>
      <c r="D148" s="112">
        <v>0.39650558392168023</v>
      </c>
      <c r="E148" s="112">
        <v>0.69828274718020111</v>
      </c>
      <c r="F148" s="112">
        <v>-0.85294686869019642</v>
      </c>
      <c r="G148" s="112">
        <f t="shared" si="14"/>
        <v>54.285219812212745</v>
      </c>
      <c r="H148" s="112">
        <f t="shared" si="15"/>
        <v>46.975270045775687</v>
      </c>
      <c r="I148" s="112">
        <f t="shared" si="16"/>
        <v>42.39650558392168</v>
      </c>
      <c r="J148" s="112">
        <f t="shared" si="17"/>
        <v>36.698282747180201</v>
      </c>
      <c r="K148" s="112">
        <f t="shared" si="18"/>
        <v>29.147053131309804</v>
      </c>
      <c r="L148" s="112">
        <f t="shared" si="19"/>
        <v>-3.0276660330200693</v>
      </c>
      <c r="M148" s="112">
        <f t="shared" si="20"/>
        <v>-3.1422708351128676</v>
      </c>
    </row>
    <row r="149" spans="1:13" x14ac:dyDescent="0.15">
      <c r="A149" s="2">
        <v>148</v>
      </c>
      <c r="B149" s="112">
        <v>-0.21464757082867436</v>
      </c>
      <c r="C149" s="112">
        <v>-0.53126768762012944</v>
      </c>
      <c r="D149" s="112">
        <v>-1.2792429515684489</v>
      </c>
      <c r="E149" s="112">
        <v>0.39708424992568325</v>
      </c>
      <c r="F149" s="112">
        <v>0.42304577618779149</v>
      </c>
      <c r="G149" s="112">
        <f t="shared" si="14"/>
        <v>53.785352429171326</v>
      </c>
      <c r="H149" s="112">
        <f t="shared" si="15"/>
        <v>47.468732312379871</v>
      </c>
      <c r="I149" s="112">
        <f t="shared" si="16"/>
        <v>40.720757048431551</v>
      </c>
      <c r="J149" s="112">
        <f t="shared" si="17"/>
        <v>36.397084249925683</v>
      </c>
      <c r="K149" s="112">
        <f t="shared" si="18"/>
        <v>30.423045776187791</v>
      </c>
      <c r="L149" s="112">
        <f t="shared" si="19"/>
        <v>-2.8898130684210637</v>
      </c>
      <c r="M149" s="112">
        <f t="shared" si="20"/>
        <v>-2.9202883316229418</v>
      </c>
    </row>
    <row r="150" spans="1:13" x14ac:dyDescent="0.15">
      <c r="A150" s="2">
        <v>149</v>
      </c>
      <c r="B150" s="112">
        <v>-0.13346380001166835</v>
      </c>
      <c r="C150" s="112">
        <v>0.48392848839284852</v>
      </c>
      <c r="D150" s="112">
        <v>0.34861614039982669</v>
      </c>
      <c r="E150" s="112">
        <v>2.3248321667779237</v>
      </c>
      <c r="F150" s="112">
        <v>-0.86389491116278805</v>
      </c>
      <c r="G150" s="112">
        <f t="shared" si="14"/>
        <v>53.866536199988332</v>
      </c>
      <c r="H150" s="112">
        <f t="shared" si="15"/>
        <v>48.483928488392849</v>
      </c>
      <c r="I150" s="112">
        <f t="shared" si="16"/>
        <v>42.348616140399827</v>
      </c>
      <c r="J150" s="112">
        <f t="shared" si="17"/>
        <v>38.324832166777924</v>
      </c>
      <c r="K150" s="112">
        <f t="shared" si="18"/>
        <v>29.136105088837212</v>
      </c>
      <c r="L150" s="112">
        <f t="shared" si="19"/>
        <v>-2.9809979271958591</v>
      </c>
      <c r="M150" s="112">
        <f t="shared" si="20"/>
        <v>-3.09130388889389</v>
      </c>
    </row>
    <row r="151" spans="1:13" x14ac:dyDescent="0.15">
      <c r="A151" s="2">
        <v>150</v>
      </c>
      <c r="B151" s="112">
        <v>0.37688550946768373</v>
      </c>
      <c r="C151" s="112">
        <v>-2.1193773136474192</v>
      </c>
      <c r="D151" s="112">
        <v>-0.12898908607894555</v>
      </c>
      <c r="E151" s="112">
        <v>0.98319787866785191</v>
      </c>
      <c r="F151" s="112">
        <v>-0.87483385868836194</v>
      </c>
      <c r="G151" s="112">
        <f t="shared" si="14"/>
        <v>54.376885509467684</v>
      </c>
      <c r="H151" s="112">
        <f t="shared" si="15"/>
        <v>45.880622686352581</v>
      </c>
      <c r="I151" s="112">
        <f t="shared" si="16"/>
        <v>41.871010913921054</v>
      </c>
      <c r="J151" s="112">
        <f t="shared" si="17"/>
        <v>36.983197878667852</v>
      </c>
      <c r="K151" s="112">
        <f t="shared" si="18"/>
        <v>29.125166141311638</v>
      </c>
      <c r="L151" s="112">
        <f t="shared" si="19"/>
        <v>-2.9700431771998419</v>
      </c>
      <c r="M151" s="112">
        <f t="shared" si="20"/>
        <v>-3.1564649210195057</v>
      </c>
    </row>
    <row r="152" spans="1:13" x14ac:dyDescent="0.15">
      <c r="A152" s="2">
        <v>151</v>
      </c>
      <c r="B152" s="112">
        <v>-0.35113657759211492</v>
      </c>
      <c r="C152" s="112">
        <v>-0.59081685321871191</v>
      </c>
      <c r="D152" s="112">
        <v>-0.36532924241328146</v>
      </c>
      <c r="E152" s="112">
        <v>0.84625298768514767</v>
      </c>
      <c r="F152" s="112">
        <v>-0.12575014807225671</v>
      </c>
      <c r="G152" s="112">
        <f t="shared" si="14"/>
        <v>53.648863422407885</v>
      </c>
      <c r="H152" s="112">
        <f t="shared" si="15"/>
        <v>47.409183146781288</v>
      </c>
      <c r="I152" s="112">
        <f t="shared" si="16"/>
        <v>41.634670757586719</v>
      </c>
      <c r="J152" s="112">
        <f t="shared" si="17"/>
        <v>36.846252987685148</v>
      </c>
      <c r="K152" s="112">
        <f t="shared" si="18"/>
        <v>29.874249851927743</v>
      </c>
      <c r="L152" s="112">
        <f t="shared" si="19"/>
        <v>-2.9056078650028221</v>
      </c>
      <c r="M152" s="112">
        <f t="shared" si="20"/>
        <v>-2.9718266963100177</v>
      </c>
    </row>
    <row r="153" spans="1:13" x14ac:dyDescent="0.15">
      <c r="A153" s="2">
        <v>152</v>
      </c>
      <c r="B153" s="112">
        <v>1.8154150893678889</v>
      </c>
      <c r="C153" s="112">
        <v>-0.44068087845516857</v>
      </c>
      <c r="D153" s="112">
        <v>-1.1657380127871875</v>
      </c>
      <c r="E153" s="112">
        <v>0.63915649661794305</v>
      </c>
      <c r="F153" s="112">
        <v>-0.10241933523502667</v>
      </c>
      <c r="G153" s="112">
        <f t="shared" si="14"/>
        <v>55.815415089367889</v>
      </c>
      <c r="H153" s="112">
        <f t="shared" si="15"/>
        <v>47.559319121544831</v>
      </c>
      <c r="I153" s="112">
        <f t="shared" si="16"/>
        <v>40.834261987212813</v>
      </c>
      <c r="J153" s="112">
        <f t="shared" si="17"/>
        <v>36.639156496617943</v>
      </c>
      <c r="K153" s="112">
        <f t="shared" si="18"/>
        <v>29.897580664764973</v>
      </c>
      <c r="L153" s="112">
        <f t="shared" si="19"/>
        <v>-3.1377915737066369</v>
      </c>
      <c r="M153" s="112">
        <f t="shared" si="20"/>
        <v>-3.2397293030753644</v>
      </c>
    </row>
    <row r="154" spans="1:13" x14ac:dyDescent="0.15">
      <c r="A154" s="2">
        <v>153</v>
      </c>
      <c r="B154" s="112">
        <v>-0.16650005818519276</v>
      </c>
      <c r="C154" s="112">
        <v>-1.6135209079948254</v>
      </c>
      <c r="D154" s="112">
        <v>-0.81759708336903714</v>
      </c>
      <c r="E154" s="112">
        <v>-0.56936414694064297</v>
      </c>
      <c r="F154" s="112">
        <v>-0.78792936619720422</v>
      </c>
      <c r="G154" s="112">
        <f t="shared" si="14"/>
        <v>53.833499941814807</v>
      </c>
      <c r="H154" s="112">
        <f t="shared" si="15"/>
        <v>46.386479092005175</v>
      </c>
      <c r="I154" s="112">
        <f t="shared" si="16"/>
        <v>41.182402916630963</v>
      </c>
      <c r="J154" s="112">
        <f t="shared" si="17"/>
        <v>35.430635853059357</v>
      </c>
      <c r="K154" s="112">
        <f t="shared" si="18"/>
        <v>29.212070633802796</v>
      </c>
      <c r="L154" s="112">
        <f t="shared" si="19"/>
        <v>-3.0099350927484929</v>
      </c>
      <c r="M154" s="112">
        <f t="shared" si="20"/>
        <v>-3.0776786635015014</v>
      </c>
    </row>
    <row r="155" spans="1:13" x14ac:dyDescent="0.15">
      <c r="A155" s="2">
        <v>154</v>
      </c>
      <c r="B155" s="112">
        <v>-1.3147200661478564</v>
      </c>
      <c r="C155" s="112">
        <v>-0.11858219295390882</v>
      </c>
      <c r="D155" s="112">
        <v>1.0972553354804404</v>
      </c>
      <c r="E155" s="112">
        <v>-0.65841732066473924</v>
      </c>
      <c r="F155" s="112">
        <v>-0.10618805390549824</v>
      </c>
      <c r="G155" s="112">
        <f t="shared" si="14"/>
        <v>52.685279933852144</v>
      </c>
      <c r="H155" s="112">
        <f t="shared" si="15"/>
        <v>47.881417807046091</v>
      </c>
      <c r="I155" s="112">
        <f t="shared" si="16"/>
        <v>43.09725533548044</v>
      </c>
      <c r="J155" s="112">
        <f t="shared" si="17"/>
        <v>35.341582679335261</v>
      </c>
      <c r="K155" s="112">
        <f t="shared" si="18"/>
        <v>29.893811946094502</v>
      </c>
      <c r="L155" s="112">
        <f t="shared" si="19"/>
        <v>-2.9061385551613066</v>
      </c>
      <c r="M155" s="112">
        <f t="shared" si="20"/>
        <v>-2.8489334984697052</v>
      </c>
    </row>
    <row r="156" spans="1:13" x14ac:dyDescent="0.15">
      <c r="A156" s="2">
        <v>155</v>
      </c>
      <c r="B156" s="112">
        <v>-7.2545844886917621E-2</v>
      </c>
      <c r="C156" s="112">
        <v>0.88984961621463299</v>
      </c>
      <c r="D156" s="112">
        <v>-0.24457222025375813</v>
      </c>
      <c r="E156" s="112">
        <v>2.4990731617435813</v>
      </c>
      <c r="F156" s="112">
        <v>-2.3834581952542067</v>
      </c>
      <c r="G156" s="112">
        <f t="shared" si="14"/>
        <v>53.927454155113082</v>
      </c>
      <c r="H156" s="112">
        <f t="shared" si="15"/>
        <v>48.889849616214633</v>
      </c>
      <c r="I156" s="112">
        <f t="shared" si="16"/>
        <v>41.755427779746242</v>
      </c>
      <c r="J156" s="112">
        <f t="shared" si="17"/>
        <v>38.499073161743581</v>
      </c>
      <c r="K156" s="112">
        <f t="shared" si="18"/>
        <v>27.616541804745793</v>
      </c>
      <c r="L156" s="112">
        <f t="shared" si="19"/>
        <v>-3.1506300577602824</v>
      </c>
      <c r="M156" s="112">
        <f t="shared" si="20"/>
        <v>-3.2888640437959111</v>
      </c>
    </row>
    <row r="157" spans="1:13" x14ac:dyDescent="0.15">
      <c r="A157" s="2">
        <v>156</v>
      </c>
      <c r="B157" s="112">
        <v>7.2645889304112643E-4</v>
      </c>
      <c r="C157" s="112">
        <v>-0.72439206633134745</v>
      </c>
      <c r="D157" s="112">
        <v>-0.1239766334037995</v>
      </c>
      <c r="E157" s="112">
        <v>1.3218323147157207</v>
      </c>
      <c r="F157" s="112">
        <v>0.36099891076446511</v>
      </c>
      <c r="G157" s="112">
        <f t="shared" si="14"/>
        <v>54.000726458893041</v>
      </c>
      <c r="H157" s="112">
        <f t="shared" si="15"/>
        <v>47.275607933668653</v>
      </c>
      <c r="I157" s="112">
        <f t="shared" si="16"/>
        <v>41.876023366596201</v>
      </c>
      <c r="J157" s="112">
        <f t="shared" si="17"/>
        <v>37.321832314715721</v>
      </c>
      <c r="K157" s="112">
        <f t="shared" si="18"/>
        <v>30.360998910764465</v>
      </c>
      <c r="L157" s="112">
        <f t="shared" si="19"/>
        <v>-2.8616615357605051</v>
      </c>
      <c r="M157" s="112">
        <f t="shared" si="20"/>
        <v>-2.954965943516072</v>
      </c>
    </row>
    <row r="158" spans="1:13" x14ac:dyDescent="0.15">
      <c r="A158" s="2">
        <v>157</v>
      </c>
      <c r="B158" s="112">
        <v>-0.3100092271779431</v>
      </c>
      <c r="C158" s="112">
        <v>-1.2543273442133795</v>
      </c>
      <c r="D158" s="112">
        <v>-0.41995235733338632</v>
      </c>
      <c r="E158" s="112">
        <v>-0.77319782576523721</v>
      </c>
      <c r="F158" s="112">
        <v>1.2037003216391895</v>
      </c>
      <c r="G158" s="112">
        <f t="shared" si="14"/>
        <v>53.689990772822057</v>
      </c>
      <c r="H158" s="112">
        <f t="shared" si="15"/>
        <v>46.74567265578662</v>
      </c>
      <c r="I158" s="112">
        <f t="shared" si="16"/>
        <v>41.580047642666614</v>
      </c>
      <c r="J158" s="112">
        <f t="shared" si="17"/>
        <v>35.226802174234763</v>
      </c>
      <c r="K158" s="112">
        <f t="shared" si="18"/>
        <v>31.203700321639189</v>
      </c>
      <c r="L158" s="112">
        <f t="shared" si="19"/>
        <v>-2.8245725691958805</v>
      </c>
      <c r="M158" s="112">
        <f t="shared" si="20"/>
        <v>-2.8107863063978584</v>
      </c>
    </row>
    <row r="159" spans="1:13" x14ac:dyDescent="0.15">
      <c r="A159" s="2">
        <v>158</v>
      </c>
      <c r="B159" s="112">
        <v>-0.54986003306112252</v>
      </c>
      <c r="C159" s="112">
        <v>-0.42723286242107861</v>
      </c>
      <c r="D159" s="112">
        <v>3.3703599910950288E-2</v>
      </c>
      <c r="E159" s="112">
        <v>-0.57684701459947973</v>
      </c>
      <c r="F159" s="112">
        <v>1.1041242942155804</v>
      </c>
      <c r="G159" s="112">
        <f t="shared" si="14"/>
        <v>53.450139966938877</v>
      </c>
      <c r="H159" s="112">
        <f t="shared" si="15"/>
        <v>47.572767137578921</v>
      </c>
      <c r="I159" s="112">
        <f t="shared" si="16"/>
        <v>42.03370359991095</v>
      </c>
      <c r="J159" s="112">
        <f t="shared" si="17"/>
        <v>35.42315298540052</v>
      </c>
      <c r="K159" s="112">
        <f t="shared" si="18"/>
        <v>31.10412429421558</v>
      </c>
      <c r="L159" s="112">
        <f t="shared" si="19"/>
        <v>-2.8420822748812506</v>
      </c>
      <c r="M159" s="112">
        <f t="shared" si="20"/>
        <v>-2.7932519590904121</v>
      </c>
    </row>
    <row r="160" spans="1:13" x14ac:dyDescent="0.15">
      <c r="A160" s="2">
        <v>159</v>
      </c>
      <c r="B160" s="112">
        <v>9.0813045972026885E-2</v>
      </c>
      <c r="C160" s="112">
        <v>-1.4154011296341196E-3</v>
      </c>
      <c r="D160" s="112">
        <v>-8.0448216976947151E-2</v>
      </c>
      <c r="E160" s="112">
        <v>-1.1370889296813402</v>
      </c>
      <c r="F160" s="112">
        <v>7.9987785284174606E-2</v>
      </c>
      <c r="G160" s="112">
        <f t="shared" si="14"/>
        <v>54.090813045972027</v>
      </c>
      <c r="H160" s="112">
        <f t="shared" si="15"/>
        <v>47.998584598870366</v>
      </c>
      <c r="I160" s="112">
        <f t="shared" si="16"/>
        <v>41.919551783023053</v>
      </c>
      <c r="J160" s="112">
        <f t="shared" si="17"/>
        <v>34.86291107031866</v>
      </c>
      <c r="K160" s="112">
        <f t="shared" si="18"/>
        <v>30.079987785284175</v>
      </c>
      <c r="L160" s="112">
        <f t="shared" si="19"/>
        <v>-3.0578662024963714</v>
      </c>
      <c r="M160" s="112">
        <f t="shared" si="20"/>
        <v>-3.0013531575859815</v>
      </c>
    </row>
    <row r="161" spans="1:13" x14ac:dyDescent="0.15">
      <c r="A161" s="2">
        <v>160</v>
      </c>
      <c r="B161" s="112">
        <v>-0.17659203876974061</v>
      </c>
      <c r="C161" s="112">
        <v>-1.1710358194250148</v>
      </c>
      <c r="D161" s="112">
        <v>-0.6926325113454368</v>
      </c>
      <c r="E161" s="112">
        <v>0.61929540606797673</v>
      </c>
      <c r="F161" s="112">
        <v>1.0520102478039917</v>
      </c>
      <c r="G161" s="112">
        <f t="shared" si="14"/>
        <v>53.823407961230259</v>
      </c>
      <c r="H161" s="112">
        <f t="shared" si="15"/>
        <v>46.828964180574985</v>
      </c>
      <c r="I161" s="112">
        <f t="shared" si="16"/>
        <v>41.307367488654563</v>
      </c>
      <c r="J161" s="112">
        <f t="shared" si="17"/>
        <v>36.619295406067977</v>
      </c>
      <c r="K161" s="112">
        <f t="shared" si="18"/>
        <v>31.052010247803992</v>
      </c>
      <c r="L161" s="112">
        <f t="shared" si="19"/>
        <v>-2.7876232100679781</v>
      </c>
      <c r="M161" s="112">
        <f t="shared" si="20"/>
        <v>-2.8464247141782835</v>
      </c>
    </row>
    <row r="162" spans="1:13" x14ac:dyDescent="0.15">
      <c r="A162" s="2">
        <v>161</v>
      </c>
      <c r="B162" s="112">
        <v>0.6909795047249645</v>
      </c>
      <c r="C162" s="112">
        <v>0.49375557864550501</v>
      </c>
      <c r="D162" s="112">
        <v>-0.99743829196086153</v>
      </c>
      <c r="E162" s="112">
        <v>1.1066595106967725</v>
      </c>
      <c r="F162" s="112">
        <v>-1.2965983842150308</v>
      </c>
      <c r="G162" s="112">
        <f t="shared" si="14"/>
        <v>54.690979504724964</v>
      </c>
      <c r="H162" s="112">
        <f t="shared" si="15"/>
        <v>48.493755578645505</v>
      </c>
      <c r="I162" s="112">
        <f t="shared" si="16"/>
        <v>41.002561708039138</v>
      </c>
      <c r="J162" s="112">
        <f t="shared" si="17"/>
        <v>37.106659510696772</v>
      </c>
      <c r="K162" s="112">
        <f t="shared" si="18"/>
        <v>28.703401615784969</v>
      </c>
      <c r="L162" s="112">
        <f t="shared" si="19"/>
        <v>-3.168112592291437</v>
      </c>
      <c r="M162" s="112">
        <f t="shared" si="20"/>
        <v>-3.2484472361174994</v>
      </c>
    </row>
    <row r="163" spans="1:13" x14ac:dyDescent="0.15">
      <c r="A163" s="2">
        <v>162</v>
      </c>
      <c r="B163" s="112">
        <v>0.66594338932191022</v>
      </c>
      <c r="C163" s="112">
        <v>-1.4789111446589231</v>
      </c>
      <c r="D163" s="112">
        <v>1.1183078640897293</v>
      </c>
      <c r="E163" s="112">
        <v>1.48096660268493</v>
      </c>
      <c r="F163" s="112">
        <v>0.25831127459241543</v>
      </c>
      <c r="G163" s="112">
        <f t="shared" si="14"/>
        <v>54.66594338932191</v>
      </c>
      <c r="H163" s="112">
        <f t="shared" si="15"/>
        <v>46.521088855341077</v>
      </c>
      <c r="I163" s="112">
        <f t="shared" si="16"/>
        <v>43.118307864089729</v>
      </c>
      <c r="J163" s="112">
        <f t="shared" si="17"/>
        <v>37.48096660268493</v>
      </c>
      <c r="K163" s="112">
        <f t="shared" si="18"/>
        <v>30.258311274592415</v>
      </c>
      <c r="L163" s="112">
        <f t="shared" si="19"/>
        <v>-2.8927693241057577</v>
      </c>
      <c r="M163" s="112">
        <f t="shared" si="20"/>
        <v>-3.0509540143411868</v>
      </c>
    </row>
    <row r="164" spans="1:13" x14ac:dyDescent="0.15">
      <c r="A164" s="2">
        <v>163</v>
      </c>
      <c r="B164" s="112">
        <v>0.8818096830509603</v>
      </c>
      <c r="C164" s="112">
        <v>0.30623937163909432</v>
      </c>
      <c r="D164" s="112">
        <v>-1.492053343099542</v>
      </c>
      <c r="E164" s="112">
        <v>-1.7053025658242404</v>
      </c>
      <c r="F164" s="112">
        <v>0.93095195552450605</v>
      </c>
      <c r="G164" s="112">
        <f t="shared" si="14"/>
        <v>54.88180968305096</v>
      </c>
      <c r="H164" s="112">
        <f t="shared" si="15"/>
        <v>48.306239371639094</v>
      </c>
      <c r="I164" s="112">
        <f t="shared" si="16"/>
        <v>40.507946656900458</v>
      </c>
      <c r="J164" s="112">
        <f t="shared" si="17"/>
        <v>34.29469743417576</v>
      </c>
      <c r="K164" s="112">
        <f t="shared" si="18"/>
        <v>30.930951955524506</v>
      </c>
      <c r="L164" s="112">
        <f t="shared" si="19"/>
        <v>-3.0956628696258131</v>
      </c>
      <c r="M164" s="112">
        <f t="shared" si="20"/>
        <v>-2.9938572159408068</v>
      </c>
    </row>
    <row r="165" spans="1:13" x14ac:dyDescent="0.15">
      <c r="A165" s="2">
        <v>164</v>
      </c>
      <c r="B165" s="112">
        <v>1.0875282896449789</v>
      </c>
      <c r="C165" s="112">
        <v>0.27003579816664569</v>
      </c>
      <c r="D165" s="112">
        <v>-0.438994902651757</v>
      </c>
      <c r="E165" s="112">
        <v>-0.87460875874967314</v>
      </c>
      <c r="F165" s="112">
        <v>-0.55574219004483894</v>
      </c>
      <c r="G165" s="112">
        <f t="shared" si="14"/>
        <v>55.087528289644979</v>
      </c>
      <c r="H165" s="112">
        <f t="shared" si="15"/>
        <v>48.270035798166646</v>
      </c>
      <c r="I165" s="112">
        <f t="shared" si="16"/>
        <v>41.561005097348243</v>
      </c>
      <c r="J165" s="112">
        <f t="shared" si="17"/>
        <v>35.125391241250327</v>
      </c>
      <c r="K165" s="112">
        <f t="shared" si="18"/>
        <v>29.444257809955161</v>
      </c>
      <c r="L165" s="112">
        <f t="shared" si="19"/>
        <v>-3.2215592758147986</v>
      </c>
      <c r="M165" s="112">
        <f t="shared" si="20"/>
        <v>-3.2054088099612272</v>
      </c>
    </row>
    <row r="166" spans="1:13" x14ac:dyDescent="0.15">
      <c r="A166" s="2">
        <v>165</v>
      </c>
      <c r="B166" s="112">
        <v>-1.1561314749997109</v>
      </c>
      <c r="C166" s="112">
        <v>-0.76149035521666519</v>
      </c>
      <c r="D166" s="112">
        <v>0.35912080420530401</v>
      </c>
      <c r="E166" s="112">
        <v>-0.95868472271831706</v>
      </c>
      <c r="F166" s="112">
        <v>1.8502851162338629</v>
      </c>
      <c r="G166" s="112">
        <f t="shared" si="14"/>
        <v>52.843868525000289</v>
      </c>
      <c r="H166" s="112">
        <f t="shared" si="15"/>
        <v>47.238509644783335</v>
      </c>
      <c r="I166" s="112">
        <f t="shared" si="16"/>
        <v>42.359120804205304</v>
      </c>
      <c r="J166" s="112">
        <f t="shared" si="17"/>
        <v>35.041315277281683</v>
      </c>
      <c r="K166" s="112">
        <f t="shared" si="18"/>
        <v>31.850285116233863</v>
      </c>
      <c r="L166" s="112">
        <f t="shared" si="19"/>
        <v>-2.7092180592517261</v>
      </c>
      <c r="M166" s="112">
        <f t="shared" si="20"/>
        <v>-2.6241979260958033</v>
      </c>
    </row>
    <row r="167" spans="1:13" x14ac:dyDescent="0.15">
      <c r="A167" s="2">
        <v>166</v>
      </c>
      <c r="B167" s="112">
        <v>0.65595031628618017</v>
      </c>
      <c r="C167" s="112">
        <v>-0.22005224309395999</v>
      </c>
      <c r="D167" s="112">
        <v>-0.35195057535020169</v>
      </c>
      <c r="E167" s="112">
        <v>-0.52616542234318331</v>
      </c>
      <c r="F167" s="112">
        <v>0.44143916966277175</v>
      </c>
      <c r="G167" s="112">
        <f t="shared" si="14"/>
        <v>54.65595031628618</v>
      </c>
      <c r="H167" s="112">
        <f t="shared" si="15"/>
        <v>47.77994775690604</v>
      </c>
      <c r="I167" s="112">
        <f t="shared" si="16"/>
        <v>41.648049424649798</v>
      </c>
      <c r="J167" s="112">
        <f t="shared" si="17"/>
        <v>35.473834577656817</v>
      </c>
      <c r="K167" s="112">
        <f t="shared" si="18"/>
        <v>30.441439169662772</v>
      </c>
      <c r="L167" s="112">
        <f t="shared" si="19"/>
        <v>-3.0367567736248029</v>
      </c>
      <c r="M167" s="112">
        <f t="shared" si="20"/>
        <v>-3.0268138933279261</v>
      </c>
    </row>
    <row r="168" spans="1:13" x14ac:dyDescent="0.15">
      <c r="A168" s="2">
        <v>167</v>
      </c>
      <c r="B168" s="112">
        <v>1.256007635674905</v>
      </c>
      <c r="C168" s="112">
        <v>-1.6183184925466776</v>
      </c>
      <c r="D168" s="112">
        <v>-1.7145430319942534</v>
      </c>
      <c r="E168" s="112">
        <v>-0.49886011765920557</v>
      </c>
      <c r="F168" s="112">
        <v>-0.18359060049988329</v>
      </c>
      <c r="G168" s="112">
        <f t="shared" si="14"/>
        <v>55.256007635674905</v>
      </c>
      <c r="H168" s="112">
        <f t="shared" si="15"/>
        <v>46.381681507453322</v>
      </c>
      <c r="I168" s="112">
        <f t="shared" si="16"/>
        <v>40.285456968005747</v>
      </c>
      <c r="J168" s="112">
        <f t="shared" si="17"/>
        <v>35.501139882340794</v>
      </c>
      <c r="K168" s="112">
        <f t="shared" si="18"/>
        <v>29.816409399500117</v>
      </c>
      <c r="L168" s="112">
        <f t="shared" si="19"/>
        <v>-3.0879869048731061</v>
      </c>
      <c r="M168" s="112">
        <f t="shared" si="20"/>
        <v>-3.1799497795218485</v>
      </c>
    </row>
    <row r="169" spans="1:13" x14ac:dyDescent="0.15">
      <c r="A169" s="2">
        <v>168</v>
      </c>
      <c r="B169" s="112">
        <v>1.6149260773090646</v>
      </c>
      <c r="C169" s="112">
        <v>-0.24504515749868006</v>
      </c>
      <c r="D169" s="112">
        <v>0.18538003132562153</v>
      </c>
      <c r="E169" s="112">
        <v>-0.88633214545552619</v>
      </c>
      <c r="F169" s="112">
        <v>-0.71073486651584972</v>
      </c>
      <c r="G169" s="112">
        <f t="shared" si="14"/>
        <v>55.614926077309065</v>
      </c>
      <c r="H169" s="112">
        <f t="shared" si="15"/>
        <v>47.75495484250132</v>
      </c>
      <c r="I169" s="112">
        <f t="shared" si="16"/>
        <v>42.185380031325622</v>
      </c>
      <c r="J169" s="112">
        <f t="shared" si="17"/>
        <v>35.113667854544474</v>
      </c>
      <c r="K169" s="112">
        <f t="shared" si="18"/>
        <v>29.28926513348415</v>
      </c>
      <c r="L169" s="112">
        <f t="shared" si="19"/>
        <v>-3.2646304437803346</v>
      </c>
      <c r="M169" s="112">
        <f t="shared" si="20"/>
        <v>-3.2907076179781143</v>
      </c>
    </row>
    <row r="170" spans="1:13" x14ac:dyDescent="0.15">
      <c r="A170" s="2">
        <v>169</v>
      </c>
      <c r="B170" s="112">
        <v>-1.2912983038404491</v>
      </c>
      <c r="C170" s="112">
        <v>1.3022940947848838</v>
      </c>
      <c r="D170" s="112">
        <v>0.17791307982406579</v>
      </c>
      <c r="E170" s="112">
        <v>-1.2081318345735781</v>
      </c>
      <c r="F170" s="112">
        <v>1.9684830476762727</v>
      </c>
      <c r="G170" s="112">
        <f t="shared" si="14"/>
        <v>52.708701696159551</v>
      </c>
      <c r="H170" s="112">
        <f t="shared" si="15"/>
        <v>49.302294094784884</v>
      </c>
      <c r="I170" s="112">
        <f t="shared" si="16"/>
        <v>42.177913079824066</v>
      </c>
      <c r="J170" s="112">
        <f t="shared" si="17"/>
        <v>34.791868165426422</v>
      </c>
      <c r="K170" s="112">
        <f t="shared" si="18"/>
        <v>31.968483047676273</v>
      </c>
      <c r="L170" s="112">
        <f t="shared" si="19"/>
        <v>-2.7995431613162518</v>
      </c>
      <c r="M170" s="112">
        <f t="shared" si="20"/>
        <v>-2.5925273310604098</v>
      </c>
    </row>
    <row r="171" spans="1:13" x14ac:dyDescent="0.15">
      <c r="A171" s="2">
        <v>170</v>
      </c>
      <c r="B171" s="112">
        <v>-1.647331373533234</v>
      </c>
      <c r="C171" s="112">
        <v>1.6387730283895507</v>
      </c>
      <c r="D171" s="112">
        <v>-1.4450552043854259</v>
      </c>
      <c r="E171" s="112">
        <v>-1.0118833415617701</v>
      </c>
      <c r="F171" s="112">
        <v>-0.64131654653465375</v>
      </c>
      <c r="G171" s="112">
        <f t="shared" si="14"/>
        <v>52.352668626466766</v>
      </c>
      <c r="H171" s="112">
        <f t="shared" si="15"/>
        <v>49.638773028389551</v>
      </c>
      <c r="I171" s="112">
        <f t="shared" si="16"/>
        <v>40.554944795614574</v>
      </c>
      <c r="J171" s="112">
        <f t="shared" si="17"/>
        <v>34.98811665843823</v>
      </c>
      <c r="K171" s="112">
        <f t="shared" si="18"/>
        <v>29.358683453465346</v>
      </c>
      <c r="L171" s="112">
        <f t="shared" si="19"/>
        <v>-3.0319313357977089</v>
      </c>
      <c r="M171" s="112">
        <f t="shared" si="20"/>
        <v>-2.8742481466251775</v>
      </c>
    </row>
    <row r="172" spans="1:13" x14ac:dyDescent="0.15">
      <c r="A172" s="2">
        <v>171</v>
      </c>
      <c r="B172" s="112">
        <v>-0.69750285547343083</v>
      </c>
      <c r="C172" s="112">
        <v>1.1306883607176133</v>
      </c>
      <c r="D172" s="112">
        <v>-0.33175638236571103</v>
      </c>
      <c r="E172" s="112">
        <v>1.2879604582849424</v>
      </c>
      <c r="F172" s="112">
        <v>-0.89691866378416307</v>
      </c>
      <c r="G172" s="112">
        <f t="shared" si="14"/>
        <v>53.302497144526569</v>
      </c>
      <c r="H172" s="112">
        <f t="shared" si="15"/>
        <v>49.130688360717613</v>
      </c>
      <c r="I172" s="112">
        <f t="shared" si="16"/>
        <v>41.668243617634289</v>
      </c>
      <c r="J172" s="112">
        <f t="shared" si="17"/>
        <v>37.287960458284942</v>
      </c>
      <c r="K172" s="112">
        <f t="shared" si="18"/>
        <v>29.103081336215837</v>
      </c>
      <c r="L172" s="112">
        <f t="shared" si="19"/>
        <v>-3.0120779759527077</v>
      </c>
      <c r="M172" s="112">
        <f t="shared" si="20"/>
        <v>-3.0249269760388415</v>
      </c>
    </row>
    <row r="173" spans="1:13" x14ac:dyDescent="0.15">
      <c r="A173" s="2">
        <v>172</v>
      </c>
      <c r="B173" s="112">
        <v>-0.48057700041681528</v>
      </c>
      <c r="C173" s="112">
        <v>0.35822381505568046</v>
      </c>
      <c r="D173" s="112">
        <v>-1.8331866158405319</v>
      </c>
      <c r="E173" s="112">
        <v>0.5434640115709044</v>
      </c>
      <c r="F173" s="112">
        <v>0.71319846028927714</v>
      </c>
      <c r="G173" s="112">
        <f t="shared" si="14"/>
        <v>53.519422999583185</v>
      </c>
      <c r="H173" s="112">
        <f t="shared" si="15"/>
        <v>48.35822381505568</v>
      </c>
      <c r="I173" s="112">
        <f t="shared" si="16"/>
        <v>40.166813384159468</v>
      </c>
      <c r="J173" s="112">
        <f t="shared" si="17"/>
        <v>36.543464011570904</v>
      </c>
      <c r="K173" s="112">
        <f t="shared" si="18"/>
        <v>30.713198460289277</v>
      </c>
      <c r="L173" s="112">
        <f t="shared" si="19"/>
        <v>-2.8713604441036304</v>
      </c>
      <c r="M173" s="112">
        <f t="shared" si="20"/>
        <v>-2.8507780674117384</v>
      </c>
    </row>
    <row r="174" spans="1:13" x14ac:dyDescent="0.15">
      <c r="A174" s="2">
        <v>173</v>
      </c>
      <c r="B174" s="112">
        <v>1.7660022422205657</v>
      </c>
      <c r="C174" s="112">
        <v>2.4334804038517177</v>
      </c>
      <c r="D174" s="112">
        <v>-0.4273169906809926</v>
      </c>
      <c r="E174" s="112">
        <v>8.9968352767755277E-2</v>
      </c>
      <c r="F174" s="112">
        <v>-1.0548092177486978</v>
      </c>
      <c r="G174" s="112">
        <f t="shared" si="14"/>
        <v>55.766002242220566</v>
      </c>
      <c r="H174" s="112">
        <f t="shared" si="15"/>
        <v>50.433480403851718</v>
      </c>
      <c r="I174" s="112">
        <f t="shared" si="16"/>
        <v>41.572683009319007</v>
      </c>
      <c r="J174" s="112">
        <f t="shared" si="17"/>
        <v>36.089968352767755</v>
      </c>
      <c r="K174" s="112">
        <f t="shared" si="18"/>
        <v>28.945190782251302</v>
      </c>
      <c r="L174" s="112">
        <f t="shared" si="19"/>
        <v>-3.3992567485511254</v>
      </c>
      <c r="M174" s="112">
        <f t="shared" si="20"/>
        <v>-3.3526014324961579</v>
      </c>
    </row>
    <row r="175" spans="1:13" x14ac:dyDescent="0.15">
      <c r="A175" s="2">
        <v>174</v>
      </c>
      <c r="B175" s="112">
        <v>-3.2708840080886148E-2</v>
      </c>
      <c r="C175" s="112">
        <v>-2.1902815205976367</v>
      </c>
      <c r="D175" s="112">
        <v>-1.3542239685193636</v>
      </c>
      <c r="E175" s="112">
        <v>-5.9283138398313895E-2</v>
      </c>
      <c r="F175" s="112">
        <v>-0.65575932239880785</v>
      </c>
      <c r="G175" s="112">
        <f t="shared" si="14"/>
        <v>53.967291159919114</v>
      </c>
      <c r="H175" s="112">
        <f t="shared" si="15"/>
        <v>45.809718479402363</v>
      </c>
      <c r="I175" s="112">
        <f t="shared" si="16"/>
        <v>40.645776031480636</v>
      </c>
      <c r="J175" s="112">
        <f t="shared" si="17"/>
        <v>35.940716861601686</v>
      </c>
      <c r="K175" s="112">
        <f t="shared" si="18"/>
        <v>29.344240677601192</v>
      </c>
      <c r="L175" s="112">
        <f t="shared" si="19"/>
        <v>-2.9557551291218269</v>
      </c>
      <c r="M175" s="112">
        <f t="shared" si="20"/>
        <v>-3.0778813102897402</v>
      </c>
    </row>
    <row r="176" spans="1:13" x14ac:dyDescent="0.15">
      <c r="A176" s="2">
        <v>175</v>
      </c>
      <c r="B176" s="112">
        <v>-0.63512743508908898</v>
      </c>
      <c r="C176" s="112">
        <v>-0.98468717624200508</v>
      </c>
      <c r="D176" s="112">
        <v>-0.42832198232645169</v>
      </c>
      <c r="E176" s="112">
        <v>0.8961183084466029</v>
      </c>
      <c r="F176" s="112">
        <v>-1.5729665392427705</v>
      </c>
      <c r="G176" s="112">
        <f t="shared" si="14"/>
        <v>53.364872564910911</v>
      </c>
      <c r="H176" s="112">
        <f t="shared" si="15"/>
        <v>47.015312823757995</v>
      </c>
      <c r="I176" s="112">
        <f t="shared" si="16"/>
        <v>41.571678017673548</v>
      </c>
      <c r="J176" s="112">
        <f t="shared" si="17"/>
        <v>36.896118308446603</v>
      </c>
      <c r="K176" s="112">
        <f t="shared" si="18"/>
        <v>28.427033460757229</v>
      </c>
      <c r="L176" s="112">
        <f t="shared" si="19"/>
        <v>-2.9997436361809386</v>
      </c>
      <c r="M176" s="112">
        <f t="shared" si="20"/>
        <v>-3.1172298880192102</v>
      </c>
    </row>
    <row r="177" spans="1:13" x14ac:dyDescent="0.15">
      <c r="A177" s="2">
        <v>176</v>
      </c>
      <c r="B177" s="112">
        <v>0.68622966864495538</v>
      </c>
      <c r="C177" s="112">
        <v>-0.12050804798491299</v>
      </c>
      <c r="D177" s="112">
        <v>-0.46935838327044621</v>
      </c>
      <c r="E177" s="112">
        <v>-0.330220473188092</v>
      </c>
      <c r="F177" s="112">
        <v>-1.1015936252078973</v>
      </c>
      <c r="G177" s="112">
        <f t="shared" si="14"/>
        <v>54.686229668644955</v>
      </c>
      <c r="H177" s="112">
        <f t="shared" si="15"/>
        <v>47.879491952015087</v>
      </c>
      <c r="I177" s="112">
        <f t="shared" si="16"/>
        <v>41.530641616729554</v>
      </c>
      <c r="J177" s="112">
        <f t="shared" si="17"/>
        <v>35.669779526811908</v>
      </c>
      <c r="K177" s="112">
        <f t="shared" si="18"/>
        <v>28.898406374792103</v>
      </c>
      <c r="L177" s="112">
        <f t="shared" si="19"/>
        <v>-3.1892679506454451</v>
      </c>
      <c r="M177" s="112">
        <f t="shared" si="20"/>
        <v>-3.2234779117316066</v>
      </c>
    </row>
    <row r="178" spans="1:13" x14ac:dyDescent="0.15">
      <c r="A178" s="2">
        <v>177</v>
      </c>
      <c r="B178" s="112">
        <v>1.6548028725082986</v>
      </c>
      <c r="C178" s="112">
        <v>-1.4020724847796373</v>
      </c>
      <c r="D178" s="112">
        <v>0.65974859353445936</v>
      </c>
      <c r="E178" s="112">
        <v>0.65320136855007149</v>
      </c>
      <c r="F178" s="112">
        <v>0.90334197011543438</v>
      </c>
      <c r="G178" s="112">
        <f t="shared" si="14"/>
        <v>55.654802872508299</v>
      </c>
      <c r="H178" s="112">
        <f t="shared" si="15"/>
        <v>46.597927515220363</v>
      </c>
      <c r="I178" s="112">
        <f t="shared" si="16"/>
        <v>42.659748593534459</v>
      </c>
      <c r="J178" s="112">
        <f t="shared" si="17"/>
        <v>36.653201368550071</v>
      </c>
      <c r="K178" s="112">
        <f t="shared" si="18"/>
        <v>30.903341970115434</v>
      </c>
      <c r="L178" s="112">
        <f t="shared" si="19"/>
        <v>-2.9723823975728019</v>
      </c>
      <c r="M178" s="112">
        <f t="shared" si="20"/>
        <v>-3.093932612799108</v>
      </c>
    </row>
    <row r="179" spans="1:13" x14ac:dyDescent="0.15">
      <c r="A179" s="2">
        <v>178</v>
      </c>
      <c r="B179" s="112">
        <v>0.70807800511829555</v>
      </c>
      <c r="C179" s="112">
        <v>0.97565816759015433</v>
      </c>
      <c r="D179" s="112">
        <v>-0.86611862570862286</v>
      </c>
      <c r="E179" s="112">
        <v>1.9060553313465789</v>
      </c>
      <c r="F179" s="112">
        <v>0.78261791713885032</v>
      </c>
      <c r="G179" s="112">
        <f t="shared" si="14"/>
        <v>54.708078005118296</v>
      </c>
      <c r="H179" s="112">
        <f t="shared" si="15"/>
        <v>48.975658167590154</v>
      </c>
      <c r="I179" s="112">
        <f t="shared" si="16"/>
        <v>41.133881374291377</v>
      </c>
      <c r="J179" s="112">
        <f t="shared" si="17"/>
        <v>37.906055331346579</v>
      </c>
      <c r="K179" s="112">
        <f t="shared" si="18"/>
        <v>30.78261791713885</v>
      </c>
      <c r="L179" s="112">
        <f t="shared" si="19"/>
        <v>-2.9460261506101242</v>
      </c>
      <c r="M179" s="112">
        <f t="shared" si="20"/>
        <v>-2.9906825109974307</v>
      </c>
    </row>
    <row r="180" spans="1:13" x14ac:dyDescent="0.15">
      <c r="A180" s="2">
        <v>179</v>
      </c>
      <c r="B180" s="112">
        <v>-0.52195332500559743</v>
      </c>
      <c r="C180" s="112">
        <v>-0.78865923569537699</v>
      </c>
      <c r="D180" s="112">
        <v>0.2481999672454549</v>
      </c>
      <c r="E180" s="112">
        <v>2.1919549908488989</v>
      </c>
      <c r="F180" s="112">
        <v>1.9218168745283037</v>
      </c>
      <c r="G180" s="112">
        <f t="shared" si="14"/>
        <v>53.478046674994403</v>
      </c>
      <c r="H180" s="112">
        <f t="shared" si="15"/>
        <v>47.211340764304623</v>
      </c>
      <c r="I180" s="112">
        <f t="shared" si="16"/>
        <v>42.248199967245455</v>
      </c>
      <c r="J180" s="112">
        <f t="shared" si="17"/>
        <v>38.191954990848899</v>
      </c>
      <c r="K180" s="112">
        <f t="shared" si="18"/>
        <v>31.921816874528304</v>
      </c>
      <c r="L180" s="112">
        <f t="shared" si="19"/>
        <v>-2.606592268719397</v>
      </c>
      <c r="M180" s="112">
        <f t="shared" si="20"/>
        <v>-2.6945287250582624</v>
      </c>
    </row>
    <row r="181" spans="1:13" x14ac:dyDescent="0.15">
      <c r="A181" s="2">
        <v>180</v>
      </c>
      <c r="B181" s="112">
        <v>0.78376160672632977</v>
      </c>
      <c r="C181" s="112">
        <v>1.1299630386929493</v>
      </c>
      <c r="D181" s="112">
        <v>-1.6479225450893864</v>
      </c>
      <c r="E181" s="112">
        <v>0.49955360736930743</v>
      </c>
      <c r="F181" s="112">
        <v>-0.75019215728389099</v>
      </c>
      <c r="G181" s="112">
        <f t="shared" si="14"/>
        <v>54.78376160672633</v>
      </c>
      <c r="H181" s="112">
        <f t="shared" si="15"/>
        <v>49.129963038692949</v>
      </c>
      <c r="I181" s="112">
        <f t="shared" si="16"/>
        <v>40.352077454910614</v>
      </c>
      <c r="J181" s="112">
        <f t="shared" si="17"/>
        <v>36.499553607369307</v>
      </c>
      <c r="K181" s="112">
        <f t="shared" si="18"/>
        <v>29.249807842716109</v>
      </c>
      <c r="L181" s="112">
        <f t="shared" si="19"/>
        <v>-3.1849158479672051</v>
      </c>
      <c r="M181" s="112">
        <f t="shared" si="20"/>
        <v>-3.1917442205012776</v>
      </c>
    </row>
    <row r="182" spans="1:13" x14ac:dyDescent="0.15">
      <c r="A182" s="2">
        <v>181</v>
      </c>
      <c r="B182" s="112">
        <v>0.68593863034038804</v>
      </c>
      <c r="C182" s="112">
        <v>0.62598019212600775</v>
      </c>
      <c r="D182" s="112">
        <v>0.59885110204049852</v>
      </c>
      <c r="E182" s="112">
        <v>0.24528162612114102</v>
      </c>
      <c r="F182" s="112">
        <v>-2.1318192011676729</v>
      </c>
      <c r="G182" s="112">
        <f t="shared" si="14"/>
        <v>54.685938630340388</v>
      </c>
      <c r="H182" s="112">
        <f t="shared" si="15"/>
        <v>48.625980192126008</v>
      </c>
      <c r="I182" s="112">
        <f t="shared" si="16"/>
        <v>42.598851102040499</v>
      </c>
      <c r="J182" s="112">
        <f t="shared" si="17"/>
        <v>36.245281626121141</v>
      </c>
      <c r="K182" s="112">
        <f t="shared" si="18"/>
        <v>27.868180798832327</v>
      </c>
      <c r="L182" s="112">
        <f t="shared" si="19"/>
        <v>-3.3008107114510503</v>
      </c>
      <c r="M182" s="112">
        <f t="shared" si="20"/>
        <v>-3.3522197289385076</v>
      </c>
    </row>
    <row r="183" spans="1:13" x14ac:dyDescent="0.15">
      <c r="A183" s="2">
        <v>182</v>
      </c>
      <c r="B183" s="112">
        <v>-0.1222815626533702</v>
      </c>
      <c r="C183" s="112">
        <v>-0.9291829883295577</v>
      </c>
      <c r="D183" s="112">
        <v>-1.4041188478586264</v>
      </c>
      <c r="E183" s="112">
        <v>-1.128514668380376</v>
      </c>
      <c r="F183" s="112">
        <v>-0.81759708336903714</v>
      </c>
      <c r="G183" s="112">
        <f t="shared" si="14"/>
        <v>53.87771843734663</v>
      </c>
      <c r="H183" s="112">
        <f t="shared" si="15"/>
        <v>47.070817011670442</v>
      </c>
      <c r="I183" s="112">
        <f t="shared" si="16"/>
        <v>40.595881152141374</v>
      </c>
      <c r="J183" s="112">
        <f t="shared" si="17"/>
        <v>34.871485331619624</v>
      </c>
      <c r="K183" s="112">
        <f t="shared" si="18"/>
        <v>29.182402916630963</v>
      </c>
      <c r="L183" s="112">
        <f t="shared" si="19"/>
        <v>-3.0794981360741085</v>
      </c>
      <c r="M183" s="112">
        <f t="shared" si="20"/>
        <v>-3.0869144400894584</v>
      </c>
    </row>
    <row r="184" spans="1:13" x14ac:dyDescent="0.15">
      <c r="A184" s="2">
        <v>183</v>
      </c>
      <c r="B184" s="112">
        <v>-0.59300418797647581</v>
      </c>
      <c r="C184" s="112">
        <v>0.60867250795126893</v>
      </c>
      <c r="D184" s="112">
        <v>-0.87606849774601869</v>
      </c>
      <c r="E184" s="112">
        <v>-0.14010538507136516</v>
      </c>
      <c r="F184" s="112">
        <v>2.1664800442522392</v>
      </c>
      <c r="G184" s="112">
        <f t="shared" si="14"/>
        <v>53.406995812023524</v>
      </c>
      <c r="H184" s="112">
        <f t="shared" si="15"/>
        <v>48.608672507951269</v>
      </c>
      <c r="I184" s="112">
        <f t="shared" si="16"/>
        <v>41.123931502253981</v>
      </c>
      <c r="J184" s="112">
        <f t="shared" si="17"/>
        <v>35.859894614928635</v>
      </c>
      <c r="K184" s="112">
        <f t="shared" si="18"/>
        <v>32.166480044252239</v>
      </c>
      <c r="L184" s="112">
        <f t="shared" si="19"/>
        <v>-2.7614904714282611</v>
      </c>
      <c r="M184" s="112">
        <f t="shared" si="20"/>
        <v>-2.6550644709714106</v>
      </c>
    </row>
    <row r="185" spans="1:13" x14ac:dyDescent="0.15">
      <c r="A185" s="2">
        <v>184</v>
      </c>
      <c r="B185" s="112">
        <v>-0.53338339967012871</v>
      </c>
      <c r="C185" s="112">
        <v>0.10434177966089919</v>
      </c>
      <c r="D185" s="112">
        <v>0.91270067059667781</v>
      </c>
      <c r="E185" s="112">
        <v>0.80040763350552879</v>
      </c>
      <c r="F185" s="112">
        <v>-9.3579046733793803E-2</v>
      </c>
      <c r="G185" s="112">
        <f t="shared" si="14"/>
        <v>53.466616600329871</v>
      </c>
      <c r="H185" s="112">
        <f t="shared" si="15"/>
        <v>48.104341779660899</v>
      </c>
      <c r="I185" s="112">
        <f t="shared" si="16"/>
        <v>42.912700670596678</v>
      </c>
      <c r="J185" s="112">
        <f t="shared" si="17"/>
        <v>36.800407633505529</v>
      </c>
      <c r="K185" s="112">
        <f t="shared" si="18"/>
        <v>29.906420953266206</v>
      </c>
      <c r="L185" s="112">
        <f t="shared" si="19"/>
        <v>-2.9212162720141359</v>
      </c>
      <c r="M185" s="112">
        <f t="shared" si="20"/>
        <v>-2.9450244558829581</v>
      </c>
    </row>
    <row r="186" spans="1:13" x14ac:dyDescent="0.15">
      <c r="A186" s="2">
        <v>185</v>
      </c>
      <c r="B186" s="112">
        <v>-0.73257069743704051</v>
      </c>
      <c r="C186" s="112">
        <v>-0.15936848285491578</v>
      </c>
      <c r="D186" s="112">
        <v>-1.2010195860057138</v>
      </c>
      <c r="E186" s="112">
        <v>-0.79294750321423635</v>
      </c>
      <c r="F186" s="112">
        <v>2.1016421669628471</v>
      </c>
      <c r="G186" s="112">
        <f t="shared" si="14"/>
        <v>53.267429302562959</v>
      </c>
      <c r="H186" s="112">
        <f t="shared" si="15"/>
        <v>47.840631517145084</v>
      </c>
      <c r="I186" s="112">
        <f t="shared" si="16"/>
        <v>40.798980413994286</v>
      </c>
      <c r="J186" s="112">
        <f t="shared" si="17"/>
        <v>35.207052496785764</v>
      </c>
      <c r="K186" s="112">
        <f t="shared" si="18"/>
        <v>32.101642166962847</v>
      </c>
      <c r="L186" s="112">
        <f t="shared" si="19"/>
        <v>-2.7482576645779782</v>
      </c>
      <c r="M186" s="112">
        <f t="shared" si="20"/>
        <v>-2.645723391950014</v>
      </c>
    </row>
    <row r="187" spans="1:13" x14ac:dyDescent="0.15">
      <c r="A187" s="2">
        <v>186</v>
      </c>
      <c r="B187" s="112">
        <v>0.20776383280463051</v>
      </c>
      <c r="C187" s="112">
        <v>-0.63101424530032091</v>
      </c>
      <c r="D187" s="112">
        <v>0.47457433538511395</v>
      </c>
      <c r="E187" s="112">
        <v>0.86767840912216343</v>
      </c>
      <c r="F187" s="112">
        <v>-5.0548578656162135E-2</v>
      </c>
      <c r="G187" s="112">
        <f t="shared" si="14"/>
        <v>54.207763832804631</v>
      </c>
      <c r="H187" s="112">
        <f t="shared" si="15"/>
        <v>47.368985754699679</v>
      </c>
      <c r="I187" s="112">
        <f t="shared" si="16"/>
        <v>42.474574335385114</v>
      </c>
      <c r="J187" s="112">
        <f t="shared" si="17"/>
        <v>36.867678409122163</v>
      </c>
      <c r="K187" s="112">
        <f t="shared" si="18"/>
        <v>29.949451421343838</v>
      </c>
      <c r="L187" s="112">
        <f t="shared" si="19"/>
        <v>-2.9508966084249559</v>
      </c>
      <c r="M187" s="112">
        <f t="shared" si="20"/>
        <v>-3.0322890514325991</v>
      </c>
    </row>
    <row r="188" spans="1:13" x14ac:dyDescent="0.15">
      <c r="A188" s="2">
        <v>187</v>
      </c>
      <c r="B188" s="112">
        <v>-0.64244431996485218</v>
      </c>
      <c r="C188" s="112">
        <v>-0.81674215834937058</v>
      </c>
      <c r="D188" s="112">
        <v>1.6749891074141487</v>
      </c>
      <c r="E188" s="112">
        <v>-1.256175892194733</v>
      </c>
      <c r="F188" s="112">
        <v>9.5116092779790051E-2</v>
      </c>
      <c r="G188" s="112">
        <f t="shared" si="14"/>
        <v>53.357555680035148</v>
      </c>
      <c r="H188" s="112">
        <f t="shared" si="15"/>
        <v>47.183257841650629</v>
      </c>
      <c r="I188" s="112">
        <f t="shared" si="16"/>
        <v>43.674989107414149</v>
      </c>
      <c r="J188" s="112">
        <f t="shared" si="17"/>
        <v>34.743824107805267</v>
      </c>
      <c r="K188" s="112">
        <f t="shared" si="18"/>
        <v>30.09511609277979</v>
      </c>
      <c r="L188" s="112">
        <f t="shared" si="19"/>
        <v>-2.9482156454178048</v>
      </c>
      <c r="M188" s="112">
        <f t="shared" si="20"/>
        <v>-2.9078049484069197</v>
      </c>
    </row>
    <row r="189" spans="1:13" x14ac:dyDescent="0.15">
      <c r="A189" s="2">
        <v>188</v>
      </c>
      <c r="B189" s="112">
        <v>1.3139924703864381</v>
      </c>
      <c r="C189" s="112">
        <v>-0.51085180530208163</v>
      </c>
      <c r="D189" s="112">
        <v>0.21370851754909381</v>
      </c>
      <c r="E189" s="112">
        <v>1.0850453691091388</v>
      </c>
      <c r="F189" s="112">
        <v>9.6422354545211419E-2</v>
      </c>
      <c r="G189" s="112">
        <f t="shared" si="14"/>
        <v>55.313992470386438</v>
      </c>
      <c r="H189" s="112">
        <f t="shared" si="15"/>
        <v>47.489148194697918</v>
      </c>
      <c r="I189" s="112">
        <f t="shared" si="16"/>
        <v>42.213708517549094</v>
      </c>
      <c r="J189" s="112">
        <f t="shared" si="17"/>
        <v>37.085045369109139</v>
      </c>
      <c r="K189" s="112">
        <f t="shared" si="18"/>
        <v>30.096422354545211</v>
      </c>
      <c r="L189" s="112">
        <f t="shared" si="19"/>
        <v>-3.0419621528635625</v>
      </c>
      <c r="M189" s="112">
        <f t="shared" si="20"/>
        <v>-3.1521962644801533</v>
      </c>
    </row>
    <row r="190" spans="1:13" x14ac:dyDescent="0.15">
      <c r="A190" s="2">
        <v>189</v>
      </c>
      <c r="B190" s="112">
        <v>1.4148599802865647</v>
      </c>
      <c r="C190" s="112">
        <v>-0.76568994700210169</v>
      </c>
      <c r="D190" s="112">
        <v>-0.28649537853198126</v>
      </c>
      <c r="E190" s="112">
        <v>1.5916930351522751</v>
      </c>
      <c r="F190" s="112">
        <v>1.0540088624111377</v>
      </c>
      <c r="G190" s="112">
        <f t="shared" si="14"/>
        <v>55.414859980286565</v>
      </c>
      <c r="H190" s="112">
        <f t="shared" si="15"/>
        <v>47.234310052997898</v>
      </c>
      <c r="I190" s="112">
        <f t="shared" si="16"/>
        <v>41.713504621468019</v>
      </c>
      <c r="J190" s="112">
        <f t="shared" si="17"/>
        <v>37.591693035152275</v>
      </c>
      <c r="K190" s="112">
        <f t="shared" si="18"/>
        <v>31.054008862411138</v>
      </c>
      <c r="L190" s="112">
        <f t="shared" si="19"/>
        <v>-2.9182159626798247</v>
      </c>
      <c r="M190" s="112">
        <f t="shared" si="20"/>
        <v>-3.0451063897344284</v>
      </c>
    </row>
    <row r="191" spans="1:13" x14ac:dyDescent="0.15">
      <c r="A191" s="2">
        <v>190</v>
      </c>
      <c r="B191" s="112">
        <v>0.42053784454765264</v>
      </c>
      <c r="C191" s="112">
        <v>-0.58554178394842893</v>
      </c>
      <c r="D191" s="112">
        <v>0.95084033091552556</v>
      </c>
      <c r="E191" s="112">
        <v>1.2983741726202425</v>
      </c>
      <c r="F191" s="112">
        <v>-0.66986331148655154</v>
      </c>
      <c r="G191" s="112">
        <f t="shared" si="14"/>
        <v>54.420537844547653</v>
      </c>
      <c r="H191" s="112">
        <f t="shared" si="15"/>
        <v>47.414458216051571</v>
      </c>
      <c r="I191" s="112">
        <f t="shared" si="16"/>
        <v>42.950840330915526</v>
      </c>
      <c r="J191" s="112">
        <f t="shared" si="17"/>
        <v>37.298374172620242</v>
      </c>
      <c r="K191" s="112">
        <f t="shared" si="18"/>
        <v>29.330136688513448</v>
      </c>
      <c r="L191" s="112">
        <f t="shared" si="19"/>
        <v>-3.0148443177749877</v>
      </c>
      <c r="M191" s="112">
        <f t="shared" si="20"/>
        <v>-3.1363001445042755</v>
      </c>
    </row>
    <row r="192" spans="1:13" x14ac:dyDescent="0.15">
      <c r="A192" s="2">
        <v>191</v>
      </c>
      <c r="B192" s="112">
        <v>0.74311628850409761</v>
      </c>
      <c r="C192" s="112">
        <v>-0.87595481090829708</v>
      </c>
      <c r="D192" s="112">
        <v>-7.3466708272462711E-2</v>
      </c>
      <c r="E192" s="112">
        <v>-1.3158091860532295</v>
      </c>
      <c r="F192" s="112">
        <v>-1.2865575627074577</v>
      </c>
      <c r="G192" s="112">
        <f t="shared" si="14"/>
        <v>54.743116288504098</v>
      </c>
      <c r="H192" s="112">
        <f t="shared" si="15"/>
        <v>47.124045189091703</v>
      </c>
      <c r="I192" s="112">
        <f t="shared" si="16"/>
        <v>41.926533291727537</v>
      </c>
      <c r="J192" s="112">
        <f t="shared" si="17"/>
        <v>34.684190813946771</v>
      </c>
      <c r="K192" s="112">
        <f t="shared" si="18"/>
        <v>28.713442437292542</v>
      </c>
      <c r="L192" s="112">
        <f t="shared" si="19"/>
        <v>-3.224960103878403</v>
      </c>
      <c r="M192" s="112">
        <f t="shared" si="20"/>
        <v>-3.2537092314014444</v>
      </c>
    </row>
    <row r="193" spans="1:13" x14ac:dyDescent="0.15">
      <c r="A193" s="2">
        <v>192</v>
      </c>
      <c r="B193" s="112">
        <v>-1.0064104571938515</v>
      </c>
      <c r="C193" s="112">
        <v>-0.96268877314287238</v>
      </c>
      <c r="D193" s="112">
        <v>1.1270708455413114</v>
      </c>
      <c r="E193" s="112">
        <v>-0.86233967522275634</v>
      </c>
      <c r="F193" s="112">
        <v>6.5797394199762493E-2</v>
      </c>
      <c r="G193" s="112">
        <f t="shared" si="14"/>
        <v>52.993589542806149</v>
      </c>
      <c r="H193" s="112">
        <f t="shared" si="15"/>
        <v>47.037311226857128</v>
      </c>
      <c r="I193" s="112">
        <f t="shared" si="16"/>
        <v>43.127070845541311</v>
      </c>
      <c r="J193" s="112">
        <f t="shared" si="17"/>
        <v>35.137660324777244</v>
      </c>
      <c r="K193" s="112">
        <f t="shared" si="18"/>
        <v>30.065797394199762</v>
      </c>
      <c r="L193" s="112">
        <f t="shared" si="19"/>
        <v>-2.8877617599646337</v>
      </c>
      <c r="M193" s="112">
        <f t="shared" si="20"/>
        <v>-2.8659740185757983</v>
      </c>
    </row>
    <row r="194" spans="1:13" x14ac:dyDescent="0.15">
      <c r="A194" s="2">
        <v>193</v>
      </c>
      <c r="B194" s="112">
        <v>-0.45217575461720116</v>
      </c>
      <c r="C194" s="112">
        <v>1.3805265552946366</v>
      </c>
      <c r="D194" s="112">
        <v>0.13709268387174234</v>
      </c>
      <c r="E194" s="112">
        <v>0.77041477197781205</v>
      </c>
      <c r="F194" s="112">
        <v>-1.4483248378382996</v>
      </c>
      <c r="G194" s="112">
        <f t="shared" si="14"/>
        <v>53.547824245382799</v>
      </c>
      <c r="H194" s="112">
        <f t="shared" si="15"/>
        <v>49.380526555294637</v>
      </c>
      <c r="I194" s="112">
        <f t="shared" si="16"/>
        <v>42.137092683871742</v>
      </c>
      <c r="J194" s="112">
        <f t="shared" si="17"/>
        <v>36.770414771977812</v>
      </c>
      <c r="K194" s="112">
        <f t="shared" si="18"/>
        <v>28.5516751621617</v>
      </c>
      <c r="L194" s="112">
        <f t="shared" si="19"/>
        <v>-3.130120497487952</v>
      </c>
      <c r="M194" s="112">
        <f t="shared" si="20"/>
        <v>-3.1245186354026373</v>
      </c>
    </row>
    <row r="195" spans="1:13" x14ac:dyDescent="0.15">
      <c r="A195" s="2">
        <v>194</v>
      </c>
      <c r="B195" s="112">
        <v>0.30223304747778457</v>
      </c>
      <c r="C195" s="112">
        <v>-0.86433828982990235</v>
      </c>
      <c r="D195" s="112">
        <v>1.0724534149630927</v>
      </c>
      <c r="E195" s="112">
        <v>-1.082705693988828</v>
      </c>
      <c r="F195" s="112">
        <v>0.36582036955223884</v>
      </c>
      <c r="G195" s="112">
        <f t="shared" ref="G195:G258" si="21">60-3*2+B195</f>
        <v>54.302233047477785</v>
      </c>
      <c r="H195" s="112">
        <f t="shared" ref="H195:H258" si="22">60-3*4+C195</f>
        <v>47.135661710170098</v>
      </c>
      <c r="I195" s="112">
        <f t="shared" ref="I195:I258" si="23">60-3*6+D195</f>
        <v>43.072453414963093</v>
      </c>
      <c r="J195" s="112">
        <f t="shared" ref="J195:J258" si="24">60-3*8+E195</f>
        <v>34.917294306011172</v>
      </c>
      <c r="K195" s="112">
        <f t="shared" ref="K195:K258" si="25">60-3*10+F195</f>
        <v>30.365820369552239</v>
      </c>
      <c r="L195" s="112">
        <f t="shared" ref="L195:L258" si="26">-0.1*G195-0.05*H195+0.05*J195+0.1*K195</f>
        <v>-3.0045596380005017</v>
      </c>
      <c r="M195" s="112">
        <f t="shared" ref="M195:M258" si="27">-0.125*G195+0.125*K195</f>
        <v>-2.9920515847406932</v>
      </c>
    </row>
    <row r="196" spans="1:13" x14ac:dyDescent="0.15">
      <c r="A196" s="2">
        <v>195</v>
      </c>
      <c r="B196" s="112">
        <v>-1.4198758435668424</v>
      </c>
      <c r="C196" s="112">
        <v>-4.9399204726796597E-2</v>
      </c>
      <c r="D196" s="112">
        <v>-2.0105380826862529</v>
      </c>
      <c r="E196" s="112">
        <v>-1.8657647160580382</v>
      </c>
      <c r="F196" s="112">
        <v>1.6828198567964137</v>
      </c>
      <c r="G196" s="112">
        <f t="shared" si="21"/>
        <v>52.580124156433158</v>
      </c>
      <c r="H196" s="112">
        <f t="shared" si="22"/>
        <v>47.950600795273203</v>
      </c>
      <c r="I196" s="112">
        <f t="shared" si="23"/>
        <v>39.989461917313747</v>
      </c>
      <c r="J196" s="112">
        <f t="shared" si="24"/>
        <v>34.134235283941962</v>
      </c>
      <c r="K196" s="112">
        <f t="shared" si="25"/>
        <v>31.682819856796414</v>
      </c>
      <c r="L196" s="112">
        <f t="shared" si="26"/>
        <v>-2.7805487055302374</v>
      </c>
      <c r="M196" s="112">
        <f t="shared" si="27"/>
        <v>-2.612163037454593</v>
      </c>
    </row>
    <row r="197" spans="1:13" x14ac:dyDescent="0.15">
      <c r="A197" s="2">
        <v>196</v>
      </c>
      <c r="B197" s="112">
        <v>-0.58717660067486577</v>
      </c>
      <c r="C197" s="112">
        <v>0.53206122174742632</v>
      </c>
      <c r="D197" s="112">
        <v>0.53444182412931696</v>
      </c>
      <c r="E197" s="112">
        <v>1.9935123418690637</v>
      </c>
      <c r="F197" s="112">
        <v>0.1088801582227461</v>
      </c>
      <c r="G197" s="112">
        <f t="shared" si="21"/>
        <v>53.412823399325134</v>
      </c>
      <c r="H197" s="112">
        <f t="shared" si="22"/>
        <v>48.532061221747426</v>
      </c>
      <c r="I197" s="112">
        <f t="shared" si="23"/>
        <v>42.534441824129317</v>
      </c>
      <c r="J197" s="112">
        <f t="shared" si="24"/>
        <v>37.993512341869064</v>
      </c>
      <c r="K197" s="112">
        <f t="shared" si="25"/>
        <v>30.108880158222746</v>
      </c>
      <c r="L197" s="112">
        <f t="shared" si="26"/>
        <v>-2.8573217681041578</v>
      </c>
      <c r="M197" s="112">
        <f t="shared" si="27"/>
        <v>-2.9129929051377985</v>
      </c>
    </row>
    <row r="198" spans="1:13" x14ac:dyDescent="0.15">
      <c r="A198" s="2">
        <v>197</v>
      </c>
      <c r="B198" s="112">
        <v>0.10226585800410248</v>
      </c>
      <c r="C198" s="112">
        <v>-0.28617705538636073</v>
      </c>
      <c r="D198" s="112">
        <v>-1.7112279238062911</v>
      </c>
      <c r="E198" s="112">
        <v>1.0346093404223211</v>
      </c>
      <c r="F198" s="112">
        <v>4.8557922127656639E-2</v>
      </c>
      <c r="G198" s="112">
        <f t="shared" si="21"/>
        <v>54.102265858004102</v>
      </c>
      <c r="H198" s="112">
        <f t="shared" si="22"/>
        <v>47.713822944613639</v>
      </c>
      <c r="I198" s="112">
        <f t="shared" si="23"/>
        <v>40.288772076193709</v>
      </c>
      <c r="J198" s="112">
        <f t="shared" si="24"/>
        <v>37.034609340422321</v>
      </c>
      <c r="K198" s="112">
        <f t="shared" si="25"/>
        <v>30.048557922127657</v>
      </c>
      <c r="L198" s="112">
        <f t="shared" si="26"/>
        <v>-2.9393314737972114</v>
      </c>
      <c r="M198" s="112">
        <f t="shared" si="27"/>
        <v>-3.0067134919845557</v>
      </c>
    </row>
    <row r="199" spans="1:13" x14ac:dyDescent="0.15">
      <c r="A199" s="2">
        <v>198</v>
      </c>
      <c r="B199" s="112">
        <v>2.880597094190307E-2</v>
      </c>
      <c r="C199" s="112">
        <v>-0.7215112418634817</v>
      </c>
      <c r="D199" s="112">
        <v>-0.3860986907966435</v>
      </c>
      <c r="E199" s="112">
        <v>-2.4597284209448844E-2</v>
      </c>
      <c r="F199" s="112">
        <v>-1.3185399438953027</v>
      </c>
      <c r="G199" s="112">
        <f t="shared" si="21"/>
        <v>54.028805970941903</v>
      </c>
      <c r="H199" s="112">
        <f t="shared" si="22"/>
        <v>47.278488758136518</v>
      </c>
      <c r="I199" s="112">
        <f t="shared" si="23"/>
        <v>41.613901309203357</v>
      </c>
      <c r="J199" s="112">
        <f t="shared" si="24"/>
        <v>35.975402715790551</v>
      </c>
      <c r="K199" s="112">
        <f t="shared" si="25"/>
        <v>28.681460056104697</v>
      </c>
      <c r="L199" s="112">
        <f t="shared" si="26"/>
        <v>-3.0998888936010198</v>
      </c>
      <c r="M199" s="112">
        <f t="shared" si="27"/>
        <v>-3.1684182393546507</v>
      </c>
    </row>
    <row r="200" spans="1:13" x14ac:dyDescent="0.15">
      <c r="A200" s="2">
        <v>199</v>
      </c>
      <c r="B200" s="112">
        <v>-0.58218574849888682</v>
      </c>
      <c r="C200" s="112">
        <v>-2.1919549908488989</v>
      </c>
      <c r="D200" s="112">
        <v>0.19535036699380726</v>
      </c>
      <c r="E200" s="112">
        <v>-1.0186704457737505</v>
      </c>
      <c r="F200" s="112">
        <v>-0.15495402294618543</v>
      </c>
      <c r="G200" s="112">
        <f t="shared" si="21"/>
        <v>53.417814251501113</v>
      </c>
      <c r="H200" s="112">
        <f t="shared" si="22"/>
        <v>45.808045009151101</v>
      </c>
      <c r="I200" s="112">
        <f t="shared" si="23"/>
        <v>42.195350366993807</v>
      </c>
      <c r="J200" s="112">
        <f t="shared" si="24"/>
        <v>34.981329554226249</v>
      </c>
      <c r="K200" s="112">
        <f t="shared" si="25"/>
        <v>29.845045977053815</v>
      </c>
      <c r="L200" s="112">
        <f t="shared" si="26"/>
        <v>-2.8986126001909733</v>
      </c>
      <c r="M200" s="112">
        <f t="shared" si="27"/>
        <v>-2.9465960343059123</v>
      </c>
    </row>
    <row r="201" spans="1:13" x14ac:dyDescent="0.15">
      <c r="A201" s="2">
        <v>200</v>
      </c>
      <c r="B201" s="112">
        <v>0.25420035854040179</v>
      </c>
      <c r="C201" s="112">
        <v>-0.26250518203596584</v>
      </c>
      <c r="D201" s="112">
        <v>0.48306787903129589</v>
      </c>
      <c r="E201" s="112">
        <v>0.5753111054218607</v>
      </c>
      <c r="F201" s="112">
        <v>0.33434389479225501</v>
      </c>
      <c r="G201" s="112">
        <f t="shared" si="21"/>
        <v>54.254200358540402</v>
      </c>
      <c r="H201" s="112">
        <f t="shared" si="22"/>
        <v>47.737494817964034</v>
      </c>
      <c r="I201" s="112">
        <f t="shared" si="23"/>
        <v>42.483067879031296</v>
      </c>
      <c r="J201" s="112">
        <f t="shared" si="24"/>
        <v>36.575311105421861</v>
      </c>
      <c r="K201" s="112">
        <f t="shared" si="25"/>
        <v>30.334343894792255</v>
      </c>
      <c r="L201" s="112">
        <f t="shared" si="26"/>
        <v>-2.9500948320019242</v>
      </c>
      <c r="M201" s="112">
        <f t="shared" si="27"/>
        <v>-2.9899820579685183</v>
      </c>
    </row>
    <row r="202" spans="1:13" x14ac:dyDescent="0.15">
      <c r="A202" s="2">
        <v>201</v>
      </c>
      <c r="B202" s="112">
        <v>-0.69779503064637538</v>
      </c>
      <c r="C202" s="112">
        <v>0.55315467761829495</v>
      </c>
      <c r="D202" s="112">
        <v>0.93107018983573653</v>
      </c>
      <c r="E202" s="112">
        <v>-0.97874135462916456</v>
      </c>
      <c r="F202" s="112">
        <v>1.3266117093735375</v>
      </c>
      <c r="G202" s="112">
        <f t="shared" si="21"/>
        <v>53.302204969353625</v>
      </c>
      <c r="H202" s="112">
        <f t="shared" si="22"/>
        <v>48.553154677618295</v>
      </c>
      <c r="I202" s="112">
        <f t="shared" si="23"/>
        <v>42.931070189835737</v>
      </c>
      <c r="J202" s="112">
        <f t="shared" si="24"/>
        <v>35.021258645370835</v>
      </c>
      <c r="K202" s="112">
        <f t="shared" si="25"/>
        <v>31.326611709373537</v>
      </c>
      <c r="L202" s="112">
        <f t="shared" si="26"/>
        <v>-2.8741541276103826</v>
      </c>
      <c r="M202" s="112">
        <f t="shared" si="27"/>
        <v>-2.7469491574975109</v>
      </c>
    </row>
    <row r="203" spans="1:13" x14ac:dyDescent="0.15">
      <c r="A203" s="2">
        <v>202</v>
      </c>
      <c r="B203" s="112">
        <v>-0.10880398804147262</v>
      </c>
      <c r="C203" s="112">
        <v>0.70209580371738411</v>
      </c>
      <c r="D203" s="112">
        <v>0.34268737181264441</v>
      </c>
      <c r="E203" s="112">
        <v>-0.58735849961522035</v>
      </c>
      <c r="F203" s="112">
        <v>-0.88113210949813947</v>
      </c>
      <c r="G203" s="112">
        <f t="shared" si="21"/>
        <v>53.891196011958527</v>
      </c>
      <c r="H203" s="112">
        <f t="shared" si="22"/>
        <v>48.702095803717384</v>
      </c>
      <c r="I203" s="112">
        <f t="shared" si="23"/>
        <v>42.342687371812644</v>
      </c>
      <c r="J203" s="112">
        <f t="shared" si="24"/>
        <v>35.41264150038478</v>
      </c>
      <c r="K203" s="112">
        <f t="shared" si="25"/>
        <v>29.118867890501861</v>
      </c>
      <c r="L203" s="112">
        <f t="shared" si="26"/>
        <v>-3.1417055273122978</v>
      </c>
      <c r="M203" s="112">
        <f t="shared" si="27"/>
        <v>-3.0965410151820834</v>
      </c>
    </row>
    <row r="204" spans="1:13" x14ac:dyDescent="0.15">
      <c r="A204" s="2">
        <v>203</v>
      </c>
      <c r="B204" s="112">
        <v>-0.10457256394147407</v>
      </c>
      <c r="C204" s="112">
        <v>0.12335931387497112</v>
      </c>
      <c r="D204" s="112">
        <v>-0.31547187973046675</v>
      </c>
      <c r="E204" s="112">
        <v>0.56388444136246108</v>
      </c>
      <c r="F204" s="112">
        <v>-0.26559519028523937</v>
      </c>
      <c r="G204" s="112">
        <f t="shared" si="21"/>
        <v>53.895427436058526</v>
      </c>
      <c r="H204" s="112">
        <f t="shared" si="22"/>
        <v>48.123359313874971</v>
      </c>
      <c r="I204" s="112">
        <f t="shared" si="23"/>
        <v>41.684528120269533</v>
      </c>
      <c r="J204" s="112">
        <f t="shared" si="24"/>
        <v>36.563884441362461</v>
      </c>
      <c r="K204" s="112">
        <f t="shared" si="25"/>
        <v>29.734404809714761</v>
      </c>
      <c r="L204" s="112">
        <f t="shared" si="26"/>
        <v>-2.9940760062600029</v>
      </c>
      <c r="M204" s="112">
        <f t="shared" si="27"/>
        <v>-3.0201278282929707</v>
      </c>
    </row>
    <row r="205" spans="1:13" x14ac:dyDescent="0.15">
      <c r="A205" s="2">
        <v>204</v>
      </c>
      <c r="B205" s="112">
        <v>-0.47055436880327761</v>
      </c>
      <c r="C205" s="112">
        <v>2.3434768081642687</v>
      </c>
      <c r="D205" s="112">
        <v>-1.2754389899782836</v>
      </c>
      <c r="E205" s="112">
        <v>9.1043830252601765E-2</v>
      </c>
      <c r="F205" s="112">
        <v>-2.7694477466866374</v>
      </c>
      <c r="G205" s="112">
        <f t="shared" si="21"/>
        <v>53.529445631196722</v>
      </c>
      <c r="H205" s="112">
        <f t="shared" si="22"/>
        <v>50.343476808164269</v>
      </c>
      <c r="I205" s="112">
        <f t="shared" si="23"/>
        <v>40.724561010021716</v>
      </c>
      <c r="J205" s="112">
        <f t="shared" si="24"/>
        <v>36.091043830252602</v>
      </c>
      <c r="K205" s="112">
        <f t="shared" si="25"/>
        <v>27.230552253313363</v>
      </c>
      <c r="L205" s="112">
        <f t="shared" si="26"/>
        <v>-3.3425109866839202</v>
      </c>
      <c r="M205" s="112">
        <f t="shared" si="27"/>
        <v>-3.28736167223542</v>
      </c>
    </row>
    <row r="206" spans="1:13" x14ac:dyDescent="0.15">
      <c r="A206" s="2">
        <v>205</v>
      </c>
      <c r="B206" s="112">
        <v>0.16525973478564993</v>
      </c>
      <c r="C206" s="112">
        <v>0.39501628634752706</v>
      </c>
      <c r="D206" s="112">
        <v>0.17636011762078851</v>
      </c>
      <c r="E206" s="112">
        <v>-0.66813981902669184</v>
      </c>
      <c r="F206" s="112">
        <v>-1.0901430869125761E-2</v>
      </c>
      <c r="G206" s="112">
        <f t="shared" si="21"/>
        <v>54.16525973478565</v>
      </c>
      <c r="H206" s="112">
        <f t="shared" si="22"/>
        <v>48.395016286347527</v>
      </c>
      <c r="I206" s="112">
        <f t="shared" si="23"/>
        <v>42.176360117620789</v>
      </c>
      <c r="J206" s="112">
        <f t="shared" si="24"/>
        <v>35.331860180973308</v>
      </c>
      <c r="K206" s="112">
        <f t="shared" si="25"/>
        <v>29.989098569130874</v>
      </c>
      <c r="L206" s="112">
        <f t="shared" si="26"/>
        <v>-3.0707739218341894</v>
      </c>
      <c r="M206" s="112">
        <f t="shared" si="27"/>
        <v>-3.022020145706847</v>
      </c>
    </row>
    <row r="207" spans="1:13" x14ac:dyDescent="0.15">
      <c r="A207" s="2">
        <v>206</v>
      </c>
      <c r="B207" s="112">
        <v>0.37187987800280098</v>
      </c>
      <c r="C207" s="112">
        <v>0.86979753177729435</v>
      </c>
      <c r="D207" s="112">
        <v>-0.73096998676192015</v>
      </c>
      <c r="E207" s="112">
        <v>-4.3120280679431744E-2</v>
      </c>
      <c r="F207" s="112">
        <v>1.1234692465222906</v>
      </c>
      <c r="G207" s="112">
        <f t="shared" si="21"/>
        <v>54.371879878002801</v>
      </c>
      <c r="H207" s="112">
        <f t="shared" si="22"/>
        <v>48.869797531777294</v>
      </c>
      <c r="I207" s="112">
        <f t="shared" si="23"/>
        <v>41.26903001323808</v>
      </c>
      <c r="J207" s="112">
        <f t="shared" si="24"/>
        <v>35.956879719320568</v>
      </c>
      <c r="K207" s="112">
        <f t="shared" si="25"/>
        <v>31.123469246522291</v>
      </c>
      <c r="L207" s="112">
        <f t="shared" si="26"/>
        <v>-2.9704869537708882</v>
      </c>
      <c r="M207" s="112">
        <f t="shared" si="27"/>
        <v>-2.9060513289350638</v>
      </c>
    </row>
    <row r="208" spans="1:13" x14ac:dyDescent="0.15">
      <c r="A208" s="2">
        <v>207</v>
      </c>
      <c r="B208" s="112">
        <v>0.4263108621671563</v>
      </c>
      <c r="C208" s="112">
        <v>0.86289446699083783</v>
      </c>
      <c r="D208" s="112">
        <v>-1.1875954442075454</v>
      </c>
      <c r="E208" s="112">
        <v>6.6794427766581066E-2</v>
      </c>
      <c r="F208" s="112">
        <v>-1.134173999162158</v>
      </c>
      <c r="G208" s="112">
        <f t="shared" si="21"/>
        <v>54.426310862167156</v>
      </c>
      <c r="H208" s="112">
        <f t="shared" si="22"/>
        <v>48.862894466990838</v>
      </c>
      <c r="I208" s="112">
        <f t="shared" si="23"/>
        <v>40.812404555792455</v>
      </c>
      <c r="J208" s="112">
        <f t="shared" si="24"/>
        <v>36.066794427766581</v>
      </c>
      <c r="K208" s="112">
        <f t="shared" si="25"/>
        <v>28.865826000837842</v>
      </c>
      <c r="L208" s="112">
        <f t="shared" si="26"/>
        <v>-3.1958534880941452</v>
      </c>
      <c r="M208" s="112">
        <f t="shared" si="27"/>
        <v>-3.1950606076661643</v>
      </c>
    </row>
    <row r="209" spans="1:13" x14ac:dyDescent="0.15">
      <c r="A209" s="2">
        <v>208</v>
      </c>
      <c r="B209" s="112">
        <v>0.68526105678756721</v>
      </c>
      <c r="C209" s="112">
        <v>-0.42622787077561952</v>
      </c>
      <c r="D209" s="112">
        <v>-5.6218141253339127E-2</v>
      </c>
      <c r="E209" s="112">
        <v>-1.1970951163675636</v>
      </c>
      <c r="F209" s="112">
        <v>-0.46850459511915687</v>
      </c>
      <c r="G209" s="112">
        <f t="shared" si="21"/>
        <v>54.685261056787567</v>
      </c>
      <c r="H209" s="112">
        <f t="shared" si="22"/>
        <v>47.57377212922438</v>
      </c>
      <c r="I209" s="112">
        <f t="shared" si="23"/>
        <v>41.943781858746661</v>
      </c>
      <c r="J209" s="112">
        <f t="shared" si="24"/>
        <v>34.802904883632436</v>
      </c>
      <c r="K209" s="112">
        <f t="shared" si="25"/>
        <v>29.531495404880843</v>
      </c>
      <c r="L209" s="112">
        <f t="shared" si="26"/>
        <v>-3.1539199274702705</v>
      </c>
      <c r="M209" s="112">
        <f t="shared" si="27"/>
        <v>-3.1442207064883405</v>
      </c>
    </row>
    <row r="210" spans="1:13" x14ac:dyDescent="0.15">
      <c r="A210" s="2">
        <v>209</v>
      </c>
      <c r="B210" s="112">
        <v>1.3110957297612913</v>
      </c>
      <c r="C210" s="112">
        <v>-0.2545948518672958</v>
      </c>
      <c r="D210" s="112">
        <v>-1.103701379179256</v>
      </c>
      <c r="E210" s="112">
        <v>1.0904363989538979</v>
      </c>
      <c r="F210" s="112">
        <v>0.28370777727104723</v>
      </c>
      <c r="G210" s="112">
        <f t="shared" si="21"/>
        <v>55.311095729761291</v>
      </c>
      <c r="H210" s="112">
        <f t="shared" si="22"/>
        <v>47.745405148132704</v>
      </c>
      <c r="I210" s="112">
        <f t="shared" si="23"/>
        <v>40.896298620820744</v>
      </c>
      <c r="J210" s="112">
        <f t="shared" si="24"/>
        <v>37.090436398953898</v>
      </c>
      <c r="K210" s="112">
        <f t="shared" si="25"/>
        <v>30.283707777271047</v>
      </c>
      <c r="L210" s="112">
        <f t="shared" si="26"/>
        <v>-3.0354872327079656</v>
      </c>
      <c r="M210" s="112">
        <f t="shared" si="27"/>
        <v>-3.1284234940612805</v>
      </c>
    </row>
    <row r="211" spans="1:13" x14ac:dyDescent="0.15">
      <c r="A211" s="2">
        <v>210</v>
      </c>
      <c r="B211" s="112">
        <v>1.1401607480365783</v>
      </c>
      <c r="C211" s="112">
        <v>-1.0449866749695502</v>
      </c>
      <c r="D211" s="112">
        <v>1.1961583368247375</v>
      </c>
      <c r="E211" s="112">
        <v>-0.58981413531000726</v>
      </c>
      <c r="F211" s="112">
        <v>1.4876422937959433</v>
      </c>
      <c r="G211" s="112">
        <f t="shared" si="21"/>
        <v>55.140160748036578</v>
      </c>
      <c r="H211" s="112">
        <f t="shared" si="22"/>
        <v>46.95501332503045</v>
      </c>
      <c r="I211" s="112">
        <f t="shared" si="23"/>
        <v>43.196158336824737</v>
      </c>
      <c r="J211" s="112">
        <f t="shared" si="24"/>
        <v>35.410185864689993</v>
      </c>
      <c r="K211" s="112">
        <f t="shared" si="25"/>
        <v>31.487642293795943</v>
      </c>
      <c r="L211" s="112">
        <f t="shared" si="26"/>
        <v>-2.9424932184410872</v>
      </c>
      <c r="M211" s="112">
        <f t="shared" si="27"/>
        <v>-2.9565648067800794</v>
      </c>
    </row>
    <row r="212" spans="1:13" x14ac:dyDescent="0.15">
      <c r="A212" s="2">
        <v>211</v>
      </c>
      <c r="B212" s="112">
        <v>-1.6818739823065698</v>
      </c>
      <c r="C212" s="112">
        <v>-0.72598368205945008</v>
      </c>
      <c r="D212" s="112">
        <v>-0.54799329518573359</v>
      </c>
      <c r="E212" s="112">
        <v>-1.2441432772902772</v>
      </c>
      <c r="F212" s="112">
        <v>0.36622850529965945</v>
      </c>
      <c r="G212" s="112">
        <f t="shared" si="21"/>
        <v>52.31812601769343</v>
      </c>
      <c r="H212" s="112">
        <f t="shared" si="22"/>
        <v>47.27401631794055</v>
      </c>
      <c r="I212" s="112">
        <f t="shared" si="23"/>
        <v>41.452006704814266</v>
      </c>
      <c r="J212" s="112">
        <f t="shared" si="24"/>
        <v>34.755856722709723</v>
      </c>
      <c r="K212" s="112">
        <f t="shared" si="25"/>
        <v>30.366228505299659</v>
      </c>
      <c r="L212" s="112">
        <f t="shared" si="26"/>
        <v>-2.8210977310009193</v>
      </c>
      <c r="M212" s="112">
        <f t="shared" si="27"/>
        <v>-2.7439871890492213</v>
      </c>
    </row>
    <row r="213" spans="1:13" x14ac:dyDescent="0.15">
      <c r="A213" s="2">
        <v>212</v>
      </c>
      <c r="B213" s="112">
        <v>0.67994960772921331</v>
      </c>
      <c r="C213" s="112">
        <v>0.82155793279525824</v>
      </c>
      <c r="D213" s="112">
        <v>-9.0653884399216622E-3</v>
      </c>
      <c r="E213" s="112">
        <v>0.22663925847155042</v>
      </c>
      <c r="F213" s="112">
        <v>-1.0596249921945855</v>
      </c>
      <c r="G213" s="112">
        <f t="shared" si="21"/>
        <v>54.679949607729213</v>
      </c>
      <c r="H213" s="112">
        <f t="shared" si="22"/>
        <v>48.821557932795258</v>
      </c>
      <c r="I213" s="112">
        <f t="shared" si="23"/>
        <v>41.990934611560078</v>
      </c>
      <c r="J213" s="112">
        <f t="shared" si="24"/>
        <v>36.22663925847155</v>
      </c>
      <c r="K213" s="112">
        <f t="shared" si="25"/>
        <v>28.940375007805414</v>
      </c>
      <c r="L213" s="112">
        <f t="shared" si="26"/>
        <v>-3.2037033937085662</v>
      </c>
      <c r="M213" s="112">
        <f t="shared" si="27"/>
        <v>-3.2174468249904749</v>
      </c>
    </row>
    <row r="214" spans="1:13" x14ac:dyDescent="0.15">
      <c r="A214" s="2">
        <v>213</v>
      </c>
      <c r="B214" s="112">
        <v>-0.93130665845819749</v>
      </c>
      <c r="C214" s="112">
        <v>1.2340888133621775</v>
      </c>
      <c r="D214" s="112">
        <v>-1.1568795343919192</v>
      </c>
      <c r="E214" s="112">
        <v>-0.32731350074755028</v>
      </c>
      <c r="F214" s="112">
        <v>-1.6605463315499946</v>
      </c>
      <c r="G214" s="112">
        <f t="shared" si="21"/>
        <v>53.068693341541803</v>
      </c>
      <c r="H214" s="112">
        <f t="shared" si="22"/>
        <v>49.234088813362177</v>
      </c>
      <c r="I214" s="112">
        <f t="shared" si="23"/>
        <v>40.843120465608081</v>
      </c>
      <c r="J214" s="112">
        <f t="shared" si="24"/>
        <v>35.67268649925245</v>
      </c>
      <c r="K214" s="112">
        <f t="shared" si="25"/>
        <v>28.339453668450005</v>
      </c>
      <c r="L214" s="112">
        <f t="shared" si="26"/>
        <v>-3.150994083014667</v>
      </c>
      <c r="M214" s="112">
        <f t="shared" si="27"/>
        <v>-3.0911549591364746</v>
      </c>
    </row>
    <row r="215" spans="1:13" x14ac:dyDescent="0.15">
      <c r="A215" s="2">
        <v>214</v>
      </c>
      <c r="B215" s="112">
        <v>-2.6127509045181796E-2</v>
      </c>
      <c r="C215" s="112">
        <v>-1.6402373148594052</v>
      </c>
      <c r="D215" s="112">
        <v>-0.46918785301386379</v>
      </c>
      <c r="E215" s="112">
        <v>-0.40587337934994139</v>
      </c>
      <c r="F215" s="112">
        <v>-0.74291392593295313</v>
      </c>
      <c r="G215" s="112">
        <f t="shared" si="21"/>
        <v>53.973872490954818</v>
      </c>
      <c r="H215" s="112">
        <f t="shared" si="22"/>
        <v>46.359762685140595</v>
      </c>
      <c r="I215" s="112">
        <f t="shared" si="23"/>
        <v>41.530812146986136</v>
      </c>
      <c r="J215" s="112">
        <f t="shared" si="24"/>
        <v>35.594126620650059</v>
      </c>
      <c r="K215" s="112">
        <f t="shared" si="25"/>
        <v>29.257086074067047</v>
      </c>
      <c r="L215" s="112">
        <f t="shared" si="26"/>
        <v>-3.0099604449133048</v>
      </c>
      <c r="M215" s="112">
        <f t="shared" si="27"/>
        <v>-3.0895983021109714</v>
      </c>
    </row>
    <row r="216" spans="1:13" x14ac:dyDescent="0.15">
      <c r="A216" s="2">
        <v>215</v>
      </c>
      <c r="B216" s="112">
        <v>1.1249085218878463</v>
      </c>
      <c r="C216" s="112">
        <v>-1.6399462765548378</v>
      </c>
      <c r="D216" s="112">
        <v>0.48788706408231519</v>
      </c>
      <c r="E216" s="112">
        <v>-0.61171476772869937</v>
      </c>
      <c r="F216" s="112">
        <v>-0.12798636817024089</v>
      </c>
      <c r="G216" s="112">
        <f t="shared" si="21"/>
        <v>55.124908521887846</v>
      </c>
      <c r="H216" s="112">
        <f t="shared" si="22"/>
        <v>46.360053723445162</v>
      </c>
      <c r="I216" s="112">
        <f t="shared" si="23"/>
        <v>42.487887064082315</v>
      </c>
      <c r="J216" s="112">
        <f t="shared" si="24"/>
        <v>35.388285232271301</v>
      </c>
      <c r="K216" s="112">
        <f t="shared" si="25"/>
        <v>29.872013631829759</v>
      </c>
      <c r="L216" s="112">
        <f t="shared" si="26"/>
        <v>-3.0738779135645027</v>
      </c>
      <c r="M216" s="112">
        <f t="shared" si="27"/>
        <v>-3.1566118612572609</v>
      </c>
    </row>
    <row r="217" spans="1:13" x14ac:dyDescent="0.15">
      <c r="A217" s="2">
        <v>216</v>
      </c>
      <c r="B217" s="112">
        <v>-0.24063410819508135</v>
      </c>
      <c r="C217" s="112">
        <v>0.61540731621789746</v>
      </c>
      <c r="D217" s="112">
        <v>0.4245521267876029</v>
      </c>
      <c r="E217" s="112">
        <v>-1.0170015229959972</v>
      </c>
      <c r="F217" s="112">
        <v>-0.7166568138927687</v>
      </c>
      <c r="G217" s="112">
        <f t="shared" si="21"/>
        <v>53.759365891804919</v>
      </c>
      <c r="H217" s="112">
        <f t="shared" si="22"/>
        <v>48.615407316217897</v>
      </c>
      <c r="I217" s="112">
        <f t="shared" si="23"/>
        <v>42.424552126787603</v>
      </c>
      <c r="J217" s="112">
        <f t="shared" si="24"/>
        <v>34.982998477004003</v>
      </c>
      <c r="K217" s="112">
        <f t="shared" si="25"/>
        <v>29.283343186107231</v>
      </c>
      <c r="L217" s="112">
        <f t="shared" si="26"/>
        <v>-3.1292227125304644</v>
      </c>
      <c r="M217" s="112">
        <f t="shared" si="27"/>
        <v>-3.0595028382122109</v>
      </c>
    </row>
    <row r="218" spans="1:13" x14ac:dyDescent="0.15">
      <c r="A218" s="2">
        <v>217</v>
      </c>
      <c r="B218" s="112">
        <v>0.14118654689809773</v>
      </c>
      <c r="C218" s="112">
        <v>0.60609636420849711</v>
      </c>
      <c r="D218" s="112">
        <v>0.9978157322620973</v>
      </c>
      <c r="E218" s="112">
        <v>-1.5009618437034078</v>
      </c>
      <c r="F218" s="112">
        <v>1.0274493433826137</v>
      </c>
      <c r="G218" s="112">
        <f t="shared" si="21"/>
        <v>54.141186546898098</v>
      </c>
      <c r="H218" s="112">
        <f t="shared" si="22"/>
        <v>48.606096364208497</v>
      </c>
      <c r="I218" s="112">
        <f t="shared" si="23"/>
        <v>42.997815732262097</v>
      </c>
      <c r="J218" s="112">
        <f t="shared" si="24"/>
        <v>34.499038156296592</v>
      </c>
      <c r="K218" s="112">
        <f t="shared" si="25"/>
        <v>31.027449343382614</v>
      </c>
      <c r="L218" s="112">
        <f t="shared" si="26"/>
        <v>-3.0167266307471445</v>
      </c>
      <c r="M218" s="112">
        <f t="shared" si="27"/>
        <v>-2.8892171504394355</v>
      </c>
    </row>
    <row r="219" spans="1:13" x14ac:dyDescent="0.15">
      <c r="A219" s="2">
        <v>218</v>
      </c>
      <c r="B219" s="112">
        <v>-0.96903022495098412</v>
      </c>
      <c r="C219" s="112">
        <v>0.27821670300909318</v>
      </c>
      <c r="D219" s="112">
        <v>-0.17263118934351951</v>
      </c>
      <c r="E219" s="112">
        <v>1.8640184862306342</v>
      </c>
      <c r="F219" s="112">
        <v>-6.9708221417386085E-2</v>
      </c>
      <c r="G219" s="112">
        <f t="shared" si="21"/>
        <v>53.030969775049016</v>
      </c>
      <c r="H219" s="112">
        <f t="shared" si="22"/>
        <v>48.278216703009093</v>
      </c>
      <c r="I219" s="112">
        <f t="shared" si="23"/>
        <v>41.82736881065648</v>
      </c>
      <c r="J219" s="112">
        <f t="shared" si="24"/>
        <v>37.864018486230634</v>
      </c>
      <c r="K219" s="112">
        <f t="shared" si="25"/>
        <v>29.930291778582614</v>
      </c>
      <c r="L219" s="112">
        <f t="shared" si="26"/>
        <v>-2.830777710485564</v>
      </c>
      <c r="M219" s="112">
        <f t="shared" si="27"/>
        <v>-2.8875847495583002</v>
      </c>
    </row>
    <row r="220" spans="1:13" x14ac:dyDescent="0.15">
      <c r="A220" s="2">
        <v>219</v>
      </c>
      <c r="B220" s="112">
        <v>0.65007952798623592</v>
      </c>
      <c r="C220" s="112">
        <v>0.56030103223747574</v>
      </c>
      <c r="D220" s="112">
        <v>0.25293616090493742</v>
      </c>
      <c r="E220" s="112">
        <v>0.32852426556928549</v>
      </c>
      <c r="F220" s="112">
        <v>0.55833311307651456</v>
      </c>
      <c r="G220" s="112">
        <f t="shared" si="21"/>
        <v>54.650079527986236</v>
      </c>
      <c r="H220" s="112">
        <f t="shared" si="22"/>
        <v>48.560301032237476</v>
      </c>
      <c r="I220" s="112">
        <f t="shared" si="23"/>
        <v>42.252936160904937</v>
      </c>
      <c r="J220" s="112">
        <f t="shared" si="24"/>
        <v>36.328524265569285</v>
      </c>
      <c r="K220" s="112">
        <f t="shared" si="25"/>
        <v>30.558333113076515</v>
      </c>
      <c r="L220" s="112">
        <f t="shared" si="26"/>
        <v>-3.0207634798243825</v>
      </c>
      <c r="M220" s="112">
        <f t="shared" si="27"/>
        <v>-3.0114683018637152</v>
      </c>
    </row>
    <row r="221" spans="1:13" x14ac:dyDescent="0.15">
      <c r="A221" s="2">
        <v>220</v>
      </c>
      <c r="B221" s="112">
        <v>0.59209241953794844</v>
      </c>
      <c r="C221" s="112">
        <v>-1.2756095202348661</v>
      </c>
      <c r="D221" s="112">
        <v>0.39022324926918373</v>
      </c>
      <c r="E221" s="112">
        <v>0.47200728658935986</v>
      </c>
      <c r="F221" s="112">
        <v>0.99004182629869319</v>
      </c>
      <c r="G221" s="112">
        <f t="shared" si="21"/>
        <v>54.592092419537948</v>
      </c>
      <c r="H221" s="112">
        <f t="shared" si="22"/>
        <v>46.724390479765134</v>
      </c>
      <c r="I221" s="112">
        <f t="shared" si="23"/>
        <v>42.390223249269184</v>
      </c>
      <c r="J221" s="112">
        <f t="shared" si="24"/>
        <v>36.47200728658936</v>
      </c>
      <c r="K221" s="112">
        <f t="shared" si="25"/>
        <v>30.990041826298693</v>
      </c>
      <c r="L221" s="112">
        <f t="shared" si="26"/>
        <v>-2.8728242189827151</v>
      </c>
      <c r="M221" s="112">
        <f t="shared" si="27"/>
        <v>-2.9502563241549069</v>
      </c>
    </row>
    <row r="222" spans="1:13" x14ac:dyDescent="0.15">
      <c r="A222" s="2">
        <v>221</v>
      </c>
      <c r="B222" s="112">
        <v>-0.67581140683614649</v>
      </c>
      <c r="C222" s="112">
        <v>-2.9687362257391214</v>
      </c>
      <c r="D222" s="112">
        <v>-0.26123871066374704</v>
      </c>
      <c r="E222" s="112">
        <v>1.6242984202108346</v>
      </c>
      <c r="F222" s="112">
        <v>2.6892621463048272E-2</v>
      </c>
      <c r="G222" s="112">
        <f t="shared" si="21"/>
        <v>53.324188593163854</v>
      </c>
      <c r="H222" s="112">
        <f t="shared" si="22"/>
        <v>45.031263774260879</v>
      </c>
      <c r="I222" s="112">
        <f t="shared" si="23"/>
        <v>41.738761289336253</v>
      </c>
      <c r="J222" s="112">
        <f t="shared" si="24"/>
        <v>37.624298420210835</v>
      </c>
      <c r="K222" s="112">
        <f t="shared" si="25"/>
        <v>30.026892621463048</v>
      </c>
      <c r="L222" s="112">
        <f t="shared" si="26"/>
        <v>-2.7000778648725836</v>
      </c>
      <c r="M222" s="112">
        <f t="shared" si="27"/>
        <v>-2.9121619964626007</v>
      </c>
    </row>
    <row r="223" spans="1:13" x14ac:dyDescent="0.15">
      <c r="A223" s="2">
        <v>222</v>
      </c>
      <c r="B223" s="112">
        <v>-0.2695583134482149</v>
      </c>
      <c r="C223" s="112">
        <v>1.1497377272462472</v>
      </c>
      <c r="D223" s="112">
        <v>-2.5431290850974619</v>
      </c>
      <c r="E223" s="112">
        <v>-3.5572611523093656E-3</v>
      </c>
      <c r="F223" s="112">
        <v>-1.7122238205047324</v>
      </c>
      <c r="G223" s="112">
        <f t="shared" si="21"/>
        <v>53.730441686551785</v>
      </c>
      <c r="H223" s="112">
        <f t="shared" si="22"/>
        <v>49.149737727246247</v>
      </c>
      <c r="I223" s="112">
        <f t="shared" si="23"/>
        <v>39.456870914902538</v>
      </c>
      <c r="J223" s="112">
        <f t="shared" si="24"/>
        <v>35.996442738847691</v>
      </c>
      <c r="K223" s="112">
        <f t="shared" si="25"/>
        <v>28.287776179495268</v>
      </c>
      <c r="L223" s="112">
        <f t="shared" si="26"/>
        <v>-3.2019313001255805</v>
      </c>
      <c r="M223" s="112">
        <f t="shared" si="27"/>
        <v>-3.1803331883820647</v>
      </c>
    </row>
    <row r="224" spans="1:13" x14ac:dyDescent="0.15">
      <c r="A224" s="2">
        <v>223</v>
      </c>
      <c r="B224" s="112">
        <v>0.83796294347848743</v>
      </c>
      <c r="C224" s="112">
        <v>-6.3421339291380718E-2</v>
      </c>
      <c r="D224" s="112">
        <v>0.77960862654435914</v>
      </c>
      <c r="E224" s="112">
        <v>1.1302518032607622</v>
      </c>
      <c r="F224" s="112">
        <v>-1.9355775293661281</v>
      </c>
      <c r="G224" s="112">
        <f t="shared" si="21"/>
        <v>54.837962943478487</v>
      </c>
      <c r="H224" s="112">
        <f t="shared" si="22"/>
        <v>47.936578660708619</v>
      </c>
      <c r="I224" s="112">
        <f t="shared" si="23"/>
        <v>42.779608626544359</v>
      </c>
      <c r="J224" s="112">
        <f t="shared" si="24"/>
        <v>37.130251803260762</v>
      </c>
      <c r="K224" s="112">
        <f t="shared" si="25"/>
        <v>28.064422470633872</v>
      </c>
      <c r="L224" s="112">
        <f t="shared" si="26"/>
        <v>-3.2176703901568553</v>
      </c>
      <c r="M224" s="112">
        <f t="shared" si="27"/>
        <v>-3.3466925591055769</v>
      </c>
    </row>
    <row r="225" spans="1:13" x14ac:dyDescent="0.15">
      <c r="A225" s="2">
        <v>224</v>
      </c>
      <c r="B225" s="112">
        <v>-0.17364072846248746</v>
      </c>
      <c r="C225" s="112">
        <v>0.50693415687419474</v>
      </c>
      <c r="D225" s="112">
        <v>0.52897917157679331</v>
      </c>
      <c r="E225" s="112">
        <v>-1.2167470231361222</v>
      </c>
      <c r="F225" s="112">
        <v>0.29439547688525636</v>
      </c>
      <c r="G225" s="112">
        <f t="shared" si="21"/>
        <v>53.826359271537513</v>
      </c>
      <c r="H225" s="112">
        <f t="shared" si="22"/>
        <v>48.506934156874195</v>
      </c>
      <c r="I225" s="112">
        <f t="shared" si="23"/>
        <v>42.528979171576793</v>
      </c>
      <c r="J225" s="112">
        <f t="shared" si="24"/>
        <v>34.783252976863878</v>
      </c>
      <c r="K225" s="112">
        <f t="shared" si="25"/>
        <v>30.294395476885256</v>
      </c>
      <c r="L225" s="112">
        <f t="shared" si="26"/>
        <v>-3.0393804384657424</v>
      </c>
      <c r="M225" s="112">
        <f t="shared" si="27"/>
        <v>-2.941495474331532</v>
      </c>
    </row>
    <row r="226" spans="1:13" x14ac:dyDescent="0.15">
      <c r="A226" s="2">
        <v>225</v>
      </c>
      <c r="B226" s="112">
        <v>-0.53664962251787074</v>
      </c>
      <c r="C226" s="112">
        <v>2.4439577828161418</v>
      </c>
      <c r="D226" s="112">
        <v>-0.65898802859010175</v>
      </c>
      <c r="E226" s="112">
        <v>-0.78241100709419698</v>
      </c>
      <c r="F226" s="112">
        <v>-0.99316821433603764</v>
      </c>
      <c r="G226" s="112">
        <f t="shared" si="21"/>
        <v>53.463350377482129</v>
      </c>
      <c r="H226" s="112">
        <f t="shared" si="22"/>
        <v>50.443957782816142</v>
      </c>
      <c r="I226" s="112">
        <f t="shared" si="23"/>
        <v>41.341011971409898</v>
      </c>
      <c r="J226" s="112">
        <f t="shared" si="24"/>
        <v>35.217588992905803</v>
      </c>
      <c r="K226" s="112">
        <f t="shared" si="25"/>
        <v>29.006831785663962</v>
      </c>
      <c r="L226" s="112">
        <f t="shared" si="26"/>
        <v>-3.2069702986773345</v>
      </c>
      <c r="M226" s="112">
        <f t="shared" si="27"/>
        <v>-3.0570648239772709</v>
      </c>
    </row>
    <row r="227" spans="1:13" x14ac:dyDescent="0.15">
      <c r="A227" s="2">
        <v>226</v>
      </c>
      <c r="B227" s="112">
        <v>-1.2010195860057138</v>
      </c>
      <c r="C227" s="112">
        <v>0.19870412870659493</v>
      </c>
      <c r="D227" s="112">
        <v>0.41552880247763824</v>
      </c>
      <c r="E227" s="112">
        <v>-1.1633255780907348</v>
      </c>
      <c r="F227" s="112">
        <v>0.59027001952927094</v>
      </c>
      <c r="G227" s="112">
        <f t="shared" si="21"/>
        <v>52.798980413994286</v>
      </c>
      <c r="H227" s="112">
        <f t="shared" si="22"/>
        <v>48.198704128706595</v>
      </c>
      <c r="I227" s="112">
        <f t="shared" si="23"/>
        <v>42.415528802477638</v>
      </c>
      <c r="J227" s="112">
        <f t="shared" si="24"/>
        <v>34.836674421909265</v>
      </c>
      <c r="K227" s="112">
        <f t="shared" si="25"/>
        <v>30.590270019529271</v>
      </c>
      <c r="L227" s="112">
        <f t="shared" si="26"/>
        <v>-2.8889725247863689</v>
      </c>
      <c r="M227" s="112">
        <f t="shared" si="27"/>
        <v>-2.7760887993081269</v>
      </c>
    </row>
    <row r="228" spans="1:13" x14ac:dyDescent="0.15">
      <c r="A228" s="2">
        <v>227</v>
      </c>
      <c r="B228" s="112">
        <v>-1.063388026523171</v>
      </c>
      <c r="C228" s="112">
        <v>-0.86056616055429913</v>
      </c>
      <c r="D228" s="112">
        <v>0.40512645682611037</v>
      </c>
      <c r="E228" s="112">
        <v>-0.69574753069900908</v>
      </c>
      <c r="F228" s="112">
        <v>0.2663080067577539</v>
      </c>
      <c r="G228" s="112">
        <f t="shared" si="21"/>
        <v>52.936611973476829</v>
      </c>
      <c r="H228" s="112">
        <f t="shared" si="22"/>
        <v>47.139433839445701</v>
      </c>
      <c r="I228" s="112">
        <f t="shared" si="23"/>
        <v>42.40512645682611</v>
      </c>
      <c r="J228" s="112">
        <f t="shared" si="24"/>
        <v>35.304252469300991</v>
      </c>
      <c r="K228" s="112">
        <f t="shared" si="25"/>
        <v>30.266308006757754</v>
      </c>
      <c r="L228" s="112">
        <f t="shared" si="26"/>
        <v>-2.8587894651791439</v>
      </c>
      <c r="M228" s="112">
        <f t="shared" si="27"/>
        <v>-2.8337879958398844</v>
      </c>
    </row>
    <row r="229" spans="1:13" x14ac:dyDescent="0.15">
      <c r="A229" s="2">
        <v>228</v>
      </c>
      <c r="B229" s="112">
        <v>9.8574446383281611E-2</v>
      </c>
      <c r="C229" s="112">
        <v>-1.7168804333778098</v>
      </c>
      <c r="D229" s="112">
        <v>-2.0981678972020745</v>
      </c>
      <c r="E229" s="112">
        <v>1.387302290822845</v>
      </c>
      <c r="F229" s="112">
        <v>-0.25696635930216871</v>
      </c>
      <c r="G229" s="112">
        <f t="shared" si="21"/>
        <v>54.098574446383282</v>
      </c>
      <c r="H229" s="112">
        <f t="shared" si="22"/>
        <v>46.28311956662219</v>
      </c>
      <c r="I229" s="112">
        <f t="shared" si="23"/>
        <v>39.901832102797925</v>
      </c>
      <c r="J229" s="112">
        <f t="shared" si="24"/>
        <v>37.387302290822845</v>
      </c>
      <c r="K229" s="112">
        <f t="shared" si="25"/>
        <v>29.743033640697831</v>
      </c>
      <c r="L229" s="112">
        <f t="shared" si="26"/>
        <v>-2.8803449443585132</v>
      </c>
      <c r="M229" s="112">
        <f t="shared" si="27"/>
        <v>-3.0444426007106813</v>
      </c>
    </row>
    <row r="230" spans="1:13" x14ac:dyDescent="0.15">
      <c r="A230" s="2">
        <v>229</v>
      </c>
      <c r="B230" s="112">
        <v>1.7623779058340006</v>
      </c>
      <c r="C230" s="112">
        <v>-1.1670954336295836</v>
      </c>
      <c r="D230" s="112">
        <v>2.6959605747833848</v>
      </c>
      <c r="E230" s="112">
        <v>-1.2695932127826381</v>
      </c>
      <c r="F230" s="112">
        <v>0.50528115025372244</v>
      </c>
      <c r="G230" s="112">
        <f t="shared" si="21"/>
        <v>55.762377905834001</v>
      </c>
      <c r="H230" s="112">
        <f t="shared" si="22"/>
        <v>46.832904566370416</v>
      </c>
      <c r="I230" s="112">
        <f t="shared" si="23"/>
        <v>44.695960574783385</v>
      </c>
      <c r="J230" s="112">
        <f t="shared" si="24"/>
        <v>34.730406787217362</v>
      </c>
      <c r="K230" s="112">
        <f t="shared" si="25"/>
        <v>30.505281150253722</v>
      </c>
      <c r="L230" s="112">
        <f t="shared" si="26"/>
        <v>-3.1308345645156814</v>
      </c>
      <c r="M230" s="112">
        <f t="shared" si="27"/>
        <v>-3.1571370944475348</v>
      </c>
    </row>
    <row r="231" spans="1:13" x14ac:dyDescent="0.15">
      <c r="A231" s="2">
        <v>230</v>
      </c>
      <c r="B231" s="112">
        <v>-0.25846929929684848</v>
      </c>
      <c r="C231" s="112">
        <v>0.64715322878328152</v>
      </c>
      <c r="D231" s="112">
        <v>-0.98133796200272627</v>
      </c>
      <c r="E231" s="112">
        <v>0.17977981769945472</v>
      </c>
      <c r="F231" s="112">
        <v>0.63803099692449905</v>
      </c>
      <c r="G231" s="112">
        <f t="shared" si="21"/>
        <v>53.741530700703152</v>
      </c>
      <c r="H231" s="112">
        <f t="shared" si="22"/>
        <v>48.647153228783282</v>
      </c>
      <c r="I231" s="112">
        <f t="shared" si="23"/>
        <v>41.018662037997274</v>
      </c>
      <c r="J231" s="112">
        <f t="shared" si="24"/>
        <v>36.179779817699455</v>
      </c>
      <c r="K231" s="112">
        <f t="shared" si="25"/>
        <v>30.638030996924499</v>
      </c>
      <c r="L231" s="112">
        <f t="shared" si="26"/>
        <v>-2.9337186409320575</v>
      </c>
      <c r="M231" s="112">
        <f t="shared" si="27"/>
        <v>-2.8879374629723316</v>
      </c>
    </row>
    <row r="232" spans="1:13" x14ac:dyDescent="0.15">
      <c r="A232" s="2">
        <v>231</v>
      </c>
      <c r="B232" s="112">
        <v>-0.45981437324371655</v>
      </c>
      <c r="C232" s="112">
        <v>-1.8086984709952958</v>
      </c>
      <c r="D232" s="112">
        <v>0.96609937827452086</v>
      </c>
      <c r="E232" s="112">
        <v>-1.1065185390179977</v>
      </c>
      <c r="F232" s="112">
        <v>-1.0420853868708946</v>
      </c>
      <c r="G232" s="112">
        <f t="shared" si="21"/>
        <v>53.540185626756283</v>
      </c>
      <c r="H232" s="112">
        <f t="shared" si="22"/>
        <v>46.191301529004704</v>
      </c>
      <c r="I232" s="112">
        <f t="shared" si="23"/>
        <v>42.966099378274521</v>
      </c>
      <c r="J232" s="112">
        <f t="shared" si="24"/>
        <v>34.893481460982002</v>
      </c>
      <c r="K232" s="112">
        <f t="shared" si="25"/>
        <v>28.957914613129105</v>
      </c>
      <c r="L232" s="112">
        <f t="shared" si="26"/>
        <v>-3.0231181047638538</v>
      </c>
      <c r="M232" s="112">
        <f t="shared" si="27"/>
        <v>-3.0727838767033973</v>
      </c>
    </row>
    <row r="233" spans="1:13" x14ac:dyDescent="0.15">
      <c r="A233" s="2">
        <v>232</v>
      </c>
      <c r="B233" s="112">
        <v>1.0207304512732662</v>
      </c>
      <c r="C233" s="112">
        <v>0.11065139915444888</v>
      </c>
      <c r="D233" s="112">
        <v>9.9112185125704855E-2</v>
      </c>
      <c r="E233" s="112">
        <v>-0.2383512764936313</v>
      </c>
      <c r="F233" s="112">
        <v>-0.27146370484842919</v>
      </c>
      <c r="G233" s="112">
        <f t="shared" si="21"/>
        <v>55.020730451273266</v>
      </c>
      <c r="H233" s="112">
        <f t="shared" si="22"/>
        <v>48.110651399154449</v>
      </c>
      <c r="I233" s="112">
        <f t="shared" si="23"/>
        <v>42.099112185125705</v>
      </c>
      <c r="J233" s="112">
        <f t="shared" si="24"/>
        <v>35.761648723506369</v>
      </c>
      <c r="K233" s="112">
        <f t="shared" si="25"/>
        <v>29.728536295151571</v>
      </c>
      <c r="L233" s="112">
        <f t="shared" si="26"/>
        <v>-3.1466695493945744</v>
      </c>
      <c r="M233" s="112">
        <f t="shared" si="27"/>
        <v>-3.1615242695152119</v>
      </c>
    </row>
    <row r="234" spans="1:13" x14ac:dyDescent="0.15">
      <c r="A234" s="2">
        <v>233</v>
      </c>
      <c r="B234" s="112">
        <v>0.64489086071262136</v>
      </c>
      <c r="C234" s="112">
        <v>-1.4976649254094809</v>
      </c>
      <c r="D234" s="112">
        <v>0.22978042579779867</v>
      </c>
      <c r="E234" s="112">
        <v>-0.92953769126324914</v>
      </c>
      <c r="F234" s="112">
        <v>-0.13161184142518323</v>
      </c>
      <c r="G234" s="112">
        <f t="shared" si="21"/>
        <v>54.644890860712621</v>
      </c>
      <c r="H234" s="112">
        <f t="shared" si="22"/>
        <v>46.502335074590519</v>
      </c>
      <c r="I234" s="112">
        <f t="shared" si="23"/>
        <v>42.229780425797799</v>
      </c>
      <c r="J234" s="112">
        <f t="shared" si="24"/>
        <v>35.070462308736751</v>
      </c>
      <c r="K234" s="112">
        <f t="shared" si="25"/>
        <v>29.868388158574817</v>
      </c>
      <c r="L234" s="112">
        <f t="shared" si="26"/>
        <v>-3.0492439085064698</v>
      </c>
      <c r="M234" s="112">
        <f t="shared" si="27"/>
        <v>-3.0970628377672256</v>
      </c>
    </row>
    <row r="235" spans="1:13" x14ac:dyDescent="0.15">
      <c r="A235" s="2">
        <v>234</v>
      </c>
      <c r="B235" s="112">
        <v>0.14559191185981035</v>
      </c>
      <c r="C235" s="112">
        <v>1.4948545867810026</v>
      </c>
      <c r="D235" s="112">
        <v>0.70190026235650294</v>
      </c>
      <c r="E235" s="112">
        <v>0.62040726334089413</v>
      </c>
      <c r="F235" s="112">
        <v>-1.6697231330908835</v>
      </c>
      <c r="G235" s="112">
        <f t="shared" si="21"/>
        <v>54.14559191185981</v>
      </c>
      <c r="H235" s="112">
        <f t="shared" si="22"/>
        <v>49.494854586781003</v>
      </c>
      <c r="I235" s="112">
        <f t="shared" si="23"/>
        <v>42.701900262356503</v>
      </c>
      <c r="J235" s="112">
        <f t="shared" si="24"/>
        <v>36.620407263340894</v>
      </c>
      <c r="K235" s="112">
        <f t="shared" si="25"/>
        <v>28.330276866909117</v>
      </c>
      <c r="L235" s="112">
        <f t="shared" si="26"/>
        <v>-3.2252538706670757</v>
      </c>
      <c r="M235" s="112">
        <f t="shared" si="27"/>
        <v>-3.2269143806188367</v>
      </c>
    </row>
    <row r="236" spans="1:13" x14ac:dyDescent="0.15">
      <c r="A236" s="2">
        <v>235</v>
      </c>
      <c r="B236" s="112">
        <v>-1.2117902770114597</v>
      </c>
      <c r="C236" s="112">
        <v>-0.75506704888539389</v>
      </c>
      <c r="D236" s="112">
        <v>-0.13701537682209164</v>
      </c>
      <c r="E236" s="112">
        <v>-0.96756366474437527</v>
      </c>
      <c r="F236" s="112">
        <v>-0.8646725291328039</v>
      </c>
      <c r="G236" s="112">
        <f t="shared" si="21"/>
        <v>52.78820972298854</v>
      </c>
      <c r="H236" s="112">
        <f t="shared" si="22"/>
        <v>47.244932951114606</v>
      </c>
      <c r="I236" s="112">
        <f t="shared" si="23"/>
        <v>41.862984623177908</v>
      </c>
      <c r="J236" s="112">
        <f t="shared" si="24"/>
        <v>35.032436335255625</v>
      </c>
      <c r="K236" s="112">
        <f t="shared" si="25"/>
        <v>29.135327470867196</v>
      </c>
      <c r="L236" s="112">
        <f t="shared" si="26"/>
        <v>-2.9759130560050844</v>
      </c>
      <c r="M236" s="112">
        <f t="shared" si="27"/>
        <v>-2.956610281515168</v>
      </c>
    </row>
    <row r="237" spans="1:13" x14ac:dyDescent="0.15">
      <c r="A237" s="2">
        <v>236</v>
      </c>
      <c r="B237" s="112">
        <v>-1.8898481357609853</v>
      </c>
      <c r="C237" s="112">
        <v>0.87169610196724534</v>
      </c>
      <c r="D237" s="112">
        <v>-2.7454370865598321</v>
      </c>
      <c r="E237" s="112">
        <v>-1.0182861842622515</v>
      </c>
      <c r="F237" s="112">
        <v>-2.5392728275619447</v>
      </c>
      <c r="G237" s="112">
        <f t="shared" si="21"/>
        <v>52.110151864239015</v>
      </c>
      <c r="H237" s="112">
        <f t="shared" si="22"/>
        <v>48.871696101967245</v>
      </c>
      <c r="I237" s="112">
        <f t="shared" si="23"/>
        <v>39.254562913440168</v>
      </c>
      <c r="J237" s="112">
        <f t="shared" si="24"/>
        <v>34.981713815737749</v>
      </c>
      <c r="K237" s="112">
        <f t="shared" si="25"/>
        <v>27.460727172438055</v>
      </c>
      <c r="L237" s="112">
        <f t="shared" si="26"/>
        <v>-3.1594415834915717</v>
      </c>
      <c r="M237" s="112">
        <f t="shared" si="27"/>
        <v>-3.0811780864751199</v>
      </c>
    </row>
    <row r="238" spans="1:13" x14ac:dyDescent="0.15">
      <c r="A238" s="2">
        <v>237</v>
      </c>
      <c r="B238" s="112">
        <v>7.3055161919910461E-3</v>
      </c>
      <c r="C238" s="112">
        <v>-0.10488065527169965</v>
      </c>
      <c r="D238" s="112">
        <v>1.6152080206666142</v>
      </c>
      <c r="E238" s="112">
        <v>0.94245933723868802</v>
      </c>
      <c r="F238" s="112">
        <v>-0.20284119273128454</v>
      </c>
      <c r="G238" s="112">
        <f t="shared" si="21"/>
        <v>54.007305516191991</v>
      </c>
      <c r="H238" s="112">
        <f t="shared" si="22"/>
        <v>47.8951193447283</v>
      </c>
      <c r="I238" s="112">
        <f t="shared" si="23"/>
        <v>43.615208020666614</v>
      </c>
      <c r="J238" s="112">
        <f t="shared" si="24"/>
        <v>36.942459337238688</v>
      </c>
      <c r="K238" s="112">
        <f t="shared" si="25"/>
        <v>29.797158807268715</v>
      </c>
      <c r="L238" s="112">
        <f t="shared" si="26"/>
        <v>-2.9686476712668091</v>
      </c>
      <c r="M238" s="112">
        <f t="shared" si="27"/>
        <v>-3.0262683386154094</v>
      </c>
    </row>
    <row r="239" spans="1:13" x14ac:dyDescent="0.15">
      <c r="A239" s="2">
        <v>238</v>
      </c>
      <c r="B239" s="112">
        <v>0.33062406146200374</v>
      </c>
      <c r="C239" s="112">
        <v>-6.1735363487969153E-2</v>
      </c>
      <c r="D239" s="112">
        <v>0.50797780204447918</v>
      </c>
      <c r="E239" s="112">
        <v>0.58001205616164953</v>
      </c>
      <c r="F239" s="112">
        <v>-0.67927430791314691</v>
      </c>
      <c r="G239" s="112">
        <f t="shared" si="21"/>
        <v>54.330624061462004</v>
      </c>
      <c r="H239" s="112">
        <f t="shared" si="22"/>
        <v>47.938264636512031</v>
      </c>
      <c r="I239" s="112">
        <f t="shared" si="23"/>
        <v>42.507977802044479</v>
      </c>
      <c r="J239" s="112">
        <f t="shared" si="24"/>
        <v>36.58001205616165</v>
      </c>
      <c r="K239" s="112">
        <f t="shared" si="25"/>
        <v>29.320725692086853</v>
      </c>
      <c r="L239" s="112">
        <f t="shared" si="26"/>
        <v>-3.068902465955035</v>
      </c>
      <c r="M239" s="112">
        <f t="shared" si="27"/>
        <v>-3.1262372961718938</v>
      </c>
    </row>
    <row r="240" spans="1:13" x14ac:dyDescent="0.15">
      <c r="A240" s="2">
        <v>239</v>
      </c>
      <c r="B240" s="112">
        <v>-0.24039763957262039</v>
      </c>
      <c r="C240" s="112">
        <v>8.113829608191736E-2</v>
      </c>
      <c r="D240" s="112">
        <v>-0.34544655136414804</v>
      </c>
      <c r="E240" s="112">
        <v>0.54594920584349893</v>
      </c>
      <c r="F240" s="112">
        <v>-0.81514144767425023</v>
      </c>
      <c r="G240" s="112">
        <f t="shared" si="21"/>
        <v>53.75960236042738</v>
      </c>
      <c r="H240" s="112">
        <f t="shared" si="22"/>
        <v>48.081138296081917</v>
      </c>
      <c r="I240" s="112">
        <f t="shared" si="23"/>
        <v>41.654553448635852</v>
      </c>
      <c r="J240" s="112">
        <f t="shared" si="24"/>
        <v>36.545949205843499</v>
      </c>
      <c r="K240" s="112">
        <f t="shared" si="25"/>
        <v>29.18485855232575</v>
      </c>
      <c r="L240" s="112">
        <f t="shared" si="26"/>
        <v>-3.0342338353220848</v>
      </c>
      <c r="M240" s="112">
        <f t="shared" si="27"/>
        <v>-3.0718429760127037</v>
      </c>
    </row>
    <row r="241" spans="1:13" x14ac:dyDescent="0.15">
      <c r="A241" s="2">
        <v>240</v>
      </c>
      <c r="B241" s="112">
        <v>-5.2310724640847184E-2</v>
      </c>
      <c r="C241" s="112">
        <v>0.78563516581198201</v>
      </c>
      <c r="D241" s="112">
        <v>0.53965550250723027</v>
      </c>
      <c r="E241" s="112">
        <v>-0.38684106584696565</v>
      </c>
      <c r="F241" s="112">
        <v>1.6073636288638227</v>
      </c>
      <c r="G241" s="112">
        <f t="shared" si="21"/>
        <v>53.947689275359153</v>
      </c>
      <c r="H241" s="112">
        <f t="shared" si="22"/>
        <v>48.785635165811982</v>
      </c>
      <c r="I241" s="112">
        <f t="shared" si="23"/>
        <v>42.53965550250723</v>
      </c>
      <c r="J241" s="112">
        <f t="shared" si="24"/>
        <v>35.613158934153034</v>
      </c>
      <c r="K241" s="112">
        <f t="shared" si="25"/>
        <v>31.607363628863823</v>
      </c>
      <c r="L241" s="112">
        <f t="shared" si="26"/>
        <v>-2.8926563762324813</v>
      </c>
      <c r="M241" s="112">
        <f t="shared" si="27"/>
        <v>-2.7925407058119163</v>
      </c>
    </row>
    <row r="242" spans="1:13" x14ac:dyDescent="0.15">
      <c r="A242" s="2">
        <v>241</v>
      </c>
      <c r="B242" s="112">
        <v>0.87382431956939399</v>
      </c>
      <c r="C242" s="112">
        <v>-1.7145430319942534</v>
      </c>
      <c r="D242" s="112">
        <v>-1.895805326057598</v>
      </c>
      <c r="E242" s="112">
        <v>-1.8507125787436962</v>
      </c>
      <c r="F242" s="112">
        <v>0.15294062905013561</v>
      </c>
      <c r="G242" s="112">
        <f t="shared" si="21"/>
        <v>54.873824319569394</v>
      </c>
      <c r="H242" s="112">
        <f t="shared" si="22"/>
        <v>46.285456968005747</v>
      </c>
      <c r="I242" s="112">
        <f t="shared" si="23"/>
        <v>40.104194673942402</v>
      </c>
      <c r="J242" s="112">
        <f t="shared" si="24"/>
        <v>34.149287421256304</v>
      </c>
      <c r="K242" s="112">
        <f t="shared" si="25"/>
        <v>30.152940629050136</v>
      </c>
      <c r="L242" s="112">
        <f t="shared" si="26"/>
        <v>-3.0788968463893989</v>
      </c>
      <c r="M242" s="112">
        <f t="shared" si="27"/>
        <v>-3.0901104613149073</v>
      </c>
    </row>
    <row r="243" spans="1:13" x14ac:dyDescent="0.15">
      <c r="A243" s="2">
        <v>242</v>
      </c>
      <c r="B243" s="112">
        <v>0.26028828870039433</v>
      </c>
      <c r="C243" s="112">
        <v>-0.33660853659966961</v>
      </c>
      <c r="D243" s="112">
        <v>0.18460127648722846</v>
      </c>
      <c r="E243" s="112">
        <v>-0.18335640561417677</v>
      </c>
      <c r="F243" s="112">
        <v>-1.803618943085894</v>
      </c>
      <c r="G243" s="112">
        <f t="shared" si="21"/>
        <v>54.260288288700394</v>
      </c>
      <c r="H243" s="112">
        <f t="shared" si="22"/>
        <v>47.66339146340033</v>
      </c>
      <c r="I243" s="112">
        <f t="shared" si="23"/>
        <v>42.184601276487228</v>
      </c>
      <c r="J243" s="112">
        <f t="shared" si="24"/>
        <v>35.816643594385823</v>
      </c>
      <c r="K243" s="112">
        <f t="shared" si="25"/>
        <v>28.196381056914106</v>
      </c>
      <c r="L243" s="112">
        <f t="shared" si="26"/>
        <v>-3.1987281166293551</v>
      </c>
      <c r="M243" s="112">
        <f t="shared" si="27"/>
        <v>-3.257988403973286</v>
      </c>
    </row>
    <row r="244" spans="1:13" x14ac:dyDescent="0.15">
      <c r="A244" s="2">
        <v>243</v>
      </c>
      <c r="B244" s="112">
        <v>-8.5207148003973998E-2</v>
      </c>
      <c r="C244" s="112">
        <v>0.27098735699837562</v>
      </c>
      <c r="D244" s="112">
        <v>0.81546204455662519</v>
      </c>
      <c r="E244" s="112">
        <v>-0.84297425928525627</v>
      </c>
      <c r="F244" s="112">
        <v>-0.77391860031639226</v>
      </c>
      <c r="G244" s="112">
        <f t="shared" si="21"/>
        <v>53.914792851996026</v>
      </c>
      <c r="H244" s="112">
        <f t="shared" si="22"/>
        <v>48.270987356998376</v>
      </c>
      <c r="I244" s="112">
        <f t="shared" si="23"/>
        <v>42.815462044556625</v>
      </c>
      <c r="J244" s="112">
        <f t="shared" si="24"/>
        <v>35.157025740714744</v>
      </c>
      <c r="K244" s="112">
        <f t="shared" si="25"/>
        <v>29.226081399683608</v>
      </c>
      <c r="L244" s="112">
        <f t="shared" si="26"/>
        <v>-3.1245692260454243</v>
      </c>
      <c r="M244" s="112">
        <f t="shared" si="27"/>
        <v>-3.0860889315390523</v>
      </c>
    </row>
    <row r="245" spans="1:13" x14ac:dyDescent="0.15">
      <c r="A245" s="2">
        <v>244</v>
      </c>
      <c r="B245" s="112">
        <v>8.5667579696746543E-2</v>
      </c>
      <c r="C245" s="112">
        <v>0.45667093218071386</v>
      </c>
      <c r="D245" s="112">
        <v>1.1144561540277209</v>
      </c>
      <c r="E245" s="112">
        <v>-0.47243474909919314</v>
      </c>
      <c r="F245" s="112">
        <v>0.71004478741087951</v>
      </c>
      <c r="G245" s="112">
        <f t="shared" si="21"/>
        <v>54.085667579696747</v>
      </c>
      <c r="H245" s="112">
        <f t="shared" si="22"/>
        <v>48.456670932180714</v>
      </c>
      <c r="I245" s="112">
        <f t="shared" si="23"/>
        <v>43.114456154027721</v>
      </c>
      <c r="J245" s="112">
        <f t="shared" si="24"/>
        <v>35.527565250900807</v>
      </c>
      <c r="K245" s="112">
        <f t="shared" si="25"/>
        <v>30.71004478741088</v>
      </c>
      <c r="L245" s="112">
        <f t="shared" si="26"/>
        <v>-2.9840175632925829</v>
      </c>
      <c r="M245" s="112">
        <f t="shared" si="27"/>
        <v>-2.9219528490357334</v>
      </c>
    </row>
    <row r="246" spans="1:13" x14ac:dyDescent="0.15">
      <c r="A246" s="2">
        <v>245</v>
      </c>
      <c r="B246" s="112">
        <v>1.5107070794329047</v>
      </c>
      <c r="C246" s="112">
        <v>0.65604353949311189</v>
      </c>
      <c r="D246" s="112">
        <v>-0.46841932999086566</v>
      </c>
      <c r="E246" s="112">
        <v>-1.2881355360150337</v>
      </c>
      <c r="F246" s="112">
        <v>-0.89189825303037651</v>
      </c>
      <c r="G246" s="112">
        <f t="shared" si="21"/>
        <v>55.510707079432905</v>
      </c>
      <c r="H246" s="112">
        <f t="shared" si="22"/>
        <v>48.656043539493112</v>
      </c>
      <c r="I246" s="112">
        <f t="shared" si="23"/>
        <v>41.531580670009134</v>
      </c>
      <c r="J246" s="112">
        <f t="shared" si="24"/>
        <v>34.711864463984966</v>
      </c>
      <c r="K246" s="112">
        <f t="shared" si="25"/>
        <v>29.108101746969623</v>
      </c>
      <c r="L246" s="112">
        <f t="shared" si="26"/>
        <v>-3.3374694870217363</v>
      </c>
      <c r="M246" s="112">
        <f t="shared" si="27"/>
        <v>-3.3003256665579102</v>
      </c>
    </row>
    <row r="247" spans="1:13" x14ac:dyDescent="0.15">
      <c r="A247" s="2">
        <v>246</v>
      </c>
      <c r="B247" s="112">
        <v>-0.46372861106647179</v>
      </c>
      <c r="C247" s="112">
        <v>-0.80706399785412941</v>
      </c>
      <c r="D247" s="112">
        <v>0.53894837037660182</v>
      </c>
      <c r="E247" s="112">
        <v>-1.222379069076851</v>
      </c>
      <c r="F247" s="112">
        <v>0.25791564439714421</v>
      </c>
      <c r="G247" s="112">
        <f t="shared" si="21"/>
        <v>53.536271388933528</v>
      </c>
      <c r="H247" s="112">
        <f t="shared" si="22"/>
        <v>47.192936002145871</v>
      </c>
      <c r="I247" s="112">
        <f t="shared" si="23"/>
        <v>42.538948370376602</v>
      </c>
      <c r="J247" s="112">
        <f t="shared" si="24"/>
        <v>34.777620930923149</v>
      </c>
      <c r="K247" s="112">
        <f t="shared" si="25"/>
        <v>30.257915644397144</v>
      </c>
      <c r="L247" s="112">
        <f t="shared" si="26"/>
        <v>-2.9486013280147754</v>
      </c>
      <c r="M247" s="112">
        <f t="shared" si="27"/>
        <v>-2.909794468067048</v>
      </c>
    </row>
    <row r="248" spans="1:13" x14ac:dyDescent="0.15">
      <c r="A248" s="2">
        <v>247</v>
      </c>
      <c r="B248" s="112">
        <v>-0.36647406886913814</v>
      </c>
      <c r="C248" s="112">
        <v>1.0269309314026032</v>
      </c>
      <c r="D248" s="112">
        <v>-0.5733272701036185</v>
      </c>
      <c r="E248" s="112">
        <v>-0.76507376434165053</v>
      </c>
      <c r="F248" s="112">
        <v>-0.62868139139027335</v>
      </c>
      <c r="G248" s="112">
        <f t="shared" si="21"/>
        <v>53.633525931130862</v>
      </c>
      <c r="H248" s="112">
        <f t="shared" si="22"/>
        <v>49.026930931402603</v>
      </c>
      <c r="I248" s="112">
        <f t="shared" si="23"/>
        <v>41.426672729896381</v>
      </c>
      <c r="J248" s="112">
        <f t="shared" si="24"/>
        <v>35.234926235658349</v>
      </c>
      <c r="K248" s="112">
        <f t="shared" si="25"/>
        <v>29.371318608609727</v>
      </c>
      <c r="L248" s="112">
        <f t="shared" si="26"/>
        <v>-3.1158209670393271</v>
      </c>
      <c r="M248" s="112">
        <f t="shared" si="27"/>
        <v>-3.0327759153151419</v>
      </c>
    </row>
    <row r="249" spans="1:13" x14ac:dyDescent="0.15">
      <c r="A249" s="2">
        <v>248</v>
      </c>
      <c r="B249" s="112">
        <v>-0.60379989008652046</v>
      </c>
      <c r="C249" s="112">
        <v>-0.8536062523489818</v>
      </c>
      <c r="D249" s="112">
        <v>-2.327105903532356</v>
      </c>
      <c r="E249" s="112">
        <v>-1.8916762201115489</v>
      </c>
      <c r="F249" s="112">
        <v>-0.10934286365227308</v>
      </c>
      <c r="G249" s="112">
        <f t="shared" si="21"/>
        <v>53.39620010991348</v>
      </c>
      <c r="H249" s="112">
        <f t="shared" si="22"/>
        <v>47.146393747651018</v>
      </c>
      <c r="I249" s="112">
        <f t="shared" si="23"/>
        <v>39.672894096467644</v>
      </c>
      <c r="J249" s="112">
        <f t="shared" si="24"/>
        <v>34.108323779888451</v>
      </c>
      <c r="K249" s="112">
        <f t="shared" si="25"/>
        <v>29.890657136347727</v>
      </c>
      <c r="L249" s="112">
        <f t="shared" si="26"/>
        <v>-3.0024577957447045</v>
      </c>
      <c r="M249" s="112">
        <f t="shared" si="27"/>
        <v>-2.9381928716957191</v>
      </c>
    </row>
    <row r="250" spans="1:13" x14ac:dyDescent="0.15">
      <c r="A250" s="2">
        <v>249</v>
      </c>
      <c r="B250" s="112">
        <v>0.33571950552868657</v>
      </c>
      <c r="C250" s="112">
        <v>5.0874859880423173E-3</v>
      </c>
      <c r="D250" s="112">
        <v>1.3301246326591354</v>
      </c>
      <c r="E250" s="112">
        <v>5.4837983043398708E-2</v>
      </c>
      <c r="F250" s="112">
        <v>-1.95022948901169</v>
      </c>
      <c r="G250" s="112">
        <f t="shared" si="21"/>
        <v>54.335719505528687</v>
      </c>
      <c r="H250" s="112">
        <f t="shared" si="22"/>
        <v>48.005087485988042</v>
      </c>
      <c r="I250" s="112">
        <f t="shared" si="23"/>
        <v>43.330124632659135</v>
      </c>
      <c r="J250" s="112">
        <f t="shared" si="24"/>
        <v>36.054837983043399</v>
      </c>
      <c r="K250" s="112">
        <f t="shared" si="25"/>
        <v>28.04977051098831</v>
      </c>
      <c r="L250" s="112">
        <f t="shared" si="26"/>
        <v>-3.2261073746012707</v>
      </c>
      <c r="M250" s="112">
        <f t="shared" si="27"/>
        <v>-3.2857436243175471</v>
      </c>
    </row>
    <row r="251" spans="1:13" x14ac:dyDescent="0.15">
      <c r="A251" s="2">
        <v>250</v>
      </c>
      <c r="B251" s="112">
        <v>-0.10841858966159634</v>
      </c>
      <c r="C251" s="112">
        <v>1.3264298104331829</v>
      </c>
      <c r="D251" s="112">
        <v>-1.2473037713789381</v>
      </c>
      <c r="E251" s="112">
        <v>-2.6680208975449204</v>
      </c>
      <c r="F251" s="112">
        <v>1.2436476026778109</v>
      </c>
      <c r="G251" s="112">
        <f t="shared" si="21"/>
        <v>53.891581410338404</v>
      </c>
      <c r="H251" s="112">
        <f t="shared" si="22"/>
        <v>49.326429810433183</v>
      </c>
      <c r="I251" s="112">
        <f t="shared" si="23"/>
        <v>40.752696228621062</v>
      </c>
      <c r="J251" s="112">
        <f t="shared" si="24"/>
        <v>33.33197910245508</v>
      </c>
      <c r="K251" s="112">
        <f t="shared" si="25"/>
        <v>31.243647602677811</v>
      </c>
      <c r="L251" s="112">
        <f t="shared" si="26"/>
        <v>-3.0645159161649653</v>
      </c>
      <c r="M251" s="112">
        <f t="shared" si="27"/>
        <v>-2.8309917259575741</v>
      </c>
    </row>
    <row r="252" spans="1:13" x14ac:dyDescent="0.15">
      <c r="A252" s="2">
        <v>251</v>
      </c>
      <c r="B252" s="112">
        <v>0.81322468759026378</v>
      </c>
      <c r="C252" s="112">
        <v>1.6790500012575649</v>
      </c>
      <c r="D252" s="112">
        <v>0.58617729337129276</v>
      </c>
      <c r="E252" s="112">
        <v>0.48117726691998541</v>
      </c>
      <c r="F252" s="112">
        <v>-0.18989567251992412</v>
      </c>
      <c r="G252" s="112">
        <f t="shared" si="21"/>
        <v>54.813224687590264</v>
      </c>
      <c r="H252" s="112">
        <f t="shared" si="22"/>
        <v>49.679050001257565</v>
      </c>
      <c r="I252" s="112">
        <f t="shared" si="23"/>
        <v>42.586177293371293</v>
      </c>
      <c r="J252" s="112">
        <f t="shared" si="24"/>
        <v>36.481177266919985</v>
      </c>
      <c r="K252" s="112">
        <f t="shared" si="25"/>
        <v>29.810104327480076</v>
      </c>
      <c r="L252" s="112">
        <f t="shared" si="26"/>
        <v>-3.1602056727278987</v>
      </c>
      <c r="M252" s="112">
        <f t="shared" si="27"/>
        <v>-3.1253900450137735</v>
      </c>
    </row>
    <row r="253" spans="1:13" x14ac:dyDescent="0.15">
      <c r="A253" s="2">
        <v>252</v>
      </c>
      <c r="B253" s="112">
        <v>4.6642298912047409E-2</v>
      </c>
      <c r="C253" s="112">
        <v>-0.9291829883295577</v>
      </c>
      <c r="D253" s="112">
        <v>-0.69574753069900908</v>
      </c>
      <c r="E253" s="112">
        <v>1.0158487384615</v>
      </c>
      <c r="F253" s="112">
        <v>-0.35300899980938993</v>
      </c>
      <c r="G253" s="112">
        <f t="shared" si="21"/>
        <v>54.046642298912047</v>
      </c>
      <c r="H253" s="112">
        <f t="shared" si="22"/>
        <v>47.070817011670442</v>
      </c>
      <c r="I253" s="112">
        <f t="shared" si="23"/>
        <v>41.304252469300991</v>
      </c>
      <c r="J253" s="112">
        <f t="shared" si="24"/>
        <v>37.0158487384615</v>
      </c>
      <c r="K253" s="112">
        <f t="shared" si="25"/>
        <v>29.64699100019061</v>
      </c>
      <c r="L253" s="112">
        <f t="shared" si="26"/>
        <v>-2.9427135435325917</v>
      </c>
      <c r="M253" s="112">
        <f t="shared" si="27"/>
        <v>-3.0499564123401797</v>
      </c>
    </row>
    <row r="254" spans="1:13" x14ac:dyDescent="0.15">
      <c r="A254" s="2">
        <v>253</v>
      </c>
      <c r="B254" s="112">
        <v>-1.0193139132752549</v>
      </c>
      <c r="C254" s="112">
        <v>-0.46816239773761481</v>
      </c>
      <c r="D254" s="112">
        <v>2.2495805751532316</v>
      </c>
      <c r="E254" s="112">
        <v>0.29623379305121489</v>
      </c>
      <c r="F254" s="112">
        <v>1.6231570043601096</v>
      </c>
      <c r="G254" s="112">
        <f t="shared" si="21"/>
        <v>52.980686086724745</v>
      </c>
      <c r="H254" s="112">
        <f t="shared" si="22"/>
        <v>47.531837602262385</v>
      </c>
      <c r="I254" s="112">
        <f t="shared" si="23"/>
        <v>44.249580575153232</v>
      </c>
      <c r="J254" s="112">
        <f t="shared" si="24"/>
        <v>36.296233793051215</v>
      </c>
      <c r="K254" s="112">
        <f t="shared" si="25"/>
        <v>31.62315700436011</v>
      </c>
      <c r="L254" s="112">
        <f t="shared" si="26"/>
        <v>-2.697533098697023</v>
      </c>
      <c r="M254" s="112">
        <f t="shared" si="27"/>
        <v>-2.6696911352955794</v>
      </c>
    </row>
    <row r="255" spans="1:13" x14ac:dyDescent="0.15">
      <c r="A255" s="2">
        <v>254</v>
      </c>
      <c r="B255" s="112">
        <v>-0.1067269295162987</v>
      </c>
      <c r="C255" s="112">
        <v>-0.12497821444412693</v>
      </c>
      <c r="D255" s="112">
        <v>-0.50337121137999929</v>
      </c>
      <c r="E255" s="112">
        <v>6.1045284382998943E-2</v>
      </c>
      <c r="F255" s="112">
        <v>-1.1492943485791329</v>
      </c>
      <c r="G255" s="112">
        <f t="shared" si="21"/>
        <v>53.893273070483701</v>
      </c>
      <c r="H255" s="112">
        <f t="shared" si="22"/>
        <v>47.875021785555873</v>
      </c>
      <c r="I255" s="112">
        <f t="shared" si="23"/>
        <v>41.496628788620001</v>
      </c>
      <c r="J255" s="112">
        <f t="shared" si="24"/>
        <v>36.061045284382999</v>
      </c>
      <c r="K255" s="112">
        <f t="shared" si="25"/>
        <v>28.850705651420867</v>
      </c>
      <c r="L255" s="112">
        <f t="shared" si="26"/>
        <v>-3.094955566964928</v>
      </c>
      <c r="M255" s="112">
        <f t="shared" si="27"/>
        <v>-3.1303209273828543</v>
      </c>
    </row>
    <row r="256" spans="1:13" x14ac:dyDescent="0.15">
      <c r="A256" s="2">
        <v>255</v>
      </c>
      <c r="B256" s="112">
        <v>-0.78209950515883975</v>
      </c>
      <c r="C256" s="112">
        <v>0.87158468886627816</v>
      </c>
      <c r="D256" s="112">
        <v>-0.57269517128588632</v>
      </c>
      <c r="E256" s="112">
        <v>-1.5181694834609516</v>
      </c>
      <c r="F256" s="112">
        <v>0.65519088821019977</v>
      </c>
      <c r="G256" s="112">
        <f t="shared" si="21"/>
        <v>53.21790049484116</v>
      </c>
      <c r="H256" s="112">
        <f t="shared" si="22"/>
        <v>48.871584688866278</v>
      </c>
      <c r="I256" s="112">
        <f t="shared" si="23"/>
        <v>41.427304828714114</v>
      </c>
      <c r="J256" s="112">
        <f t="shared" si="24"/>
        <v>34.481830516539048</v>
      </c>
      <c r="K256" s="112">
        <f t="shared" si="25"/>
        <v>30.6551908882102</v>
      </c>
      <c r="L256" s="112">
        <f t="shared" si="26"/>
        <v>-2.9757586692794584</v>
      </c>
      <c r="M256" s="112">
        <f t="shared" si="27"/>
        <v>-2.8203387008288701</v>
      </c>
    </row>
    <row r="257" spans="1:13" x14ac:dyDescent="0.15">
      <c r="A257" s="2">
        <v>256</v>
      </c>
      <c r="B257" s="112">
        <v>-0.79977553468779661</v>
      </c>
      <c r="C257" s="112">
        <v>-1.4885699783917516</v>
      </c>
      <c r="D257" s="112">
        <v>1.1774363883887418</v>
      </c>
      <c r="E257" s="112">
        <v>-0.49764821596909314</v>
      </c>
      <c r="F257" s="112">
        <v>1.2745749700115994</v>
      </c>
      <c r="G257" s="112">
        <f t="shared" si="21"/>
        <v>53.200224465312203</v>
      </c>
      <c r="H257" s="112">
        <f t="shared" si="22"/>
        <v>46.511430021608248</v>
      </c>
      <c r="I257" s="112">
        <f t="shared" si="23"/>
        <v>43.177436388388742</v>
      </c>
      <c r="J257" s="112">
        <f t="shared" si="24"/>
        <v>35.502351784030907</v>
      </c>
      <c r="K257" s="112">
        <f t="shared" si="25"/>
        <v>31.274574970011599</v>
      </c>
      <c r="L257" s="112">
        <f t="shared" si="26"/>
        <v>-2.7430188614089284</v>
      </c>
      <c r="M257" s="112">
        <f t="shared" si="27"/>
        <v>-2.7407061869125755</v>
      </c>
    </row>
    <row r="258" spans="1:13" x14ac:dyDescent="0.15">
      <c r="A258" s="2">
        <v>257</v>
      </c>
      <c r="B258" s="112">
        <v>0.21699634089600295</v>
      </c>
      <c r="C258" s="112">
        <v>-0.23245206648425665</v>
      </c>
      <c r="D258" s="112">
        <v>-1.7269849195145071</v>
      </c>
      <c r="E258" s="112">
        <v>-1.3795352060697041</v>
      </c>
      <c r="F258" s="112">
        <v>1.2291911843931302</v>
      </c>
      <c r="G258" s="112">
        <f t="shared" si="21"/>
        <v>54.216996340896003</v>
      </c>
      <c r="H258" s="112">
        <f t="shared" si="22"/>
        <v>47.767547933515743</v>
      </c>
      <c r="I258" s="112">
        <f t="shared" si="23"/>
        <v>40.273015080485493</v>
      </c>
      <c r="J258" s="112">
        <f t="shared" si="24"/>
        <v>34.620464793930296</v>
      </c>
      <c r="K258" s="112">
        <f t="shared" si="25"/>
        <v>31.22919118439313</v>
      </c>
      <c r="L258" s="112">
        <f t="shared" si="26"/>
        <v>-2.9561346726295605</v>
      </c>
      <c r="M258" s="112">
        <f t="shared" si="27"/>
        <v>-2.8734756445628591</v>
      </c>
    </row>
    <row r="259" spans="1:13" x14ac:dyDescent="0.15">
      <c r="A259" s="2">
        <v>258</v>
      </c>
      <c r="B259" s="112">
        <v>1.201651684823446</v>
      </c>
      <c r="C259" s="112">
        <v>6.4571850089123473E-2</v>
      </c>
      <c r="D259" s="112">
        <v>0.31563331504003145</v>
      </c>
      <c r="E259" s="112">
        <v>-1.3494582162820734</v>
      </c>
      <c r="F259" s="112">
        <v>-9.1581568995025009E-2</v>
      </c>
      <c r="G259" s="112">
        <f t="shared" ref="G259:G322" si="28">60-3*2+B259</f>
        <v>55.201651684823446</v>
      </c>
      <c r="H259" s="112">
        <f t="shared" ref="H259:H322" si="29">60-3*4+C259</f>
        <v>48.064571850089123</v>
      </c>
      <c r="I259" s="112">
        <f t="shared" ref="I259:I322" si="30">60-3*6+D259</f>
        <v>42.315633315040031</v>
      </c>
      <c r="J259" s="112">
        <f t="shared" ref="J259:J322" si="31">60-3*8+E259</f>
        <v>34.650541783717927</v>
      </c>
      <c r="K259" s="112">
        <f t="shared" ref="K259:K322" si="32">60-3*10+F259</f>
        <v>29.908418431004975</v>
      </c>
      <c r="L259" s="112">
        <f t="shared" ref="L259:L322" si="33">-0.1*G259-0.05*H259+0.05*J259+0.1*K259</f>
        <v>-3.2000248287004078</v>
      </c>
      <c r="M259" s="112">
        <f t="shared" ref="M259:M322" si="34">-0.125*G259+0.125*K259</f>
        <v>-3.1616541567273089</v>
      </c>
    </row>
    <row r="260" spans="1:13" x14ac:dyDescent="0.15">
      <c r="A260" s="2">
        <v>259</v>
      </c>
      <c r="B260" s="112">
        <v>-0.27416263037594035</v>
      </c>
      <c r="C260" s="112">
        <v>1.1008933142875321</v>
      </c>
      <c r="D260" s="112">
        <v>1.4098850442678668</v>
      </c>
      <c r="E260" s="112">
        <v>-1.3517410479835235</v>
      </c>
      <c r="F260" s="112">
        <v>0.8606764367868891</v>
      </c>
      <c r="G260" s="112">
        <f t="shared" si="28"/>
        <v>53.72583736962406</v>
      </c>
      <c r="H260" s="112">
        <f t="shared" si="29"/>
        <v>49.100893314287532</v>
      </c>
      <c r="I260" s="112">
        <f t="shared" si="30"/>
        <v>43.409885044267867</v>
      </c>
      <c r="J260" s="112">
        <f t="shared" si="31"/>
        <v>34.648258952016477</v>
      </c>
      <c r="K260" s="112">
        <f t="shared" si="32"/>
        <v>30.860676436786889</v>
      </c>
      <c r="L260" s="112">
        <f t="shared" si="33"/>
        <v>-3.0091478113972707</v>
      </c>
      <c r="M260" s="112">
        <f t="shared" si="34"/>
        <v>-2.8581451166046463</v>
      </c>
    </row>
    <row r="261" spans="1:13" x14ac:dyDescent="0.15">
      <c r="A261" s="2">
        <v>260</v>
      </c>
      <c r="B261" s="112">
        <v>0.88147089627454989</v>
      </c>
      <c r="C261" s="112">
        <v>-0.31643708098272327</v>
      </c>
      <c r="D261" s="112">
        <v>-0.58608634390111547</v>
      </c>
      <c r="E261" s="112">
        <v>-0.68468125391518697</v>
      </c>
      <c r="F261" s="112">
        <v>-0.25048848328879103</v>
      </c>
      <c r="G261" s="112">
        <f t="shared" si="28"/>
        <v>54.88147089627455</v>
      </c>
      <c r="H261" s="112">
        <f t="shared" si="29"/>
        <v>47.683562919017277</v>
      </c>
      <c r="I261" s="112">
        <f t="shared" si="30"/>
        <v>41.413913656098885</v>
      </c>
      <c r="J261" s="112">
        <f t="shared" si="31"/>
        <v>35.315318746084813</v>
      </c>
      <c r="K261" s="112">
        <f t="shared" si="32"/>
        <v>29.749511516711209</v>
      </c>
      <c r="L261" s="112">
        <f t="shared" si="33"/>
        <v>-3.1316081466029582</v>
      </c>
      <c r="M261" s="112">
        <f t="shared" si="34"/>
        <v>-3.1414949224454176</v>
      </c>
    </row>
    <row r="262" spans="1:13" x14ac:dyDescent="0.15">
      <c r="A262" s="2">
        <v>261</v>
      </c>
      <c r="B262" s="112">
        <v>2.6680208975449204</v>
      </c>
      <c r="C262" s="112">
        <v>0.99920043794554658</v>
      </c>
      <c r="D262" s="112">
        <v>7.9944584285840392E-3</v>
      </c>
      <c r="E262" s="112">
        <v>-0.97787733466248028</v>
      </c>
      <c r="F262" s="112">
        <v>-1.9276740204077214</v>
      </c>
      <c r="G262" s="112">
        <f t="shared" si="28"/>
        <v>56.66802089754492</v>
      </c>
      <c r="H262" s="112">
        <f t="shared" si="29"/>
        <v>48.999200437945547</v>
      </c>
      <c r="I262" s="112">
        <f t="shared" si="30"/>
        <v>42.007994458428584</v>
      </c>
      <c r="J262" s="112">
        <f t="shared" si="31"/>
        <v>35.02212266533752</v>
      </c>
      <c r="K262" s="112">
        <f t="shared" si="32"/>
        <v>28.072325979592279</v>
      </c>
      <c r="L262" s="112">
        <f t="shared" si="33"/>
        <v>-3.5584233804256664</v>
      </c>
      <c r="M262" s="112">
        <f t="shared" si="34"/>
        <v>-3.5744618647440802</v>
      </c>
    </row>
    <row r="263" spans="1:13" x14ac:dyDescent="0.15">
      <c r="A263" s="2">
        <v>262</v>
      </c>
      <c r="B263" s="112">
        <v>-1.7317643141723238</v>
      </c>
      <c r="C263" s="112">
        <v>-0.62216940932557918</v>
      </c>
      <c r="D263" s="112">
        <v>-1.7017146092257462</v>
      </c>
      <c r="E263" s="112">
        <v>-1.4871829989715479</v>
      </c>
      <c r="F263" s="112">
        <v>-0.59054286793980282</v>
      </c>
      <c r="G263" s="112">
        <f t="shared" si="28"/>
        <v>52.268235685827676</v>
      </c>
      <c r="H263" s="112">
        <f t="shared" si="29"/>
        <v>47.377830590674421</v>
      </c>
      <c r="I263" s="112">
        <f t="shared" si="30"/>
        <v>40.298285390774254</v>
      </c>
      <c r="J263" s="112">
        <f t="shared" si="31"/>
        <v>34.512817001028452</v>
      </c>
      <c r="K263" s="112">
        <f t="shared" si="32"/>
        <v>29.409457132060197</v>
      </c>
      <c r="L263" s="112">
        <f t="shared" si="33"/>
        <v>-2.9291285348590472</v>
      </c>
      <c r="M263" s="112">
        <f t="shared" si="34"/>
        <v>-2.8573473192209349</v>
      </c>
    </row>
    <row r="264" spans="1:13" x14ac:dyDescent="0.15">
      <c r="A264" s="2">
        <v>263</v>
      </c>
      <c r="B264" s="112">
        <v>-0.66193706516060047</v>
      </c>
      <c r="C264" s="112">
        <v>0.45073534238326829</v>
      </c>
      <c r="D264" s="112">
        <v>-0.28904651117045432</v>
      </c>
      <c r="E264" s="112">
        <v>0.73858700488926843</v>
      </c>
      <c r="F264" s="112">
        <v>-0.68816689235973172</v>
      </c>
      <c r="G264" s="112">
        <f t="shared" si="28"/>
        <v>53.3380629348394</v>
      </c>
      <c r="H264" s="112">
        <f t="shared" si="29"/>
        <v>48.450735342383268</v>
      </c>
      <c r="I264" s="112">
        <f t="shared" si="30"/>
        <v>41.710953488829546</v>
      </c>
      <c r="J264" s="112">
        <f t="shared" si="31"/>
        <v>36.738587004889268</v>
      </c>
      <c r="K264" s="112">
        <f t="shared" si="32"/>
        <v>29.311833107640268</v>
      </c>
      <c r="L264" s="112">
        <f t="shared" si="33"/>
        <v>-2.988230399594614</v>
      </c>
      <c r="M264" s="112">
        <f t="shared" si="34"/>
        <v>-3.0032787283998914</v>
      </c>
    </row>
    <row r="265" spans="1:13" x14ac:dyDescent="0.15">
      <c r="A265" s="2">
        <v>264</v>
      </c>
      <c r="B265" s="112">
        <v>1.133300884248456</v>
      </c>
      <c r="C265" s="112">
        <v>8.9585228124633431E-2</v>
      </c>
      <c r="D265" s="112">
        <v>-0.47783032641746104</v>
      </c>
      <c r="E265" s="112">
        <v>1.7516322259325534</v>
      </c>
      <c r="F265" s="112">
        <v>0.39369297155644745</v>
      </c>
      <c r="G265" s="112">
        <f t="shared" si="28"/>
        <v>55.133300884248456</v>
      </c>
      <c r="H265" s="112">
        <f t="shared" si="29"/>
        <v>48.089585228124633</v>
      </c>
      <c r="I265" s="112">
        <f t="shared" si="30"/>
        <v>41.522169673582539</v>
      </c>
      <c r="J265" s="112">
        <f t="shared" si="31"/>
        <v>37.751632225932553</v>
      </c>
      <c r="K265" s="112">
        <f t="shared" si="32"/>
        <v>30.393692971556447</v>
      </c>
      <c r="L265" s="112">
        <f t="shared" si="33"/>
        <v>-2.9908584413788057</v>
      </c>
      <c r="M265" s="112">
        <f t="shared" si="34"/>
        <v>-3.0924509890865011</v>
      </c>
    </row>
    <row r="266" spans="1:13" x14ac:dyDescent="0.15">
      <c r="A266" s="2">
        <v>265</v>
      </c>
      <c r="B266" s="112">
        <v>-0.10726466825872194</v>
      </c>
      <c r="C266" s="112">
        <v>0.32876641853363253</v>
      </c>
      <c r="D266" s="112">
        <v>-0.99367071015876718</v>
      </c>
      <c r="E266" s="112">
        <v>8.2750375440809876E-2</v>
      </c>
      <c r="F266" s="112">
        <v>0.52195332500559743</v>
      </c>
      <c r="G266" s="112">
        <f t="shared" si="28"/>
        <v>53.892735331741278</v>
      </c>
      <c r="H266" s="112">
        <f t="shared" si="29"/>
        <v>48.328766418533633</v>
      </c>
      <c r="I266" s="112">
        <f t="shared" si="30"/>
        <v>41.006329289841233</v>
      </c>
      <c r="J266" s="112">
        <f t="shared" si="31"/>
        <v>36.08275037544081</v>
      </c>
      <c r="K266" s="112">
        <f t="shared" si="32"/>
        <v>30.521953325005597</v>
      </c>
      <c r="L266" s="112">
        <f t="shared" si="33"/>
        <v>-2.9493790028282101</v>
      </c>
      <c r="M266" s="112">
        <f t="shared" si="34"/>
        <v>-2.9213477508419601</v>
      </c>
    </row>
    <row r="267" spans="1:13" x14ac:dyDescent="0.15">
      <c r="A267" s="2">
        <v>266</v>
      </c>
      <c r="B267" s="112">
        <v>-0.54745896704844199</v>
      </c>
      <c r="C267" s="112">
        <v>1.3087515071674716</v>
      </c>
      <c r="D267" s="112">
        <v>-0.26290081223123707</v>
      </c>
      <c r="E267" s="112">
        <v>1.4211332199920435</v>
      </c>
      <c r="F267" s="112">
        <v>1.1365045793354511</v>
      </c>
      <c r="G267" s="112">
        <f t="shared" si="28"/>
        <v>53.452541032951558</v>
      </c>
      <c r="H267" s="112">
        <f t="shared" si="29"/>
        <v>49.308751507167472</v>
      </c>
      <c r="I267" s="112">
        <f t="shared" si="30"/>
        <v>41.737099187768763</v>
      </c>
      <c r="J267" s="112">
        <f t="shared" si="31"/>
        <v>37.421133219992043</v>
      </c>
      <c r="K267" s="112">
        <f t="shared" si="32"/>
        <v>31.136504579335451</v>
      </c>
      <c r="L267" s="112">
        <f t="shared" si="33"/>
        <v>-2.825984559720383</v>
      </c>
      <c r="M267" s="112">
        <f t="shared" si="34"/>
        <v>-2.7895045567020134</v>
      </c>
    </row>
    <row r="268" spans="1:13" x14ac:dyDescent="0.15">
      <c r="A268" s="2">
        <v>267</v>
      </c>
      <c r="B268" s="112">
        <v>-0.39336214285867754</v>
      </c>
      <c r="C268" s="112">
        <v>0.60178308558533899</v>
      </c>
      <c r="D268" s="112">
        <v>-0.39667042983637657</v>
      </c>
      <c r="E268" s="112">
        <v>-0.81749021774157882</v>
      </c>
      <c r="F268" s="112">
        <v>2.3399115889333189</v>
      </c>
      <c r="G268" s="112">
        <f t="shared" si="28"/>
        <v>53.606637857141322</v>
      </c>
      <c r="H268" s="112">
        <f t="shared" si="29"/>
        <v>48.601783085585339</v>
      </c>
      <c r="I268" s="112">
        <f t="shared" si="30"/>
        <v>41.603329570163623</v>
      </c>
      <c r="J268" s="112">
        <f t="shared" si="31"/>
        <v>35.182509782258421</v>
      </c>
      <c r="K268" s="112">
        <f t="shared" si="32"/>
        <v>32.339911588933319</v>
      </c>
      <c r="L268" s="112">
        <f t="shared" si="33"/>
        <v>-2.7976362919871471</v>
      </c>
      <c r="M268" s="112">
        <f t="shared" si="34"/>
        <v>-2.6583407835260005</v>
      </c>
    </row>
    <row r="269" spans="1:13" x14ac:dyDescent="0.15">
      <c r="A269" s="2">
        <v>268</v>
      </c>
      <c r="B269" s="112">
        <v>-8.6589579950668849E-2</v>
      </c>
      <c r="C269" s="112">
        <v>-0.5617334863927681</v>
      </c>
      <c r="D269" s="112">
        <v>-0.23166649043560028</v>
      </c>
      <c r="E269" s="112">
        <v>0.8523966243956238</v>
      </c>
      <c r="F269" s="112">
        <v>-0.54452812037197873</v>
      </c>
      <c r="G269" s="112">
        <f t="shared" si="28"/>
        <v>53.913410420049331</v>
      </c>
      <c r="H269" s="112">
        <f t="shared" si="29"/>
        <v>47.438266513607232</v>
      </c>
      <c r="I269" s="112">
        <f t="shared" si="30"/>
        <v>41.7683335095644</v>
      </c>
      <c r="J269" s="112">
        <f t="shared" si="31"/>
        <v>36.852396624395624</v>
      </c>
      <c r="K269" s="112">
        <f t="shared" si="32"/>
        <v>29.455471879628021</v>
      </c>
      <c r="L269" s="112">
        <f t="shared" si="33"/>
        <v>-2.9750873485027123</v>
      </c>
      <c r="M269" s="112">
        <f t="shared" si="34"/>
        <v>-3.0572423175526637</v>
      </c>
    </row>
    <row r="270" spans="1:13" x14ac:dyDescent="0.15">
      <c r="A270" s="2">
        <v>269</v>
      </c>
      <c r="B270" s="112">
        <v>-0.11272959454800002</v>
      </c>
      <c r="C270" s="112">
        <v>0.28155682230135426</v>
      </c>
      <c r="D270" s="112">
        <v>-1.2694226825260557</v>
      </c>
      <c r="E270" s="112">
        <v>0.25293616090493742</v>
      </c>
      <c r="F270" s="112">
        <v>-1.0347389434173238</v>
      </c>
      <c r="G270" s="112">
        <f t="shared" si="28"/>
        <v>53.887270405452</v>
      </c>
      <c r="H270" s="112">
        <f t="shared" si="29"/>
        <v>48.281556822301354</v>
      </c>
      <c r="I270" s="112">
        <f t="shared" si="30"/>
        <v>40.730577317473944</v>
      </c>
      <c r="J270" s="112">
        <f t="shared" si="31"/>
        <v>36.252936160904937</v>
      </c>
      <c r="K270" s="112">
        <f t="shared" si="32"/>
        <v>28.965261056582676</v>
      </c>
      <c r="L270" s="112">
        <f t="shared" si="33"/>
        <v>-3.0936319679567541</v>
      </c>
      <c r="M270" s="112">
        <f t="shared" si="34"/>
        <v>-3.1152511686086655</v>
      </c>
    </row>
    <row r="271" spans="1:13" x14ac:dyDescent="0.15">
      <c r="A271" s="2">
        <v>270</v>
      </c>
      <c r="B271" s="112">
        <v>2.4349719751626253</v>
      </c>
      <c r="C271" s="112">
        <v>0.28203430701978505</v>
      </c>
      <c r="D271" s="112">
        <v>1.5669320418965071</v>
      </c>
      <c r="E271" s="112">
        <v>-1.8666378309717402</v>
      </c>
      <c r="F271" s="112">
        <v>-1.2511418390204199</v>
      </c>
      <c r="G271" s="112">
        <f t="shared" si="28"/>
        <v>56.434971975162625</v>
      </c>
      <c r="H271" s="112">
        <f t="shared" si="29"/>
        <v>48.282034307019785</v>
      </c>
      <c r="I271" s="112">
        <f t="shared" si="30"/>
        <v>43.566932041896507</v>
      </c>
      <c r="J271" s="112">
        <f t="shared" si="31"/>
        <v>34.13336216902826</v>
      </c>
      <c r="K271" s="112">
        <f t="shared" si="32"/>
        <v>28.74885816097958</v>
      </c>
      <c r="L271" s="112">
        <f t="shared" si="33"/>
        <v>-3.4760449883178817</v>
      </c>
      <c r="M271" s="112">
        <f t="shared" si="34"/>
        <v>-3.4607642267728806</v>
      </c>
    </row>
    <row r="272" spans="1:13" x14ac:dyDescent="0.15">
      <c r="A272" s="2">
        <v>271</v>
      </c>
      <c r="B272" s="112">
        <v>0.2432329893053975</v>
      </c>
      <c r="C272" s="112">
        <v>-0.6709160516038537</v>
      </c>
      <c r="D272" s="112">
        <v>0.24835799194988795</v>
      </c>
      <c r="E272" s="112">
        <v>-1.7256297724088654</v>
      </c>
      <c r="F272" s="112">
        <v>-2.2913582142791711E-2</v>
      </c>
      <c r="G272" s="112">
        <f t="shared" si="28"/>
        <v>54.243232989305397</v>
      </c>
      <c r="H272" s="112">
        <f t="shared" si="29"/>
        <v>47.329083948396146</v>
      </c>
      <c r="I272" s="112">
        <f t="shared" si="30"/>
        <v>42.248357991949888</v>
      </c>
      <c r="J272" s="112">
        <f t="shared" si="31"/>
        <v>34.274370227591135</v>
      </c>
      <c r="K272" s="112">
        <f t="shared" si="32"/>
        <v>29.977086417857208</v>
      </c>
      <c r="L272" s="112">
        <f t="shared" si="33"/>
        <v>-3.0793503431850704</v>
      </c>
      <c r="M272" s="112">
        <f t="shared" si="34"/>
        <v>-3.0332683214310237</v>
      </c>
    </row>
    <row r="273" spans="1:13" x14ac:dyDescent="0.15">
      <c r="A273" s="2">
        <v>272</v>
      </c>
      <c r="B273" s="112">
        <v>0.238428583543282</v>
      </c>
      <c r="C273" s="112">
        <v>-1.5635487216059119</v>
      </c>
      <c r="D273" s="112">
        <v>-6.9171619543340057E-2</v>
      </c>
      <c r="E273" s="112">
        <v>1.3538419807446189</v>
      </c>
      <c r="F273" s="112">
        <v>0.65547510530450381</v>
      </c>
      <c r="G273" s="112">
        <f t="shared" si="28"/>
        <v>54.238428583543282</v>
      </c>
      <c r="H273" s="112">
        <f t="shared" si="29"/>
        <v>46.436451278394088</v>
      </c>
      <c r="I273" s="112">
        <f t="shared" si="30"/>
        <v>41.93082838045666</v>
      </c>
      <c r="J273" s="112">
        <f t="shared" si="31"/>
        <v>37.353841980744619</v>
      </c>
      <c r="K273" s="112">
        <f t="shared" si="32"/>
        <v>30.655475105304504</v>
      </c>
      <c r="L273" s="112">
        <f t="shared" si="33"/>
        <v>-2.8124258127063522</v>
      </c>
      <c r="M273" s="112">
        <f t="shared" si="34"/>
        <v>-2.9478691847798473</v>
      </c>
    </row>
    <row r="274" spans="1:13" x14ac:dyDescent="0.15">
      <c r="A274" s="2">
        <v>273</v>
      </c>
      <c r="B274" s="112">
        <v>0.59245621741865762</v>
      </c>
      <c r="C274" s="112">
        <v>-1.4105035006650724</v>
      </c>
      <c r="D274" s="112">
        <v>-6.3114384829532355E-2</v>
      </c>
      <c r="E274" s="112">
        <v>-0.35463699532556348</v>
      </c>
      <c r="F274" s="112">
        <v>0.2228739504062105</v>
      </c>
      <c r="G274" s="112">
        <f t="shared" si="28"/>
        <v>54.592456217418658</v>
      </c>
      <c r="H274" s="112">
        <f t="shared" si="29"/>
        <v>46.589496499334928</v>
      </c>
      <c r="I274" s="112">
        <f t="shared" si="30"/>
        <v>41.936885615170468</v>
      </c>
      <c r="J274" s="112">
        <f t="shared" si="31"/>
        <v>35.645363004674437</v>
      </c>
      <c r="K274" s="112">
        <f t="shared" si="32"/>
        <v>30.22287395040621</v>
      </c>
      <c r="L274" s="112">
        <f t="shared" si="33"/>
        <v>-2.9841649014342702</v>
      </c>
      <c r="M274" s="112">
        <f t="shared" si="34"/>
        <v>-3.0461977833765559</v>
      </c>
    </row>
    <row r="275" spans="1:13" x14ac:dyDescent="0.15">
      <c r="A275" s="2">
        <v>274</v>
      </c>
      <c r="B275" s="112">
        <v>-0.1824230366764823</v>
      </c>
      <c r="C275" s="112">
        <v>-0.48849074119061697</v>
      </c>
      <c r="D275" s="112">
        <v>-1.5512023310293444</v>
      </c>
      <c r="E275" s="112">
        <v>-0.61198988987598568</v>
      </c>
      <c r="F275" s="112">
        <v>0.82660790212685242</v>
      </c>
      <c r="G275" s="112">
        <f t="shared" si="28"/>
        <v>53.817576963323518</v>
      </c>
      <c r="H275" s="112">
        <f t="shared" si="29"/>
        <v>47.511509258809383</v>
      </c>
      <c r="I275" s="112">
        <f t="shared" si="30"/>
        <v>40.448797668970656</v>
      </c>
      <c r="J275" s="112">
        <f t="shared" si="31"/>
        <v>35.388010110124014</v>
      </c>
      <c r="K275" s="112">
        <f t="shared" si="32"/>
        <v>30.826607902126852</v>
      </c>
      <c r="L275" s="112">
        <f t="shared" si="33"/>
        <v>-2.9052718635539359</v>
      </c>
      <c r="M275" s="112">
        <f t="shared" si="34"/>
        <v>-2.8738711326495832</v>
      </c>
    </row>
    <row r="276" spans="1:13" x14ac:dyDescent="0.15">
      <c r="A276" s="2">
        <v>275</v>
      </c>
      <c r="B276" s="112">
        <v>0.54977135732769966</v>
      </c>
      <c r="C276" s="112">
        <v>-1.0907137948379386</v>
      </c>
      <c r="D276" s="112">
        <v>1.5410887499456294</v>
      </c>
      <c r="E276" s="112">
        <v>-3.7415884435176849</v>
      </c>
      <c r="F276" s="112">
        <v>0.66107986640417948</v>
      </c>
      <c r="G276" s="112">
        <f t="shared" si="28"/>
        <v>54.5497713573277</v>
      </c>
      <c r="H276" s="112">
        <f t="shared" si="29"/>
        <v>46.909286205162061</v>
      </c>
      <c r="I276" s="112">
        <f t="shared" si="30"/>
        <v>43.541088749945629</v>
      </c>
      <c r="J276" s="112">
        <f t="shared" si="31"/>
        <v>32.258411556482315</v>
      </c>
      <c r="K276" s="112">
        <f t="shared" si="32"/>
        <v>30.661079866404179</v>
      </c>
      <c r="L276" s="112">
        <f t="shared" si="33"/>
        <v>-3.1214128815263402</v>
      </c>
      <c r="M276" s="112">
        <f t="shared" si="34"/>
        <v>-2.98608643636544</v>
      </c>
    </row>
    <row r="277" spans="1:13" x14ac:dyDescent="0.15">
      <c r="A277" s="2">
        <v>276</v>
      </c>
      <c r="B277" s="112">
        <v>-0.67139581005903892</v>
      </c>
      <c r="C277" s="112">
        <v>-0.24087057681754231</v>
      </c>
      <c r="D277" s="112">
        <v>0.66241454987903126</v>
      </c>
      <c r="E277" s="112">
        <v>-0.31185663829091936</v>
      </c>
      <c r="F277" s="112">
        <v>0.93568132797372527</v>
      </c>
      <c r="G277" s="112">
        <f t="shared" si="28"/>
        <v>53.328604189940961</v>
      </c>
      <c r="H277" s="112">
        <f t="shared" si="29"/>
        <v>47.759129423182458</v>
      </c>
      <c r="I277" s="112">
        <f t="shared" si="30"/>
        <v>42.662414549879031</v>
      </c>
      <c r="J277" s="112">
        <f t="shared" si="31"/>
        <v>35.688143361709081</v>
      </c>
      <c r="K277" s="112">
        <f t="shared" si="32"/>
        <v>30.935681327973725</v>
      </c>
      <c r="L277" s="112">
        <f t="shared" si="33"/>
        <v>-2.8428415892703933</v>
      </c>
      <c r="M277" s="112">
        <f t="shared" si="34"/>
        <v>-2.7991153577459045</v>
      </c>
    </row>
    <row r="278" spans="1:13" x14ac:dyDescent="0.15">
      <c r="A278" s="2">
        <v>277</v>
      </c>
      <c r="B278" s="112">
        <v>-1.8536866264184937</v>
      </c>
      <c r="C278" s="112">
        <v>9.0045659817405976E-2</v>
      </c>
      <c r="D278" s="112">
        <v>0.96780922831385396</v>
      </c>
      <c r="E278" s="112">
        <v>-7.7685626820311882E-2</v>
      </c>
      <c r="F278" s="112">
        <v>0.27392502488510218</v>
      </c>
      <c r="G278" s="112">
        <f t="shared" si="28"/>
        <v>52.146313373581506</v>
      </c>
      <c r="H278" s="112">
        <f t="shared" si="29"/>
        <v>48.090045659817406</v>
      </c>
      <c r="I278" s="112">
        <f t="shared" si="30"/>
        <v>42.967809228313854</v>
      </c>
      <c r="J278" s="112">
        <f t="shared" si="31"/>
        <v>35.922314373179688</v>
      </c>
      <c r="K278" s="112">
        <f t="shared" si="32"/>
        <v>30.273925024885102</v>
      </c>
      <c r="L278" s="112">
        <f t="shared" si="33"/>
        <v>-2.7956253992015272</v>
      </c>
      <c r="M278" s="112">
        <f t="shared" si="34"/>
        <v>-2.7340485435870505</v>
      </c>
    </row>
    <row r="279" spans="1:13" x14ac:dyDescent="0.15">
      <c r="A279" s="2">
        <v>278</v>
      </c>
      <c r="B279" s="112">
        <v>0.42045485315611586</v>
      </c>
      <c r="C279" s="112">
        <v>0.69428551796590909</v>
      </c>
      <c r="D279" s="112">
        <v>-0.91026549853268079</v>
      </c>
      <c r="E279" s="112">
        <v>1.0406370165583212</v>
      </c>
      <c r="F279" s="112">
        <v>-0.4483649718167726</v>
      </c>
      <c r="G279" s="112">
        <f t="shared" si="28"/>
        <v>54.420454853156116</v>
      </c>
      <c r="H279" s="112">
        <f t="shared" si="29"/>
        <v>48.694285517965909</v>
      </c>
      <c r="I279" s="112">
        <f t="shared" si="30"/>
        <v>41.089734501467319</v>
      </c>
      <c r="J279" s="112">
        <f t="shared" si="31"/>
        <v>37.040637016558321</v>
      </c>
      <c r="K279" s="112">
        <f t="shared" si="32"/>
        <v>29.551635028183227</v>
      </c>
      <c r="L279" s="112">
        <f t="shared" si="33"/>
        <v>-3.0695644075676691</v>
      </c>
      <c r="M279" s="112">
        <f t="shared" si="34"/>
        <v>-3.1086024781216111</v>
      </c>
    </row>
    <row r="280" spans="1:13" x14ac:dyDescent="0.15">
      <c r="A280" s="2">
        <v>279</v>
      </c>
      <c r="B280" s="112">
        <v>2.1704909158870578</v>
      </c>
      <c r="C280" s="112">
        <v>0.33531478038639762</v>
      </c>
      <c r="D280" s="112">
        <v>0.51207280193921179</v>
      </c>
      <c r="E280" s="112">
        <v>-0.25744157028384507</v>
      </c>
      <c r="F280" s="112">
        <v>-0.29144075597287156</v>
      </c>
      <c r="G280" s="112">
        <f t="shared" si="28"/>
        <v>56.170490915887058</v>
      </c>
      <c r="H280" s="112">
        <f t="shared" si="29"/>
        <v>48.335314780386398</v>
      </c>
      <c r="I280" s="112">
        <f t="shared" si="30"/>
        <v>42.512072801939212</v>
      </c>
      <c r="J280" s="112">
        <f t="shared" si="31"/>
        <v>35.742558429716155</v>
      </c>
      <c r="K280" s="112">
        <f t="shared" si="32"/>
        <v>29.708559244027128</v>
      </c>
      <c r="L280" s="112">
        <f t="shared" si="33"/>
        <v>-3.275830984719506</v>
      </c>
      <c r="M280" s="112">
        <f t="shared" si="34"/>
        <v>-3.3077414589824912</v>
      </c>
    </row>
    <row r="281" spans="1:13" x14ac:dyDescent="0.15">
      <c r="A281" s="2">
        <v>280</v>
      </c>
      <c r="B281" s="112">
        <v>-0.55057171266525984</v>
      </c>
      <c r="C281" s="112">
        <v>-2.0673905964940786</v>
      </c>
      <c r="D281" s="112">
        <v>1.1035604075004812</v>
      </c>
      <c r="E281" s="112">
        <v>0.34577169572003186</v>
      </c>
      <c r="F281" s="112">
        <v>0.53320718507166021</v>
      </c>
      <c r="G281" s="112">
        <f t="shared" si="28"/>
        <v>53.44942828733474</v>
      </c>
      <c r="H281" s="112">
        <f t="shared" si="29"/>
        <v>45.932609403505921</v>
      </c>
      <c r="I281" s="112">
        <f t="shared" si="30"/>
        <v>43.103560407500481</v>
      </c>
      <c r="J281" s="112">
        <f t="shared" si="31"/>
        <v>36.345771695720032</v>
      </c>
      <c r="K281" s="112">
        <f t="shared" si="32"/>
        <v>30.53320718507166</v>
      </c>
      <c r="L281" s="112">
        <f t="shared" si="33"/>
        <v>-2.7709639956156034</v>
      </c>
      <c r="M281" s="112">
        <f t="shared" si="34"/>
        <v>-2.864527637782885</v>
      </c>
    </row>
    <row r="282" spans="1:13" x14ac:dyDescent="0.15">
      <c r="A282" s="2">
        <v>281</v>
      </c>
      <c r="B282" s="112">
        <v>1.7978118194150738</v>
      </c>
      <c r="C282" s="112">
        <v>-2.2224639906198718E-2</v>
      </c>
      <c r="D282" s="112">
        <v>-0.32618345358059742</v>
      </c>
      <c r="E282" s="112">
        <v>0.42505462261033244</v>
      </c>
      <c r="F282" s="112">
        <v>2.4214159566326998E-2</v>
      </c>
      <c r="G282" s="112">
        <f t="shared" si="28"/>
        <v>55.797811819415074</v>
      </c>
      <c r="H282" s="112">
        <f t="shared" si="29"/>
        <v>47.977775360093801</v>
      </c>
      <c r="I282" s="112">
        <f t="shared" si="30"/>
        <v>41.673816546419403</v>
      </c>
      <c r="J282" s="112">
        <f t="shared" si="31"/>
        <v>36.425054622610332</v>
      </c>
      <c r="K282" s="112">
        <f t="shared" si="32"/>
        <v>30.024214159566327</v>
      </c>
      <c r="L282" s="112">
        <f t="shared" si="33"/>
        <v>-3.154995802859049</v>
      </c>
      <c r="M282" s="112">
        <f t="shared" si="34"/>
        <v>-3.2216997074810934</v>
      </c>
    </row>
    <row r="283" spans="1:13" x14ac:dyDescent="0.15">
      <c r="A283" s="2">
        <v>282</v>
      </c>
      <c r="B283" s="112">
        <v>0.58535988500807434</v>
      </c>
      <c r="C283" s="112">
        <v>0.27328951546223834</v>
      </c>
      <c r="D283" s="112">
        <v>0.27432179194875062</v>
      </c>
      <c r="E283" s="112">
        <v>-0.10680309969757218</v>
      </c>
      <c r="F283" s="112">
        <v>-0.36614665077649988</v>
      </c>
      <c r="G283" s="112">
        <f t="shared" si="28"/>
        <v>54.585359885008074</v>
      </c>
      <c r="H283" s="112">
        <f t="shared" si="29"/>
        <v>48.273289515462238</v>
      </c>
      <c r="I283" s="112">
        <f t="shared" si="30"/>
        <v>42.274321791948751</v>
      </c>
      <c r="J283" s="112">
        <f t="shared" si="31"/>
        <v>35.893196900302428</v>
      </c>
      <c r="K283" s="112">
        <f t="shared" si="32"/>
        <v>29.6338533492235</v>
      </c>
      <c r="L283" s="112">
        <f t="shared" si="33"/>
        <v>-3.1141552843364488</v>
      </c>
      <c r="M283" s="112">
        <f t="shared" si="34"/>
        <v>-3.1189383169730718</v>
      </c>
    </row>
    <row r="284" spans="1:13" x14ac:dyDescent="0.15">
      <c r="A284" s="2">
        <v>283</v>
      </c>
      <c r="B284" s="112">
        <v>0.90081357484450564</v>
      </c>
      <c r="C284" s="112">
        <v>1.7594902601558715</v>
      </c>
      <c r="D284" s="112">
        <v>-6.2194658312364481E-2</v>
      </c>
      <c r="E284" s="112">
        <v>-1.6712692740838975</v>
      </c>
      <c r="F284" s="112">
        <v>0.261080685959314</v>
      </c>
      <c r="G284" s="112">
        <f t="shared" si="28"/>
        <v>54.900813574844506</v>
      </c>
      <c r="H284" s="112">
        <f t="shared" si="29"/>
        <v>49.759490260155872</v>
      </c>
      <c r="I284" s="112">
        <f t="shared" si="30"/>
        <v>41.937805341687636</v>
      </c>
      <c r="J284" s="112">
        <f t="shared" si="31"/>
        <v>34.328730725916103</v>
      </c>
      <c r="K284" s="112">
        <f t="shared" si="32"/>
        <v>30.261080685959314</v>
      </c>
      <c r="L284" s="112">
        <f t="shared" si="33"/>
        <v>-3.2355112656005085</v>
      </c>
      <c r="M284" s="112">
        <f t="shared" si="34"/>
        <v>-3.079966611110649</v>
      </c>
    </row>
    <row r="285" spans="1:13" x14ac:dyDescent="0.15">
      <c r="A285" s="2">
        <v>284</v>
      </c>
      <c r="B285" s="112">
        <v>0.71922954703040887</v>
      </c>
      <c r="C285" s="112">
        <v>-0.34520326153142378</v>
      </c>
      <c r="D285" s="112">
        <v>-1.2459713616408408</v>
      </c>
      <c r="E285" s="112">
        <v>-0.35871380532626063</v>
      </c>
      <c r="F285" s="112">
        <v>-0.42991587179130875</v>
      </c>
      <c r="G285" s="112">
        <f t="shared" si="28"/>
        <v>54.719229547030409</v>
      </c>
      <c r="H285" s="112">
        <f t="shared" si="29"/>
        <v>47.654796738468576</v>
      </c>
      <c r="I285" s="112">
        <f t="shared" si="30"/>
        <v>40.754028638359159</v>
      </c>
      <c r="J285" s="112">
        <f t="shared" si="31"/>
        <v>35.641286194673739</v>
      </c>
      <c r="K285" s="112">
        <f t="shared" si="32"/>
        <v>29.570084128208691</v>
      </c>
      <c r="L285" s="112">
        <f t="shared" si="33"/>
        <v>-3.1155900690719145</v>
      </c>
      <c r="M285" s="112">
        <f t="shared" si="34"/>
        <v>-3.1436431773527147</v>
      </c>
    </row>
    <row r="286" spans="1:13" x14ac:dyDescent="0.15">
      <c r="A286" s="2">
        <v>285</v>
      </c>
      <c r="B286" s="112">
        <v>-0.81599637269391678</v>
      </c>
      <c r="C286" s="112">
        <v>0.55155169320642017</v>
      </c>
      <c r="D286" s="112">
        <v>0.88587967184139416</v>
      </c>
      <c r="E286" s="112">
        <v>-0.69877160058240406</v>
      </c>
      <c r="F286" s="112">
        <v>9.6038093033712357E-2</v>
      </c>
      <c r="G286" s="112">
        <f t="shared" si="28"/>
        <v>53.184003627306083</v>
      </c>
      <c r="H286" s="112">
        <f t="shared" si="29"/>
        <v>48.55155169320642</v>
      </c>
      <c r="I286" s="112">
        <f t="shared" si="30"/>
        <v>42.885879671841394</v>
      </c>
      <c r="J286" s="112">
        <f t="shared" si="31"/>
        <v>35.301228399417596</v>
      </c>
      <c r="K286" s="112">
        <f t="shared" si="32"/>
        <v>30.096038093033712</v>
      </c>
      <c r="L286" s="112">
        <f t="shared" si="33"/>
        <v>-2.9713127181166792</v>
      </c>
      <c r="M286" s="112">
        <f t="shared" si="34"/>
        <v>-2.8859956917840464</v>
      </c>
    </row>
    <row r="287" spans="1:13" x14ac:dyDescent="0.15">
      <c r="A287" s="2">
        <v>286</v>
      </c>
      <c r="B287" s="112">
        <v>2.1530831872951239</v>
      </c>
      <c r="C287" s="112">
        <v>1.1028578228433616</v>
      </c>
      <c r="D287" s="112">
        <v>-0.23819325178919826</v>
      </c>
      <c r="E287" s="112">
        <v>-0.78313860285561532</v>
      </c>
      <c r="F287" s="112">
        <v>-1.7863749235402793</v>
      </c>
      <c r="G287" s="112">
        <f t="shared" si="28"/>
        <v>56.153083187295124</v>
      </c>
      <c r="H287" s="112">
        <f t="shared" si="29"/>
        <v>49.102857822843362</v>
      </c>
      <c r="I287" s="112">
        <f t="shared" si="30"/>
        <v>41.761806748210802</v>
      </c>
      <c r="J287" s="112">
        <f t="shared" si="31"/>
        <v>35.216861397144385</v>
      </c>
      <c r="K287" s="112">
        <f t="shared" si="32"/>
        <v>28.213625076459721</v>
      </c>
      <c r="L287" s="112">
        <f t="shared" si="33"/>
        <v>-3.4882456323684901</v>
      </c>
      <c r="M287" s="112">
        <f t="shared" si="34"/>
        <v>-3.4924322638544254</v>
      </c>
    </row>
    <row r="288" spans="1:13" x14ac:dyDescent="0.15">
      <c r="A288" s="2">
        <v>287</v>
      </c>
      <c r="B288" s="112">
        <v>0.39832684706198052</v>
      </c>
      <c r="C288" s="112">
        <v>0.1351622813672293</v>
      </c>
      <c r="D288" s="112">
        <v>-1.0948838280455675</v>
      </c>
      <c r="E288" s="112">
        <v>-0.15565092326141894</v>
      </c>
      <c r="F288" s="112">
        <v>-0.79840674516162835</v>
      </c>
      <c r="G288" s="112">
        <f t="shared" si="28"/>
        <v>54.398326847061981</v>
      </c>
      <c r="H288" s="112">
        <f t="shared" si="29"/>
        <v>48.135162281367229</v>
      </c>
      <c r="I288" s="112">
        <f t="shared" si="30"/>
        <v>40.905116171954433</v>
      </c>
      <c r="J288" s="112">
        <f t="shared" si="31"/>
        <v>35.844349076738581</v>
      </c>
      <c r="K288" s="112">
        <f t="shared" si="32"/>
        <v>29.201593254838372</v>
      </c>
      <c r="L288" s="112">
        <f t="shared" si="33"/>
        <v>-3.1342140194537942</v>
      </c>
      <c r="M288" s="112">
        <f t="shared" si="34"/>
        <v>-3.1495916990279511</v>
      </c>
    </row>
    <row r="289" spans="1:13" x14ac:dyDescent="0.15">
      <c r="A289" s="2">
        <v>288</v>
      </c>
      <c r="B289" s="112">
        <v>1.1084966899943538</v>
      </c>
      <c r="C289" s="112">
        <v>-0.14659690350526944</v>
      </c>
      <c r="D289" s="112">
        <v>-0.82424094216548838</v>
      </c>
      <c r="E289" s="112">
        <v>0.36516667023533955</v>
      </c>
      <c r="F289" s="112">
        <v>-1.5711248124716803</v>
      </c>
      <c r="G289" s="112">
        <f t="shared" si="28"/>
        <v>55.108496689994354</v>
      </c>
      <c r="H289" s="112">
        <f t="shared" si="29"/>
        <v>47.853403096494731</v>
      </c>
      <c r="I289" s="112">
        <f t="shared" si="30"/>
        <v>41.175759057834512</v>
      </c>
      <c r="J289" s="112">
        <f t="shared" si="31"/>
        <v>36.36516667023534</v>
      </c>
      <c r="K289" s="112">
        <f t="shared" si="32"/>
        <v>28.42887518752832</v>
      </c>
      <c r="L289" s="112">
        <f t="shared" si="33"/>
        <v>-3.2423739715595739</v>
      </c>
      <c r="M289" s="112">
        <f t="shared" si="34"/>
        <v>-3.3349526878082543</v>
      </c>
    </row>
    <row r="290" spans="1:13" x14ac:dyDescent="0.15">
      <c r="A290" s="2">
        <v>289</v>
      </c>
      <c r="B290" s="112">
        <v>-0.26005182007793337</v>
      </c>
      <c r="C290" s="112">
        <v>0.87125044956337661</v>
      </c>
      <c r="D290" s="112">
        <v>-0.74321633292129263</v>
      </c>
      <c r="E290" s="112">
        <v>0.501113390782848</v>
      </c>
      <c r="F290" s="112">
        <v>0.19917251847800799</v>
      </c>
      <c r="G290" s="112">
        <f t="shared" si="28"/>
        <v>53.739948179922067</v>
      </c>
      <c r="H290" s="112">
        <f t="shared" si="29"/>
        <v>48.871250449563377</v>
      </c>
      <c r="I290" s="112">
        <f t="shared" si="30"/>
        <v>41.256783667078707</v>
      </c>
      <c r="J290" s="112">
        <f t="shared" si="31"/>
        <v>36.501113390782848</v>
      </c>
      <c r="K290" s="112">
        <f t="shared" si="32"/>
        <v>30.199172518478008</v>
      </c>
      <c r="L290" s="112">
        <f t="shared" si="33"/>
        <v>-2.9725844190834332</v>
      </c>
      <c r="M290" s="112">
        <f t="shared" si="34"/>
        <v>-2.9425969576805073</v>
      </c>
    </row>
    <row r="291" spans="1:13" x14ac:dyDescent="0.15">
      <c r="A291" s="2">
        <v>290</v>
      </c>
      <c r="B291" s="112">
        <v>-0.71992417360888794</v>
      </c>
      <c r="C291" s="112">
        <v>-0.33984861147473566</v>
      </c>
      <c r="D291" s="112">
        <v>3.3550895750522614</v>
      </c>
      <c r="E291" s="112">
        <v>7.2009243012871593E-2</v>
      </c>
      <c r="F291" s="112">
        <v>0.37015865927969571</v>
      </c>
      <c r="G291" s="112">
        <f t="shared" si="28"/>
        <v>53.280075826391112</v>
      </c>
      <c r="H291" s="112">
        <f t="shared" si="29"/>
        <v>47.660151388525264</v>
      </c>
      <c r="I291" s="112">
        <f t="shared" si="30"/>
        <v>45.355089575052261</v>
      </c>
      <c r="J291" s="112">
        <f t="shared" si="31"/>
        <v>36.072009243012872</v>
      </c>
      <c r="K291" s="112">
        <f t="shared" si="32"/>
        <v>30.370158659279696</v>
      </c>
      <c r="L291" s="112">
        <f t="shared" si="33"/>
        <v>-2.8703988239867622</v>
      </c>
      <c r="M291" s="112">
        <f t="shared" si="34"/>
        <v>-2.863739645888927</v>
      </c>
    </row>
    <row r="292" spans="1:13" x14ac:dyDescent="0.15">
      <c r="A292" s="2">
        <v>291</v>
      </c>
      <c r="B292" s="112">
        <v>0.63325614974019118</v>
      </c>
      <c r="C292" s="112">
        <v>2.7107307687401772</v>
      </c>
      <c r="D292" s="112">
        <v>0.10326516530767549</v>
      </c>
      <c r="E292" s="112">
        <v>0.33094693208113313</v>
      </c>
      <c r="F292" s="112">
        <v>0.2884894456656184</v>
      </c>
      <c r="G292" s="112">
        <f t="shared" si="28"/>
        <v>54.633256149740191</v>
      </c>
      <c r="H292" s="112">
        <f t="shared" si="29"/>
        <v>50.710730768740177</v>
      </c>
      <c r="I292" s="112">
        <f t="shared" si="30"/>
        <v>42.103265165307675</v>
      </c>
      <c r="J292" s="112">
        <f t="shared" si="31"/>
        <v>36.330946932081133</v>
      </c>
      <c r="K292" s="112">
        <f t="shared" si="32"/>
        <v>30.288489445665618</v>
      </c>
      <c r="L292" s="112">
        <f t="shared" si="33"/>
        <v>-3.1534658622404104</v>
      </c>
      <c r="M292" s="112">
        <f t="shared" si="34"/>
        <v>-3.0430958380093216</v>
      </c>
    </row>
    <row r="293" spans="1:13" x14ac:dyDescent="0.15">
      <c r="A293" s="2">
        <v>292</v>
      </c>
      <c r="B293" s="112">
        <v>-0.96561052487231791</v>
      </c>
      <c r="C293" s="112">
        <v>0.61476043811126146</v>
      </c>
      <c r="D293" s="112">
        <v>0.37918539419479202</v>
      </c>
      <c r="E293" s="112">
        <v>0.61651689975406043</v>
      </c>
      <c r="F293" s="112">
        <v>8.1467987911310047E-3</v>
      </c>
      <c r="G293" s="112">
        <f t="shared" si="28"/>
        <v>53.034389475127682</v>
      </c>
      <c r="H293" s="112">
        <f t="shared" si="29"/>
        <v>48.614760438111261</v>
      </c>
      <c r="I293" s="112">
        <f t="shared" si="30"/>
        <v>42.379185394194792</v>
      </c>
      <c r="J293" s="112">
        <f t="shared" si="31"/>
        <v>36.61651689975406</v>
      </c>
      <c r="K293" s="112">
        <f t="shared" si="32"/>
        <v>30.008146798791131</v>
      </c>
      <c r="L293" s="112">
        <f t="shared" si="33"/>
        <v>-2.902536444551516</v>
      </c>
      <c r="M293" s="112">
        <f t="shared" si="34"/>
        <v>-2.8782803345420689</v>
      </c>
    </row>
    <row r="294" spans="1:13" x14ac:dyDescent="0.15">
      <c r="A294" s="2">
        <v>293</v>
      </c>
      <c r="B294" s="112">
        <v>-1.7612956071388908</v>
      </c>
      <c r="C294" s="112">
        <v>0.29911234378232621</v>
      </c>
      <c r="D294" s="112">
        <v>0.25088411348406225</v>
      </c>
      <c r="E294" s="112">
        <v>-0.91851688921451569</v>
      </c>
      <c r="F294" s="112">
        <v>-0.4151957000431139</v>
      </c>
      <c r="G294" s="112">
        <f t="shared" si="28"/>
        <v>52.238704392861109</v>
      </c>
      <c r="H294" s="112">
        <f t="shared" si="29"/>
        <v>48.299112343782326</v>
      </c>
      <c r="I294" s="112">
        <f t="shared" si="30"/>
        <v>42.250884113484062</v>
      </c>
      <c r="J294" s="112">
        <f t="shared" si="31"/>
        <v>35.081483110785484</v>
      </c>
      <c r="K294" s="112">
        <f t="shared" si="32"/>
        <v>29.584804299956886</v>
      </c>
      <c r="L294" s="112">
        <f t="shared" si="33"/>
        <v>-2.9262714709402653</v>
      </c>
      <c r="M294" s="112">
        <f t="shared" si="34"/>
        <v>-2.8317375116130279</v>
      </c>
    </row>
    <row r="295" spans="1:13" x14ac:dyDescent="0.15">
      <c r="A295" s="2">
        <v>294</v>
      </c>
      <c r="B295" s="112">
        <v>-0.71734802986611612</v>
      </c>
      <c r="C295" s="112">
        <v>0.46705395106982905</v>
      </c>
      <c r="D295" s="112">
        <v>0.36132519198872615</v>
      </c>
      <c r="E295" s="112">
        <v>-0.5576180228672456</v>
      </c>
      <c r="F295" s="112">
        <v>-1.7449337974539958</v>
      </c>
      <c r="G295" s="112">
        <f t="shared" si="28"/>
        <v>53.282651970133884</v>
      </c>
      <c r="H295" s="112">
        <f t="shared" si="29"/>
        <v>48.467053951069829</v>
      </c>
      <c r="I295" s="112">
        <f t="shared" si="30"/>
        <v>42.361325191988726</v>
      </c>
      <c r="J295" s="112">
        <f t="shared" si="31"/>
        <v>35.442381977132754</v>
      </c>
      <c r="K295" s="112">
        <f t="shared" si="32"/>
        <v>28.255066202546004</v>
      </c>
      <c r="L295" s="112">
        <f t="shared" si="33"/>
        <v>-3.1539921754556426</v>
      </c>
      <c r="M295" s="112">
        <f t="shared" si="34"/>
        <v>-3.128448220948485</v>
      </c>
    </row>
    <row r="296" spans="1:13" x14ac:dyDescent="0.15">
      <c r="A296" s="2">
        <v>295</v>
      </c>
      <c r="B296" s="112">
        <v>-0.42430201574461535</v>
      </c>
      <c r="C296" s="112">
        <v>-0.2683691491256468</v>
      </c>
      <c r="D296" s="112">
        <v>-1.310736479354091</v>
      </c>
      <c r="E296" s="112">
        <v>0.63774905356694944</v>
      </c>
      <c r="F296" s="112">
        <v>1.6300464267260395</v>
      </c>
      <c r="G296" s="112">
        <f t="shared" si="28"/>
        <v>53.575697984255385</v>
      </c>
      <c r="H296" s="112">
        <f t="shared" si="29"/>
        <v>47.731630850874353</v>
      </c>
      <c r="I296" s="112">
        <f t="shared" si="30"/>
        <v>40.689263520645909</v>
      </c>
      <c r="J296" s="112">
        <f t="shared" si="31"/>
        <v>36.637749053566949</v>
      </c>
      <c r="K296" s="112">
        <f t="shared" si="32"/>
        <v>31.630046426726039</v>
      </c>
      <c r="L296" s="112">
        <f t="shared" si="33"/>
        <v>-2.7492592456183056</v>
      </c>
      <c r="M296" s="112">
        <f t="shared" si="34"/>
        <v>-2.7432064446911681</v>
      </c>
    </row>
    <row r="297" spans="1:13" x14ac:dyDescent="0.15">
      <c r="A297" s="2">
        <v>296</v>
      </c>
      <c r="B297" s="112">
        <v>-0.61642481341550592</v>
      </c>
      <c r="C297" s="112">
        <v>1.0040002962341532</v>
      </c>
      <c r="D297" s="112">
        <v>1.0514781934034545</v>
      </c>
      <c r="E297" s="112">
        <v>-1.1812699085567147</v>
      </c>
      <c r="F297" s="112">
        <v>-0.13678345567313954</v>
      </c>
      <c r="G297" s="112">
        <f t="shared" si="28"/>
        <v>53.383575186584494</v>
      </c>
      <c r="H297" s="112">
        <f t="shared" si="29"/>
        <v>49.004000296234153</v>
      </c>
      <c r="I297" s="112">
        <f t="shared" si="30"/>
        <v>43.051478193403454</v>
      </c>
      <c r="J297" s="112">
        <f t="shared" si="31"/>
        <v>34.818730091443285</v>
      </c>
      <c r="K297" s="112">
        <f t="shared" si="32"/>
        <v>29.86321654432686</v>
      </c>
      <c r="L297" s="112">
        <f t="shared" si="33"/>
        <v>-3.0612993744653076</v>
      </c>
      <c r="M297" s="112">
        <f t="shared" si="34"/>
        <v>-2.9400448302822042</v>
      </c>
    </row>
    <row r="298" spans="1:13" x14ac:dyDescent="0.15">
      <c r="A298" s="2">
        <v>297</v>
      </c>
      <c r="B298" s="112">
        <v>9.9804537967429496E-2</v>
      </c>
      <c r="C298" s="112">
        <v>-0.82445581028878223</v>
      </c>
      <c r="D298" s="112">
        <v>-0.37803488339704927</v>
      </c>
      <c r="E298" s="112">
        <v>-2.0111201592953876</v>
      </c>
      <c r="F298" s="112">
        <v>0.11858219295390882</v>
      </c>
      <c r="G298" s="112">
        <f t="shared" si="28"/>
        <v>54.099804537967429</v>
      </c>
      <c r="H298" s="112">
        <f t="shared" si="29"/>
        <v>47.175544189711218</v>
      </c>
      <c r="I298" s="112">
        <f t="shared" si="30"/>
        <v>41.621965116602951</v>
      </c>
      <c r="J298" s="112">
        <f t="shared" si="31"/>
        <v>33.988879840704612</v>
      </c>
      <c r="K298" s="112">
        <f t="shared" si="32"/>
        <v>30.118582192953909</v>
      </c>
      <c r="L298" s="112">
        <f t="shared" si="33"/>
        <v>-3.0574554519516832</v>
      </c>
      <c r="M298" s="112">
        <f t="shared" si="34"/>
        <v>-2.9976527931266901</v>
      </c>
    </row>
    <row r="299" spans="1:13" x14ac:dyDescent="0.15">
      <c r="A299" s="2">
        <v>298</v>
      </c>
      <c r="B299" s="112">
        <v>-0.66155735112261027</v>
      </c>
      <c r="C299" s="112">
        <v>-1.0791382010211237</v>
      </c>
      <c r="D299" s="112">
        <v>-0.24827841116348282</v>
      </c>
      <c r="E299" s="112">
        <v>8.4900193542125635E-2</v>
      </c>
      <c r="F299" s="112">
        <v>1.0609664968797006</v>
      </c>
      <c r="G299" s="112">
        <f t="shared" si="28"/>
        <v>53.33844264887739</v>
      </c>
      <c r="H299" s="112">
        <f t="shared" si="29"/>
        <v>46.920861798978876</v>
      </c>
      <c r="I299" s="112">
        <f t="shared" si="30"/>
        <v>41.751721588836517</v>
      </c>
      <c r="J299" s="112">
        <f t="shared" si="31"/>
        <v>36.084900193542126</v>
      </c>
      <c r="K299" s="112">
        <f t="shared" si="32"/>
        <v>31.060966496879701</v>
      </c>
      <c r="L299" s="112">
        <f t="shared" si="33"/>
        <v>-2.7695456954716073</v>
      </c>
      <c r="M299" s="112">
        <f t="shared" si="34"/>
        <v>-2.7846845189997111</v>
      </c>
    </row>
    <row r="300" spans="1:13" x14ac:dyDescent="0.15">
      <c r="A300" s="2">
        <v>299</v>
      </c>
      <c r="B300" s="112">
        <v>0.96658823167672381</v>
      </c>
      <c r="C300" s="112">
        <v>-0.56379576562903821</v>
      </c>
      <c r="D300" s="112">
        <v>0.32174966690945439</v>
      </c>
      <c r="E300" s="112">
        <v>-0.15867044567130506</v>
      </c>
      <c r="F300" s="112">
        <v>-0.7486733011319302</v>
      </c>
      <c r="G300" s="112">
        <f t="shared" si="28"/>
        <v>54.966588231676724</v>
      </c>
      <c r="H300" s="112">
        <f t="shared" si="29"/>
        <v>47.436204234370962</v>
      </c>
      <c r="I300" s="112">
        <f t="shared" si="30"/>
        <v>42.321749666909454</v>
      </c>
      <c r="J300" s="112">
        <f t="shared" si="31"/>
        <v>35.841329554328695</v>
      </c>
      <c r="K300" s="112">
        <f t="shared" si="32"/>
        <v>29.25132669886807</v>
      </c>
      <c r="L300" s="112">
        <f t="shared" si="33"/>
        <v>-3.1512698872829796</v>
      </c>
      <c r="M300" s="112">
        <f t="shared" si="34"/>
        <v>-3.2144076916010818</v>
      </c>
    </row>
    <row r="301" spans="1:13" x14ac:dyDescent="0.15">
      <c r="A301" s="2">
        <v>300</v>
      </c>
      <c r="B301" s="112">
        <v>0.13138105714460835</v>
      </c>
      <c r="C301" s="112">
        <v>1.2921782399644144</v>
      </c>
      <c r="D301" s="112">
        <v>-1.0686540008464362</v>
      </c>
      <c r="E301" s="112">
        <v>-0.65528638515388593</v>
      </c>
      <c r="F301" s="112">
        <v>0.82123619904450607</v>
      </c>
      <c r="G301" s="112">
        <f t="shared" si="28"/>
        <v>54.131381057144608</v>
      </c>
      <c r="H301" s="112">
        <f t="shared" si="29"/>
        <v>49.292178239964414</v>
      </c>
      <c r="I301" s="112">
        <f t="shared" si="30"/>
        <v>40.931345999153564</v>
      </c>
      <c r="J301" s="112">
        <f t="shared" si="31"/>
        <v>35.344713614846114</v>
      </c>
      <c r="K301" s="112">
        <f t="shared" si="32"/>
        <v>30.821236199044506</v>
      </c>
      <c r="L301" s="112">
        <f t="shared" si="33"/>
        <v>-3.0283877170659261</v>
      </c>
      <c r="M301" s="112">
        <f t="shared" si="34"/>
        <v>-2.9137681072625128</v>
      </c>
    </row>
    <row r="302" spans="1:13" x14ac:dyDescent="0.15">
      <c r="A302" s="2">
        <v>301</v>
      </c>
      <c r="B302" s="112">
        <v>1.2021223483316135</v>
      </c>
      <c r="C302" s="112">
        <v>1.9107847037957981</v>
      </c>
      <c r="D302" s="112">
        <v>0.53638359531760216</v>
      </c>
      <c r="E302" s="112">
        <v>0.89989725893246941</v>
      </c>
      <c r="F302" s="112">
        <v>-0.8350343705387786</v>
      </c>
      <c r="G302" s="112">
        <f t="shared" si="28"/>
        <v>55.202122348331613</v>
      </c>
      <c r="H302" s="112">
        <f t="shared" si="29"/>
        <v>49.910784703795798</v>
      </c>
      <c r="I302" s="112">
        <f t="shared" si="30"/>
        <v>42.536383595317602</v>
      </c>
      <c r="J302" s="112">
        <f t="shared" si="31"/>
        <v>36.899897258932469</v>
      </c>
      <c r="K302" s="112">
        <f t="shared" si="32"/>
        <v>29.164965629461221</v>
      </c>
      <c r="L302" s="112">
        <f t="shared" si="33"/>
        <v>-3.2542600441302065</v>
      </c>
      <c r="M302" s="112">
        <f t="shared" si="34"/>
        <v>-3.254644589858799</v>
      </c>
    </row>
    <row r="303" spans="1:13" x14ac:dyDescent="0.15">
      <c r="A303" s="2">
        <v>302</v>
      </c>
      <c r="B303" s="112">
        <v>-0.14512806956190616</v>
      </c>
      <c r="C303" s="112">
        <v>-0.41261159822170157</v>
      </c>
      <c r="D303" s="112">
        <v>1.0284884410793893</v>
      </c>
      <c r="E303" s="112">
        <v>-1.6862941265571862</v>
      </c>
      <c r="F303" s="112">
        <v>0.87337639342877083</v>
      </c>
      <c r="G303" s="112">
        <f t="shared" si="28"/>
        <v>53.854871930438094</v>
      </c>
      <c r="H303" s="112">
        <f t="shared" si="29"/>
        <v>47.587388401778298</v>
      </c>
      <c r="I303" s="112">
        <f t="shared" si="30"/>
        <v>43.028488441079389</v>
      </c>
      <c r="J303" s="112">
        <f t="shared" si="31"/>
        <v>34.313705873442814</v>
      </c>
      <c r="K303" s="112">
        <f t="shared" si="32"/>
        <v>30.873376393428771</v>
      </c>
      <c r="L303" s="112">
        <f t="shared" si="33"/>
        <v>-2.9618336801177074</v>
      </c>
      <c r="M303" s="112">
        <f t="shared" si="34"/>
        <v>-2.8726869421261654</v>
      </c>
    </row>
    <row r="304" spans="1:13" x14ac:dyDescent="0.15">
      <c r="A304" s="2">
        <v>303</v>
      </c>
      <c r="B304" s="112">
        <v>-0.29751163310720585</v>
      </c>
      <c r="C304" s="112">
        <v>0.76548303695744835</v>
      </c>
      <c r="D304" s="112">
        <v>0.3055981778743444</v>
      </c>
      <c r="E304" s="112">
        <v>-0.32650632419972681</v>
      </c>
      <c r="F304" s="112">
        <v>0.53938947530696169</v>
      </c>
      <c r="G304" s="112">
        <f t="shared" si="28"/>
        <v>53.702488366892794</v>
      </c>
      <c r="H304" s="112">
        <f t="shared" si="29"/>
        <v>48.765483036957448</v>
      </c>
      <c r="I304" s="112">
        <f t="shared" si="30"/>
        <v>42.305598177874344</v>
      </c>
      <c r="J304" s="112">
        <f t="shared" si="31"/>
        <v>35.673493675800273</v>
      </c>
      <c r="K304" s="112">
        <f t="shared" si="32"/>
        <v>30.539389475306962</v>
      </c>
      <c r="L304" s="112">
        <f t="shared" si="33"/>
        <v>-2.9709093572164429</v>
      </c>
      <c r="M304" s="112">
        <f t="shared" si="34"/>
        <v>-2.8953873614482291</v>
      </c>
    </row>
    <row r="305" spans="1:13" x14ac:dyDescent="0.15">
      <c r="A305" s="2">
        <v>304</v>
      </c>
      <c r="B305" s="112">
        <v>-0.960988018050557</v>
      </c>
      <c r="C305" s="112">
        <v>-0.83709437603829429</v>
      </c>
      <c r="D305" s="112">
        <v>1.3121825759299099</v>
      </c>
      <c r="E305" s="112">
        <v>0.45361616685113404</v>
      </c>
      <c r="F305" s="112">
        <v>-0.38684106584696565</v>
      </c>
      <c r="G305" s="112">
        <f t="shared" si="28"/>
        <v>53.039011981949443</v>
      </c>
      <c r="H305" s="112">
        <f t="shared" si="29"/>
        <v>47.162905623961706</v>
      </c>
      <c r="I305" s="112">
        <f t="shared" si="30"/>
        <v>43.31218257592991</v>
      </c>
      <c r="J305" s="112">
        <f t="shared" si="31"/>
        <v>36.453616166851134</v>
      </c>
      <c r="K305" s="112">
        <f t="shared" si="32"/>
        <v>29.613158934153034</v>
      </c>
      <c r="L305" s="112">
        <f t="shared" si="33"/>
        <v>-2.8780497776351703</v>
      </c>
      <c r="M305" s="112">
        <f t="shared" si="34"/>
        <v>-2.9282316309745511</v>
      </c>
    </row>
    <row r="306" spans="1:13" x14ac:dyDescent="0.15">
      <c r="A306" s="2">
        <v>305</v>
      </c>
      <c r="B306" s="112">
        <v>2.3305619833990932</v>
      </c>
      <c r="C306" s="112">
        <v>0.61698074205196463</v>
      </c>
      <c r="D306" s="112">
        <v>-1.6381864043069072</v>
      </c>
      <c r="E306" s="112">
        <v>-0.34487811717553996</v>
      </c>
      <c r="F306" s="112">
        <v>-0.2555441369622713</v>
      </c>
      <c r="G306" s="112">
        <f t="shared" si="28"/>
        <v>56.330561983399093</v>
      </c>
      <c r="H306" s="112">
        <f t="shared" si="29"/>
        <v>48.616980742051965</v>
      </c>
      <c r="I306" s="112">
        <f t="shared" si="30"/>
        <v>40.361813595693093</v>
      </c>
      <c r="J306" s="112">
        <f t="shared" si="31"/>
        <v>35.65512188282446</v>
      </c>
      <c r="K306" s="112">
        <f t="shared" si="32"/>
        <v>29.744455863037729</v>
      </c>
      <c r="L306" s="112">
        <f t="shared" si="33"/>
        <v>-3.3067035549975126</v>
      </c>
      <c r="M306" s="112">
        <f t="shared" si="34"/>
        <v>-3.3232632650451706</v>
      </c>
    </row>
    <row r="307" spans="1:13" x14ac:dyDescent="0.15">
      <c r="A307" s="2">
        <v>306</v>
      </c>
      <c r="B307" s="112">
        <v>-4.5570232032332569E-2</v>
      </c>
      <c r="C307" s="112">
        <v>0.95048108050832525</v>
      </c>
      <c r="D307" s="112">
        <v>-1.62515789270401</v>
      </c>
      <c r="E307" s="112">
        <v>1.5370915207313374</v>
      </c>
      <c r="F307" s="112">
        <v>-1.4864872355246916</v>
      </c>
      <c r="G307" s="112">
        <f t="shared" si="28"/>
        <v>53.954429767967667</v>
      </c>
      <c r="H307" s="112">
        <f t="shared" si="29"/>
        <v>48.950481080508325</v>
      </c>
      <c r="I307" s="112">
        <f t="shared" si="30"/>
        <v>40.37484210729599</v>
      </c>
      <c r="J307" s="112">
        <f t="shared" si="31"/>
        <v>37.537091520731337</v>
      </c>
      <c r="K307" s="112">
        <f t="shared" si="32"/>
        <v>28.513512764475308</v>
      </c>
      <c r="L307" s="112">
        <f t="shared" si="33"/>
        <v>-3.1147611783380862</v>
      </c>
      <c r="M307" s="112">
        <f t="shared" si="34"/>
        <v>-3.1801146254365449</v>
      </c>
    </row>
    <row r="308" spans="1:13" x14ac:dyDescent="0.15">
      <c r="A308" s="2">
        <v>307</v>
      </c>
      <c r="B308" s="112">
        <v>-0.11457700566097628</v>
      </c>
      <c r="C308" s="112">
        <v>-1.788266672519967</v>
      </c>
      <c r="D308" s="112">
        <v>-0.38948087421886157</v>
      </c>
      <c r="E308" s="112">
        <v>1.2813256944355089</v>
      </c>
      <c r="F308" s="112">
        <v>-0.53611984185408801</v>
      </c>
      <c r="G308" s="112">
        <f t="shared" si="28"/>
        <v>53.885422994339024</v>
      </c>
      <c r="H308" s="112">
        <f t="shared" si="29"/>
        <v>46.211733327480033</v>
      </c>
      <c r="I308" s="112">
        <f t="shared" si="30"/>
        <v>41.610519125781138</v>
      </c>
      <c r="J308" s="112">
        <f t="shared" si="31"/>
        <v>37.281325694435509</v>
      </c>
      <c r="K308" s="112">
        <f t="shared" si="32"/>
        <v>29.463880158145912</v>
      </c>
      <c r="L308" s="112">
        <f t="shared" si="33"/>
        <v>-2.8886746652715383</v>
      </c>
      <c r="M308" s="112">
        <f t="shared" si="34"/>
        <v>-3.052692854524139</v>
      </c>
    </row>
    <row r="309" spans="1:13" x14ac:dyDescent="0.15">
      <c r="A309" s="2">
        <v>308</v>
      </c>
      <c r="B309" s="112">
        <v>1.4675879356218502</v>
      </c>
      <c r="C309" s="112">
        <v>-1.0327812560717575</v>
      </c>
      <c r="D309" s="112">
        <v>1.1359225027263165</v>
      </c>
      <c r="E309" s="112">
        <v>0.83796294347848743</v>
      </c>
      <c r="F309" s="112">
        <v>-1.8628725229064003E-2</v>
      </c>
      <c r="G309" s="112">
        <f t="shared" si="28"/>
        <v>55.46758793562185</v>
      </c>
      <c r="H309" s="112">
        <f t="shared" si="29"/>
        <v>46.967218743928242</v>
      </c>
      <c r="I309" s="112">
        <f t="shared" si="30"/>
        <v>43.135922502726316</v>
      </c>
      <c r="J309" s="112">
        <f t="shared" si="31"/>
        <v>36.837962943478487</v>
      </c>
      <c r="K309" s="112">
        <f t="shared" si="32"/>
        <v>29.981371274770936</v>
      </c>
      <c r="L309" s="112">
        <f t="shared" si="33"/>
        <v>-3.0550844561075801</v>
      </c>
      <c r="M309" s="112">
        <f t="shared" si="34"/>
        <v>-3.1857770826063643</v>
      </c>
    </row>
    <row r="310" spans="1:13" x14ac:dyDescent="0.15">
      <c r="A310" s="2">
        <v>309</v>
      </c>
      <c r="B310" s="112">
        <v>-0.67014980231761001</v>
      </c>
      <c r="C310" s="112">
        <v>-0.96854137154878117</v>
      </c>
      <c r="D310" s="112">
        <v>-0.78688572102691978</v>
      </c>
      <c r="E310" s="112">
        <v>-1.4111265045357868</v>
      </c>
      <c r="F310" s="112">
        <v>0.7478638508473523</v>
      </c>
      <c r="G310" s="112">
        <f t="shared" si="28"/>
        <v>53.32985019768239</v>
      </c>
      <c r="H310" s="112">
        <f t="shared" si="29"/>
        <v>47.031458628451219</v>
      </c>
      <c r="I310" s="112">
        <f t="shared" si="30"/>
        <v>41.21311427897308</v>
      </c>
      <c r="J310" s="112">
        <f t="shared" si="31"/>
        <v>34.588873495464213</v>
      </c>
      <c r="K310" s="112">
        <f t="shared" si="32"/>
        <v>30.747863850847352</v>
      </c>
      <c r="L310" s="112">
        <f t="shared" si="33"/>
        <v>-2.8803278913328549</v>
      </c>
      <c r="M310" s="112">
        <f t="shared" si="34"/>
        <v>-2.8227482933543797</v>
      </c>
    </row>
    <row r="311" spans="1:13" x14ac:dyDescent="0.15">
      <c r="A311" s="2">
        <v>310</v>
      </c>
      <c r="B311" s="112">
        <v>-0.2887281880248338</v>
      </c>
      <c r="C311" s="112">
        <v>-0.46007016862859018</v>
      </c>
      <c r="D311" s="112">
        <v>-1.2856844477937557</v>
      </c>
      <c r="E311" s="112">
        <v>0.70778355620859656</v>
      </c>
      <c r="F311" s="112">
        <v>-1.5398381947306916</v>
      </c>
      <c r="G311" s="112">
        <f t="shared" si="28"/>
        <v>53.711271811975166</v>
      </c>
      <c r="H311" s="112">
        <f t="shared" si="29"/>
        <v>47.53992983137141</v>
      </c>
      <c r="I311" s="112">
        <f t="shared" si="30"/>
        <v>40.714315552206244</v>
      </c>
      <c r="J311" s="112">
        <f t="shared" si="31"/>
        <v>36.707783556208597</v>
      </c>
      <c r="K311" s="112">
        <f t="shared" si="32"/>
        <v>28.460161805269308</v>
      </c>
      <c r="L311" s="112">
        <f t="shared" si="33"/>
        <v>-3.0667183144287273</v>
      </c>
      <c r="M311" s="112">
        <f t="shared" si="34"/>
        <v>-3.1563887508382322</v>
      </c>
    </row>
    <row r="312" spans="1:13" x14ac:dyDescent="0.15">
      <c r="A312" s="2">
        <v>311</v>
      </c>
      <c r="B312" s="112">
        <v>-1.8635819287737831</v>
      </c>
      <c r="C312" s="112">
        <v>0.90945604824810289</v>
      </c>
      <c r="D312" s="112">
        <v>1.4247120816435199</v>
      </c>
      <c r="E312" s="112">
        <v>-1.6034800864872523</v>
      </c>
      <c r="F312" s="112">
        <v>-0.53779785957885906</v>
      </c>
      <c r="G312" s="112">
        <f t="shared" si="28"/>
        <v>52.136418071226217</v>
      </c>
      <c r="H312" s="112">
        <f t="shared" si="29"/>
        <v>48.909456048248103</v>
      </c>
      <c r="I312" s="112">
        <f t="shared" si="30"/>
        <v>43.42471208164352</v>
      </c>
      <c r="J312" s="112">
        <f t="shared" si="31"/>
        <v>34.396519913512748</v>
      </c>
      <c r="K312" s="112">
        <f t="shared" si="32"/>
        <v>29.462202140421141</v>
      </c>
      <c r="L312" s="112">
        <f t="shared" si="33"/>
        <v>-2.9930683998172762</v>
      </c>
      <c r="M312" s="112">
        <f t="shared" si="34"/>
        <v>-2.8342769913506345</v>
      </c>
    </row>
    <row r="313" spans="1:13" x14ac:dyDescent="0.15">
      <c r="A313" s="2">
        <v>312</v>
      </c>
      <c r="B313" s="112">
        <v>-0.65870381149579771</v>
      </c>
      <c r="C313" s="112">
        <v>-1.5509476725128479</v>
      </c>
      <c r="D313" s="112">
        <v>1.253320078831166</v>
      </c>
      <c r="E313" s="112">
        <v>-0.75008983912994154</v>
      </c>
      <c r="F313" s="112">
        <v>-9.0121829998679459E-2</v>
      </c>
      <c r="G313" s="112">
        <f t="shared" si="28"/>
        <v>53.341296188504202</v>
      </c>
      <c r="H313" s="112">
        <f t="shared" si="29"/>
        <v>46.449052327487152</v>
      </c>
      <c r="I313" s="112">
        <f t="shared" si="30"/>
        <v>43.253320078831166</v>
      </c>
      <c r="J313" s="112">
        <f t="shared" si="31"/>
        <v>35.249910160870058</v>
      </c>
      <c r="K313" s="112">
        <f t="shared" si="32"/>
        <v>29.909878170001321</v>
      </c>
      <c r="L313" s="112">
        <f t="shared" si="33"/>
        <v>-2.9030989101811437</v>
      </c>
      <c r="M313" s="112">
        <f t="shared" si="34"/>
        <v>-2.9289272523128602</v>
      </c>
    </row>
    <row r="314" spans="1:13" x14ac:dyDescent="0.15">
      <c r="A314" s="2">
        <v>313</v>
      </c>
      <c r="B314" s="112">
        <v>-0.41011389839695767</v>
      </c>
      <c r="C314" s="112">
        <v>0.20971810954506509</v>
      </c>
      <c r="D314" s="112">
        <v>0.91038145910715684</v>
      </c>
      <c r="E314" s="112">
        <v>2.2091808205004781</v>
      </c>
      <c r="F314" s="112">
        <v>-1.4344891496875789</v>
      </c>
      <c r="G314" s="112">
        <f t="shared" si="28"/>
        <v>53.589886101603042</v>
      </c>
      <c r="H314" s="112">
        <f t="shared" si="29"/>
        <v>48.209718109545065</v>
      </c>
      <c r="I314" s="112">
        <f t="shared" si="30"/>
        <v>42.910381459107157</v>
      </c>
      <c r="J314" s="112">
        <f t="shared" si="31"/>
        <v>38.209180820500478</v>
      </c>
      <c r="K314" s="112">
        <f t="shared" si="32"/>
        <v>28.565510850312421</v>
      </c>
      <c r="L314" s="112">
        <f t="shared" si="33"/>
        <v>-3.0024643895812924</v>
      </c>
      <c r="M314" s="112">
        <f t="shared" si="34"/>
        <v>-3.1280469064113277</v>
      </c>
    </row>
    <row r="315" spans="1:13" x14ac:dyDescent="0.15">
      <c r="A315" s="2">
        <v>314</v>
      </c>
      <c r="B315" s="112">
        <v>1.1817337508546188</v>
      </c>
      <c r="C315" s="112">
        <v>-0.87640501078567468</v>
      </c>
      <c r="D315" s="112">
        <v>0.659273382552783</v>
      </c>
      <c r="E315" s="112">
        <v>-1.0106077752425335</v>
      </c>
      <c r="F315" s="112">
        <v>0.34487811717553996</v>
      </c>
      <c r="G315" s="112">
        <f t="shared" si="28"/>
        <v>55.181733750854619</v>
      </c>
      <c r="H315" s="112">
        <f t="shared" si="29"/>
        <v>47.123594989214325</v>
      </c>
      <c r="I315" s="112">
        <f t="shared" si="30"/>
        <v>42.659273382552783</v>
      </c>
      <c r="J315" s="112">
        <f t="shared" si="31"/>
        <v>34.989392224757466</v>
      </c>
      <c r="K315" s="112">
        <f t="shared" si="32"/>
        <v>30.34487811717554</v>
      </c>
      <c r="L315" s="112">
        <f t="shared" si="33"/>
        <v>-3.0903957015907517</v>
      </c>
      <c r="M315" s="112">
        <f t="shared" si="34"/>
        <v>-3.1046069542098849</v>
      </c>
    </row>
    <row r="316" spans="1:13" x14ac:dyDescent="0.15">
      <c r="A316" s="2">
        <v>315</v>
      </c>
      <c r="B316" s="112">
        <v>0.68226427174522541</v>
      </c>
      <c r="C316" s="112">
        <v>-0.94987854026840068</v>
      </c>
      <c r="D316" s="112">
        <v>0.848442596179666</v>
      </c>
      <c r="E316" s="112">
        <v>-1.0481608114787377</v>
      </c>
      <c r="F316" s="112">
        <v>-0.8280062502308283</v>
      </c>
      <c r="G316" s="112">
        <f t="shared" si="28"/>
        <v>54.682264271745225</v>
      </c>
      <c r="H316" s="112">
        <f t="shared" si="29"/>
        <v>47.050121459731599</v>
      </c>
      <c r="I316" s="112">
        <f t="shared" si="30"/>
        <v>42.848442596179666</v>
      </c>
      <c r="J316" s="112">
        <f t="shared" si="31"/>
        <v>34.951839188521262</v>
      </c>
      <c r="K316" s="112">
        <f t="shared" si="32"/>
        <v>29.171993749769172</v>
      </c>
      <c r="L316" s="112">
        <f t="shared" si="33"/>
        <v>-3.1559411657581231</v>
      </c>
      <c r="M316" s="112">
        <f t="shared" si="34"/>
        <v>-3.1887838152470067</v>
      </c>
    </row>
    <row r="317" spans="1:13" x14ac:dyDescent="0.15">
      <c r="A317" s="2">
        <v>316</v>
      </c>
      <c r="B317" s="112">
        <v>0.98406644610804506</v>
      </c>
      <c r="C317" s="112">
        <v>0.77991899161133915</v>
      </c>
      <c r="D317" s="112">
        <v>-1.0596249921945855</v>
      </c>
      <c r="E317" s="112">
        <v>0.72300053943763487</v>
      </c>
      <c r="F317" s="112">
        <v>-0.29048351279925555</v>
      </c>
      <c r="G317" s="112">
        <f t="shared" si="28"/>
        <v>54.984066446108045</v>
      </c>
      <c r="H317" s="112">
        <f t="shared" si="29"/>
        <v>48.779918991611339</v>
      </c>
      <c r="I317" s="112">
        <f t="shared" si="30"/>
        <v>40.940375007805414</v>
      </c>
      <c r="J317" s="112">
        <f t="shared" si="31"/>
        <v>36.723000539437635</v>
      </c>
      <c r="K317" s="112">
        <f t="shared" si="32"/>
        <v>29.709516487200744</v>
      </c>
      <c r="L317" s="112">
        <f t="shared" si="33"/>
        <v>-3.1303009184994162</v>
      </c>
      <c r="M317" s="112">
        <f t="shared" si="34"/>
        <v>-3.1593187448634126</v>
      </c>
    </row>
    <row r="318" spans="1:13" x14ac:dyDescent="0.15">
      <c r="A318" s="2">
        <v>317</v>
      </c>
      <c r="B318" s="112">
        <v>0.71606336859986186</v>
      </c>
      <c r="C318" s="112">
        <v>-0.36165147321298718</v>
      </c>
      <c r="D318" s="112">
        <v>0.13593535186373629</v>
      </c>
      <c r="E318" s="112">
        <v>-1.9775870896410197</v>
      </c>
      <c r="F318" s="112">
        <v>1.5294062905013561</v>
      </c>
      <c r="G318" s="112">
        <f t="shared" si="28"/>
        <v>54.716063368599862</v>
      </c>
      <c r="H318" s="112">
        <f t="shared" si="29"/>
        <v>47.638348526787013</v>
      </c>
      <c r="I318" s="112">
        <f t="shared" si="30"/>
        <v>42.135935351863736</v>
      </c>
      <c r="J318" s="112">
        <f t="shared" si="31"/>
        <v>34.02241291035898</v>
      </c>
      <c r="K318" s="112">
        <f t="shared" si="32"/>
        <v>31.529406290501356</v>
      </c>
      <c r="L318" s="112">
        <f t="shared" si="33"/>
        <v>-2.9994624886312531</v>
      </c>
      <c r="M318" s="112">
        <f t="shared" si="34"/>
        <v>-2.8983321347623132</v>
      </c>
    </row>
    <row r="319" spans="1:13" x14ac:dyDescent="0.15">
      <c r="A319" s="2">
        <v>318</v>
      </c>
      <c r="B319" s="112">
        <v>-0.64140976974158548</v>
      </c>
      <c r="C319" s="112">
        <v>2.4443806978524663E-2</v>
      </c>
      <c r="D319" s="112">
        <v>-0.3096079126407858</v>
      </c>
      <c r="E319" s="112">
        <v>0.23717007024970371</v>
      </c>
      <c r="F319" s="112">
        <v>1.9679464458022267</v>
      </c>
      <c r="G319" s="112">
        <f t="shared" si="28"/>
        <v>53.358590230258415</v>
      </c>
      <c r="H319" s="112">
        <f t="shared" si="29"/>
        <v>48.024443806978525</v>
      </c>
      <c r="I319" s="112">
        <f t="shared" si="30"/>
        <v>41.690392087359214</v>
      </c>
      <c r="J319" s="112">
        <f t="shared" si="31"/>
        <v>36.237170070249704</v>
      </c>
      <c r="K319" s="112">
        <f t="shared" si="32"/>
        <v>31.967946445802227</v>
      </c>
      <c r="L319" s="112">
        <f t="shared" si="33"/>
        <v>-2.7284280652820607</v>
      </c>
      <c r="M319" s="112">
        <f t="shared" si="34"/>
        <v>-2.6738304730570235</v>
      </c>
    </row>
    <row r="320" spans="1:13" x14ac:dyDescent="0.15">
      <c r="A320" s="2">
        <v>319</v>
      </c>
      <c r="B320" s="112">
        <v>0.74715444497996941</v>
      </c>
      <c r="C320" s="112">
        <v>2.0533298084046692</v>
      </c>
      <c r="D320" s="112">
        <v>0.79221308624255471</v>
      </c>
      <c r="E320" s="112">
        <v>1.3464205039781518</v>
      </c>
      <c r="F320" s="112">
        <v>1.4359875422087498</v>
      </c>
      <c r="G320" s="112">
        <f t="shared" si="28"/>
        <v>54.747154444979969</v>
      </c>
      <c r="H320" s="112">
        <f t="shared" si="29"/>
        <v>50.053329808404669</v>
      </c>
      <c r="I320" s="112">
        <f t="shared" si="30"/>
        <v>42.792213086242555</v>
      </c>
      <c r="J320" s="112">
        <f t="shared" si="31"/>
        <v>37.346420503978152</v>
      </c>
      <c r="K320" s="112">
        <f t="shared" si="32"/>
        <v>31.43598754220875</v>
      </c>
      <c r="L320" s="112">
        <f t="shared" si="33"/>
        <v>-2.9664621554984487</v>
      </c>
      <c r="M320" s="112">
        <f t="shared" si="34"/>
        <v>-2.9138958628464025</v>
      </c>
    </row>
    <row r="321" spans="1:13" x14ac:dyDescent="0.15">
      <c r="A321" s="2">
        <v>320</v>
      </c>
      <c r="B321" s="112">
        <v>-0.96817529993131757</v>
      </c>
      <c r="C321" s="112">
        <v>0.66212805904797278</v>
      </c>
      <c r="D321" s="112">
        <v>-1.1299630386929493</v>
      </c>
      <c r="E321" s="112">
        <v>2.9164948500692844</v>
      </c>
      <c r="F321" s="112">
        <v>0.475773731523077</v>
      </c>
      <c r="G321" s="112">
        <f t="shared" si="28"/>
        <v>53.031824700068682</v>
      </c>
      <c r="H321" s="112">
        <f t="shared" si="29"/>
        <v>48.662128059047973</v>
      </c>
      <c r="I321" s="112">
        <f t="shared" si="30"/>
        <v>40.870036961307051</v>
      </c>
      <c r="J321" s="112">
        <f t="shared" si="31"/>
        <v>38.916494850069284</v>
      </c>
      <c r="K321" s="112">
        <f t="shared" si="32"/>
        <v>30.475773731523077</v>
      </c>
      <c r="L321" s="112">
        <f t="shared" si="33"/>
        <v>-2.7428867573034958</v>
      </c>
      <c r="M321" s="112">
        <f t="shared" si="34"/>
        <v>-2.8195063710682007</v>
      </c>
    </row>
    <row r="322" spans="1:13" x14ac:dyDescent="0.15">
      <c r="A322" s="2">
        <v>321</v>
      </c>
      <c r="B322" s="112">
        <v>-0.79619894677307457</v>
      </c>
      <c r="C322" s="112">
        <v>2.5712870410643518</v>
      </c>
      <c r="D322" s="112">
        <v>0.40894974517868832</v>
      </c>
      <c r="E322" s="112">
        <v>0.70297573984134942</v>
      </c>
      <c r="F322" s="112">
        <v>-0.46313289203681052</v>
      </c>
      <c r="G322" s="112">
        <f t="shared" si="28"/>
        <v>53.203801053226925</v>
      </c>
      <c r="H322" s="112">
        <f t="shared" si="29"/>
        <v>50.571287041064352</v>
      </c>
      <c r="I322" s="112">
        <f t="shared" si="30"/>
        <v>42.408949745178688</v>
      </c>
      <c r="J322" s="112">
        <f t="shared" si="31"/>
        <v>36.702975739841349</v>
      </c>
      <c r="K322" s="112">
        <f t="shared" si="32"/>
        <v>29.536867107963189</v>
      </c>
      <c r="L322" s="112">
        <f t="shared" si="33"/>
        <v>-3.0601089595875246</v>
      </c>
      <c r="M322" s="112">
        <f t="shared" si="34"/>
        <v>-2.958366743157967</v>
      </c>
    </row>
    <row r="323" spans="1:13" x14ac:dyDescent="0.15">
      <c r="A323" s="2">
        <v>322</v>
      </c>
      <c r="B323" s="112">
        <v>-1.1325755622237921</v>
      </c>
      <c r="C323" s="112">
        <v>-8.5437932284548879E-2</v>
      </c>
      <c r="D323" s="112">
        <v>1.6240119293797761</v>
      </c>
      <c r="E323" s="112">
        <v>-0.7914809430076275</v>
      </c>
      <c r="F323" s="112">
        <v>-0.84210114437155426</v>
      </c>
      <c r="G323" s="112">
        <f t="shared" ref="G323:G386" si="35">60-3*2+B323</f>
        <v>52.867424437776208</v>
      </c>
      <c r="H323" s="112">
        <f t="shared" ref="H323:H386" si="36">60-3*4+C323</f>
        <v>47.914562067715451</v>
      </c>
      <c r="I323" s="112">
        <f t="shared" ref="I323:I386" si="37">60-3*6+D323</f>
        <v>43.624011929379776</v>
      </c>
      <c r="J323" s="112">
        <f t="shared" ref="J323:J386" si="38">60-3*8+E323</f>
        <v>35.208519056992372</v>
      </c>
      <c r="K323" s="112">
        <f t="shared" ref="K323:K386" si="39">60-3*10+F323</f>
        <v>29.157898855628446</v>
      </c>
      <c r="L323" s="112">
        <f t="shared" ref="L323:L386" si="40">-0.1*G323-0.05*H323+0.05*J323+0.1*K323</f>
        <v>-3.006254708750931</v>
      </c>
      <c r="M323" s="112">
        <f t="shared" ref="M323:M386" si="41">-0.125*G323+0.125*K323</f>
        <v>-2.9636906977684703</v>
      </c>
    </row>
    <row r="324" spans="1:13" x14ac:dyDescent="0.15">
      <c r="A324" s="2">
        <v>323</v>
      </c>
      <c r="B324" s="112">
        <v>0.31474883144255728</v>
      </c>
      <c r="C324" s="112">
        <v>1.1131078281323425E-2</v>
      </c>
      <c r="D324" s="112">
        <v>-1.9018443708773702</v>
      </c>
      <c r="E324" s="112">
        <v>0.22114932107797358</v>
      </c>
      <c r="F324" s="112">
        <v>-1.1765200724767055</v>
      </c>
      <c r="G324" s="112">
        <f t="shared" si="35"/>
        <v>54.314748831442557</v>
      </c>
      <c r="H324" s="112">
        <f t="shared" si="36"/>
        <v>48.011131078281323</v>
      </c>
      <c r="I324" s="112">
        <f t="shared" si="37"/>
        <v>40.09815562912263</v>
      </c>
      <c r="J324" s="112">
        <f t="shared" si="38"/>
        <v>36.221149321077974</v>
      </c>
      <c r="K324" s="112">
        <f t="shared" si="39"/>
        <v>28.823479927523294</v>
      </c>
      <c r="L324" s="112">
        <f t="shared" si="40"/>
        <v>-3.1386259782520947</v>
      </c>
      <c r="M324" s="112">
        <f t="shared" si="41"/>
        <v>-3.1864086129899079</v>
      </c>
    </row>
    <row r="325" spans="1:13" x14ac:dyDescent="0.15">
      <c r="A325" s="2">
        <v>324</v>
      </c>
      <c r="B325" s="112">
        <v>0.22107087715994567</v>
      </c>
      <c r="C325" s="112">
        <v>-0.20643483367166482</v>
      </c>
      <c r="D325" s="112">
        <v>-0.14582383300876245</v>
      </c>
      <c r="E325" s="112">
        <v>0.43361069401726127</v>
      </c>
      <c r="F325" s="112">
        <v>-1.5249861462507397</v>
      </c>
      <c r="G325" s="112">
        <f t="shared" si="35"/>
        <v>54.221070877159946</v>
      </c>
      <c r="H325" s="112">
        <f t="shared" si="36"/>
        <v>47.793565166328335</v>
      </c>
      <c r="I325" s="112">
        <f t="shared" si="37"/>
        <v>41.854176166991238</v>
      </c>
      <c r="J325" s="112">
        <f t="shared" si="38"/>
        <v>36.433610694017261</v>
      </c>
      <c r="K325" s="112">
        <f t="shared" si="39"/>
        <v>28.47501385374926</v>
      </c>
      <c r="L325" s="112">
        <f t="shared" si="40"/>
        <v>-3.1426034259566231</v>
      </c>
      <c r="M325" s="112">
        <f t="shared" si="41"/>
        <v>-3.2182571279263357</v>
      </c>
    </row>
    <row r="326" spans="1:13" x14ac:dyDescent="0.15">
      <c r="A326" s="2">
        <v>325</v>
      </c>
      <c r="B326" s="112">
        <v>-0.63166680774884298</v>
      </c>
      <c r="C326" s="112">
        <v>-0.92073605628684163</v>
      </c>
      <c r="D326" s="112">
        <v>-0.38329858398356009</v>
      </c>
      <c r="E326" s="112">
        <v>-0.85052761278348044</v>
      </c>
      <c r="F326" s="112">
        <v>0.61051537159073632</v>
      </c>
      <c r="G326" s="112">
        <f t="shared" si="35"/>
        <v>53.368333192251157</v>
      </c>
      <c r="H326" s="112">
        <f t="shared" si="36"/>
        <v>47.079263943713158</v>
      </c>
      <c r="I326" s="112">
        <f t="shared" si="37"/>
        <v>41.61670141601644</v>
      </c>
      <c r="J326" s="112">
        <f t="shared" si="38"/>
        <v>35.14947238721652</v>
      </c>
      <c r="K326" s="112">
        <f t="shared" si="39"/>
        <v>30.610515371590736</v>
      </c>
      <c r="L326" s="112">
        <f t="shared" si="40"/>
        <v>-2.8722713598908749</v>
      </c>
      <c r="M326" s="112">
        <f t="shared" si="41"/>
        <v>-2.8447272275825526</v>
      </c>
    </row>
    <row r="327" spans="1:13" x14ac:dyDescent="0.15">
      <c r="A327" s="2">
        <v>326</v>
      </c>
      <c r="B327" s="112">
        <v>1.5004889064584859</v>
      </c>
      <c r="C327" s="112">
        <v>-0.30944761419959832</v>
      </c>
      <c r="D327" s="112">
        <v>-2.4531618691980839</v>
      </c>
      <c r="E327" s="112">
        <v>-0.46876039050403051</v>
      </c>
      <c r="F327" s="112">
        <v>-2.2234598873183131</v>
      </c>
      <c r="G327" s="112">
        <f t="shared" si="35"/>
        <v>55.500488906458486</v>
      </c>
      <c r="H327" s="112">
        <f t="shared" si="36"/>
        <v>47.690552385800402</v>
      </c>
      <c r="I327" s="112">
        <f t="shared" si="37"/>
        <v>39.546838130801916</v>
      </c>
      <c r="J327" s="112">
        <f t="shared" si="38"/>
        <v>35.531239609495969</v>
      </c>
      <c r="K327" s="112">
        <f t="shared" si="39"/>
        <v>27.776540112681687</v>
      </c>
      <c r="L327" s="112">
        <f t="shared" si="40"/>
        <v>-3.3803605181929024</v>
      </c>
      <c r="M327" s="112">
        <f t="shared" si="41"/>
        <v>-3.4654935992220999</v>
      </c>
    </row>
    <row r="328" spans="1:13" x14ac:dyDescent="0.15">
      <c r="A328" s="2">
        <v>327</v>
      </c>
      <c r="B328" s="112">
        <v>1.0853204912564252</v>
      </c>
      <c r="C328" s="112">
        <v>0.16750846043578349</v>
      </c>
      <c r="D328" s="112">
        <v>-1.2928853720950428</v>
      </c>
      <c r="E328" s="112">
        <v>1.1372367225703783</v>
      </c>
      <c r="F328" s="112">
        <v>-2.4485416361130774</v>
      </c>
      <c r="G328" s="112">
        <f t="shared" si="35"/>
        <v>55.085320491256425</v>
      </c>
      <c r="H328" s="112">
        <f t="shared" si="36"/>
        <v>48.167508460435783</v>
      </c>
      <c r="I328" s="112">
        <f t="shared" si="37"/>
        <v>40.707114627904957</v>
      </c>
      <c r="J328" s="112">
        <f t="shared" si="38"/>
        <v>37.137236722570378</v>
      </c>
      <c r="K328" s="112">
        <f t="shared" si="39"/>
        <v>27.551458363886923</v>
      </c>
      <c r="L328" s="112">
        <f t="shared" si="40"/>
        <v>-3.3048997996302214</v>
      </c>
      <c r="M328" s="112">
        <f t="shared" si="41"/>
        <v>-3.4417327659211878</v>
      </c>
    </row>
    <row r="329" spans="1:13" x14ac:dyDescent="0.15">
      <c r="A329" s="2">
        <v>328</v>
      </c>
      <c r="B329" s="112">
        <v>-1.7785123418434523</v>
      </c>
      <c r="C329" s="112">
        <v>0.57134457165375352</v>
      </c>
      <c r="D329" s="112">
        <v>0.3692571226565633</v>
      </c>
      <c r="E329" s="112">
        <v>0.38989355743979104</v>
      </c>
      <c r="F329" s="112">
        <v>0.5567244443227537</v>
      </c>
      <c r="G329" s="112">
        <f t="shared" si="35"/>
        <v>52.221487658156548</v>
      </c>
      <c r="H329" s="112">
        <f t="shared" si="36"/>
        <v>48.571344571653754</v>
      </c>
      <c r="I329" s="112">
        <f t="shared" si="37"/>
        <v>42.369257122656563</v>
      </c>
      <c r="J329" s="112">
        <f t="shared" si="38"/>
        <v>36.389893557439791</v>
      </c>
      <c r="K329" s="112">
        <f t="shared" si="39"/>
        <v>30.556724444322754</v>
      </c>
      <c r="L329" s="112">
        <f t="shared" si="40"/>
        <v>-2.7755488720940784</v>
      </c>
      <c r="M329" s="112">
        <f t="shared" si="41"/>
        <v>-2.7080954017292242</v>
      </c>
    </row>
    <row r="330" spans="1:13" x14ac:dyDescent="0.15">
      <c r="A330" s="2">
        <v>329</v>
      </c>
      <c r="B330" s="112">
        <v>-0.21253413251542952</v>
      </c>
      <c r="C330" s="112">
        <v>0.71014483182807453</v>
      </c>
      <c r="D330" s="112">
        <v>5.0472408474888653E-2</v>
      </c>
      <c r="E330" s="112">
        <v>0.98829559647128917</v>
      </c>
      <c r="F330" s="112">
        <v>0.4071193870913703</v>
      </c>
      <c r="G330" s="112">
        <f t="shared" si="35"/>
        <v>53.78746586748457</v>
      </c>
      <c r="H330" s="112">
        <f t="shared" si="36"/>
        <v>48.710144831828075</v>
      </c>
      <c r="I330" s="112">
        <f t="shared" si="37"/>
        <v>42.050472408474889</v>
      </c>
      <c r="J330" s="112">
        <f t="shared" si="38"/>
        <v>36.988295596471289</v>
      </c>
      <c r="K330" s="112">
        <f t="shared" si="39"/>
        <v>30.40711938709137</v>
      </c>
      <c r="L330" s="112">
        <f t="shared" si="40"/>
        <v>-2.9241271098071602</v>
      </c>
      <c r="M330" s="112">
        <f t="shared" si="41"/>
        <v>-2.92254331004915</v>
      </c>
    </row>
    <row r="331" spans="1:13" x14ac:dyDescent="0.15">
      <c r="A331" s="2">
        <v>330</v>
      </c>
      <c r="B331" s="112">
        <v>0.51120082389388699</v>
      </c>
      <c r="C331" s="112">
        <v>-1.100193003367167</v>
      </c>
      <c r="D331" s="112">
        <v>9.1581568995025009E-2</v>
      </c>
      <c r="E331" s="112">
        <v>8.536062523489818E-2</v>
      </c>
      <c r="F331" s="112">
        <v>-0.39369297155644745</v>
      </c>
      <c r="G331" s="112">
        <f t="shared" si="35"/>
        <v>54.511200823893887</v>
      </c>
      <c r="H331" s="112">
        <f t="shared" si="36"/>
        <v>46.899806996632833</v>
      </c>
      <c r="I331" s="112">
        <f t="shared" si="37"/>
        <v>42.091581568995025</v>
      </c>
      <c r="J331" s="112">
        <f t="shared" si="38"/>
        <v>36.085360625234898</v>
      </c>
      <c r="K331" s="112">
        <f t="shared" si="39"/>
        <v>29.606307028443553</v>
      </c>
      <c r="L331" s="112">
        <f t="shared" si="40"/>
        <v>-3.0312116981149311</v>
      </c>
      <c r="M331" s="112">
        <f t="shared" si="41"/>
        <v>-3.1131117244312918</v>
      </c>
    </row>
    <row r="332" spans="1:13" x14ac:dyDescent="0.15">
      <c r="A332" s="2">
        <v>331</v>
      </c>
      <c r="B332" s="112">
        <v>0.75343905336922035</v>
      </c>
      <c r="C332" s="112">
        <v>0.11380734576960094</v>
      </c>
      <c r="D332" s="112">
        <v>0.29735247153439559</v>
      </c>
      <c r="E332" s="112">
        <v>-1.1950623957091011</v>
      </c>
      <c r="F332" s="112">
        <v>-0.31426679925061762</v>
      </c>
      <c r="G332" s="112">
        <f t="shared" si="35"/>
        <v>54.75343905336922</v>
      </c>
      <c r="H332" s="112">
        <f t="shared" si="36"/>
        <v>48.113807345769601</v>
      </c>
      <c r="I332" s="112">
        <f t="shared" si="37"/>
        <v>42.297352471534396</v>
      </c>
      <c r="J332" s="112">
        <f t="shared" si="38"/>
        <v>34.804937604290899</v>
      </c>
      <c r="K332" s="112">
        <f t="shared" si="39"/>
        <v>29.685733200749382</v>
      </c>
      <c r="L332" s="112">
        <f t="shared" si="40"/>
        <v>-3.1722140723359198</v>
      </c>
      <c r="M332" s="112">
        <f t="shared" si="41"/>
        <v>-3.1334632315774797</v>
      </c>
    </row>
    <row r="333" spans="1:13" x14ac:dyDescent="0.15">
      <c r="A333" s="2">
        <v>332</v>
      </c>
      <c r="B333" s="112">
        <v>-1.1701240509864874</v>
      </c>
      <c r="C333" s="112">
        <v>-0.23158690964919515</v>
      </c>
      <c r="D333" s="112">
        <v>-0.88746446635923348</v>
      </c>
      <c r="E333" s="112">
        <v>0.91014953795820475</v>
      </c>
      <c r="F333" s="112">
        <v>1.0125222615897655</v>
      </c>
      <c r="G333" s="112">
        <f t="shared" si="35"/>
        <v>52.829875949013513</v>
      </c>
      <c r="H333" s="112">
        <f t="shared" si="36"/>
        <v>47.768413090350805</v>
      </c>
      <c r="I333" s="112">
        <f t="shared" si="37"/>
        <v>41.112535533640767</v>
      </c>
      <c r="J333" s="112">
        <f t="shared" si="38"/>
        <v>36.910149537958205</v>
      </c>
      <c r="K333" s="112">
        <f t="shared" si="39"/>
        <v>31.012522261589766</v>
      </c>
      <c r="L333" s="112">
        <f t="shared" si="40"/>
        <v>-2.7246485463620056</v>
      </c>
      <c r="M333" s="112">
        <f t="shared" si="41"/>
        <v>-2.7271692109279684</v>
      </c>
    </row>
    <row r="334" spans="1:13" x14ac:dyDescent="0.15">
      <c r="A334" s="2">
        <v>333</v>
      </c>
      <c r="B334" s="112">
        <v>-1.7755428416421637</v>
      </c>
      <c r="C334" s="112">
        <v>-1.5677187548135407</v>
      </c>
      <c r="D334" s="112">
        <v>-0.12004647942376323</v>
      </c>
      <c r="E334" s="112">
        <v>0.32344132705475204</v>
      </c>
      <c r="F334" s="112">
        <v>-0.33401988730474841</v>
      </c>
      <c r="G334" s="112">
        <f t="shared" si="35"/>
        <v>52.224457158357836</v>
      </c>
      <c r="H334" s="112">
        <f t="shared" si="36"/>
        <v>46.432281245186459</v>
      </c>
      <c r="I334" s="112">
        <f t="shared" si="37"/>
        <v>41.879953520576237</v>
      </c>
      <c r="J334" s="112">
        <f t="shared" si="38"/>
        <v>36.323441327054752</v>
      </c>
      <c r="K334" s="112">
        <f t="shared" si="39"/>
        <v>29.665980112695252</v>
      </c>
      <c r="L334" s="112">
        <f t="shared" si="40"/>
        <v>-2.7612897004728447</v>
      </c>
      <c r="M334" s="112">
        <f t="shared" si="41"/>
        <v>-2.8198096307078231</v>
      </c>
    </row>
    <row r="335" spans="1:13" x14ac:dyDescent="0.15">
      <c r="A335" s="2">
        <v>334</v>
      </c>
      <c r="B335" s="112">
        <v>1.0081885193358175</v>
      </c>
      <c r="C335" s="112">
        <v>-0.47140929382294416</v>
      </c>
      <c r="D335" s="112">
        <v>0.50998096412513405</v>
      </c>
      <c r="E335" s="112">
        <v>-0.94580400400445797</v>
      </c>
      <c r="F335" s="112">
        <v>-0.29767193154839333</v>
      </c>
      <c r="G335" s="112">
        <f t="shared" si="35"/>
        <v>55.008188519335818</v>
      </c>
      <c r="H335" s="112">
        <f t="shared" si="36"/>
        <v>47.528590706177056</v>
      </c>
      <c r="I335" s="112">
        <f t="shared" si="37"/>
        <v>42.509980964125134</v>
      </c>
      <c r="J335" s="112">
        <f t="shared" si="38"/>
        <v>35.054195995995542</v>
      </c>
      <c r="K335" s="112">
        <f t="shared" si="39"/>
        <v>29.702328068451607</v>
      </c>
      <c r="L335" s="112">
        <f t="shared" si="40"/>
        <v>-3.1543057805974977</v>
      </c>
      <c r="M335" s="112">
        <f t="shared" si="41"/>
        <v>-3.1632325563605264</v>
      </c>
    </row>
    <row r="336" spans="1:13" x14ac:dyDescent="0.15">
      <c r="A336" s="2">
        <v>335</v>
      </c>
      <c r="B336" s="112">
        <v>1.5711248124716803</v>
      </c>
      <c r="C336" s="112">
        <v>0.97344582172809169</v>
      </c>
      <c r="D336" s="112">
        <v>3.7607605918310583E-2</v>
      </c>
      <c r="E336" s="112">
        <v>0.5075435183243826</v>
      </c>
      <c r="F336" s="112">
        <v>-1.2342525224084966</v>
      </c>
      <c r="G336" s="112">
        <f t="shared" si="35"/>
        <v>55.57112481247168</v>
      </c>
      <c r="H336" s="112">
        <f t="shared" si="36"/>
        <v>48.973445821728092</v>
      </c>
      <c r="I336" s="112">
        <f t="shared" si="37"/>
        <v>42.037607605918311</v>
      </c>
      <c r="J336" s="112">
        <f t="shared" si="38"/>
        <v>36.507543518324383</v>
      </c>
      <c r="K336" s="112">
        <f t="shared" si="39"/>
        <v>28.765747477591503</v>
      </c>
      <c r="L336" s="112">
        <f t="shared" si="40"/>
        <v>-3.303832848658204</v>
      </c>
      <c r="M336" s="112">
        <f t="shared" si="41"/>
        <v>-3.3506721668600221</v>
      </c>
    </row>
    <row r="337" spans="1:13" x14ac:dyDescent="0.15">
      <c r="A337" s="2">
        <v>336</v>
      </c>
      <c r="B337" s="112">
        <v>0.45964497985551134</v>
      </c>
      <c r="C337" s="112">
        <v>-1.8335958884563297</v>
      </c>
      <c r="D337" s="112">
        <v>0.79357505455845967</v>
      </c>
      <c r="E337" s="112">
        <v>0.10180428944295272</v>
      </c>
      <c r="F337" s="112">
        <v>-0.51059032557532191</v>
      </c>
      <c r="G337" s="112">
        <f t="shared" si="35"/>
        <v>54.459644979855511</v>
      </c>
      <c r="H337" s="112">
        <f t="shared" si="36"/>
        <v>46.16640411154367</v>
      </c>
      <c r="I337" s="112">
        <f t="shared" si="37"/>
        <v>42.79357505455846</v>
      </c>
      <c r="J337" s="112">
        <f t="shared" si="38"/>
        <v>36.101804289442953</v>
      </c>
      <c r="K337" s="112">
        <f t="shared" si="39"/>
        <v>29.489409674424678</v>
      </c>
      <c r="L337" s="112">
        <f t="shared" si="40"/>
        <v>-3.0002535216481201</v>
      </c>
      <c r="M337" s="112">
        <f t="shared" si="41"/>
        <v>-3.1212794131788542</v>
      </c>
    </row>
    <row r="338" spans="1:13" x14ac:dyDescent="0.15">
      <c r="A338" s="2">
        <v>337</v>
      </c>
      <c r="B338" s="112">
        <v>-0.7296716830751393</v>
      </c>
      <c r="C338" s="112">
        <v>-0.30599949241150171</v>
      </c>
      <c r="D338" s="112">
        <v>1.1086376616731286</v>
      </c>
      <c r="E338" s="112">
        <v>1.8020637071458623</v>
      </c>
      <c r="F338" s="112">
        <v>-4.9246864364249632E-2</v>
      </c>
      <c r="G338" s="112">
        <f t="shared" si="35"/>
        <v>53.270328316924861</v>
      </c>
      <c r="H338" s="112">
        <f t="shared" si="36"/>
        <v>47.694000507588498</v>
      </c>
      <c r="I338" s="112">
        <f t="shared" si="37"/>
        <v>43.108637661673129</v>
      </c>
      <c r="J338" s="112">
        <f t="shared" si="38"/>
        <v>37.802063707145862</v>
      </c>
      <c r="K338" s="112">
        <f t="shared" si="39"/>
        <v>29.95075313563575</v>
      </c>
      <c r="L338" s="112">
        <f t="shared" si="40"/>
        <v>-2.8265543581510437</v>
      </c>
      <c r="M338" s="112">
        <f t="shared" si="41"/>
        <v>-2.9149468976611388</v>
      </c>
    </row>
    <row r="339" spans="1:13" x14ac:dyDescent="0.15">
      <c r="A339" s="2">
        <v>338</v>
      </c>
      <c r="B339" s="112">
        <v>0.13964154277346097</v>
      </c>
      <c r="C339" s="112">
        <v>0.83005716078332625</v>
      </c>
      <c r="D339" s="112">
        <v>-0.99141743703512475</v>
      </c>
      <c r="E339" s="112">
        <v>1.0041276254924014</v>
      </c>
      <c r="F339" s="112">
        <v>1.1124643606308382</v>
      </c>
      <c r="G339" s="112">
        <f t="shared" si="35"/>
        <v>54.139641542773461</v>
      </c>
      <c r="H339" s="112">
        <f t="shared" si="36"/>
        <v>48.830057160783326</v>
      </c>
      <c r="I339" s="112">
        <f t="shared" si="37"/>
        <v>41.008582562964875</v>
      </c>
      <c r="J339" s="112">
        <f t="shared" si="38"/>
        <v>37.004127625492401</v>
      </c>
      <c r="K339" s="112">
        <f t="shared" si="39"/>
        <v>31.112464360630838</v>
      </c>
      <c r="L339" s="112">
        <f t="shared" si="40"/>
        <v>-2.8940141949788094</v>
      </c>
      <c r="M339" s="112">
        <f t="shared" si="41"/>
        <v>-2.8783971477678278</v>
      </c>
    </row>
    <row r="340" spans="1:13" x14ac:dyDescent="0.15">
      <c r="A340" s="2">
        <v>339</v>
      </c>
      <c r="B340" s="112">
        <v>1.3663839126820676</v>
      </c>
      <c r="C340" s="112">
        <v>1.4100896805757657</v>
      </c>
      <c r="D340" s="112">
        <v>-0.19262188288848847</v>
      </c>
      <c r="E340" s="112">
        <v>1.6194553609238937</v>
      </c>
      <c r="F340" s="112">
        <v>1.9765047909459099</v>
      </c>
      <c r="G340" s="112">
        <f t="shared" si="35"/>
        <v>55.366383912682068</v>
      </c>
      <c r="H340" s="112">
        <f t="shared" si="36"/>
        <v>49.410089680575766</v>
      </c>
      <c r="I340" s="112">
        <f t="shared" si="37"/>
        <v>41.807378117111512</v>
      </c>
      <c r="J340" s="112">
        <f t="shared" si="38"/>
        <v>37.619455360923894</v>
      </c>
      <c r="K340" s="112">
        <f t="shared" si="39"/>
        <v>31.97650479094591</v>
      </c>
      <c r="L340" s="112">
        <f t="shared" si="40"/>
        <v>-2.9285196281562103</v>
      </c>
      <c r="M340" s="112">
        <f t="shared" si="41"/>
        <v>-2.9237348902170197</v>
      </c>
    </row>
    <row r="341" spans="1:13" x14ac:dyDescent="0.15">
      <c r="A341" s="2">
        <v>340</v>
      </c>
      <c r="B341" s="112">
        <v>1.7973889043787494E-3</v>
      </c>
      <c r="C341" s="112">
        <v>-0.34374238566670101</v>
      </c>
      <c r="D341" s="112">
        <v>-1.0770872904686257</v>
      </c>
      <c r="E341" s="112">
        <v>-1.0574808584351558</v>
      </c>
      <c r="F341" s="112">
        <v>-0.45429487727233209</v>
      </c>
      <c r="G341" s="112">
        <f t="shared" si="35"/>
        <v>54.001797388904379</v>
      </c>
      <c r="H341" s="112">
        <f t="shared" si="36"/>
        <v>47.656257614333299</v>
      </c>
      <c r="I341" s="112">
        <f t="shared" si="37"/>
        <v>40.922912709531374</v>
      </c>
      <c r="J341" s="112">
        <f t="shared" si="38"/>
        <v>34.942519141564844</v>
      </c>
      <c r="K341" s="112">
        <f t="shared" si="39"/>
        <v>29.545705122727668</v>
      </c>
      <c r="L341" s="112">
        <f t="shared" si="40"/>
        <v>-3.0812961502560947</v>
      </c>
      <c r="M341" s="112">
        <f t="shared" si="41"/>
        <v>-3.0570115332720889</v>
      </c>
    </row>
    <row r="342" spans="1:13" x14ac:dyDescent="0.15">
      <c r="A342" s="2">
        <v>341</v>
      </c>
      <c r="B342" s="112">
        <v>-1.0040002962341532</v>
      </c>
      <c r="C342" s="112">
        <v>-0.87236912804655731</v>
      </c>
      <c r="D342" s="112">
        <v>-1.6569129002164118</v>
      </c>
      <c r="E342" s="112">
        <v>-0.17053480405593291</v>
      </c>
      <c r="F342" s="112">
        <v>-0.19893832359230146</v>
      </c>
      <c r="G342" s="112">
        <f t="shared" si="35"/>
        <v>52.995999703765847</v>
      </c>
      <c r="H342" s="112">
        <f t="shared" si="36"/>
        <v>47.127630871953443</v>
      </c>
      <c r="I342" s="112">
        <f t="shared" si="37"/>
        <v>40.343087099783588</v>
      </c>
      <c r="J342" s="112">
        <f t="shared" si="38"/>
        <v>35.829465195944067</v>
      </c>
      <c r="K342" s="112">
        <f t="shared" si="39"/>
        <v>29.801061676407699</v>
      </c>
      <c r="L342" s="112">
        <f t="shared" si="40"/>
        <v>-2.8844020865362845</v>
      </c>
      <c r="M342" s="112">
        <f t="shared" si="41"/>
        <v>-2.8993672534197685</v>
      </c>
    </row>
    <row r="343" spans="1:13" x14ac:dyDescent="0.15">
      <c r="A343" s="2">
        <v>342</v>
      </c>
      <c r="B343" s="112">
        <v>5.1085180530208163E-2</v>
      </c>
      <c r="C343" s="112">
        <v>-1.4491979527520016</v>
      </c>
      <c r="D343" s="112">
        <v>-0.78605125963804312</v>
      </c>
      <c r="E343" s="112">
        <v>0.90772346084122546</v>
      </c>
      <c r="F343" s="112">
        <v>-1.1745351002900861</v>
      </c>
      <c r="G343" s="112">
        <f t="shared" si="35"/>
        <v>54.051085180530208</v>
      </c>
      <c r="H343" s="112">
        <f t="shared" si="36"/>
        <v>46.550802047247998</v>
      </c>
      <c r="I343" s="112">
        <f t="shared" si="37"/>
        <v>41.213948740361957</v>
      </c>
      <c r="J343" s="112">
        <f t="shared" si="38"/>
        <v>36.907723460841225</v>
      </c>
      <c r="K343" s="112">
        <f t="shared" si="39"/>
        <v>28.825464899709914</v>
      </c>
      <c r="L343" s="112">
        <f t="shared" si="40"/>
        <v>-3.004715957402369</v>
      </c>
      <c r="M343" s="112">
        <f t="shared" si="41"/>
        <v>-3.1532025351025368</v>
      </c>
    </row>
    <row r="344" spans="1:13" x14ac:dyDescent="0.15">
      <c r="A344" s="2">
        <v>343</v>
      </c>
      <c r="B344" s="112">
        <v>0.85768988355994225</v>
      </c>
      <c r="C344" s="112">
        <v>0.62068579609331209</v>
      </c>
      <c r="D344" s="112">
        <v>-0.69253474066499621</v>
      </c>
      <c r="E344" s="112">
        <v>0.25720396479300689</v>
      </c>
      <c r="F344" s="112">
        <v>-2.3015127226244658</v>
      </c>
      <c r="G344" s="112">
        <f t="shared" si="35"/>
        <v>54.857689883559942</v>
      </c>
      <c r="H344" s="112">
        <f t="shared" si="36"/>
        <v>48.620685796093312</v>
      </c>
      <c r="I344" s="112">
        <f t="shared" si="37"/>
        <v>41.307465259335004</v>
      </c>
      <c r="J344" s="112">
        <f t="shared" si="38"/>
        <v>36.257203964793007</v>
      </c>
      <c r="K344" s="112">
        <f t="shared" si="39"/>
        <v>27.698487277375534</v>
      </c>
      <c r="L344" s="112">
        <f t="shared" si="40"/>
        <v>-3.334094352183457</v>
      </c>
      <c r="M344" s="112">
        <f t="shared" si="41"/>
        <v>-3.394900325773051</v>
      </c>
    </row>
    <row r="345" spans="1:13" x14ac:dyDescent="0.15">
      <c r="A345" s="2">
        <v>344</v>
      </c>
      <c r="B345" s="112">
        <v>-0.33830929169198498</v>
      </c>
      <c r="C345" s="112">
        <v>1.7848742572823539</v>
      </c>
      <c r="D345" s="112">
        <v>-0.19893832359230146</v>
      </c>
      <c r="E345" s="112">
        <v>-1.3483168004313484</v>
      </c>
      <c r="F345" s="112">
        <v>-1.1104793884442188</v>
      </c>
      <c r="G345" s="112">
        <f t="shared" si="35"/>
        <v>53.661690708308015</v>
      </c>
      <c r="H345" s="112">
        <f t="shared" si="36"/>
        <v>49.784874257282354</v>
      </c>
      <c r="I345" s="112">
        <f t="shared" si="37"/>
        <v>41.801061676407699</v>
      </c>
      <c r="J345" s="112">
        <f t="shared" si="38"/>
        <v>34.651683199568652</v>
      </c>
      <c r="K345" s="112">
        <f t="shared" si="39"/>
        <v>28.889520611555781</v>
      </c>
      <c r="L345" s="112">
        <f t="shared" si="40"/>
        <v>-3.2338765625609094</v>
      </c>
      <c r="M345" s="112">
        <f t="shared" si="41"/>
        <v>-3.0965212620940292</v>
      </c>
    </row>
    <row r="346" spans="1:13" x14ac:dyDescent="0.15">
      <c r="A346" s="2">
        <v>345</v>
      </c>
      <c r="B346" s="112">
        <v>0.95795712695689872</v>
      </c>
      <c r="C346" s="112">
        <v>0.92284153652144596</v>
      </c>
      <c r="D346" s="112">
        <v>-0.34439153751009144</v>
      </c>
      <c r="E346" s="112">
        <v>-0.29255829758767504</v>
      </c>
      <c r="F346" s="112">
        <v>-0.580735104449559</v>
      </c>
      <c r="G346" s="112">
        <f t="shared" si="35"/>
        <v>54.957957126956899</v>
      </c>
      <c r="H346" s="112">
        <f t="shared" si="36"/>
        <v>48.922841536521446</v>
      </c>
      <c r="I346" s="112">
        <f t="shared" si="37"/>
        <v>41.655608462489909</v>
      </c>
      <c r="J346" s="112">
        <f t="shared" si="38"/>
        <v>35.707441702412325</v>
      </c>
      <c r="K346" s="112">
        <f t="shared" si="39"/>
        <v>29.419264895550441</v>
      </c>
      <c r="L346" s="112">
        <f t="shared" si="40"/>
        <v>-3.2146392148461027</v>
      </c>
      <c r="M346" s="112">
        <f t="shared" si="41"/>
        <v>-3.1923365289258072</v>
      </c>
    </row>
    <row r="347" spans="1:13" x14ac:dyDescent="0.15">
      <c r="A347" s="2">
        <v>346</v>
      </c>
      <c r="B347" s="112">
        <v>4.449816515261773E-2</v>
      </c>
      <c r="C347" s="112">
        <v>-0.96281155492761172</v>
      </c>
      <c r="D347" s="112">
        <v>-0.73417140811216086</v>
      </c>
      <c r="E347" s="112">
        <v>-0.81546204455662519</v>
      </c>
      <c r="F347" s="112">
        <v>0.39468545764975715</v>
      </c>
      <c r="G347" s="112">
        <f t="shared" si="35"/>
        <v>54.044498165152618</v>
      </c>
      <c r="H347" s="112">
        <f t="shared" si="36"/>
        <v>47.037188445072388</v>
      </c>
      <c r="I347" s="112">
        <f t="shared" si="37"/>
        <v>41.265828591887839</v>
      </c>
      <c r="J347" s="112">
        <f t="shared" si="38"/>
        <v>35.184537955443375</v>
      </c>
      <c r="K347" s="112">
        <f t="shared" si="39"/>
        <v>30.394685457649757</v>
      </c>
      <c r="L347" s="112">
        <f t="shared" si="40"/>
        <v>-2.9576137952317376</v>
      </c>
      <c r="M347" s="112">
        <f t="shared" si="41"/>
        <v>-2.9562265884378576</v>
      </c>
    </row>
    <row r="348" spans="1:13" x14ac:dyDescent="0.15">
      <c r="A348" s="2">
        <v>347</v>
      </c>
      <c r="B348" s="112">
        <v>-1.4766283129574731</v>
      </c>
      <c r="C348" s="112">
        <v>-0.18281184566149022</v>
      </c>
      <c r="D348" s="112">
        <v>-0.1965986484719906</v>
      </c>
      <c r="E348" s="112">
        <v>-1.4624401956098154</v>
      </c>
      <c r="F348" s="112">
        <v>-0.78657308222318534</v>
      </c>
      <c r="G348" s="112">
        <f t="shared" si="35"/>
        <v>52.523371687042527</v>
      </c>
      <c r="H348" s="112">
        <f t="shared" si="36"/>
        <v>47.81718815433851</v>
      </c>
      <c r="I348" s="112">
        <f t="shared" si="37"/>
        <v>41.803401351528009</v>
      </c>
      <c r="J348" s="112">
        <f t="shared" si="38"/>
        <v>34.537559804390185</v>
      </c>
      <c r="K348" s="112">
        <f t="shared" si="39"/>
        <v>29.213426917776815</v>
      </c>
      <c r="L348" s="112">
        <f t="shared" si="40"/>
        <v>-2.9949758944239884</v>
      </c>
      <c r="M348" s="112">
        <f t="shared" si="41"/>
        <v>-2.913743096158214</v>
      </c>
    </row>
    <row r="349" spans="1:13" x14ac:dyDescent="0.15">
      <c r="A349" s="2">
        <v>348</v>
      </c>
      <c r="B349" s="112">
        <v>-1.9885192159563303</v>
      </c>
      <c r="C349" s="112">
        <v>0.934733179747127</v>
      </c>
      <c r="D349" s="112">
        <v>-0.20713855519716162</v>
      </c>
      <c r="E349" s="112">
        <v>-1.1197380445082672</v>
      </c>
      <c r="F349" s="112">
        <v>0.14265424397308379</v>
      </c>
      <c r="G349" s="112">
        <f t="shared" si="35"/>
        <v>52.01148078404367</v>
      </c>
      <c r="H349" s="112">
        <f t="shared" si="36"/>
        <v>48.934733179747127</v>
      </c>
      <c r="I349" s="112">
        <f t="shared" si="37"/>
        <v>41.792861444802838</v>
      </c>
      <c r="J349" s="112">
        <f t="shared" si="38"/>
        <v>34.880261955491733</v>
      </c>
      <c r="K349" s="112">
        <f t="shared" si="39"/>
        <v>30.142654243973084</v>
      </c>
      <c r="L349" s="112">
        <f t="shared" si="40"/>
        <v>-2.8896062152198292</v>
      </c>
      <c r="M349" s="112">
        <f t="shared" si="41"/>
        <v>-2.7336033175088232</v>
      </c>
    </row>
    <row r="350" spans="1:13" x14ac:dyDescent="0.15">
      <c r="A350" s="2">
        <v>349</v>
      </c>
      <c r="B350" s="112">
        <v>1.7102365745813586</v>
      </c>
      <c r="C350" s="112">
        <v>-1.2098780644009821</v>
      </c>
      <c r="D350" s="112">
        <v>1.4649003787781112</v>
      </c>
      <c r="E350" s="112">
        <v>-1.505222826381214</v>
      </c>
      <c r="F350" s="112">
        <v>-1.4084389476920478</v>
      </c>
      <c r="G350" s="112">
        <f t="shared" si="35"/>
        <v>55.710236574581359</v>
      </c>
      <c r="H350" s="112">
        <f t="shared" si="36"/>
        <v>46.790121935599018</v>
      </c>
      <c r="I350" s="112">
        <f t="shared" si="37"/>
        <v>43.464900378778111</v>
      </c>
      <c r="J350" s="112">
        <f t="shared" si="38"/>
        <v>34.494777173618786</v>
      </c>
      <c r="K350" s="112">
        <f t="shared" si="39"/>
        <v>28.591561052307952</v>
      </c>
      <c r="L350" s="112">
        <f t="shared" si="40"/>
        <v>-3.3266347903263531</v>
      </c>
      <c r="M350" s="112">
        <f t="shared" si="41"/>
        <v>-3.3898344402841758</v>
      </c>
    </row>
    <row r="351" spans="1:13" x14ac:dyDescent="0.15">
      <c r="A351" s="2">
        <v>350</v>
      </c>
      <c r="B351" s="112">
        <v>0.60987076722085476</v>
      </c>
      <c r="C351" s="112">
        <v>-0.5049332685302943</v>
      </c>
      <c r="D351" s="112">
        <v>0.54959400586085394</v>
      </c>
      <c r="E351" s="112">
        <v>-0.11496240404085256</v>
      </c>
      <c r="F351" s="112">
        <v>0.81770394899649546</v>
      </c>
      <c r="G351" s="112">
        <f t="shared" si="35"/>
        <v>54.609870767220855</v>
      </c>
      <c r="H351" s="112">
        <f t="shared" si="36"/>
        <v>47.495066731469706</v>
      </c>
      <c r="I351" s="112">
        <f t="shared" si="37"/>
        <v>42.549594005860854</v>
      </c>
      <c r="J351" s="112">
        <f t="shared" si="38"/>
        <v>35.885037595959147</v>
      </c>
      <c r="K351" s="112">
        <f t="shared" si="39"/>
        <v>30.817703948996495</v>
      </c>
      <c r="L351" s="112">
        <f t="shared" si="40"/>
        <v>-2.9597181385979647</v>
      </c>
      <c r="M351" s="112">
        <f t="shared" si="41"/>
        <v>-2.9740208522780449</v>
      </c>
    </row>
    <row r="352" spans="1:13" x14ac:dyDescent="0.15">
      <c r="A352" s="2">
        <v>351</v>
      </c>
      <c r="B352" s="112">
        <v>-0.63765583036001772</v>
      </c>
      <c r="C352" s="112">
        <v>-0.63746824707777705</v>
      </c>
      <c r="D352" s="112">
        <v>1.7013917386066169</v>
      </c>
      <c r="E352" s="112">
        <v>0.14651959645561874</v>
      </c>
      <c r="F352" s="112">
        <v>1.3044405022810679</v>
      </c>
      <c r="G352" s="112">
        <f t="shared" si="35"/>
        <v>53.362344169639982</v>
      </c>
      <c r="H352" s="112">
        <f t="shared" si="36"/>
        <v>47.362531752922223</v>
      </c>
      <c r="I352" s="112">
        <f t="shared" si="37"/>
        <v>43.701391738606617</v>
      </c>
      <c r="J352" s="112">
        <f t="shared" si="38"/>
        <v>36.146519596455619</v>
      </c>
      <c r="K352" s="112">
        <f t="shared" si="39"/>
        <v>31.304440502281068</v>
      </c>
      <c r="L352" s="112">
        <f t="shared" si="40"/>
        <v>-2.7665909745592225</v>
      </c>
      <c r="M352" s="112">
        <f t="shared" si="41"/>
        <v>-2.7572379584198643</v>
      </c>
    </row>
    <row r="353" spans="1:13" x14ac:dyDescent="0.15">
      <c r="A353" s="2">
        <v>352</v>
      </c>
      <c r="B353" s="112">
        <v>-0.54799329518573359</v>
      </c>
      <c r="C353" s="112">
        <v>0.50841322263295297</v>
      </c>
      <c r="D353" s="112">
        <v>0.71952626967686228</v>
      </c>
      <c r="E353" s="112">
        <v>-0.53974417824065313</v>
      </c>
      <c r="F353" s="112">
        <v>-0.61753553382004611</v>
      </c>
      <c r="G353" s="112">
        <f t="shared" si="35"/>
        <v>53.452006704814266</v>
      </c>
      <c r="H353" s="112">
        <f t="shared" si="36"/>
        <v>48.508413222632953</v>
      </c>
      <c r="I353" s="112">
        <f t="shared" si="37"/>
        <v>42.719526269676862</v>
      </c>
      <c r="J353" s="112">
        <f t="shared" si="38"/>
        <v>35.460255821759347</v>
      </c>
      <c r="K353" s="112">
        <f t="shared" si="39"/>
        <v>29.382464466179954</v>
      </c>
      <c r="L353" s="112">
        <f t="shared" si="40"/>
        <v>-3.0593620939071124</v>
      </c>
      <c r="M353" s="112">
        <f t="shared" si="41"/>
        <v>-3.0086927798292891</v>
      </c>
    </row>
    <row r="354" spans="1:13" x14ac:dyDescent="0.15">
      <c r="A354" s="2">
        <v>353</v>
      </c>
      <c r="B354" s="112">
        <v>0.82919314081664197</v>
      </c>
      <c r="C354" s="112">
        <v>1.45116700878134</v>
      </c>
      <c r="D354" s="112">
        <v>0.54586053011007607</v>
      </c>
      <c r="E354" s="112">
        <v>-0.22891754269949161</v>
      </c>
      <c r="F354" s="112">
        <v>2.6346242520958185</v>
      </c>
      <c r="G354" s="112">
        <f t="shared" si="35"/>
        <v>54.829193140816642</v>
      </c>
      <c r="H354" s="112">
        <f t="shared" si="36"/>
        <v>49.45116700878134</v>
      </c>
      <c r="I354" s="112">
        <f t="shared" si="37"/>
        <v>42.545860530110076</v>
      </c>
      <c r="J354" s="112">
        <f t="shared" si="38"/>
        <v>35.771082457300508</v>
      </c>
      <c r="K354" s="112">
        <f t="shared" si="39"/>
        <v>32.634624252095819</v>
      </c>
      <c r="L354" s="112">
        <f t="shared" si="40"/>
        <v>-2.9034611164461248</v>
      </c>
      <c r="M354" s="112">
        <f t="shared" si="41"/>
        <v>-2.7743211110901029</v>
      </c>
    </row>
    <row r="355" spans="1:13" x14ac:dyDescent="0.15">
      <c r="A355" s="2">
        <v>354</v>
      </c>
      <c r="B355" s="112">
        <v>-0.90656840256997384</v>
      </c>
      <c r="C355" s="112">
        <v>-0.78085349741741084</v>
      </c>
      <c r="D355" s="112">
        <v>8.559140951547306E-2</v>
      </c>
      <c r="E355" s="112">
        <v>-0.84690782387042418</v>
      </c>
      <c r="F355" s="112">
        <v>-0.76856395025970414</v>
      </c>
      <c r="G355" s="112">
        <f t="shared" si="35"/>
        <v>53.093431597430026</v>
      </c>
      <c r="H355" s="112">
        <f t="shared" si="36"/>
        <v>47.219146502582589</v>
      </c>
      <c r="I355" s="112">
        <f t="shared" si="37"/>
        <v>42.085591409515473</v>
      </c>
      <c r="J355" s="112">
        <f t="shared" si="38"/>
        <v>35.153092176129576</v>
      </c>
      <c r="K355" s="112">
        <f t="shared" si="39"/>
        <v>29.231436049740296</v>
      </c>
      <c r="L355" s="112">
        <f t="shared" si="40"/>
        <v>-2.9895022710916246</v>
      </c>
      <c r="M355" s="112">
        <f t="shared" si="41"/>
        <v>-2.9827494434612163</v>
      </c>
    </row>
    <row r="356" spans="1:13" x14ac:dyDescent="0.15">
      <c r="A356" s="2">
        <v>355</v>
      </c>
      <c r="B356" s="112">
        <v>-1.8925857148133218</v>
      </c>
      <c r="C356" s="112">
        <v>0.54621523304376751</v>
      </c>
      <c r="D356" s="112">
        <v>0.45217575461720116</v>
      </c>
      <c r="E356" s="112">
        <v>-0.41803104977589101</v>
      </c>
      <c r="F356" s="112">
        <v>-0.13771114026894793</v>
      </c>
      <c r="G356" s="112">
        <f t="shared" si="35"/>
        <v>52.107414285186678</v>
      </c>
      <c r="H356" s="112">
        <f t="shared" si="36"/>
        <v>48.546215233043768</v>
      </c>
      <c r="I356" s="112">
        <f t="shared" si="37"/>
        <v>42.452175754617201</v>
      </c>
      <c r="J356" s="112">
        <f t="shared" si="38"/>
        <v>35.581968950224109</v>
      </c>
      <c r="K356" s="112">
        <f t="shared" si="39"/>
        <v>29.862288859731052</v>
      </c>
      <c r="L356" s="112">
        <f t="shared" si="40"/>
        <v>-2.8727248566865464</v>
      </c>
      <c r="M356" s="112">
        <f t="shared" si="41"/>
        <v>-2.7806406781819533</v>
      </c>
    </row>
    <row r="357" spans="1:13" x14ac:dyDescent="0.15">
      <c r="A357" s="2">
        <v>356</v>
      </c>
      <c r="B357" s="112">
        <v>1.7286856746068224</v>
      </c>
      <c r="C357" s="112">
        <v>-1.8719038052950054</v>
      </c>
      <c r="D357" s="112">
        <v>-1.0999110600096174</v>
      </c>
      <c r="E357" s="112">
        <v>1.1985071068920661</v>
      </c>
      <c r="F357" s="112">
        <v>1.0247299542243127</v>
      </c>
      <c r="G357" s="112">
        <f t="shared" si="35"/>
        <v>55.728685674606822</v>
      </c>
      <c r="H357" s="112">
        <f t="shared" si="36"/>
        <v>46.128096194704995</v>
      </c>
      <c r="I357" s="112">
        <f t="shared" si="37"/>
        <v>40.900088939990383</v>
      </c>
      <c r="J357" s="112">
        <f t="shared" si="38"/>
        <v>37.198507106892066</v>
      </c>
      <c r="K357" s="112">
        <f t="shared" si="39"/>
        <v>31.024729954224313</v>
      </c>
      <c r="L357" s="112">
        <f t="shared" si="40"/>
        <v>-2.9168750264288983</v>
      </c>
      <c r="M357" s="112">
        <f t="shared" si="41"/>
        <v>-3.0879944650478137</v>
      </c>
    </row>
    <row r="358" spans="1:13" x14ac:dyDescent="0.15">
      <c r="A358" s="2">
        <v>357</v>
      </c>
      <c r="B358" s="112">
        <v>0.32046045816969126</v>
      </c>
      <c r="C358" s="112">
        <v>1.3308658708410803</v>
      </c>
      <c r="D358" s="112">
        <v>1.063388026523171</v>
      </c>
      <c r="E358" s="112">
        <v>-0.93307789938990027</v>
      </c>
      <c r="F358" s="112">
        <v>0.19870412870659493</v>
      </c>
      <c r="G358" s="112">
        <f t="shared" si="35"/>
        <v>54.320460458169691</v>
      </c>
      <c r="H358" s="112">
        <f t="shared" si="36"/>
        <v>49.33086587084108</v>
      </c>
      <c r="I358" s="112">
        <f t="shared" si="37"/>
        <v>43.063388026523171</v>
      </c>
      <c r="J358" s="112">
        <f t="shared" si="38"/>
        <v>35.0669221006101</v>
      </c>
      <c r="K358" s="112">
        <f t="shared" si="39"/>
        <v>30.198704128706595</v>
      </c>
      <c r="L358" s="112">
        <f t="shared" si="40"/>
        <v>-3.1253728214578596</v>
      </c>
      <c r="M358" s="112">
        <f t="shared" si="41"/>
        <v>-3.015219541182887</v>
      </c>
    </row>
    <row r="359" spans="1:13" x14ac:dyDescent="0.15">
      <c r="A359" s="2">
        <v>358</v>
      </c>
      <c r="B359" s="112">
        <v>-0.71181830207933672</v>
      </c>
      <c r="C359" s="112">
        <v>-0.54461793297377881</v>
      </c>
      <c r="D359" s="112">
        <v>0.26028828870039433</v>
      </c>
      <c r="E359" s="112">
        <v>-1.8648916011443362</v>
      </c>
      <c r="F359" s="112">
        <v>0.98245436674915254</v>
      </c>
      <c r="G359" s="112">
        <f t="shared" si="35"/>
        <v>53.288181697920663</v>
      </c>
      <c r="H359" s="112">
        <f t="shared" si="36"/>
        <v>47.455382067026221</v>
      </c>
      <c r="I359" s="112">
        <f t="shared" si="37"/>
        <v>42.260288288700394</v>
      </c>
      <c r="J359" s="112">
        <f t="shared" si="38"/>
        <v>34.135108398855664</v>
      </c>
      <c r="K359" s="112">
        <f t="shared" si="39"/>
        <v>30.982454366749153</v>
      </c>
      <c r="L359" s="112">
        <f t="shared" si="40"/>
        <v>-2.8965864165256798</v>
      </c>
      <c r="M359" s="112">
        <f t="shared" si="41"/>
        <v>-2.7882159163964388</v>
      </c>
    </row>
    <row r="360" spans="1:13" x14ac:dyDescent="0.15">
      <c r="A360" s="2">
        <v>359</v>
      </c>
      <c r="B360" s="112">
        <v>-1.0164876584894955</v>
      </c>
      <c r="C360" s="112">
        <v>-8.1676034824340604E-2</v>
      </c>
      <c r="D360" s="112">
        <v>0.89863533503375947</v>
      </c>
      <c r="E360" s="112">
        <v>-0.98754753707908094</v>
      </c>
      <c r="F360" s="112">
        <v>0.53426560953084845</v>
      </c>
      <c r="G360" s="112">
        <f t="shared" si="35"/>
        <v>52.983512341510504</v>
      </c>
      <c r="H360" s="112">
        <f t="shared" si="36"/>
        <v>47.918323965175659</v>
      </c>
      <c r="I360" s="112">
        <f t="shared" si="37"/>
        <v>42.898635335033759</v>
      </c>
      <c r="J360" s="112">
        <f t="shared" si="38"/>
        <v>35.012452462920919</v>
      </c>
      <c r="K360" s="112">
        <f t="shared" si="39"/>
        <v>30.534265609530848</v>
      </c>
      <c r="L360" s="112">
        <f t="shared" si="40"/>
        <v>-2.8902182483107035</v>
      </c>
      <c r="M360" s="112">
        <f t="shared" si="41"/>
        <v>-2.806155841497457</v>
      </c>
    </row>
    <row r="361" spans="1:13" x14ac:dyDescent="0.15">
      <c r="A361" s="2">
        <v>360</v>
      </c>
      <c r="B361" s="112">
        <v>0.21089135771035217</v>
      </c>
      <c r="C361" s="112">
        <v>-0.87584339780732989</v>
      </c>
      <c r="D361" s="112">
        <v>0.98543296189745888</v>
      </c>
      <c r="E361" s="112">
        <v>-0.3589582320273621</v>
      </c>
      <c r="F361" s="112">
        <v>-0.53391204346553423</v>
      </c>
      <c r="G361" s="112">
        <f t="shared" si="35"/>
        <v>54.210891357710352</v>
      </c>
      <c r="H361" s="112">
        <f t="shared" si="36"/>
        <v>47.12415660219267</v>
      </c>
      <c r="I361" s="112">
        <f t="shared" si="37"/>
        <v>42.985432961897459</v>
      </c>
      <c r="J361" s="112">
        <f t="shared" si="38"/>
        <v>35.641041767972638</v>
      </c>
      <c r="K361" s="112">
        <f t="shared" si="39"/>
        <v>29.466087956534466</v>
      </c>
      <c r="L361" s="112">
        <f t="shared" si="40"/>
        <v>-3.0486360818285911</v>
      </c>
      <c r="M361" s="112">
        <f t="shared" si="41"/>
        <v>-3.0931004251469858</v>
      </c>
    </row>
    <row r="362" spans="1:13" x14ac:dyDescent="0.15">
      <c r="A362" s="2">
        <v>361</v>
      </c>
      <c r="B362" s="112">
        <v>0.82348833529977128</v>
      </c>
      <c r="C362" s="112">
        <v>-0.20135757949901745</v>
      </c>
      <c r="D362" s="112">
        <v>0.1145008354797028</v>
      </c>
      <c r="E362" s="112">
        <v>0.20885863705188967</v>
      </c>
      <c r="F362" s="112">
        <v>-5.2157247409923002E-2</v>
      </c>
      <c r="G362" s="112">
        <f t="shared" si="35"/>
        <v>54.823488335299771</v>
      </c>
      <c r="H362" s="112">
        <f t="shared" si="36"/>
        <v>47.798642420500983</v>
      </c>
      <c r="I362" s="112">
        <f t="shared" si="37"/>
        <v>42.114500835479703</v>
      </c>
      <c r="J362" s="112">
        <f t="shared" si="38"/>
        <v>36.20885863705189</v>
      </c>
      <c r="K362" s="112">
        <f t="shared" si="39"/>
        <v>29.947842752590077</v>
      </c>
      <c r="L362" s="112">
        <f t="shared" si="40"/>
        <v>-3.067053747443425</v>
      </c>
      <c r="M362" s="112">
        <f t="shared" si="41"/>
        <v>-3.1094556978387118</v>
      </c>
    </row>
    <row r="363" spans="1:13" x14ac:dyDescent="0.15">
      <c r="A363" s="2">
        <v>362</v>
      </c>
      <c r="B363" s="112">
        <v>5.8439582062419504E-2</v>
      </c>
      <c r="C363" s="112">
        <v>-0.20612219486793038</v>
      </c>
      <c r="D363" s="112">
        <v>-8.2443420978961512E-2</v>
      </c>
      <c r="E363" s="112">
        <v>-0.94951928986120038</v>
      </c>
      <c r="F363" s="112">
        <v>1.0410326467535924</v>
      </c>
      <c r="G363" s="112">
        <f t="shared" si="35"/>
        <v>54.05843958206242</v>
      </c>
      <c r="H363" s="112">
        <f t="shared" si="36"/>
        <v>47.79387780513207</v>
      </c>
      <c r="I363" s="112">
        <f t="shared" si="37"/>
        <v>41.917556579021038</v>
      </c>
      <c r="J363" s="112">
        <f t="shared" si="38"/>
        <v>35.0504807101388</v>
      </c>
      <c r="K363" s="112">
        <f t="shared" si="39"/>
        <v>31.041032646753592</v>
      </c>
      <c r="L363" s="112">
        <f t="shared" si="40"/>
        <v>-2.9389105482805471</v>
      </c>
      <c r="M363" s="112">
        <f t="shared" si="41"/>
        <v>-2.8771758669136034</v>
      </c>
    </row>
    <row r="364" spans="1:13" x14ac:dyDescent="0.15">
      <c r="A364" s="2">
        <v>363</v>
      </c>
      <c r="B364" s="112">
        <v>1.3139924703864381</v>
      </c>
      <c r="C364" s="112">
        <v>0.12328314369369764</v>
      </c>
      <c r="D364" s="112">
        <v>-0.17744696378940716</v>
      </c>
      <c r="E364" s="112">
        <v>-0.99718590718111955</v>
      </c>
      <c r="F364" s="112">
        <v>1.5835985323064961</v>
      </c>
      <c r="G364" s="112">
        <f t="shared" si="35"/>
        <v>55.313992470386438</v>
      </c>
      <c r="H364" s="112">
        <f t="shared" si="36"/>
        <v>48.123283143693698</v>
      </c>
      <c r="I364" s="112">
        <f t="shared" si="37"/>
        <v>41.822553036210593</v>
      </c>
      <c r="J364" s="112">
        <f t="shared" si="38"/>
        <v>35.00281409281888</v>
      </c>
      <c r="K364" s="112">
        <f t="shared" si="39"/>
        <v>31.583598532306496</v>
      </c>
      <c r="L364" s="112">
        <f t="shared" si="40"/>
        <v>-3.0290628463517359</v>
      </c>
      <c r="M364" s="112">
        <f t="shared" si="41"/>
        <v>-2.9662992422599928</v>
      </c>
    </row>
    <row r="365" spans="1:13" x14ac:dyDescent="0.15">
      <c r="A365" s="2">
        <v>364</v>
      </c>
      <c r="B365" s="112">
        <v>1.3364524420467205</v>
      </c>
      <c r="C365" s="112">
        <v>1.0123949323315173</v>
      </c>
      <c r="D365" s="112">
        <v>0.46969944378361106</v>
      </c>
      <c r="E365" s="112">
        <v>-0.44921080188942142</v>
      </c>
      <c r="F365" s="112">
        <v>-0.89714831119636074</v>
      </c>
      <c r="G365" s="112">
        <f t="shared" si="35"/>
        <v>55.336452442046721</v>
      </c>
      <c r="H365" s="112">
        <f t="shared" si="36"/>
        <v>49.012394932331517</v>
      </c>
      <c r="I365" s="112">
        <f t="shared" si="37"/>
        <v>42.469699443783611</v>
      </c>
      <c r="J365" s="112">
        <f t="shared" si="38"/>
        <v>35.550789198110579</v>
      </c>
      <c r="K365" s="112">
        <f t="shared" si="39"/>
        <v>29.102851688803639</v>
      </c>
      <c r="L365" s="112">
        <f t="shared" si="40"/>
        <v>-3.296440362035356</v>
      </c>
      <c r="M365" s="112">
        <f t="shared" si="41"/>
        <v>-3.2792000941553852</v>
      </c>
    </row>
    <row r="366" spans="1:13" x14ac:dyDescent="0.15">
      <c r="A366" s="2">
        <v>365</v>
      </c>
      <c r="B366" s="112">
        <v>1.54284862219356</v>
      </c>
      <c r="C366" s="112">
        <v>-1.7115598893724382</v>
      </c>
      <c r="D366" s="112">
        <v>-1.4245006241253577</v>
      </c>
      <c r="E366" s="112">
        <v>-1.3383214536588639</v>
      </c>
      <c r="F366" s="112">
        <v>0.60913407651241869</v>
      </c>
      <c r="G366" s="112">
        <f t="shared" si="35"/>
        <v>55.54284862219356</v>
      </c>
      <c r="H366" s="112">
        <f t="shared" si="36"/>
        <v>46.288440110627562</v>
      </c>
      <c r="I366" s="112">
        <f t="shared" si="37"/>
        <v>40.575499375874642</v>
      </c>
      <c r="J366" s="112">
        <f t="shared" si="38"/>
        <v>34.661678546341136</v>
      </c>
      <c r="K366" s="112">
        <f t="shared" si="39"/>
        <v>30.609134076512419</v>
      </c>
      <c r="L366" s="112">
        <f t="shared" si="40"/>
        <v>-3.0747095327824363</v>
      </c>
      <c r="M366" s="112">
        <f t="shared" si="41"/>
        <v>-3.1167143182101427</v>
      </c>
    </row>
    <row r="367" spans="1:13" x14ac:dyDescent="0.15">
      <c r="A367" s="2">
        <v>366</v>
      </c>
      <c r="B367" s="112">
        <v>-0.78480297815985978</v>
      </c>
      <c r="C367" s="112">
        <v>0.62784238252788782</v>
      </c>
      <c r="D367" s="112">
        <v>-0.95965333457570523</v>
      </c>
      <c r="E367" s="112">
        <v>0.25198914954671636</v>
      </c>
      <c r="F367" s="112">
        <v>2.2760104911867529E-2</v>
      </c>
      <c r="G367" s="112">
        <f t="shared" si="35"/>
        <v>53.21519702184014</v>
      </c>
      <c r="H367" s="112">
        <f t="shared" si="36"/>
        <v>48.627842382527888</v>
      </c>
      <c r="I367" s="112">
        <f t="shared" si="37"/>
        <v>41.040346665424295</v>
      </c>
      <c r="J367" s="112">
        <f t="shared" si="38"/>
        <v>36.251989149546716</v>
      </c>
      <c r="K367" s="112">
        <f t="shared" si="39"/>
        <v>30.022760104911868</v>
      </c>
      <c r="L367" s="112">
        <f t="shared" si="40"/>
        <v>-2.9380363533418867</v>
      </c>
      <c r="M367" s="112">
        <f t="shared" si="41"/>
        <v>-2.8990546146160341</v>
      </c>
    </row>
    <row r="368" spans="1:13" x14ac:dyDescent="0.15">
      <c r="A368" s="2">
        <v>367</v>
      </c>
      <c r="B368" s="112">
        <v>-5.0242761062690988E-2</v>
      </c>
      <c r="C368" s="112">
        <v>-1.647331373533234</v>
      </c>
      <c r="D368" s="112">
        <v>0.3810760063061025</v>
      </c>
      <c r="E368" s="112">
        <v>-0.98592863650992513</v>
      </c>
      <c r="F368" s="112">
        <v>-2.4214159566326998E-2</v>
      </c>
      <c r="G368" s="112">
        <f t="shared" si="35"/>
        <v>53.949757238937309</v>
      </c>
      <c r="H368" s="112">
        <f t="shared" si="36"/>
        <v>46.352668626466766</v>
      </c>
      <c r="I368" s="112">
        <f t="shared" si="37"/>
        <v>42.381076006306102</v>
      </c>
      <c r="J368" s="112">
        <f t="shared" si="38"/>
        <v>35.014071363490075</v>
      </c>
      <c r="K368" s="112">
        <f t="shared" si="39"/>
        <v>29.975785840433673</v>
      </c>
      <c r="L368" s="112">
        <f t="shared" si="40"/>
        <v>-2.964327002999199</v>
      </c>
      <c r="M368" s="112">
        <f t="shared" si="41"/>
        <v>-2.9967464248129545</v>
      </c>
    </row>
    <row r="369" spans="1:13" x14ac:dyDescent="0.15">
      <c r="A369" s="2">
        <v>368</v>
      </c>
      <c r="B369" s="112">
        <v>-2.7730129659175873</v>
      </c>
      <c r="C369" s="112">
        <v>-0.99831822808482684</v>
      </c>
      <c r="D369" s="112">
        <v>0.13608882909466047</v>
      </c>
      <c r="E369" s="112">
        <v>-0.14389115676749498</v>
      </c>
      <c r="F369" s="112">
        <v>-1.5674550013500266</v>
      </c>
      <c r="G369" s="112">
        <f t="shared" si="35"/>
        <v>51.226987034082413</v>
      </c>
      <c r="H369" s="112">
        <f t="shared" si="36"/>
        <v>47.001681771915173</v>
      </c>
      <c r="I369" s="112">
        <f t="shared" si="37"/>
        <v>42.13608882909466</v>
      </c>
      <c r="J369" s="112">
        <f t="shared" si="38"/>
        <v>35.856108843232505</v>
      </c>
      <c r="K369" s="112">
        <f t="shared" si="39"/>
        <v>28.432544998649973</v>
      </c>
      <c r="L369" s="112">
        <f t="shared" si="40"/>
        <v>-2.8367228499773782</v>
      </c>
      <c r="M369" s="112">
        <f t="shared" si="41"/>
        <v>-2.8493052544290549</v>
      </c>
    </row>
    <row r="370" spans="1:13" x14ac:dyDescent="0.15">
      <c r="A370" s="2">
        <v>369</v>
      </c>
      <c r="B370" s="112">
        <v>-0.36942083170288242</v>
      </c>
      <c r="C370" s="112">
        <v>0.15324985724873841</v>
      </c>
      <c r="D370" s="112">
        <v>0.15665705177525524</v>
      </c>
      <c r="E370" s="112">
        <v>-3.446984919719398E-2</v>
      </c>
      <c r="F370" s="112">
        <v>-1.2841110219596885</v>
      </c>
      <c r="G370" s="112">
        <f t="shared" si="35"/>
        <v>53.630579168297118</v>
      </c>
      <c r="H370" s="112">
        <f t="shared" si="36"/>
        <v>48.153249857248738</v>
      </c>
      <c r="I370" s="112">
        <f t="shared" si="37"/>
        <v>42.156657051775255</v>
      </c>
      <c r="J370" s="112">
        <f t="shared" si="38"/>
        <v>35.965530150802806</v>
      </c>
      <c r="K370" s="112">
        <f t="shared" si="39"/>
        <v>28.715888978040311</v>
      </c>
      <c r="L370" s="112">
        <f t="shared" si="40"/>
        <v>-3.1008550043479781</v>
      </c>
      <c r="M370" s="112">
        <f t="shared" si="41"/>
        <v>-3.1143362737821008</v>
      </c>
    </row>
    <row r="371" spans="1:13" x14ac:dyDescent="0.15">
      <c r="A371" s="2">
        <v>370</v>
      </c>
      <c r="B371" s="112">
        <v>-1.3091130313114263</v>
      </c>
      <c r="C371" s="112">
        <v>-1.1451584214228205</v>
      </c>
      <c r="D371" s="112">
        <v>1.3118187780492008</v>
      </c>
      <c r="E371" s="112">
        <v>0.46015429688850418</v>
      </c>
      <c r="F371" s="112">
        <v>-0.35765310713031795</v>
      </c>
      <c r="G371" s="112">
        <f t="shared" si="35"/>
        <v>52.690886968688574</v>
      </c>
      <c r="H371" s="112">
        <f t="shared" si="36"/>
        <v>46.854841578577179</v>
      </c>
      <c r="I371" s="112">
        <f t="shared" si="37"/>
        <v>43.311818778049201</v>
      </c>
      <c r="J371" s="112">
        <f t="shared" si="38"/>
        <v>36.460154296888504</v>
      </c>
      <c r="K371" s="112">
        <f t="shared" si="39"/>
        <v>29.642346892869682</v>
      </c>
      <c r="L371" s="112">
        <f t="shared" si="40"/>
        <v>-2.8245883716663238</v>
      </c>
      <c r="M371" s="112">
        <f t="shared" si="41"/>
        <v>-2.8810675094773615</v>
      </c>
    </row>
    <row r="372" spans="1:13" x14ac:dyDescent="0.15">
      <c r="A372" s="2">
        <v>371</v>
      </c>
      <c r="B372" s="112">
        <v>0.95529912869096734</v>
      </c>
      <c r="C372" s="112">
        <v>0.88542492449050769</v>
      </c>
      <c r="D372" s="112">
        <v>-0.39691940401098691</v>
      </c>
      <c r="E372" s="112">
        <v>1.0217604540230241</v>
      </c>
      <c r="F372" s="112">
        <v>1.4234456102713011</v>
      </c>
      <c r="G372" s="112">
        <f t="shared" si="35"/>
        <v>54.955299128690967</v>
      </c>
      <c r="H372" s="112">
        <f t="shared" si="36"/>
        <v>48.885424924490508</v>
      </c>
      <c r="I372" s="112">
        <f t="shared" si="37"/>
        <v>41.603080595989013</v>
      </c>
      <c r="J372" s="112">
        <f t="shared" si="38"/>
        <v>37.021760454023024</v>
      </c>
      <c r="K372" s="112">
        <f t="shared" si="39"/>
        <v>31.423445610271301</v>
      </c>
      <c r="L372" s="112">
        <f t="shared" si="40"/>
        <v>-2.9463685753653417</v>
      </c>
      <c r="M372" s="112">
        <f t="shared" si="41"/>
        <v>-2.9414816898024583</v>
      </c>
    </row>
    <row r="373" spans="1:13" x14ac:dyDescent="0.15">
      <c r="A373" s="2">
        <v>372</v>
      </c>
      <c r="B373" s="112">
        <v>0.86167347035370767</v>
      </c>
      <c r="C373" s="112">
        <v>0.77732920544804074</v>
      </c>
      <c r="D373" s="112">
        <v>0.26464363145350944</v>
      </c>
      <c r="E373" s="112">
        <v>2.5590907171135768E-2</v>
      </c>
      <c r="F373" s="112">
        <v>-0.55333430282189511</v>
      </c>
      <c r="G373" s="112">
        <f t="shared" si="35"/>
        <v>54.861673470353708</v>
      </c>
      <c r="H373" s="112">
        <f t="shared" si="36"/>
        <v>48.777329205448041</v>
      </c>
      <c r="I373" s="112">
        <f t="shared" si="37"/>
        <v>42.264643631453509</v>
      </c>
      <c r="J373" s="112">
        <f t="shared" si="38"/>
        <v>36.025590907171136</v>
      </c>
      <c r="K373" s="112">
        <f t="shared" si="39"/>
        <v>29.446665697178105</v>
      </c>
      <c r="L373" s="112">
        <f t="shared" si="40"/>
        <v>-3.1790876922314064</v>
      </c>
      <c r="M373" s="112">
        <f t="shared" si="41"/>
        <v>-3.1768759716469503</v>
      </c>
    </row>
    <row r="374" spans="1:13" x14ac:dyDescent="0.15">
      <c r="A374" s="2">
        <v>373</v>
      </c>
      <c r="B374" s="112">
        <v>-1.3003318599658087</v>
      </c>
      <c r="C374" s="112">
        <v>0.92859409051015973</v>
      </c>
      <c r="D374" s="112">
        <v>1.6101557775982656</v>
      </c>
      <c r="E374" s="112">
        <v>1.5383375284727663</v>
      </c>
      <c r="F374" s="112">
        <v>0.18888272279582452</v>
      </c>
      <c r="G374" s="112">
        <f t="shared" si="35"/>
        <v>52.699668140034191</v>
      </c>
      <c r="H374" s="112">
        <f t="shared" si="36"/>
        <v>48.92859409051016</v>
      </c>
      <c r="I374" s="112">
        <f t="shared" si="37"/>
        <v>43.610155777598266</v>
      </c>
      <c r="J374" s="112">
        <f t="shared" si="38"/>
        <v>37.538337528472766</v>
      </c>
      <c r="K374" s="112">
        <f t="shared" si="39"/>
        <v>30.188882722795825</v>
      </c>
      <c r="L374" s="112">
        <f t="shared" si="40"/>
        <v>-2.8205913698257072</v>
      </c>
      <c r="M374" s="112">
        <f t="shared" si="41"/>
        <v>-2.8138481771547958</v>
      </c>
    </row>
    <row r="375" spans="1:13" x14ac:dyDescent="0.15">
      <c r="A375" s="2">
        <v>374</v>
      </c>
      <c r="B375" s="112">
        <v>-0.67532937464420684</v>
      </c>
      <c r="C375" s="112">
        <v>0.5375329692469677</v>
      </c>
      <c r="D375" s="112">
        <v>0.50884864322142676</v>
      </c>
      <c r="E375" s="112">
        <v>0.78428229244309478</v>
      </c>
      <c r="F375" s="112">
        <v>-7.0858732215128839E-2</v>
      </c>
      <c r="G375" s="112">
        <f t="shared" si="35"/>
        <v>53.324670625355793</v>
      </c>
      <c r="H375" s="112">
        <f t="shared" si="36"/>
        <v>48.537532969246968</v>
      </c>
      <c r="I375" s="112">
        <f t="shared" si="37"/>
        <v>42.508848643221427</v>
      </c>
      <c r="J375" s="112">
        <f t="shared" si="38"/>
        <v>36.784282292443095</v>
      </c>
      <c r="K375" s="112">
        <f t="shared" si="39"/>
        <v>29.929141267784871</v>
      </c>
      <c r="L375" s="112">
        <f t="shared" si="40"/>
        <v>-2.9272154695972867</v>
      </c>
      <c r="M375" s="112">
        <f t="shared" si="41"/>
        <v>-2.9244411696963653</v>
      </c>
    </row>
    <row r="376" spans="1:13" x14ac:dyDescent="0.15">
      <c r="A376" s="2">
        <v>375</v>
      </c>
      <c r="B376" s="112">
        <v>0.37138761399546638</v>
      </c>
      <c r="C376" s="112">
        <v>0.26250518203596584</v>
      </c>
      <c r="D376" s="112">
        <v>-0.76959167927270755</v>
      </c>
      <c r="E376" s="112">
        <v>0.27209807740291581</v>
      </c>
      <c r="F376" s="112">
        <v>-1.4152783478493802</v>
      </c>
      <c r="G376" s="112">
        <f t="shared" si="35"/>
        <v>54.371387613995466</v>
      </c>
      <c r="H376" s="112">
        <f t="shared" si="36"/>
        <v>48.262505182035966</v>
      </c>
      <c r="I376" s="112">
        <f t="shared" si="37"/>
        <v>41.230408320727292</v>
      </c>
      <c r="J376" s="112">
        <f t="shared" si="38"/>
        <v>36.272098077402916</v>
      </c>
      <c r="K376" s="112">
        <f t="shared" si="39"/>
        <v>28.58472165215062</v>
      </c>
      <c r="L376" s="112">
        <f t="shared" si="40"/>
        <v>-3.1781869514161381</v>
      </c>
      <c r="M376" s="112">
        <f t="shared" si="41"/>
        <v>-3.2233332452306058</v>
      </c>
    </row>
    <row r="377" spans="1:13" x14ac:dyDescent="0.15">
      <c r="A377" s="2">
        <v>376</v>
      </c>
      <c r="B377" s="112">
        <v>-0.71537101575813722</v>
      </c>
      <c r="C377" s="112">
        <v>-1.0342182577005588</v>
      </c>
      <c r="D377" s="112">
        <v>-0.19823573893518187</v>
      </c>
      <c r="E377" s="112">
        <v>9.6575831776135601E-2</v>
      </c>
      <c r="F377" s="112">
        <v>-2.289780240971595</v>
      </c>
      <c r="G377" s="112">
        <f t="shared" si="35"/>
        <v>53.284628984241863</v>
      </c>
      <c r="H377" s="112">
        <f t="shared" si="36"/>
        <v>46.965781742299441</v>
      </c>
      <c r="I377" s="112">
        <f t="shared" si="37"/>
        <v>41.801764261064818</v>
      </c>
      <c r="J377" s="112">
        <f t="shared" si="38"/>
        <v>36.096575831776136</v>
      </c>
      <c r="K377" s="112">
        <f t="shared" si="39"/>
        <v>27.710219759028405</v>
      </c>
      <c r="L377" s="112">
        <f t="shared" si="40"/>
        <v>-3.100901218047512</v>
      </c>
      <c r="M377" s="112">
        <f t="shared" si="41"/>
        <v>-3.1968011531516822</v>
      </c>
    </row>
    <row r="378" spans="1:13" x14ac:dyDescent="0.15">
      <c r="A378" s="2">
        <v>377</v>
      </c>
      <c r="B378" s="112">
        <v>0.78573975770268589</v>
      </c>
      <c r="C378" s="112">
        <v>-0.23205984689411707</v>
      </c>
      <c r="D378" s="112">
        <v>0.41419525587116368</v>
      </c>
      <c r="E378" s="112">
        <v>-0.97750671557150781</v>
      </c>
      <c r="F378" s="112">
        <v>-9.350287655252032E-2</v>
      </c>
      <c r="G378" s="112">
        <f t="shared" si="35"/>
        <v>54.785739757702686</v>
      </c>
      <c r="H378" s="112">
        <f t="shared" si="36"/>
        <v>47.767940153105883</v>
      </c>
      <c r="I378" s="112">
        <f t="shared" si="37"/>
        <v>42.414195255871164</v>
      </c>
      <c r="J378" s="112">
        <f t="shared" si="38"/>
        <v>35.022493284428492</v>
      </c>
      <c r="K378" s="112">
        <f t="shared" si="39"/>
        <v>29.90649712344748</v>
      </c>
      <c r="L378" s="112">
        <f t="shared" si="40"/>
        <v>-3.125196606859391</v>
      </c>
      <c r="M378" s="112">
        <f t="shared" si="41"/>
        <v>-3.1099053292819008</v>
      </c>
    </row>
    <row r="379" spans="1:13" x14ac:dyDescent="0.15">
      <c r="A379" s="2">
        <v>378</v>
      </c>
      <c r="B379" s="112">
        <v>1.1058136806241237</v>
      </c>
      <c r="C379" s="112">
        <v>-1.3847056834492832</v>
      </c>
      <c r="D379" s="112">
        <v>0.48831907406565733</v>
      </c>
      <c r="E379" s="112">
        <v>-3.4272670745849609</v>
      </c>
      <c r="F379" s="112">
        <v>-9.9066710390616208E-3</v>
      </c>
      <c r="G379" s="112">
        <f t="shared" si="35"/>
        <v>55.105813680624124</v>
      </c>
      <c r="H379" s="112">
        <f t="shared" si="36"/>
        <v>46.615294316550717</v>
      </c>
      <c r="I379" s="112">
        <f t="shared" si="37"/>
        <v>42.488319074065657</v>
      </c>
      <c r="J379" s="112">
        <f t="shared" si="38"/>
        <v>32.572732925415039</v>
      </c>
      <c r="K379" s="112">
        <f t="shared" si="39"/>
        <v>29.990093328960938</v>
      </c>
      <c r="L379" s="112">
        <f t="shared" si="40"/>
        <v>-3.2137001047231033</v>
      </c>
      <c r="M379" s="112">
        <f t="shared" si="41"/>
        <v>-3.1394650439578982</v>
      </c>
    </row>
    <row r="380" spans="1:13" x14ac:dyDescent="0.15">
      <c r="A380" s="2">
        <v>379</v>
      </c>
      <c r="B380" s="112">
        <v>0.73477394835208543</v>
      </c>
      <c r="C380" s="112">
        <v>2.0378320186864585</v>
      </c>
      <c r="D380" s="112">
        <v>0.9860536920314189</v>
      </c>
      <c r="E380" s="112">
        <v>0.16192529983527493</v>
      </c>
      <c r="F380" s="112">
        <v>0.40844952309271321</v>
      </c>
      <c r="G380" s="112">
        <f t="shared" si="35"/>
        <v>54.734773948352085</v>
      </c>
      <c r="H380" s="112">
        <f t="shared" si="36"/>
        <v>50.037832018686458</v>
      </c>
      <c r="I380" s="112">
        <f t="shared" si="37"/>
        <v>42.986053692031419</v>
      </c>
      <c r="J380" s="112">
        <f t="shared" si="38"/>
        <v>36.161925299835275</v>
      </c>
      <c r="K380" s="112">
        <f t="shared" si="39"/>
        <v>30.408449523092713</v>
      </c>
      <c r="L380" s="112">
        <f t="shared" si="40"/>
        <v>-3.1264277784684973</v>
      </c>
      <c r="M380" s="112">
        <f t="shared" si="41"/>
        <v>-3.0407905531574215</v>
      </c>
    </row>
    <row r="381" spans="1:13" x14ac:dyDescent="0.15">
      <c r="A381" s="2">
        <v>380</v>
      </c>
      <c r="B381" s="112">
        <v>3.1254785426426679E-2</v>
      </c>
      <c r="C381" s="112">
        <v>-0.94951928986120038</v>
      </c>
      <c r="D381" s="112">
        <v>-1.0701432984205894</v>
      </c>
      <c r="E381" s="112">
        <v>-1.5504383554798551</v>
      </c>
      <c r="F381" s="112">
        <v>-0.55012719712976832</v>
      </c>
      <c r="G381" s="112">
        <f t="shared" si="35"/>
        <v>54.031254785426427</v>
      </c>
      <c r="H381" s="112">
        <f t="shared" si="36"/>
        <v>47.0504807101388</v>
      </c>
      <c r="I381" s="112">
        <f t="shared" si="37"/>
        <v>40.929856701579411</v>
      </c>
      <c r="J381" s="112">
        <f t="shared" si="38"/>
        <v>34.449561644520145</v>
      </c>
      <c r="K381" s="112">
        <f t="shared" si="39"/>
        <v>29.449872802870232</v>
      </c>
      <c r="L381" s="112">
        <f t="shared" si="40"/>
        <v>-3.0881841515365531</v>
      </c>
      <c r="M381" s="112">
        <f t="shared" si="41"/>
        <v>-3.0726727478195244</v>
      </c>
    </row>
    <row r="382" spans="1:13" x14ac:dyDescent="0.15">
      <c r="A382" s="2">
        <v>381</v>
      </c>
      <c r="B382" s="112">
        <v>0.53461917559616268</v>
      </c>
      <c r="C382" s="112">
        <v>-6.6104348661610857E-2</v>
      </c>
      <c r="D382" s="112">
        <v>0.47303387873398606</v>
      </c>
      <c r="E382" s="112">
        <v>-0.30615865398431197</v>
      </c>
      <c r="F382" s="112">
        <v>-0.90391722551430576</v>
      </c>
      <c r="G382" s="112">
        <f t="shared" si="35"/>
        <v>54.534619175596163</v>
      </c>
      <c r="H382" s="112">
        <f t="shared" si="36"/>
        <v>47.933895651338389</v>
      </c>
      <c r="I382" s="112">
        <f t="shared" si="37"/>
        <v>42.473033878733986</v>
      </c>
      <c r="J382" s="112">
        <f t="shared" si="38"/>
        <v>35.693841346015688</v>
      </c>
      <c r="K382" s="112">
        <f t="shared" si="39"/>
        <v>29.096082774485694</v>
      </c>
      <c r="L382" s="112">
        <f t="shared" si="40"/>
        <v>-3.1558563553771828</v>
      </c>
      <c r="M382" s="112">
        <f t="shared" si="41"/>
        <v>-3.1798170501388086</v>
      </c>
    </row>
    <row r="383" spans="1:13" x14ac:dyDescent="0.15">
      <c r="A383" s="2">
        <v>382</v>
      </c>
      <c r="B383" s="112">
        <v>2.2702261048834771</v>
      </c>
      <c r="C383" s="112">
        <v>0.55190866987686604</v>
      </c>
      <c r="D383" s="112">
        <v>-0.56352632782363798</v>
      </c>
      <c r="E383" s="112">
        <v>-0.30912701731722336</v>
      </c>
      <c r="F383" s="112">
        <v>3.2639945857226849</v>
      </c>
      <c r="G383" s="112">
        <f t="shared" si="35"/>
        <v>56.270226104883477</v>
      </c>
      <c r="H383" s="112">
        <f t="shared" si="36"/>
        <v>48.551908669876866</v>
      </c>
      <c r="I383" s="112">
        <f t="shared" si="37"/>
        <v>41.436473672176362</v>
      </c>
      <c r="J383" s="112">
        <f t="shared" si="38"/>
        <v>35.690872982682777</v>
      </c>
      <c r="K383" s="112">
        <f t="shared" si="39"/>
        <v>33.263994585722685</v>
      </c>
      <c r="L383" s="112">
        <f t="shared" si="40"/>
        <v>-2.9436749362757846</v>
      </c>
      <c r="M383" s="112">
        <f t="shared" si="41"/>
        <v>-2.875778939895099</v>
      </c>
    </row>
    <row r="384" spans="1:13" x14ac:dyDescent="0.15">
      <c r="A384" s="2">
        <v>383</v>
      </c>
      <c r="B384" s="112">
        <v>1.0184135135204997</v>
      </c>
      <c r="C384" s="112">
        <v>-4.7791672841412947E-2</v>
      </c>
      <c r="D384" s="112">
        <v>0.39055407796695363</v>
      </c>
      <c r="E384" s="112">
        <v>0.28410568120307289</v>
      </c>
      <c r="F384" s="112">
        <v>0.54071733757155016</v>
      </c>
      <c r="G384" s="112">
        <f t="shared" si="35"/>
        <v>55.0184135135205</v>
      </c>
      <c r="H384" s="112">
        <f t="shared" si="36"/>
        <v>47.952208327158587</v>
      </c>
      <c r="I384" s="112">
        <f t="shared" si="37"/>
        <v>42.390554077966954</v>
      </c>
      <c r="J384" s="112">
        <f t="shared" si="38"/>
        <v>36.284105681203073</v>
      </c>
      <c r="K384" s="112">
        <f t="shared" si="39"/>
        <v>30.54071733757155</v>
      </c>
      <c r="L384" s="112">
        <f t="shared" si="40"/>
        <v>-3.0311747498926715</v>
      </c>
      <c r="M384" s="112">
        <f t="shared" si="41"/>
        <v>-3.0597120219936187</v>
      </c>
    </row>
    <row r="385" spans="1:13" x14ac:dyDescent="0.15">
      <c r="A385" s="2">
        <v>384</v>
      </c>
      <c r="B385" s="112">
        <v>0.94413053375319578</v>
      </c>
      <c r="C385" s="112">
        <v>0.77619233707082458</v>
      </c>
      <c r="D385" s="112">
        <v>1.1565794011403341</v>
      </c>
      <c r="E385" s="112">
        <v>-4.6412651499849744E-2</v>
      </c>
      <c r="F385" s="112">
        <v>-0.78428229244309478</v>
      </c>
      <c r="G385" s="112">
        <f t="shared" si="35"/>
        <v>54.944130533753196</v>
      </c>
      <c r="H385" s="112">
        <f t="shared" si="36"/>
        <v>48.776192337070825</v>
      </c>
      <c r="I385" s="112">
        <f t="shared" si="37"/>
        <v>43.156579401140334</v>
      </c>
      <c r="J385" s="112">
        <f t="shared" si="38"/>
        <v>35.95358734850015</v>
      </c>
      <c r="K385" s="112">
        <f t="shared" si="39"/>
        <v>29.215717707556905</v>
      </c>
      <c r="L385" s="112">
        <f t="shared" si="40"/>
        <v>-3.2139715320481637</v>
      </c>
      <c r="M385" s="112">
        <f t="shared" si="41"/>
        <v>-3.2160516032745363</v>
      </c>
    </row>
    <row r="386" spans="1:13" x14ac:dyDescent="0.15">
      <c r="A386" s="2">
        <v>385</v>
      </c>
      <c r="B386" s="112">
        <v>-0.86645286501152441</v>
      </c>
      <c r="C386" s="112">
        <v>0.57630359151517041</v>
      </c>
      <c r="D386" s="112">
        <v>-0.57901615946320817</v>
      </c>
      <c r="E386" s="112">
        <v>-0.93888729679747485</v>
      </c>
      <c r="F386" s="112">
        <v>-0.64394953369628638</v>
      </c>
      <c r="G386" s="112">
        <f t="shared" si="35"/>
        <v>53.133547134988476</v>
      </c>
      <c r="H386" s="112">
        <f t="shared" si="36"/>
        <v>48.57630359151517</v>
      </c>
      <c r="I386" s="112">
        <f t="shared" si="37"/>
        <v>41.420983840536792</v>
      </c>
      <c r="J386" s="112">
        <f t="shared" si="38"/>
        <v>35.061112703202525</v>
      </c>
      <c r="K386" s="112">
        <f t="shared" si="39"/>
        <v>29.356050466303714</v>
      </c>
      <c r="L386" s="112">
        <f t="shared" si="40"/>
        <v>-3.0535092112841093</v>
      </c>
      <c r="M386" s="112">
        <f t="shared" si="41"/>
        <v>-2.9721870835855952</v>
      </c>
    </row>
    <row r="387" spans="1:13" x14ac:dyDescent="0.15">
      <c r="A387" s="2">
        <v>386</v>
      </c>
      <c r="B387" s="112">
        <v>0.44371745389071293</v>
      </c>
      <c r="C387" s="112">
        <v>-1.6694184523657896</v>
      </c>
      <c r="D387" s="112">
        <v>0.61420678321155719</v>
      </c>
      <c r="E387" s="112">
        <v>0.89840568762156181</v>
      </c>
      <c r="F387" s="112">
        <v>1.6987905837595463</v>
      </c>
      <c r="G387" s="112">
        <f t="shared" ref="G387:G450" si="42">60-3*2+B387</f>
        <v>54.443717453890713</v>
      </c>
      <c r="H387" s="112">
        <f t="shared" ref="H387:H450" si="43">60-3*4+C387</f>
        <v>46.33058154763421</v>
      </c>
      <c r="I387" s="112">
        <f t="shared" ref="I387:I450" si="44">60-3*6+D387</f>
        <v>42.614206783211557</v>
      </c>
      <c r="J387" s="112">
        <f t="shared" ref="J387:J450" si="45">60-3*8+E387</f>
        <v>36.898405687621562</v>
      </c>
      <c r="K387" s="112">
        <f t="shared" ref="K387:K450" si="46">60-3*10+F387</f>
        <v>31.698790583759546</v>
      </c>
      <c r="L387" s="112">
        <f t="shared" ref="L387:L450" si="47">-0.1*G387-0.05*H387+0.05*J387+0.1*K387</f>
        <v>-2.74610148001375</v>
      </c>
      <c r="M387" s="112">
        <f t="shared" ref="M387:M450" si="48">-0.125*G387+0.125*K387</f>
        <v>-2.8431158587663958</v>
      </c>
    </row>
    <row r="388" spans="1:13" x14ac:dyDescent="0.15">
      <c r="A388" s="2">
        <v>387</v>
      </c>
      <c r="B388" s="112">
        <v>-9.5731138571863994E-2</v>
      </c>
      <c r="C388" s="112">
        <v>-0.43512386582733598</v>
      </c>
      <c r="D388" s="112">
        <v>0.12829445950046647</v>
      </c>
      <c r="E388" s="112">
        <v>1.3630824469146319</v>
      </c>
      <c r="F388" s="112">
        <v>0.65178141994692851</v>
      </c>
      <c r="G388" s="112">
        <f t="shared" si="42"/>
        <v>53.904268861428136</v>
      </c>
      <c r="H388" s="112">
        <f t="shared" si="43"/>
        <v>47.564876134172664</v>
      </c>
      <c r="I388" s="112">
        <f t="shared" si="44"/>
        <v>42.128294459500466</v>
      </c>
      <c r="J388" s="112">
        <f t="shared" si="45"/>
        <v>37.363082446914632</v>
      </c>
      <c r="K388" s="112">
        <f t="shared" si="46"/>
        <v>30.651781419946929</v>
      </c>
      <c r="L388" s="112">
        <f t="shared" si="47"/>
        <v>-2.8353384285110232</v>
      </c>
      <c r="M388" s="112">
        <f t="shared" si="48"/>
        <v>-2.9065609301851509</v>
      </c>
    </row>
    <row r="389" spans="1:13" x14ac:dyDescent="0.15">
      <c r="A389" s="2">
        <v>388</v>
      </c>
      <c r="B389" s="112">
        <v>-1.4682609617011622</v>
      </c>
      <c r="C389" s="112">
        <v>-0.14806687431700993</v>
      </c>
      <c r="D389" s="112">
        <v>-0.36148890103504527</v>
      </c>
      <c r="E389" s="112">
        <v>0.64837877289392054</v>
      </c>
      <c r="F389" s="112">
        <v>-1.9579692889237776</v>
      </c>
      <c r="G389" s="112">
        <f t="shared" si="42"/>
        <v>52.531739038298838</v>
      </c>
      <c r="H389" s="112">
        <f t="shared" si="43"/>
        <v>47.85193312568299</v>
      </c>
      <c r="I389" s="112">
        <f t="shared" si="44"/>
        <v>41.638511098964955</v>
      </c>
      <c r="J389" s="112">
        <f t="shared" si="45"/>
        <v>36.648378772893921</v>
      </c>
      <c r="K389" s="112">
        <f t="shared" si="46"/>
        <v>28.042030711076222</v>
      </c>
      <c r="L389" s="112">
        <f t="shared" si="47"/>
        <v>-3.0091485503617159</v>
      </c>
      <c r="M389" s="112">
        <f t="shared" si="48"/>
        <v>-3.0612135409028269</v>
      </c>
    </row>
    <row r="390" spans="1:13" x14ac:dyDescent="0.15">
      <c r="A390" s="2">
        <v>389</v>
      </c>
      <c r="B390" s="112">
        <v>1.0860117072297726</v>
      </c>
      <c r="C390" s="112">
        <v>1.0239546099910513</v>
      </c>
      <c r="D390" s="112">
        <v>-0.69195152718748432</v>
      </c>
      <c r="E390" s="112">
        <v>1.9663639250211418</v>
      </c>
      <c r="F390" s="112">
        <v>0.12551822692330461</v>
      </c>
      <c r="G390" s="112">
        <f t="shared" si="42"/>
        <v>55.086011707229773</v>
      </c>
      <c r="H390" s="112">
        <f t="shared" si="43"/>
        <v>49.023954609991051</v>
      </c>
      <c r="I390" s="112">
        <f t="shared" si="44"/>
        <v>41.308048472812516</v>
      </c>
      <c r="J390" s="112">
        <f t="shared" si="45"/>
        <v>37.966363925021142</v>
      </c>
      <c r="K390" s="112">
        <f t="shared" si="46"/>
        <v>30.125518226923305</v>
      </c>
      <c r="L390" s="112">
        <f t="shared" si="47"/>
        <v>-3.0489288822791432</v>
      </c>
      <c r="M390" s="112">
        <f t="shared" si="48"/>
        <v>-3.1200616850383085</v>
      </c>
    </row>
    <row r="391" spans="1:13" x14ac:dyDescent="0.15">
      <c r="A391" s="2">
        <v>390</v>
      </c>
      <c r="B391" s="112">
        <v>-0.21550818019022699</v>
      </c>
      <c r="C391" s="112">
        <v>1.1977226677117869</v>
      </c>
      <c r="D391" s="112">
        <v>-0.54089468903839588</v>
      </c>
      <c r="E391" s="112">
        <v>-1.4494162314804271</v>
      </c>
      <c r="F391" s="112">
        <v>0.87966554929153062</v>
      </c>
      <c r="G391" s="112">
        <f t="shared" si="42"/>
        <v>53.784491819809773</v>
      </c>
      <c r="H391" s="112">
        <f t="shared" si="43"/>
        <v>49.197722667711787</v>
      </c>
      <c r="I391" s="112">
        <f t="shared" si="44"/>
        <v>41.459105310961604</v>
      </c>
      <c r="J391" s="112">
        <f t="shared" si="45"/>
        <v>34.550583768519573</v>
      </c>
      <c r="K391" s="112">
        <f t="shared" si="46"/>
        <v>30.879665549291531</v>
      </c>
      <c r="L391" s="112">
        <f t="shared" si="47"/>
        <v>-3.0228395720114358</v>
      </c>
      <c r="M391" s="112">
        <f t="shared" si="48"/>
        <v>-2.8631032838147803</v>
      </c>
    </row>
    <row r="392" spans="1:13" x14ac:dyDescent="0.15">
      <c r="A392" s="2">
        <v>391</v>
      </c>
      <c r="B392" s="112">
        <v>0.18203422769147437</v>
      </c>
      <c r="C392" s="112">
        <v>-0.58318164519732818</v>
      </c>
      <c r="D392" s="112">
        <v>1.6355579646187834</v>
      </c>
      <c r="E392" s="112">
        <v>0.68149347498547286</v>
      </c>
      <c r="F392" s="112">
        <v>1.0359167390561197</v>
      </c>
      <c r="G392" s="112">
        <f t="shared" si="42"/>
        <v>54.182034227691474</v>
      </c>
      <c r="H392" s="112">
        <f t="shared" si="43"/>
        <v>47.416818354802672</v>
      </c>
      <c r="I392" s="112">
        <f t="shared" si="44"/>
        <v>43.635557964618783</v>
      </c>
      <c r="J392" s="112">
        <f t="shared" si="45"/>
        <v>36.681493474985473</v>
      </c>
      <c r="K392" s="112">
        <f t="shared" si="46"/>
        <v>31.03591673905612</v>
      </c>
      <c r="L392" s="112">
        <f t="shared" si="47"/>
        <v>-2.8513779928543963</v>
      </c>
      <c r="M392" s="112">
        <f t="shared" si="48"/>
        <v>-2.8932646860794193</v>
      </c>
    </row>
    <row r="393" spans="1:13" x14ac:dyDescent="0.15">
      <c r="A393" s="2">
        <v>392</v>
      </c>
      <c r="B393" s="112">
        <v>0.57738816394703463</v>
      </c>
      <c r="C393" s="112">
        <v>-1.4028910300112329</v>
      </c>
      <c r="D393" s="112">
        <v>-0.70434907684102654</v>
      </c>
      <c r="E393" s="112">
        <v>-1.4364195521920919</v>
      </c>
      <c r="F393" s="112">
        <v>1.700414031802211</v>
      </c>
      <c r="G393" s="112">
        <f t="shared" si="42"/>
        <v>54.577388163947035</v>
      </c>
      <c r="H393" s="112">
        <f t="shared" si="43"/>
        <v>46.597108969988767</v>
      </c>
      <c r="I393" s="112">
        <f t="shared" si="44"/>
        <v>41.295650923158973</v>
      </c>
      <c r="J393" s="112">
        <f t="shared" si="45"/>
        <v>34.563580447807908</v>
      </c>
      <c r="K393" s="112">
        <f t="shared" si="46"/>
        <v>31.700414031802211</v>
      </c>
      <c r="L393" s="112">
        <f t="shared" si="47"/>
        <v>-2.8893738393235262</v>
      </c>
      <c r="M393" s="112">
        <f t="shared" si="48"/>
        <v>-2.859621766518103</v>
      </c>
    </row>
    <row r="394" spans="1:13" x14ac:dyDescent="0.15">
      <c r="A394" s="2">
        <v>393</v>
      </c>
      <c r="B394" s="112">
        <v>0.43226691559539177</v>
      </c>
      <c r="C394" s="112">
        <v>-9.9189492175355554E-2</v>
      </c>
      <c r="D394" s="112">
        <v>1.0083158485940658</v>
      </c>
      <c r="E394" s="112">
        <v>-0.63728066379553638</v>
      </c>
      <c r="F394" s="112">
        <v>-0.70807800511829555</v>
      </c>
      <c r="G394" s="112">
        <f t="shared" si="42"/>
        <v>54.432266915595392</v>
      </c>
      <c r="H394" s="112">
        <f t="shared" si="43"/>
        <v>47.900810507824644</v>
      </c>
      <c r="I394" s="112">
        <f t="shared" si="44"/>
        <v>43.008315848594066</v>
      </c>
      <c r="J394" s="112">
        <f t="shared" si="45"/>
        <v>35.362719336204464</v>
      </c>
      <c r="K394" s="112">
        <f t="shared" si="46"/>
        <v>29.291921994881704</v>
      </c>
      <c r="L394" s="112">
        <f t="shared" si="47"/>
        <v>-3.1409390506523787</v>
      </c>
      <c r="M394" s="112">
        <f t="shared" si="48"/>
        <v>-3.1425431150892109</v>
      </c>
    </row>
    <row r="395" spans="1:13" x14ac:dyDescent="0.15">
      <c r="A395" s="2">
        <v>394</v>
      </c>
      <c r="B395" s="112">
        <v>-0.51993765737279318</v>
      </c>
      <c r="C395" s="112">
        <v>0.11873680705321021</v>
      </c>
      <c r="D395" s="112">
        <v>0.73037199399550445</v>
      </c>
      <c r="E395" s="112">
        <v>1.9584877009037882</v>
      </c>
      <c r="F395" s="112">
        <v>-1.8884747987613082</v>
      </c>
      <c r="G395" s="112">
        <f t="shared" si="42"/>
        <v>53.480062342627207</v>
      </c>
      <c r="H395" s="112">
        <f t="shared" si="43"/>
        <v>48.11873680705321</v>
      </c>
      <c r="I395" s="112">
        <f t="shared" si="44"/>
        <v>42.730371993995504</v>
      </c>
      <c r="J395" s="112">
        <f t="shared" si="45"/>
        <v>37.958487700903788</v>
      </c>
      <c r="K395" s="112">
        <f t="shared" si="46"/>
        <v>28.111525201238692</v>
      </c>
      <c r="L395" s="112">
        <f t="shared" si="47"/>
        <v>-3.0448661694463235</v>
      </c>
      <c r="M395" s="112">
        <f t="shared" si="48"/>
        <v>-3.1710671426735644</v>
      </c>
    </row>
    <row r="396" spans="1:13" x14ac:dyDescent="0.15">
      <c r="A396" s="2">
        <v>395</v>
      </c>
      <c r="B396" s="112">
        <v>-1.893454282253515E-2</v>
      </c>
      <c r="C396" s="112">
        <v>0.67475411924533546</v>
      </c>
      <c r="D396" s="112">
        <v>1.7172123989439569</v>
      </c>
      <c r="E396" s="112">
        <v>-1.087391865439713</v>
      </c>
      <c r="F396" s="112">
        <v>-9.4271399575518444E-2</v>
      </c>
      <c r="G396" s="112">
        <f t="shared" si="42"/>
        <v>53.981065457177465</v>
      </c>
      <c r="H396" s="112">
        <f t="shared" si="43"/>
        <v>48.674754119245335</v>
      </c>
      <c r="I396" s="112">
        <f t="shared" si="44"/>
        <v>43.717212398943957</v>
      </c>
      <c r="J396" s="112">
        <f t="shared" si="45"/>
        <v>34.912608134560287</v>
      </c>
      <c r="K396" s="112">
        <f t="shared" si="46"/>
        <v>29.905728600424482</v>
      </c>
      <c r="L396" s="112">
        <f t="shared" si="47"/>
        <v>-3.0956409849095516</v>
      </c>
      <c r="M396" s="112">
        <f t="shared" si="48"/>
        <v>-3.0094171070941229</v>
      </c>
    </row>
    <row r="397" spans="1:13" x14ac:dyDescent="0.15">
      <c r="A397" s="2">
        <v>396</v>
      </c>
      <c r="B397" s="112">
        <v>0.15324985724873841</v>
      </c>
      <c r="C397" s="112">
        <v>7.0474470703629777E-2</v>
      </c>
      <c r="D397" s="112">
        <v>1.3831095202476718</v>
      </c>
      <c r="E397" s="112">
        <v>-1.0468374966876581</v>
      </c>
      <c r="F397" s="112">
        <v>1.7916863725986332</v>
      </c>
      <c r="G397" s="112">
        <f t="shared" si="42"/>
        <v>54.153249857248738</v>
      </c>
      <c r="H397" s="112">
        <f t="shared" si="43"/>
        <v>48.07047447070363</v>
      </c>
      <c r="I397" s="112">
        <f t="shared" si="44"/>
        <v>43.383109520247672</v>
      </c>
      <c r="J397" s="112">
        <f t="shared" si="45"/>
        <v>34.953162503312342</v>
      </c>
      <c r="K397" s="112">
        <f t="shared" si="46"/>
        <v>31.791686372598633</v>
      </c>
      <c r="L397" s="112">
        <f t="shared" si="47"/>
        <v>-2.8920219468345758</v>
      </c>
      <c r="M397" s="112">
        <f t="shared" si="48"/>
        <v>-2.7951954355812632</v>
      </c>
    </row>
    <row r="398" spans="1:13" x14ac:dyDescent="0.15">
      <c r="A398" s="2">
        <v>397</v>
      </c>
      <c r="B398" s="112">
        <v>-0.26860789148486219</v>
      </c>
      <c r="C398" s="112">
        <v>0.69448105932679027</v>
      </c>
      <c r="D398" s="112">
        <v>-0.41003090700542089</v>
      </c>
      <c r="E398" s="112">
        <v>-0.95084033091552556</v>
      </c>
      <c r="F398" s="112">
        <v>0.35398556974541862</v>
      </c>
      <c r="G398" s="112">
        <f t="shared" si="42"/>
        <v>53.731392108515138</v>
      </c>
      <c r="H398" s="112">
        <f t="shared" si="43"/>
        <v>48.69448105932679</v>
      </c>
      <c r="I398" s="112">
        <f t="shared" si="44"/>
        <v>41.589969092994579</v>
      </c>
      <c r="J398" s="112">
        <f t="shared" si="45"/>
        <v>35.049159669084474</v>
      </c>
      <c r="K398" s="112">
        <f t="shared" si="46"/>
        <v>30.353985569745419</v>
      </c>
      <c r="L398" s="112">
        <f t="shared" si="47"/>
        <v>-3.0200067233890886</v>
      </c>
      <c r="M398" s="112">
        <f t="shared" si="48"/>
        <v>-2.9221758173462149</v>
      </c>
    </row>
    <row r="399" spans="1:13" x14ac:dyDescent="0.15">
      <c r="A399" s="2">
        <v>398</v>
      </c>
      <c r="B399" s="112">
        <v>0.63812422013143077</v>
      </c>
      <c r="C399" s="112">
        <v>-0.50241624194313772</v>
      </c>
      <c r="D399" s="112">
        <v>-0.3526827185851289</v>
      </c>
      <c r="E399" s="112">
        <v>-0.52783548198931385</v>
      </c>
      <c r="F399" s="112">
        <v>6.0662159739877097E-2</v>
      </c>
      <c r="G399" s="112">
        <f t="shared" si="42"/>
        <v>54.638124220131431</v>
      </c>
      <c r="H399" s="112">
        <f t="shared" si="43"/>
        <v>47.497583758056862</v>
      </c>
      <c r="I399" s="112">
        <f t="shared" si="44"/>
        <v>41.647317281414871</v>
      </c>
      <c r="J399" s="112">
        <f t="shared" si="45"/>
        <v>35.472164518010686</v>
      </c>
      <c r="K399" s="112">
        <f t="shared" si="46"/>
        <v>30.060662159739877</v>
      </c>
      <c r="L399" s="112">
        <f t="shared" si="47"/>
        <v>-3.0590171680414651</v>
      </c>
      <c r="M399" s="112">
        <f t="shared" si="48"/>
        <v>-3.0721827575489442</v>
      </c>
    </row>
    <row r="400" spans="1:13" x14ac:dyDescent="0.15">
      <c r="A400" s="2">
        <v>399</v>
      </c>
      <c r="B400" s="112">
        <v>-0.72012198870652355</v>
      </c>
      <c r="C400" s="112">
        <v>1.7198908608406782</v>
      </c>
      <c r="D400" s="112">
        <v>0.43184627429582179</v>
      </c>
      <c r="E400" s="112">
        <v>-1.3671615306520835</v>
      </c>
      <c r="F400" s="112">
        <v>-0.95024006441235542</v>
      </c>
      <c r="G400" s="112">
        <f t="shared" si="42"/>
        <v>53.279878011293476</v>
      </c>
      <c r="H400" s="112">
        <f t="shared" si="43"/>
        <v>49.719890860840678</v>
      </c>
      <c r="I400" s="112">
        <f t="shared" si="44"/>
        <v>42.431846274295822</v>
      </c>
      <c r="J400" s="112">
        <f t="shared" si="45"/>
        <v>34.632838469347917</v>
      </c>
      <c r="K400" s="112">
        <f t="shared" si="46"/>
        <v>29.049759935587645</v>
      </c>
      <c r="L400" s="112">
        <f t="shared" si="47"/>
        <v>-3.1773644271452222</v>
      </c>
      <c r="M400" s="112">
        <f t="shared" si="48"/>
        <v>-3.028764759463229</v>
      </c>
    </row>
    <row r="401" spans="1:13" x14ac:dyDescent="0.15">
      <c r="A401" s="2">
        <v>400</v>
      </c>
      <c r="B401" s="112">
        <v>-0.16704348126950208</v>
      </c>
      <c r="C401" s="112">
        <v>1.7905404092743993</v>
      </c>
      <c r="D401" s="112">
        <v>-0.51329379857634194</v>
      </c>
      <c r="E401" s="112">
        <v>-0.39402380025421735</v>
      </c>
      <c r="F401" s="112">
        <v>1.8162063497584313</v>
      </c>
      <c r="G401" s="112">
        <f t="shared" si="42"/>
        <v>53.832956518730498</v>
      </c>
      <c r="H401" s="112">
        <f t="shared" si="43"/>
        <v>49.790540409274399</v>
      </c>
      <c r="I401" s="112">
        <f t="shared" si="44"/>
        <v>41.486706201423658</v>
      </c>
      <c r="J401" s="112">
        <f t="shared" si="45"/>
        <v>35.605976199745783</v>
      </c>
      <c r="K401" s="112">
        <f t="shared" si="46"/>
        <v>31.816206349758431</v>
      </c>
      <c r="L401" s="112">
        <f t="shared" si="47"/>
        <v>-2.9109032273736384</v>
      </c>
      <c r="M401" s="112">
        <f t="shared" si="48"/>
        <v>-2.7520937711215083</v>
      </c>
    </row>
    <row r="402" spans="1:13" x14ac:dyDescent="0.15">
      <c r="A402" s="2">
        <v>401</v>
      </c>
      <c r="B402" s="112">
        <v>0.11357656148902606</v>
      </c>
      <c r="C402" s="112">
        <v>1.8422997527522966</v>
      </c>
      <c r="D402" s="112">
        <v>-0.49323716666549444</v>
      </c>
      <c r="E402" s="112">
        <v>0.42555711843306199</v>
      </c>
      <c r="F402" s="112">
        <v>-0.50762992032105103</v>
      </c>
      <c r="G402" s="112">
        <f t="shared" si="42"/>
        <v>54.113576561489026</v>
      </c>
      <c r="H402" s="112">
        <f t="shared" si="43"/>
        <v>49.842299752752297</v>
      </c>
      <c r="I402" s="112">
        <f t="shared" si="44"/>
        <v>41.506762833334506</v>
      </c>
      <c r="J402" s="112">
        <f t="shared" si="45"/>
        <v>36.425557118433062</v>
      </c>
      <c r="K402" s="112">
        <f t="shared" si="46"/>
        <v>29.492370079678949</v>
      </c>
      <c r="L402" s="112">
        <f t="shared" si="47"/>
        <v>-3.1329577798969703</v>
      </c>
      <c r="M402" s="112">
        <f t="shared" si="48"/>
        <v>-3.0776508102262596</v>
      </c>
    </row>
    <row r="403" spans="1:13" x14ac:dyDescent="0.15">
      <c r="A403" s="2">
        <v>402</v>
      </c>
      <c r="B403" s="112">
        <v>-0.8280062502308283</v>
      </c>
      <c r="C403" s="112">
        <v>0.70209580371738411</v>
      </c>
      <c r="D403" s="112">
        <v>0.55485088523710147</v>
      </c>
      <c r="E403" s="112">
        <v>-0.20799802769033704</v>
      </c>
      <c r="F403" s="112">
        <v>1.1450106285337824</v>
      </c>
      <c r="G403" s="112">
        <f t="shared" si="42"/>
        <v>53.171993749769172</v>
      </c>
      <c r="H403" s="112">
        <f t="shared" si="43"/>
        <v>48.702095803717384</v>
      </c>
      <c r="I403" s="112">
        <f t="shared" si="44"/>
        <v>42.554850885237101</v>
      </c>
      <c r="J403" s="112">
        <f t="shared" si="45"/>
        <v>35.792001972309663</v>
      </c>
      <c r="K403" s="112">
        <f t="shared" si="46"/>
        <v>31.145010628533782</v>
      </c>
      <c r="L403" s="112">
        <f t="shared" si="47"/>
        <v>-2.8482030036939259</v>
      </c>
      <c r="M403" s="112">
        <f t="shared" si="48"/>
        <v>-2.7533728901544237</v>
      </c>
    </row>
    <row r="404" spans="1:13" x14ac:dyDescent="0.15">
      <c r="A404" s="2">
        <v>403</v>
      </c>
      <c r="B404" s="112">
        <v>-5.8439582062419504E-2</v>
      </c>
      <c r="C404" s="112">
        <v>-1.0818803275469691</v>
      </c>
      <c r="D404" s="112">
        <v>-1.4198758435668424</v>
      </c>
      <c r="E404" s="112">
        <v>1.7300499166594818</v>
      </c>
      <c r="F404" s="112">
        <v>-0.51198526307416614</v>
      </c>
      <c r="G404" s="112">
        <f t="shared" si="42"/>
        <v>53.94156041793758</v>
      </c>
      <c r="H404" s="112">
        <f t="shared" si="43"/>
        <v>46.918119672453031</v>
      </c>
      <c r="I404" s="112">
        <f t="shared" si="44"/>
        <v>40.580124156433158</v>
      </c>
      <c r="J404" s="112">
        <f t="shared" si="45"/>
        <v>37.730049916659482</v>
      </c>
      <c r="K404" s="112">
        <f t="shared" si="46"/>
        <v>29.488014736925834</v>
      </c>
      <c r="L404" s="112">
        <f t="shared" si="47"/>
        <v>-2.904758055890853</v>
      </c>
      <c r="M404" s="112">
        <f t="shared" si="48"/>
        <v>-3.0566932101264683</v>
      </c>
    </row>
    <row r="405" spans="1:13" x14ac:dyDescent="0.15">
      <c r="A405" s="2">
        <v>404</v>
      </c>
      <c r="B405" s="112">
        <v>0.2244428287667688</v>
      </c>
      <c r="C405" s="112">
        <v>-0.22060021365177818</v>
      </c>
      <c r="D405" s="112">
        <v>-7.2392367655993439E-2</v>
      </c>
      <c r="E405" s="112">
        <v>4.848061507800594E-2</v>
      </c>
      <c r="F405" s="112">
        <v>0.71418526204070076</v>
      </c>
      <c r="G405" s="112">
        <f t="shared" si="42"/>
        <v>54.224442828766769</v>
      </c>
      <c r="H405" s="112">
        <f t="shared" si="43"/>
        <v>47.779399786348222</v>
      </c>
      <c r="I405" s="112">
        <f t="shared" si="44"/>
        <v>41.927607632344007</v>
      </c>
      <c r="J405" s="112">
        <f t="shared" si="45"/>
        <v>36.048480615078006</v>
      </c>
      <c r="K405" s="112">
        <f t="shared" si="46"/>
        <v>30.714185262040701</v>
      </c>
      <c r="L405" s="112">
        <f t="shared" si="47"/>
        <v>-2.9375717152361185</v>
      </c>
      <c r="M405" s="112">
        <f t="shared" si="48"/>
        <v>-2.9387821958407585</v>
      </c>
    </row>
    <row r="406" spans="1:13" x14ac:dyDescent="0.15">
      <c r="A406" s="2">
        <v>405</v>
      </c>
      <c r="B406" s="112">
        <v>-0.85680539996246807</v>
      </c>
      <c r="C406" s="112">
        <v>1.4800525605096482</v>
      </c>
      <c r="D406" s="112">
        <v>0.13323301573109347</v>
      </c>
      <c r="E406" s="112">
        <v>1.352696017420385</v>
      </c>
      <c r="F406" s="112">
        <v>9.2734353529522195E-2</v>
      </c>
      <c r="G406" s="112">
        <f t="shared" si="42"/>
        <v>53.143194600037532</v>
      </c>
      <c r="H406" s="112">
        <f t="shared" si="43"/>
        <v>49.480052560509648</v>
      </c>
      <c r="I406" s="112">
        <f t="shared" si="44"/>
        <v>42.133233015731093</v>
      </c>
      <c r="J406" s="112">
        <f t="shared" si="45"/>
        <v>37.352696017420385</v>
      </c>
      <c r="K406" s="112">
        <f t="shared" si="46"/>
        <v>30.092734353529522</v>
      </c>
      <c r="L406" s="112">
        <f t="shared" si="47"/>
        <v>-2.911413851805265</v>
      </c>
      <c r="M406" s="112">
        <f t="shared" si="48"/>
        <v>-2.8813075308135012</v>
      </c>
    </row>
    <row r="407" spans="1:13" x14ac:dyDescent="0.15">
      <c r="A407" s="2">
        <v>406</v>
      </c>
      <c r="B407" s="112">
        <v>1.3753879102296196</v>
      </c>
      <c r="C407" s="112">
        <v>-0.14528268366120756</v>
      </c>
      <c r="D407" s="112">
        <v>-1.2544956007332075</v>
      </c>
      <c r="E407" s="112">
        <v>-0.84712837633560412</v>
      </c>
      <c r="F407" s="112">
        <v>0.65263293436146341</v>
      </c>
      <c r="G407" s="112">
        <f t="shared" si="42"/>
        <v>55.37538791022962</v>
      </c>
      <c r="H407" s="112">
        <f t="shared" si="43"/>
        <v>47.854717316338792</v>
      </c>
      <c r="I407" s="112">
        <f t="shared" si="44"/>
        <v>40.745504399266792</v>
      </c>
      <c r="J407" s="112">
        <f t="shared" si="45"/>
        <v>35.152871623664396</v>
      </c>
      <c r="K407" s="112">
        <f t="shared" si="46"/>
        <v>30.652632934361463</v>
      </c>
      <c r="L407" s="112">
        <f t="shared" si="47"/>
        <v>-3.1073677822205363</v>
      </c>
      <c r="M407" s="112">
        <f t="shared" si="48"/>
        <v>-3.0903443719835195</v>
      </c>
    </row>
    <row r="408" spans="1:13" x14ac:dyDescent="0.15">
      <c r="A408" s="2">
        <v>407</v>
      </c>
      <c r="B408" s="112">
        <v>1.4304350770544261</v>
      </c>
      <c r="C408" s="112">
        <v>0.16937065083766356</v>
      </c>
      <c r="D408" s="112">
        <v>0.50823928177123889</v>
      </c>
      <c r="E408" s="112">
        <v>0.82585302152438089</v>
      </c>
      <c r="F408" s="112">
        <v>0.19449316823738627</v>
      </c>
      <c r="G408" s="112">
        <f t="shared" si="42"/>
        <v>55.430435077054426</v>
      </c>
      <c r="H408" s="112">
        <f t="shared" si="43"/>
        <v>48.169370650837664</v>
      </c>
      <c r="I408" s="112">
        <f t="shared" si="44"/>
        <v>42.508239281771239</v>
      </c>
      <c r="J408" s="112">
        <f t="shared" si="45"/>
        <v>36.825853021524381</v>
      </c>
      <c r="K408" s="112">
        <f t="shared" si="46"/>
        <v>30.194493168237386</v>
      </c>
      <c r="L408" s="112">
        <f t="shared" si="47"/>
        <v>-3.090770072347369</v>
      </c>
      <c r="M408" s="112">
        <f t="shared" si="48"/>
        <v>-3.15449273860213</v>
      </c>
    </row>
    <row r="409" spans="1:13" x14ac:dyDescent="0.15">
      <c r="A409" s="2">
        <v>408</v>
      </c>
      <c r="B409" s="112">
        <v>1.1692145562847145</v>
      </c>
      <c r="C409" s="112">
        <v>0.9497603059571702</v>
      </c>
      <c r="D409" s="112">
        <v>7.4924173532053828E-2</v>
      </c>
      <c r="E409" s="112">
        <v>1.4289480532170273</v>
      </c>
      <c r="F409" s="112">
        <v>-0.51512756726879161</v>
      </c>
      <c r="G409" s="112">
        <f t="shared" si="42"/>
        <v>55.169214556284714</v>
      </c>
      <c r="H409" s="112">
        <f t="shared" si="43"/>
        <v>48.94976030595717</v>
      </c>
      <c r="I409" s="112">
        <f t="shared" si="44"/>
        <v>42.074924173532054</v>
      </c>
      <c r="J409" s="112">
        <f t="shared" si="45"/>
        <v>37.428948053217027</v>
      </c>
      <c r="K409" s="112">
        <f t="shared" si="46"/>
        <v>29.484872432731208</v>
      </c>
      <c r="L409" s="112">
        <f t="shared" si="47"/>
        <v>-3.1444748249923586</v>
      </c>
      <c r="M409" s="112">
        <f t="shared" si="48"/>
        <v>-3.2105427654441883</v>
      </c>
    </row>
    <row r="410" spans="1:13" x14ac:dyDescent="0.15">
      <c r="A410" s="2">
        <v>409</v>
      </c>
      <c r="B410" s="112">
        <v>0.95856194093357772</v>
      </c>
      <c r="C410" s="112">
        <v>0.52055156629648991</v>
      </c>
      <c r="D410" s="112">
        <v>1.1988208825641777</v>
      </c>
      <c r="E410" s="112">
        <v>-1.8210084817837924</v>
      </c>
      <c r="F410" s="112">
        <v>0.64705773183959536</v>
      </c>
      <c r="G410" s="112">
        <f t="shared" si="42"/>
        <v>54.958561940933578</v>
      </c>
      <c r="H410" s="112">
        <f t="shared" si="43"/>
        <v>48.52055156629649</v>
      </c>
      <c r="I410" s="112">
        <f t="shared" si="44"/>
        <v>43.198820882564178</v>
      </c>
      <c r="J410" s="112">
        <f t="shared" si="45"/>
        <v>34.178991518216208</v>
      </c>
      <c r="K410" s="112">
        <f t="shared" si="46"/>
        <v>30.647057731839595</v>
      </c>
      <c r="L410" s="112">
        <f t="shared" si="47"/>
        <v>-3.1482284233134132</v>
      </c>
      <c r="M410" s="112">
        <f t="shared" si="48"/>
        <v>-3.0389380261367478</v>
      </c>
    </row>
    <row r="411" spans="1:13" x14ac:dyDescent="0.15">
      <c r="A411" s="2">
        <v>410</v>
      </c>
      <c r="B411" s="112">
        <v>0.90311232270323671</v>
      </c>
      <c r="C411" s="112">
        <v>2.673914423212409E-2</v>
      </c>
      <c r="D411" s="112">
        <v>0.35700054468179587</v>
      </c>
      <c r="E411" s="112">
        <v>-0.82391807154635899</v>
      </c>
      <c r="F411" s="112">
        <v>-0.24764858608250506</v>
      </c>
      <c r="G411" s="112">
        <f t="shared" si="42"/>
        <v>54.903112322703237</v>
      </c>
      <c r="H411" s="112">
        <f t="shared" si="43"/>
        <v>48.026739144232124</v>
      </c>
      <c r="I411" s="112">
        <f t="shared" si="44"/>
        <v>42.357000544681796</v>
      </c>
      <c r="J411" s="112">
        <f t="shared" si="45"/>
        <v>35.176081928453641</v>
      </c>
      <c r="K411" s="112">
        <f t="shared" si="46"/>
        <v>29.752351413917495</v>
      </c>
      <c r="L411" s="112">
        <f t="shared" si="47"/>
        <v>-3.1576089516674992</v>
      </c>
      <c r="M411" s="112">
        <f t="shared" si="48"/>
        <v>-3.1438451135982177</v>
      </c>
    </row>
    <row r="412" spans="1:13" x14ac:dyDescent="0.15">
      <c r="A412" s="2">
        <v>411</v>
      </c>
      <c r="B412" s="112">
        <v>-0.30431579034484457</v>
      </c>
      <c r="C412" s="112">
        <v>-4.5799879444530234E-2</v>
      </c>
      <c r="D412" s="112">
        <v>-0.43176214603590779</v>
      </c>
      <c r="E412" s="112">
        <v>-1.9700746634043753</v>
      </c>
      <c r="F412" s="112">
        <v>0.21003074834879953</v>
      </c>
      <c r="G412" s="112">
        <f t="shared" si="42"/>
        <v>53.695684209655155</v>
      </c>
      <c r="H412" s="112">
        <f t="shared" si="43"/>
        <v>47.95420012055547</v>
      </c>
      <c r="I412" s="112">
        <f t="shared" si="44"/>
        <v>41.568237853964092</v>
      </c>
      <c r="J412" s="112">
        <f t="shared" si="45"/>
        <v>34.029925336595625</v>
      </c>
      <c r="K412" s="112">
        <f t="shared" si="46"/>
        <v>30.2100307483488</v>
      </c>
      <c r="L412" s="112">
        <f t="shared" si="47"/>
        <v>-3.0447790853286287</v>
      </c>
      <c r="M412" s="112">
        <f t="shared" si="48"/>
        <v>-2.9357066826632945</v>
      </c>
    </row>
    <row r="413" spans="1:13" x14ac:dyDescent="0.15">
      <c r="A413" s="2">
        <v>412</v>
      </c>
      <c r="B413" s="112">
        <v>-0.24906739781727083</v>
      </c>
      <c r="C413" s="112">
        <v>0.77227014116942883</v>
      </c>
      <c r="D413" s="112">
        <v>0.49591676543059293</v>
      </c>
      <c r="E413" s="112">
        <v>0.48323954615625553</v>
      </c>
      <c r="F413" s="112">
        <v>-0.15147065823839512</v>
      </c>
      <c r="G413" s="112">
        <f t="shared" si="42"/>
        <v>53.750932602182729</v>
      </c>
      <c r="H413" s="112">
        <f t="shared" si="43"/>
        <v>48.772270141169429</v>
      </c>
      <c r="I413" s="112">
        <f t="shared" si="44"/>
        <v>42.495916765430593</v>
      </c>
      <c r="J413" s="112">
        <f t="shared" si="45"/>
        <v>36.483239546156256</v>
      </c>
      <c r="K413" s="112">
        <f t="shared" si="46"/>
        <v>29.848529341761605</v>
      </c>
      <c r="L413" s="112">
        <f t="shared" si="47"/>
        <v>-3.004691855792772</v>
      </c>
      <c r="M413" s="112">
        <f t="shared" si="48"/>
        <v>-2.9878004075526405</v>
      </c>
    </row>
    <row r="414" spans="1:13" x14ac:dyDescent="0.15">
      <c r="A414" s="2">
        <v>413</v>
      </c>
      <c r="B414" s="112">
        <v>0.53021040002931841</v>
      </c>
      <c r="C414" s="112">
        <v>0.2474121174600441</v>
      </c>
      <c r="D414" s="112">
        <v>0.23213715394376777</v>
      </c>
      <c r="E414" s="112">
        <v>1.1855854609166272</v>
      </c>
      <c r="F414" s="112">
        <v>0.66136635723523796</v>
      </c>
      <c r="G414" s="112">
        <f t="shared" si="42"/>
        <v>54.530210400029318</v>
      </c>
      <c r="H414" s="112">
        <f t="shared" si="43"/>
        <v>48.247412117460044</v>
      </c>
      <c r="I414" s="112">
        <f t="shared" si="44"/>
        <v>42.232137153943768</v>
      </c>
      <c r="J414" s="112">
        <f t="shared" si="45"/>
        <v>37.185585460916627</v>
      </c>
      <c r="K414" s="112">
        <f t="shared" si="46"/>
        <v>30.661366357235238</v>
      </c>
      <c r="L414" s="112">
        <f t="shared" si="47"/>
        <v>-2.9399757371065798</v>
      </c>
      <c r="M414" s="112">
        <f t="shared" si="48"/>
        <v>-2.9836055053492601</v>
      </c>
    </row>
    <row r="415" spans="1:13" x14ac:dyDescent="0.15">
      <c r="A415" s="2">
        <v>414</v>
      </c>
      <c r="B415" s="112">
        <v>0.81973666965495795</v>
      </c>
      <c r="C415" s="112">
        <v>0.53144503908697516</v>
      </c>
      <c r="D415" s="112">
        <v>-0.23245206648425665</v>
      </c>
      <c r="E415" s="112">
        <v>0.60830416259705089</v>
      </c>
      <c r="F415" s="112">
        <v>0.70405349106295034</v>
      </c>
      <c r="G415" s="112">
        <f t="shared" si="42"/>
        <v>54.819736669654958</v>
      </c>
      <c r="H415" s="112">
        <f t="shared" si="43"/>
        <v>48.531445039086975</v>
      </c>
      <c r="I415" s="112">
        <f t="shared" si="44"/>
        <v>41.767547933515743</v>
      </c>
      <c r="J415" s="112">
        <f t="shared" si="45"/>
        <v>36.608304162597051</v>
      </c>
      <c r="K415" s="112">
        <f t="shared" si="46"/>
        <v>30.70405349106295</v>
      </c>
      <c r="L415" s="112">
        <f t="shared" si="47"/>
        <v>-3.0077253616836979</v>
      </c>
      <c r="M415" s="112">
        <f t="shared" si="48"/>
        <v>-3.014460397324001</v>
      </c>
    </row>
    <row r="416" spans="1:13" x14ac:dyDescent="0.15">
      <c r="A416" s="2">
        <v>415</v>
      </c>
      <c r="B416" s="112">
        <v>-0.58781324696610682</v>
      </c>
      <c r="C416" s="112">
        <v>0.31756371754454449</v>
      </c>
      <c r="D416" s="112">
        <v>-0.98480995802674443</v>
      </c>
      <c r="E416" s="112">
        <v>-0.10134272088180296</v>
      </c>
      <c r="F416" s="112">
        <v>-0.21276946426951326</v>
      </c>
      <c r="G416" s="112">
        <f t="shared" si="42"/>
        <v>53.412186753033893</v>
      </c>
      <c r="H416" s="112">
        <f t="shared" si="43"/>
        <v>48.317563717544544</v>
      </c>
      <c r="I416" s="112">
        <f t="shared" si="44"/>
        <v>41.015190041973256</v>
      </c>
      <c r="J416" s="112">
        <f t="shared" si="45"/>
        <v>35.898657279118197</v>
      </c>
      <c r="K416" s="112">
        <f t="shared" si="46"/>
        <v>29.787230535730487</v>
      </c>
      <c r="L416" s="112">
        <f t="shared" si="47"/>
        <v>-2.9834409436516589</v>
      </c>
      <c r="M416" s="112">
        <f t="shared" si="48"/>
        <v>-2.9531195271629258</v>
      </c>
    </row>
    <row r="417" spans="1:13" x14ac:dyDescent="0.15">
      <c r="A417" s="2">
        <v>416</v>
      </c>
      <c r="B417" s="112">
        <v>0.72160901254392229</v>
      </c>
      <c r="C417" s="112">
        <v>-0.57702663980307989</v>
      </c>
      <c r="D417" s="112">
        <v>1.2206055544083938</v>
      </c>
      <c r="E417" s="112">
        <v>9.8498276202008128E-2</v>
      </c>
      <c r="F417" s="112">
        <v>0.97319798442185856</v>
      </c>
      <c r="G417" s="112">
        <f t="shared" si="42"/>
        <v>54.721609012543922</v>
      </c>
      <c r="H417" s="112">
        <f t="shared" si="43"/>
        <v>47.42297336019692</v>
      </c>
      <c r="I417" s="112">
        <f t="shared" si="44"/>
        <v>43.220605554408394</v>
      </c>
      <c r="J417" s="112">
        <f t="shared" si="45"/>
        <v>36.098498276202008</v>
      </c>
      <c r="K417" s="112">
        <f t="shared" si="46"/>
        <v>30.973197984421859</v>
      </c>
      <c r="L417" s="112">
        <f t="shared" si="47"/>
        <v>-2.9410648570119529</v>
      </c>
      <c r="M417" s="112">
        <f t="shared" si="48"/>
        <v>-2.968551378515258</v>
      </c>
    </row>
    <row r="418" spans="1:13" x14ac:dyDescent="0.15">
      <c r="A418" s="2">
        <v>417</v>
      </c>
      <c r="B418" s="112">
        <v>0.61079163060639985</v>
      </c>
      <c r="C418" s="112">
        <v>0.35618541005533189</v>
      </c>
      <c r="D418" s="112">
        <v>0.90818502940237522</v>
      </c>
      <c r="E418" s="112">
        <v>2.2918902686797082</v>
      </c>
      <c r="F418" s="112">
        <v>0.13431304068944883</v>
      </c>
      <c r="G418" s="112">
        <f t="shared" si="42"/>
        <v>54.6107916306064</v>
      </c>
      <c r="H418" s="112">
        <f t="shared" si="43"/>
        <v>48.356185410055332</v>
      </c>
      <c r="I418" s="112">
        <f t="shared" si="44"/>
        <v>42.908185029402375</v>
      </c>
      <c r="J418" s="112">
        <f t="shared" si="45"/>
        <v>38.291890268679708</v>
      </c>
      <c r="K418" s="112">
        <f t="shared" si="46"/>
        <v>30.134313040689449</v>
      </c>
      <c r="L418" s="112">
        <f t="shared" si="47"/>
        <v>-2.9508626160604772</v>
      </c>
      <c r="M418" s="112">
        <f t="shared" si="48"/>
        <v>-3.0595598237396189</v>
      </c>
    </row>
    <row r="419" spans="1:13" x14ac:dyDescent="0.15">
      <c r="A419" s="2">
        <v>418</v>
      </c>
      <c r="B419" s="112">
        <v>6.7101382228429429E-2</v>
      </c>
      <c r="C419" s="112">
        <v>-0.21879827727389056</v>
      </c>
      <c r="D419" s="112">
        <v>-0.21464757082867436</v>
      </c>
      <c r="E419" s="112">
        <v>0.46969944378361106</v>
      </c>
      <c r="F419" s="112">
        <v>0.86378349806182086</v>
      </c>
      <c r="G419" s="112">
        <f t="shared" si="42"/>
        <v>54.067101382228429</v>
      </c>
      <c r="H419" s="112">
        <f t="shared" si="43"/>
        <v>47.781201722726109</v>
      </c>
      <c r="I419" s="112">
        <f t="shared" si="44"/>
        <v>41.785352429171326</v>
      </c>
      <c r="J419" s="112">
        <f t="shared" si="45"/>
        <v>36.469699443783611</v>
      </c>
      <c r="K419" s="112">
        <f t="shared" si="46"/>
        <v>30.863783498061821</v>
      </c>
      <c r="L419" s="112">
        <f t="shared" si="47"/>
        <v>-2.8859069023637867</v>
      </c>
      <c r="M419" s="112">
        <f t="shared" si="48"/>
        <v>-2.9004147355208261</v>
      </c>
    </row>
    <row r="420" spans="1:13" x14ac:dyDescent="0.15">
      <c r="A420" s="2">
        <v>419</v>
      </c>
      <c r="B420" s="112">
        <v>1.7598540580365807</v>
      </c>
      <c r="C420" s="112">
        <v>2.2913582142791711E-2</v>
      </c>
      <c r="D420" s="112">
        <v>3.0718183552380651E-2</v>
      </c>
      <c r="E420" s="112">
        <v>-2.7487840270623565</v>
      </c>
      <c r="F420" s="112">
        <v>-0.85625288193114102</v>
      </c>
      <c r="G420" s="112">
        <f t="shared" si="42"/>
        <v>55.759854058036581</v>
      </c>
      <c r="H420" s="112">
        <f t="shared" si="43"/>
        <v>48.022913582142792</v>
      </c>
      <c r="I420" s="112">
        <f t="shared" si="44"/>
        <v>42.030718183552381</v>
      </c>
      <c r="J420" s="112">
        <f t="shared" si="45"/>
        <v>33.251215972937644</v>
      </c>
      <c r="K420" s="112">
        <f t="shared" si="46"/>
        <v>29.143747118068859</v>
      </c>
      <c r="L420" s="112">
        <f t="shared" si="47"/>
        <v>-3.4001955744570305</v>
      </c>
      <c r="M420" s="112">
        <f t="shared" si="48"/>
        <v>-3.3270133674959652</v>
      </c>
    </row>
    <row r="421" spans="1:13" x14ac:dyDescent="0.15">
      <c r="A421" s="2">
        <v>420</v>
      </c>
      <c r="B421" s="112">
        <v>0.31844820114201866</v>
      </c>
      <c r="C421" s="112">
        <v>0.85724650489282794</v>
      </c>
      <c r="D421" s="112">
        <v>1.2697637430392206</v>
      </c>
      <c r="E421" s="112">
        <v>-1.1288057066849433</v>
      </c>
      <c r="F421" s="112">
        <v>-0.93568132797372527</v>
      </c>
      <c r="G421" s="112">
        <f t="shared" si="42"/>
        <v>54.318448201142019</v>
      </c>
      <c r="H421" s="112">
        <f t="shared" si="43"/>
        <v>48.857246504892828</v>
      </c>
      <c r="I421" s="112">
        <f t="shared" si="44"/>
        <v>43.269763743039221</v>
      </c>
      <c r="J421" s="112">
        <f t="shared" si="45"/>
        <v>34.871194293315057</v>
      </c>
      <c r="K421" s="112">
        <f t="shared" si="46"/>
        <v>29.064318672026275</v>
      </c>
      <c r="L421" s="112">
        <f t="shared" si="47"/>
        <v>-3.2247155634904638</v>
      </c>
      <c r="M421" s="112">
        <f t="shared" si="48"/>
        <v>-3.156766191139468</v>
      </c>
    </row>
    <row r="422" spans="1:13" x14ac:dyDescent="0.15">
      <c r="A422" s="2">
        <v>421</v>
      </c>
      <c r="B422" s="112">
        <v>-2.9265265766298398E-2</v>
      </c>
      <c r="C422" s="112">
        <v>0.499467205372639</v>
      </c>
      <c r="D422" s="112">
        <v>0.45675506044062786</v>
      </c>
      <c r="E422" s="112">
        <v>-0.34195750231447164</v>
      </c>
      <c r="F422" s="112">
        <v>0.21832761376572307</v>
      </c>
      <c r="G422" s="112">
        <f t="shared" si="42"/>
        <v>53.970734734233702</v>
      </c>
      <c r="H422" s="112">
        <f t="shared" si="43"/>
        <v>48.499467205372639</v>
      </c>
      <c r="I422" s="112">
        <f t="shared" si="44"/>
        <v>42.456755060440628</v>
      </c>
      <c r="J422" s="112">
        <f t="shared" si="45"/>
        <v>35.658042497685528</v>
      </c>
      <c r="K422" s="112">
        <f t="shared" si="46"/>
        <v>30.218327613765723</v>
      </c>
      <c r="L422" s="112">
        <f t="shared" si="47"/>
        <v>-3.0173119474311543</v>
      </c>
      <c r="M422" s="112">
        <f t="shared" si="48"/>
        <v>-2.9690508900584973</v>
      </c>
    </row>
    <row r="423" spans="1:13" x14ac:dyDescent="0.15">
      <c r="A423" s="2">
        <v>422</v>
      </c>
      <c r="B423" s="112">
        <v>1.1832707969006151</v>
      </c>
      <c r="C423" s="112">
        <v>-1.0565463526290841</v>
      </c>
      <c r="D423" s="112">
        <v>-0.37278141462593339</v>
      </c>
      <c r="E423" s="112">
        <v>1.1704287317115813</v>
      </c>
      <c r="F423" s="112">
        <v>1.2141845218138769</v>
      </c>
      <c r="G423" s="112">
        <f t="shared" si="42"/>
        <v>55.183270796900615</v>
      </c>
      <c r="H423" s="112">
        <f t="shared" si="43"/>
        <v>46.943453647370916</v>
      </c>
      <c r="I423" s="112">
        <f t="shared" si="44"/>
        <v>41.627218585374067</v>
      </c>
      <c r="J423" s="112">
        <f t="shared" si="45"/>
        <v>37.170428731711581</v>
      </c>
      <c r="K423" s="112">
        <f t="shared" si="46"/>
        <v>31.214184521813877</v>
      </c>
      <c r="L423" s="112">
        <f t="shared" si="47"/>
        <v>-2.8855598732916414</v>
      </c>
      <c r="M423" s="112">
        <f t="shared" si="48"/>
        <v>-2.9961357843858423</v>
      </c>
    </row>
    <row r="424" spans="1:13" x14ac:dyDescent="0.15">
      <c r="A424" s="2">
        <v>423</v>
      </c>
      <c r="B424" s="112">
        <v>1.4915713109076023E-3</v>
      </c>
      <c r="C424" s="112">
        <v>-1.322932803304866</v>
      </c>
      <c r="D424" s="112">
        <v>-4.7562025429215282E-2</v>
      </c>
      <c r="E424" s="112">
        <v>1.6059721019701101</v>
      </c>
      <c r="F424" s="112">
        <v>0.80833615356823429</v>
      </c>
      <c r="G424" s="112">
        <f t="shared" si="42"/>
        <v>54.001491571310908</v>
      </c>
      <c r="H424" s="112">
        <f t="shared" si="43"/>
        <v>46.677067196695134</v>
      </c>
      <c r="I424" s="112">
        <f t="shared" si="44"/>
        <v>41.952437974570785</v>
      </c>
      <c r="J424" s="112">
        <f t="shared" si="45"/>
        <v>37.60597210197011</v>
      </c>
      <c r="K424" s="112">
        <f t="shared" si="46"/>
        <v>30.808336153568234</v>
      </c>
      <c r="L424" s="112">
        <f t="shared" si="47"/>
        <v>-2.7728702965105194</v>
      </c>
      <c r="M424" s="112">
        <f t="shared" si="48"/>
        <v>-2.8991444272178342</v>
      </c>
    </row>
    <row r="425" spans="1:13" x14ac:dyDescent="0.15">
      <c r="A425" s="2">
        <v>424</v>
      </c>
      <c r="B425" s="112">
        <v>0.41127918848360423</v>
      </c>
      <c r="C425" s="112">
        <v>2.0838706404902041</v>
      </c>
      <c r="D425" s="112">
        <v>-0.48263814278470818</v>
      </c>
      <c r="E425" s="112">
        <v>0.41828229768725578</v>
      </c>
      <c r="F425" s="112">
        <v>-0.39402380025421735</v>
      </c>
      <c r="G425" s="112">
        <f t="shared" si="42"/>
        <v>54.411279188483604</v>
      </c>
      <c r="H425" s="112">
        <f t="shared" si="43"/>
        <v>50.083870640490204</v>
      </c>
      <c r="I425" s="112">
        <f t="shared" si="44"/>
        <v>41.517361857215292</v>
      </c>
      <c r="J425" s="112">
        <f t="shared" si="45"/>
        <v>36.418282297687256</v>
      </c>
      <c r="K425" s="112">
        <f t="shared" si="46"/>
        <v>29.605976199745783</v>
      </c>
      <c r="L425" s="112">
        <f t="shared" si="47"/>
        <v>-3.1638097160139305</v>
      </c>
      <c r="M425" s="112">
        <f t="shared" si="48"/>
        <v>-3.1006628735922277</v>
      </c>
    </row>
    <row r="426" spans="1:13" x14ac:dyDescent="0.15">
      <c r="A426" s="2">
        <v>425</v>
      </c>
      <c r="B426" s="112">
        <v>-0.51093934416712727</v>
      </c>
      <c r="C426" s="112">
        <v>-0.4767161954077892</v>
      </c>
      <c r="D426" s="112">
        <v>-0.36132519198872615</v>
      </c>
      <c r="E426" s="112">
        <v>-0.55449390856665559</v>
      </c>
      <c r="F426" s="112">
        <v>1.6332342056557536</v>
      </c>
      <c r="G426" s="112">
        <f t="shared" si="42"/>
        <v>53.489060655832873</v>
      </c>
      <c r="H426" s="112">
        <f t="shared" si="43"/>
        <v>47.523283804592211</v>
      </c>
      <c r="I426" s="112">
        <f t="shared" si="44"/>
        <v>41.638674808011274</v>
      </c>
      <c r="J426" s="112">
        <f t="shared" si="45"/>
        <v>35.445506091433344</v>
      </c>
      <c r="K426" s="112">
        <f t="shared" si="46"/>
        <v>31.633234205655754</v>
      </c>
      <c r="L426" s="112">
        <f t="shared" si="47"/>
        <v>-2.7894715306756561</v>
      </c>
      <c r="M426" s="112">
        <f t="shared" si="48"/>
        <v>-2.7319783062721399</v>
      </c>
    </row>
    <row r="427" spans="1:13" x14ac:dyDescent="0.15">
      <c r="A427" s="2">
        <v>426</v>
      </c>
      <c r="B427" s="112">
        <v>-0.67398559622233734</v>
      </c>
      <c r="C427" s="112">
        <v>-1.2135456017858814</v>
      </c>
      <c r="D427" s="112">
        <v>1.3857015801477246</v>
      </c>
      <c r="E427" s="112">
        <v>0.69311909101088531</v>
      </c>
      <c r="F427" s="112">
        <v>0.52388259064173326</v>
      </c>
      <c r="G427" s="112">
        <f t="shared" si="42"/>
        <v>53.326014403777663</v>
      </c>
      <c r="H427" s="112">
        <f t="shared" si="43"/>
        <v>46.786454398214119</v>
      </c>
      <c r="I427" s="112">
        <f t="shared" si="44"/>
        <v>43.385701580147725</v>
      </c>
      <c r="J427" s="112">
        <f t="shared" si="45"/>
        <v>36.693119091010885</v>
      </c>
      <c r="K427" s="112">
        <f t="shared" si="46"/>
        <v>30.523882590641733</v>
      </c>
      <c r="L427" s="112">
        <f t="shared" si="47"/>
        <v>-2.7848799466737555</v>
      </c>
      <c r="M427" s="112">
        <f t="shared" si="48"/>
        <v>-2.8502664766419912</v>
      </c>
    </row>
    <row r="428" spans="1:13" x14ac:dyDescent="0.15">
      <c r="A428" s="2">
        <v>427</v>
      </c>
      <c r="B428" s="112">
        <v>-0.43394720705691725</v>
      </c>
      <c r="C428" s="112">
        <v>-2.4547262000851333</v>
      </c>
      <c r="D428" s="112">
        <v>1.1422162060625851</v>
      </c>
      <c r="E428" s="112">
        <v>-0.57973920775111765</v>
      </c>
      <c r="F428" s="112">
        <v>1.7212187231052667E-3</v>
      </c>
      <c r="G428" s="112">
        <f t="shared" si="42"/>
        <v>53.566052792943083</v>
      </c>
      <c r="H428" s="112">
        <f t="shared" si="43"/>
        <v>45.545273799914867</v>
      </c>
      <c r="I428" s="112">
        <f t="shared" si="44"/>
        <v>43.142216206062585</v>
      </c>
      <c r="J428" s="112">
        <f t="shared" si="45"/>
        <v>35.420260792248882</v>
      </c>
      <c r="K428" s="112">
        <f t="shared" si="46"/>
        <v>30.001721218723105</v>
      </c>
      <c r="L428" s="112">
        <f t="shared" si="47"/>
        <v>-2.8626838078052979</v>
      </c>
      <c r="M428" s="112">
        <f t="shared" si="48"/>
        <v>-2.9455414467774972</v>
      </c>
    </row>
    <row r="429" spans="1:13" x14ac:dyDescent="0.15">
      <c r="A429" s="2">
        <v>428</v>
      </c>
      <c r="B429" s="112">
        <v>0.32102434488479048</v>
      </c>
      <c r="C429" s="112">
        <v>-1.5583736967528239</v>
      </c>
      <c r="D429" s="112">
        <v>-0.39675342122791335</v>
      </c>
      <c r="E429" s="112">
        <v>-0.91455831352504902</v>
      </c>
      <c r="F429" s="112">
        <v>0.6248649242479587</v>
      </c>
      <c r="G429" s="112">
        <f t="shared" si="42"/>
        <v>54.32102434488479</v>
      </c>
      <c r="H429" s="112">
        <f t="shared" si="43"/>
        <v>46.441626303247176</v>
      </c>
      <c r="I429" s="112">
        <f t="shared" si="44"/>
        <v>41.603246578772087</v>
      </c>
      <c r="J429" s="112">
        <f t="shared" si="45"/>
        <v>35.085441686474951</v>
      </c>
      <c r="K429" s="112">
        <f t="shared" si="46"/>
        <v>30.624864924247959</v>
      </c>
      <c r="L429" s="112">
        <f t="shared" si="47"/>
        <v>-2.9374251729022953</v>
      </c>
      <c r="M429" s="112">
        <f t="shared" si="48"/>
        <v>-2.962019927579604</v>
      </c>
    </row>
    <row r="430" spans="1:13" x14ac:dyDescent="0.15">
      <c r="A430" s="2">
        <v>429</v>
      </c>
      <c r="B430" s="112">
        <v>2.4439577828161418</v>
      </c>
      <c r="C430" s="112">
        <v>0.47483126763836481</v>
      </c>
      <c r="D430" s="112">
        <v>-1.7916863725986332</v>
      </c>
      <c r="E430" s="112">
        <v>0.63859374677122105</v>
      </c>
      <c r="F430" s="112">
        <v>0.6333493729471229</v>
      </c>
      <c r="G430" s="112">
        <f t="shared" si="42"/>
        <v>56.443957782816142</v>
      </c>
      <c r="H430" s="112">
        <f t="shared" si="43"/>
        <v>48.474831267638365</v>
      </c>
      <c r="I430" s="112">
        <f t="shared" si="44"/>
        <v>40.208313627401367</v>
      </c>
      <c r="J430" s="112">
        <f t="shared" si="45"/>
        <v>36.638593746771221</v>
      </c>
      <c r="K430" s="112">
        <f t="shared" si="46"/>
        <v>30.633349372947123</v>
      </c>
      <c r="L430" s="112">
        <f t="shared" si="47"/>
        <v>-3.17287271703026</v>
      </c>
      <c r="M430" s="112">
        <f t="shared" si="48"/>
        <v>-3.2263260512336274</v>
      </c>
    </row>
    <row r="431" spans="1:13" x14ac:dyDescent="0.15">
      <c r="A431" s="2">
        <v>430</v>
      </c>
      <c r="B431" s="112">
        <v>0.65121412262669764</v>
      </c>
      <c r="C431" s="112">
        <v>-0.56146518545574509</v>
      </c>
      <c r="D431" s="112">
        <v>0.75496473073144443</v>
      </c>
      <c r="E431" s="112">
        <v>-2.0070910977665335</v>
      </c>
      <c r="F431" s="112">
        <v>-0.19745584722841159</v>
      </c>
      <c r="G431" s="112">
        <f t="shared" si="42"/>
        <v>54.651214122626698</v>
      </c>
      <c r="H431" s="112">
        <f t="shared" si="43"/>
        <v>47.438534814544255</v>
      </c>
      <c r="I431" s="112">
        <f t="shared" si="44"/>
        <v>42.754964730731444</v>
      </c>
      <c r="J431" s="112">
        <f t="shared" si="45"/>
        <v>33.992908902233467</v>
      </c>
      <c r="K431" s="112">
        <f t="shared" si="46"/>
        <v>29.802544152771588</v>
      </c>
      <c r="L431" s="112">
        <f t="shared" si="47"/>
        <v>-3.1571482926010512</v>
      </c>
      <c r="M431" s="112">
        <f t="shared" si="48"/>
        <v>-3.1060837462318887</v>
      </c>
    </row>
    <row r="432" spans="1:13" x14ac:dyDescent="0.15">
      <c r="A432" s="2">
        <v>431</v>
      </c>
      <c r="B432" s="112">
        <v>-5.269384928396903E-2</v>
      </c>
      <c r="C432" s="112">
        <v>2.8807698981836438</v>
      </c>
      <c r="D432" s="112">
        <v>-2.715978553169407E-3</v>
      </c>
      <c r="E432" s="112">
        <v>1.4851048035779968</v>
      </c>
      <c r="F432" s="112">
        <v>-2.8187059797346592</v>
      </c>
      <c r="G432" s="112">
        <f t="shared" si="42"/>
        <v>53.947306150716031</v>
      </c>
      <c r="H432" s="112">
        <f t="shared" si="43"/>
        <v>50.880769898183644</v>
      </c>
      <c r="I432" s="112">
        <f t="shared" si="44"/>
        <v>41.997284021446831</v>
      </c>
      <c r="J432" s="112">
        <f t="shared" si="45"/>
        <v>37.485104803577997</v>
      </c>
      <c r="K432" s="112">
        <f t="shared" si="46"/>
        <v>27.181294020265341</v>
      </c>
      <c r="L432" s="112">
        <f t="shared" si="47"/>
        <v>-3.3463844677753523</v>
      </c>
      <c r="M432" s="112">
        <f t="shared" si="48"/>
        <v>-3.3457515163063363</v>
      </c>
    </row>
    <row r="433" spans="1:13" x14ac:dyDescent="0.15">
      <c r="A433" s="2">
        <v>432</v>
      </c>
      <c r="B433" s="112">
        <v>0.42430201574461535</v>
      </c>
      <c r="C433" s="112">
        <v>0.2856188530131476</v>
      </c>
      <c r="D433" s="112">
        <v>0.79493929661111906</v>
      </c>
      <c r="E433" s="112">
        <v>-0.67831251726602204</v>
      </c>
      <c r="F433" s="112">
        <v>-0.56469161791028455</v>
      </c>
      <c r="G433" s="112">
        <f t="shared" si="42"/>
        <v>54.424302015744615</v>
      </c>
      <c r="H433" s="112">
        <f t="shared" si="43"/>
        <v>48.285618853013148</v>
      </c>
      <c r="I433" s="112">
        <f t="shared" si="44"/>
        <v>42.794939296611119</v>
      </c>
      <c r="J433" s="112">
        <f t="shared" si="45"/>
        <v>35.321687482733978</v>
      </c>
      <c r="K433" s="112">
        <f t="shared" si="46"/>
        <v>29.435308382089715</v>
      </c>
      <c r="L433" s="112">
        <f t="shared" si="47"/>
        <v>-3.1470959318794494</v>
      </c>
      <c r="M433" s="112">
        <f t="shared" si="48"/>
        <v>-3.1236242042068625</v>
      </c>
    </row>
    <row r="434" spans="1:13" x14ac:dyDescent="0.15">
      <c r="A434" s="2">
        <v>433</v>
      </c>
      <c r="B434" s="112">
        <v>-0.61975924836588092</v>
      </c>
      <c r="C434" s="112">
        <v>-0.13114913599565625</v>
      </c>
      <c r="D434" s="112">
        <v>0.89875129560823552</v>
      </c>
      <c r="E434" s="112">
        <v>0.35773496165347751</v>
      </c>
      <c r="F434" s="112">
        <v>1.4725446817465127</v>
      </c>
      <c r="G434" s="112">
        <f t="shared" si="42"/>
        <v>53.380240751634119</v>
      </c>
      <c r="H434" s="112">
        <f t="shared" si="43"/>
        <v>47.868850864004344</v>
      </c>
      <c r="I434" s="112">
        <f t="shared" si="44"/>
        <v>42.898751295608236</v>
      </c>
      <c r="J434" s="112">
        <f t="shared" si="45"/>
        <v>36.357734961653478</v>
      </c>
      <c r="K434" s="112">
        <f t="shared" si="46"/>
        <v>31.472544681746513</v>
      </c>
      <c r="L434" s="112">
        <f t="shared" si="47"/>
        <v>-2.7663254021063048</v>
      </c>
      <c r="M434" s="112">
        <f t="shared" si="48"/>
        <v>-2.7384620087359508</v>
      </c>
    </row>
    <row r="435" spans="1:13" x14ac:dyDescent="0.15">
      <c r="A435" s="2">
        <v>434</v>
      </c>
      <c r="B435" s="112">
        <v>0.35920265872846358</v>
      </c>
      <c r="C435" s="112">
        <v>0.43302293306624051</v>
      </c>
      <c r="D435" s="112">
        <v>1.3280896382639185</v>
      </c>
      <c r="E435" s="112">
        <v>-0.46944364839873742</v>
      </c>
      <c r="F435" s="112">
        <v>1.2233476809342392</v>
      </c>
      <c r="G435" s="112">
        <f t="shared" si="42"/>
        <v>54.359202658728464</v>
      </c>
      <c r="H435" s="112">
        <f t="shared" si="43"/>
        <v>48.433022933066241</v>
      </c>
      <c r="I435" s="112">
        <f t="shared" si="44"/>
        <v>43.328089638263918</v>
      </c>
      <c r="J435" s="112">
        <f t="shared" si="45"/>
        <v>35.530556351601263</v>
      </c>
      <c r="K435" s="112">
        <f t="shared" si="46"/>
        <v>31.223347680934239</v>
      </c>
      <c r="L435" s="112">
        <f t="shared" si="47"/>
        <v>-2.9587088268526722</v>
      </c>
      <c r="M435" s="112">
        <f t="shared" si="48"/>
        <v>-2.891981872224278</v>
      </c>
    </row>
    <row r="436" spans="1:13" x14ac:dyDescent="0.15">
      <c r="A436" s="2">
        <v>435</v>
      </c>
      <c r="B436" s="112">
        <v>0.40761960917734541</v>
      </c>
      <c r="C436" s="112">
        <v>0.63990682974690571</v>
      </c>
      <c r="D436" s="112">
        <v>-0.34682784644246567</v>
      </c>
      <c r="E436" s="112">
        <v>-0.52695668273372576</v>
      </c>
      <c r="F436" s="112">
        <v>-0.46654122343170457</v>
      </c>
      <c r="G436" s="112">
        <f t="shared" si="42"/>
        <v>54.407619609177345</v>
      </c>
      <c r="H436" s="112">
        <f t="shared" si="43"/>
        <v>48.639906829746906</v>
      </c>
      <c r="I436" s="112">
        <f t="shared" si="44"/>
        <v>41.653172153557534</v>
      </c>
      <c r="J436" s="112">
        <f t="shared" si="45"/>
        <v>35.473043317266274</v>
      </c>
      <c r="K436" s="112">
        <f t="shared" si="46"/>
        <v>29.533458776568295</v>
      </c>
      <c r="L436" s="112">
        <f t="shared" si="47"/>
        <v>-3.1457592588849375</v>
      </c>
      <c r="M436" s="112">
        <f t="shared" si="48"/>
        <v>-3.1092701040761312</v>
      </c>
    </row>
    <row r="437" spans="1:13" x14ac:dyDescent="0.15">
      <c r="A437" s="2">
        <v>436</v>
      </c>
      <c r="B437" s="112">
        <v>5.0874859880423173E-3</v>
      </c>
      <c r="C437" s="112">
        <v>0.13655153452418745</v>
      </c>
      <c r="D437" s="112">
        <v>-1.2504733604146168</v>
      </c>
      <c r="E437" s="112">
        <v>-0.44270564103499055</v>
      </c>
      <c r="F437" s="112">
        <v>5.6753606259007938E-2</v>
      </c>
      <c r="G437" s="112">
        <f t="shared" si="42"/>
        <v>54.005087485988042</v>
      </c>
      <c r="H437" s="112">
        <f t="shared" si="43"/>
        <v>48.136551534524187</v>
      </c>
      <c r="I437" s="112">
        <f t="shared" si="44"/>
        <v>40.749526639585383</v>
      </c>
      <c r="J437" s="112">
        <f t="shared" si="45"/>
        <v>35.557294358965009</v>
      </c>
      <c r="K437" s="112">
        <f t="shared" si="46"/>
        <v>30.056753606259008</v>
      </c>
      <c r="L437" s="112">
        <f t="shared" si="47"/>
        <v>-3.0237962467508632</v>
      </c>
      <c r="M437" s="112">
        <f t="shared" si="48"/>
        <v>-2.9935417349661293</v>
      </c>
    </row>
    <row r="438" spans="1:13" x14ac:dyDescent="0.15">
      <c r="A438" s="2">
        <v>437</v>
      </c>
      <c r="B438" s="112">
        <v>-0.34991671782336198</v>
      </c>
      <c r="C438" s="112">
        <v>-1.779999365680851</v>
      </c>
      <c r="D438" s="112">
        <v>0.11272959454800002</v>
      </c>
      <c r="E438" s="112">
        <v>0.19145318219671026</v>
      </c>
      <c r="F438" s="112">
        <v>1.234743649547454</v>
      </c>
      <c r="G438" s="112">
        <f t="shared" si="42"/>
        <v>53.650083282176638</v>
      </c>
      <c r="H438" s="112">
        <f t="shared" si="43"/>
        <v>46.220000634319149</v>
      </c>
      <c r="I438" s="112">
        <f t="shared" si="44"/>
        <v>42.112729594548</v>
      </c>
      <c r="J438" s="112">
        <f t="shared" si="45"/>
        <v>36.19145318219671</v>
      </c>
      <c r="K438" s="112">
        <f t="shared" si="46"/>
        <v>31.234743649547454</v>
      </c>
      <c r="L438" s="112">
        <f t="shared" si="47"/>
        <v>-2.7429613358690412</v>
      </c>
      <c r="M438" s="112">
        <f t="shared" si="48"/>
        <v>-2.801917454078648</v>
      </c>
    </row>
    <row r="439" spans="1:13" x14ac:dyDescent="0.15">
      <c r="A439" s="2">
        <v>438</v>
      </c>
      <c r="B439" s="112">
        <v>-2.1713094611186534</v>
      </c>
      <c r="C439" s="112">
        <v>-1.6981448425212875</v>
      </c>
      <c r="D439" s="112">
        <v>-0.19542881091183517</v>
      </c>
      <c r="E439" s="112">
        <v>-0.2917602159868693</v>
      </c>
      <c r="F439" s="112">
        <v>-0.78480297815985978</v>
      </c>
      <c r="G439" s="112">
        <f t="shared" si="42"/>
        <v>51.828690538881347</v>
      </c>
      <c r="H439" s="112">
        <f t="shared" si="43"/>
        <v>46.301855157478712</v>
      </c>
      <c r="I439" s="112">
        <f t="shared" si="44"/>
        <v>41.804571189088165</v>
      </c>
      <c r="J439" s="112">
        <f t="shared" si="45"/>
        <v>35.708239784013131</v>
      </c>
      <c r="K439" s="112">
        <f t="shared" si="46"/>
        <v>29.21519702184014</v>
      </c>
      <c r="L439" s="112">
        <f t="shared" si="47"/>
        <v>-2.7910301203774006</v>
      </c>
      <c r="M439" s="112">
        <f t="shared" si="48"/>
        <v>-2.8266866896301508</v>
      </c>
    </row>
    <row r="440" spans="1:13" x14ac:dyDescent="0.15">
      <c r="A440" s="2">
        <v>439</v>
      </c>
      <c r="B440" s="112">
        <v>-1.7102365745813586</v>
      </c>
      <c r="C440" s="112">
        <v>0.42882561501755845</v>
      </c>
      <c r="D440" s="112">
        <v>0.80061795415531378</v>
      </c>
      <c r="E440" s="112">
        <v>-1.6793637769296765</v>
      </c>
      <c r="F440" s="112">
        <v>-1.1944371181016322</v>
      </c>
      <c r="G440" s="112">
        <f t="shared" si="42"/>
        <v>52.289763425418641</v>
      </c>
      <c r="H440" s="112">
        <f t="shared" si="43"/>
        <v>48.428825615017558</v>
      </c>
      <c r="I440" s="112">
        <f t="shared" si="44"/>
        <v>42.800617954155314</v>
      </c>
      <c r="J440" s="112">
        <f t="shared" si="45"/>
        <v>34.320636223070323</v>
      </c>
      <c r="K440" s="112">
        <f t="shared" si="46"/>
        <v>28.805562881898368</v>
      </c>
      <c r="L440" s="112">
        <f t="shared" si="47"/>
        <v>-3.05382952394939</v>
      </c>
      <c r="M440" s="112">
        <f t="shared" si="48"/>
        <v>-2.9355250679400342</v>
      </c>
    </row>
    <row r="441" spans="1:13" x14ac:dyDescent="0.15">
      <c r="A441" s="2">
        <v>440</v>
      </c>
      <c r="B441" s="112">
        <v>0.56397539083263837</v>
      </c>
      <c r="C441" s="112">
        <v>2.1561936591751873</v>
      </c>
      <c r="D441" s="112">
        <v>-1.7905404092743993</v>
      </c>
      <c r="E441" s="112">
        <v>0.31338231565314345</v>
      </c>
      <c r="F441" s="112">
        <v>-1.1619727047218475</v>
      </c>
      <c r="G441" s="112">
        <f t="shared" si="42"/>
        <v>54.563975390832638</v>
      </c>
      <c r="H441" s="112">
        <f t="shared" si="43"/>
        <v>50.156193659175187</v>
      </c>
      <c r="I441" s="112">
        <f t="shared" si="44"/>
        <v>40.209459590725601</v>
      </c>
      <c r="J441" s="112">
        <f t="shared" si="45"/>
        <v>36.313382315653143</v>
      </c>
      <c r="K441" s="112">
        <f t="shared" si="46"/>
        <v>28.838027295278152</v>
      </c>
      <c r="L441" s="112">
        <f t="shared" si="47"/>
        <v>-3.2647353767315517</v>
      </c>
      <c r="M441" s="112">
        <f t="shared" si="48"/>
        <v>-3.2157435119443107</v>
      </c>
    </row>
    <row r="442" spans="1:13" x14ac:dyDescent="0.15">
      <c r="A442" s="2">
        <v>441</v>
      </c>
      <c r="B442" s="112">
        <v>1.1986639947281219</v>
      </c>
      <c r="C442" s="112">
        <v>-0.81995040090987459</v>
      </c>
      <c r="D442" s="112">
        <v>0.67005430537392385</v>
      </c>
      <c r="E442" s="112">
        <v>-1.2170676200184971</v>
      </c>
      <c r="F442" s="112">
        <v>-2.1273990569170564</v>
      </c>
      <c r="G442" s="112">
        <f t="shared" si="42"/>
        <v>55.198663994728122</v>
      </c>
      <c r="H442" s="112">
        <f t="shared" si="43"/>
        <v>47.180049599090125</v>
      </c>
      <c r="I442" s="112">
        <f t="shared" si="44"/>
        <v>42.670054305373924</v>
      </c>
      <c r="J442" s="112">
        <f t="shared" si="45"/>
        <v>34.782932379981503</v>
      </c>
      <c r="K442" s="112">
        <f t="shared" si="46"/>
        <v>27.872600943082944</v>
      </c>
      <c r="L442" s="112">
        <f t="shared" si="47"/>
        <v>-3.3524621661199498</v>
      </c>
      <c r="M442" s="112">
        <f t="shared" si="48"/>
        <v>-3.4157578814556473</v>
      </c>
    </row>
    <row r="443" spans="1:13" x14ac:dyDescent="0.15">
      <c r="A443" s="2">
        <v>442</v>
      </c>
      <c r="B443" s="112">
        <v>1.4006445780978538</v>
      </c>
      <c r="C443" s="112">
        <v>-1.5868226910242811</v>
      </c>
      <c r="D443" s="112">
        <v>5.1697952585527673E-2</v>
      </c>
      <c r="E443" s="112">
        <v>0.74826857598964125</v>
      </c>
      <c r="F443" s="112">
        <v>0.7311700755963102</v>
      </c>
      <c r="G443" s="112">
        <f t="shared" si="42"/>
        <v>55.400644578097854</v>
      </c>
      <c r="H443" s="112">
        <f t="shared" si="43"/>
        <v>46.413177308975719</v>
      </c>
      <c r="I443" s="112">
        <f t="shared" si="44"/>
        <v>42.051697952585528</v>
      </c>
      <c r="J443" s="112">
        <f t="shared" si="45"/>
        <v>36.748268575989641</v>
      </c>
      <c r="K443" s="112">
        <f t="shared" si="46"/>
        <v>30.73117007559631</v>
      </c>
      <c r="L443" s="112">
        <f t="shared" si="47"/>
        <v>-2.9501928868994591</v>
      </c>
      <c r="M443" s="112">
        <f t="shared" si="48"/>
        <v>-3.083684312812693</v>
      </c>
    </row>
    <row r="444" spans="1:13" x14ac:dyDescent="0.15">
      <c r="A444" s="2">
        <v>443</v>
      </c>
      <c r="B444" s="112">
        <v>1.8494392861612141</v>
      </c>
      <c r="C444" s="112">
        <v>2.7356509235687554</v>
      </c>
      <c r="D444" s="112">
        <v>1.9088929548161104</v>
      </c>
      <c r="E444" s="112">
        <v>2.031129042734392E-2</v>
      </c>
      <c r="F444" s="112">
        <v>-1.4613306120736524</v>
      </c>
      <c r="G444" s="112">
        <f t="shared" si="42"/>
        <v>55.849439286161214</v>
      </c>
      <c r="H444" s="112">
        <f t="shared" si="43"/>
        <v>50.735650923568755</v>
      </c>
      <c r="I444" s="112">
        <f t="shared" si="44"/>
        <v>43.90889295481611</v>
      </c>
      <c r="J444" s="112">
        <f t="shared" si="45"/>
        <v>36.020311290427344</v>
      </c>
      <c r="K444" s="112">
        <f t="shared" si="46"/>
        <v>28.538669387926348</v>
      </c>
      <c r="L444" s="112">
        <f t="shared" si="47"/>
        <v>-3.4668439714805581</v>
      </c>
      <c r="M444" s="112">
        <f t="shared" si="48"/>
        <v>-3.4138462372793583</v>
      </c>
    </row>
    <row r="445" spans="1:13" x14ac:dyDescent="0.15">
      <c r="A445" s="2">
        <v>444</v>
      </c>
      <c r="B445" s="112">
        <v>0.50745597945933696</v>
      </c>
      <c r="C445" s="112">
        <v>1.2370446711429395</v>
      </c>
      <c r="D445" s="112">
        <v>0.22671883925795555</v>
      </c>
      <c r="E445" s="112">
        <v>0.44194621295901015</v>
      </c>
      <c r="F445" s="112">
        <v>-0.64385517362097744</v>
      </c>
      <c r="G445" s="112">
        <f t="shared" si="42"/>
        <v>54.507455979459337</v>
      </c>
      <c r="H445" s="112">
        <f t="shared" si="43"/>
        <v>49.237044671142939</v>
      </c>
      <c r="I445" s="112">
        <f t="shared" si="44"/>
        <v>42.226718839257956</v>
      </c>
      <c r="J445" s="112">
        <f t="shared" si="45"/>
        <v>36.44194621295901</v>
      </c>
      <c r="K445" s="112">
        <f t="shared" si="46"/>
        <v>29.356144826379023</v>
      </c>
      <c r="L445" s="112">
        <f t="shared" si="47"/>
        <v>-3.1548860382172288</v>
      </c>
      <c r="M445" s="112">
        <f t="shared" si="48"/>
        <v>-3.1439138941350393</v>
      </c>
    </row>
    <row r="446" spans="1:13" x14ac:dyDescent="0.15">
      <c r="A446" s="2">
        <v>445</v>
      </c>
      <c r="B446" s="112">
        <v>-0.17488332559878472</v>
      </c>
      <c r="C446" s="112">
        <v>-0.5270442215987714</v>
      </c>
      <c r="D446" s="112">
        <v>-8.2904989540111274E-2</v>
      </c>
      <c r="E446" s="112">
        <v>-0.26210955184069462</v>
      </c>
      <c r="F446" s="112">
        <v>0.11904376151505858</v>
      </c>
      <c r="G446" s="112">
        <f t="shared" si="42"/>
        <v>53.825116674401215</v>
      </c>
      <c r="H446" s="112">
        <f t="shared" si="43"/>
        <v>47.472955778401229</v>
      </c>
      <c r="I446" s="112">
        <f t="shared" si="44"/>
        <v>41.917095010459889</v>
      </c>
      <c r="J446" s="112">
        <f t="shared" si="45"/>
        <v>35.737890448159305</v>
      </c>
      <c r="K446" s="112">
        <f t="shared" si="46"/>
        <v>30.119043761515059</v>
      </c>
      <c r="L446" s="112">
        <f t="shared" si="47"/>
        <v>-2.9573605578007127</v>
      </c>
      <c r="M446" s="112">
        <f t="shared" si="48"/>
        <v>-2.9632591141107696</v>
      </c>
    </row>
    <row r="447" spans="1:13" x14ac:dyDescent="0.15">
      <c r="A447" s="2">
        <v>446</v>
      </c>
      <c r="B447" s="112">
        <v>-1.5830664779059589</v>
      </c>
      <c r="C447" s="112">
        <v>0.84690782387042418</v>
      </c>
      <c r="D447" s="112">
        <v>0.75812181421497371</v>
      </c>
      <c r="E447" s="112">
        <v>0.37631025406881236</v>
      </c>
      <c r="F447" s="112">
        <v>1.2504733604146168</v>
      </c>
      <c r="G447" s="112">
        <f t="shared" si="42"/>
        <v>52.416933522094041</v>
      </c>
      <c r="H447" s="112">
        <f t="shared" si="43"/>
        <v>48.846907823870424</v>
      </c>
      <c r="I447" s="112">
        <f t="shared" si="44"/>
        <v>42.758121814214974</v>
      </c>
      <c r="J447" s="112">
        <f t="shared" si="45"/>
        <v>36.376310254068812</v>
      </c>
      <c r="K447" s="112">
        <f t="shared" si="46"/>
        <v>31.250473360414617</v>
      </c>
      <c r="L447" s="112">
        <f t="shared" si="47"/>
        <v>-2.7401758946580239</v>
      </c>
      <c r="M447" s="112">
        <f t="shared" si="48"/>
        <v>-2.645807520209928</v>
      </c>
    </row>
    <row r="448" spans="1:13" x14ac:dyDescent="0.15">
      <c r="A448" s="2">
        <v>447</v>
      </c>
      <c r="B448" s="112">
        <v>-0.39882252167444676</v>
      </c>
      <c r="C448" s="112">
        <v>0.21895402824156918</v>
      </c>
      <c r="D448" s="112">
        <v>-1.594416971784085</v>
      </c>
      <c r="E448" s="112">
        <v>0.37401150621008128</v>
      </c>
      <c r="F448" s="112">
        <v>0.3899754119629506</v>
      </c>
      <c r="G448" s="112">
        <f t="shared" si="42"/>
        <v>53.601177478325553</v>
      </c>
      <c r="H448" s="112">
        <f t="shared" si="43"/>
        <v>48.218954028241569</v>
      </c>
      <c r="I448" s="112">
        <f t="shared" si="44"/>
        <v>40.405583028215915</v>
      </c>
      <c r="J448" s="112">
        <f t="shared" si="45"/>
        <v>36.374011506210081</v>
      </c>
      <c r="K448" s="112">
        <f t="shared" si="46"/>
        <v>30.389975411962951</v>
      </c>
      <c r="L448" s="112">
        <f t="shared" si="47"/>
        <v>-2.9133673327378355</v>
      </c>
      <c r="M448" s="112">
        <f t="shared" si="48"/>
        <v>-2.9014002582953253</v>
      </c>
    </row>
    <row r="449" spans="1:13" x14ac:dyDescent="0.15">
      <c r="A449" s="2">
        <v>448</v>
      </c>
      <c r="B449" s="112">
        <v>3.6334313335828483E-3</v>
      </c>
      <c r="C449" s="112">
        <v>-0.66288976086070761</v>
      </c>
      <c r="D449" s="112">
        <v>1.1812699085567147</v>
      </c>
      <c r="E449" s="112">
        <v>-5.0395101425237954E-2</v>
      </c>
      <c r="F449" s="112">
        <v>-0.41945213524741121</v>
      </c>
      <c r="G449" s="112">
        <f t="shared" si="42"/>
        <v>54.003633431333583</v>
      </c>
      <c r="H449" s="112">
        <f t="shared" si="43"/>
        <v>47.337110239139292</v>
      </c>
      <c r="I449" s="112">
        <f t="shared" si="44"/>
        <v>43.181269908556715</v>
      </c>
      <c r="J449" s="112">
        <f t="shared" si="45"/>
        <v>35.949604898574762</v>
      </c>
      <c r="K449" s="112">
        <f t="shared" si="46"/>
        <v>29.580547864752589</v>
      </c>
      <c r="L449" s="112">
        <f t="shared" si="47"/>
        <v>-3.0116838236863268</v>
      </c>
      <c r="M449" s="112">
        <f t="shared" si="48"/>
        <v>-3.0528856958226243</v>
      </c>
    </row>
    <row r="450" spans="1:13" x14ac:dyDescent="0.15">
      <c r="A450" s="2">
        <v>449</v>
      </c>
      <c r="B450" s="112">
        <v>-2.2353924578055739</v>
      </c>
      <c r="C450" s="112">
        <v>-1.186667759611737</v>
      </c>
      <c r="D450" s="112">
        <v>-0.56262933867401443</v>
      </c>
      <c r="E450" s="112">
        <v>-0.84942939793108962</v>
      </c>
      <c r="F450" s="112">
        <v>-1.2955365491507109</v>
      </c>
      <c r="G450" s="112">
        <f t="shared" si="42"/>
        <v>51.764607542194426</v>
      </c>
      <c r="H450" s="112">
        <f t="shared" si="43"/>
        <v>46.813332240388263</v>
      </c>
      <c r="I450" s="112">
        <f t="shared" si="44"/>
        <v>41.437370661325986</v>
      </c>
      <c r="J450" s="112">
        <f t="shared" si="45"/>
        <v>35.15057060206891</v>
      </c>
      <c r="K450" s="112">
        <f t="shared" si="46"/>
        <v>28.704463450849289</v>
      </c>
      <c r="L450" s="112">
        <f t="shared" si="47"/>
        <v>-2.8891524910504822</v>
      </c>
      <c r="M450" s="112">
        <f t="shared" si="48"/>
        <v>-2.8825180114181421</v>
      </c>
    </row>
    <row r="451" spans="1:13" x14ac:dyDescent="0.15">
      <c r="A451" s="2">
        <v>450</v>
      </c>
      <c r="B451" s="112">
        <v>-0.4246362550475169</v>
      </c>
      <c r="C451" s="112">
        <v>0.85481815403909422</v>
      </c>
      <c r="D451" s="112">
        <v>-0.32602201827103272</v>
      </c>
      <c r="E451" s="112">
        <v>0.49834056881081779</v>
      </c>
      <c r="F451" s="112">
        <v>-0.43075488065369427</v>
      </c>
      <c r="G451" s="112">
        <f t="shared" ref="G451:G501" si="49">60-3*2+B451</f>
        <v>53.575363744952483</v>
      </c>
      <c r="H451" s="112">
        <f t="shared" ref="H451:H501" si="50">60-3*4+C451</f>
        <v>48.854818154039094</v>
      </c>
      <c r="I451" s="112">
        <f t="shared" ref="I451:I501" si="51">60-3*6+D451</f>
        <v>41.673977981728967</v>
      </c>
      <c r="J451" s="112">
        <f t="shared" ref="J451:J501" si="52">60-3*8+E451</f>
        <v>36.498340568810818</v>
      </c>
      <c r="K451" s="112">
        <f t="shared" ref="K451:K501" si="53">60-3*10+F451</f>
        <v>29.569245119346306</v>
      </c>
      <c r="L451" s="112">
        <f t="shared" ref="L451:L501" si="54">-0.1*G451-0.05*H451+0.05*J451+0.1*K451</f>
        <v>-3.0184357418220324</v>
      </c>
      <c r="M451" s="112">
        <f t="shared" ref="M451:M501" si="55">-0.125*G451+0.125*K451</f>
        <v>-3.0007648282007722</v>
      </c>
    </row>
    <row r="452" spans="1:13" x14ac:dyDescent="0.15">
      <c r="A452" s="2">
        <v>451</v>
      </c>
      <c r="B452" s="112">
        <v>-1.3019371181144379</v>
      </c>
      <c r="C452" s="112">
        <v>0.76558649197977502</v>
      </c>
      <c r="D452" s="112">
        <v>-0.86678710431442596</v>
      </c>
      <c r="E452" s="112">
        <v>1.6569129002164118</v>
      </c>
      <c r="F452" s="112">
        <v>-2.0533298084046692</v>
      </c>
      <c r="G452" s="112">
        <f t="shared" si="49"/>
        <v>52.698062881885562</v>
      </c>
      <c r="H452" s="112">
        <f t="shared" si="50"/>
        <v>48.765586491979775</v>
      </c>
      <c r="I452" s="112">
        <f t="shared" si="51"/>
        <v>41.133212895685574</v>
      </c>
      <c r="J452" s="112">
        <f t="shared" si="52"/>
        <v>37.656912900216412</v>
      </c>
      <c r="K452" s="112">
        <f t="shared" si="53"/>
        <v>27.946670191595331</v>
      </c>
      <c r="L452" s="112">
        <f t="shared" si="54"/>
        <v>-3.0305729486171922</v>
      </c>
      <c r="M452" s="112">
        <f t="shared" si="55"/>
        <v>-3.0939240862862789</v>
      </c>
    </row>
    <row r="453" spans="1:13" x14ac:dyDescent="0.15">
      <c r="A453" s="2">
        <v>452</v>
      </c>
      <c r="B453" s="112">
        <v>-0.75730667958850972</v>
      </c>
      <c r="C453" s="112">
        <v>0.14072384146857075</v>
      </c>
      <c r="D453" s="112">
        <v>0.51128836275893264</v>
      </c>
      <c r="E453" s="112">
        <v>-7.4232957558706403E-2</v>
      </c>
      <c r="F453" s="112">
        <v>-0.58381715462019201</v>
      </c>
      <c r="G453" s="112">
        <f t="shared" si="49"/>
        <v>53.24269332041149</v>
      </c>
      <c r="H453" s="112">
        <f t="shared" si="50"/>
        <v>48.140723841468571</v>
      </c>
      <c r="I453" s="112">
        <f t="shared" si="51"/>
        <v>42.511288362758933</v>
      </c>
      <c r="J453" s="112">
        <f t="shared" si="52"/>
        <v>35.925767042441294</v>
      </c>
      <c r="K453" s="112">
        <f t="shared" si="53"/>
        <v>29.416182845379808</v>
      </c>
      <c r="L453" s="112">
        <f t="shared" si="54"/>
        <v>-2.993398887454533</v>
      </c>
      <c r="M453" s="112">
        <f t="shared" si="55"/>
        <v>-2.9783138093789603</v>
      </c>
    </row>
    <row r="454" spans="1:13" x14ac:dyDescent="0.15">
      <c r="A454" s="2">
        <v>453</v>
      </c>
      <c r="B454" s="112">
        <v>0.86333784565795213</v>
      </c>
      <c r="C454" s="112">
        <v>0.81952293840004131</v>
      </c>
      <c r="D454" s="112">
        <v>-0.40545842239225749</v>
      </c>
      <c r="E454" s="112">
        <v>-1.9968683773186058</v>
      </c>
      <c r="F454" s="112">
        <v>1.3594126357929781</v>
      </c>
      <c r="G454" s="112">
        <f t="shared" si="49"/>
        <v>54.863337845657952</v>
      </c>
      <c r="H454" s="112">
        <f t="shared" si="50"/>
        <v>48.819522938400041</v>
      </c>
      <c r="I454" s="112">
        <f t="shared" si="51"/>
        <v>41.594541577607743</v>
      </c>
      <c r="J454" s="112">
        <f t="shared" si="52"/>
        <v>34.003131622681394</v>
      </c>
      <c r="K454" s="112">
        <f t="shared" si="53"/>
        <v>31.359412635792978</v>
      </c>
      <c r="L454" s="112">
        <f t="shared" si="54"/>
        <v>-3.0912120867724306</v>
      </c>
      <c r="M454" s="112">
        <f t="shared" si="55"/>
        <v>-2.9379906512331218</v>
      </c>
    </row>
    <row r="455" spans="1:13" x14ac:dyDescent="0.15">
      <c r="A455" s="2">
        <v>454</v>
      </c>
      <c r="B455" s="112">
        <v>-0.79074879977270029</v>
      </c>
      <c r="C455" s="112">
        <v>0.25167310013785027</v>
      </c>
      <c r="D455" s="112">
        <v>-9.3656353783444501E-2</v>
      </c>
      <c r="E455" s="112">
        <v>0.41411112761124969</v>
      </c>
      <c r="F455" s="112">
        <v>0.46568857214879245</v>
      </c>
      <c r="G455" s="112">
        <f t="shared" si="49"/>
        <v>53.2092512002273</v>
      </c>
      <c r="H455" s="112">
        <f t="shared" si="50"/>
        <v>48.25167310013785</v>
      </c>
      <c r="I455" s="112">
        <f t="shared" si="51"/>
        <v>41.906343646216555</v>
      </c>
      <c r="J455" s="112">
        <f t="shared" si="52"/>
        <v>36.41411112761125</v>
      </c>
      <c r="K455" s="112">
        <f t="shared" si="53"/>
        <v>30.465688572148792</v>
      </c>
      <c r="L455" s="112">
        <f t="shared" si="54"/>
        <v>-2.8662343614341816</v>
      </c>
      <c r="M455" s="112">
        <f t="shared" si="55"/>
        <v>-2.8429453285098134</v>
      </c>
    </row>
    <row r="456" spans="1:13" x14ac:dyDescent="0.15">
      <c r="A456" s="2">
        <v>455</v>
      </c>
      <c r="B456" s="112">
        <v>-0.36369442568684462</v>
      </c>
      <c r="C456" s="112">
        <v>1.2927102943649516</v>
      </c>
      <c r="D456" s="112">
        <v>0.45531237446994055</v>
      </c>
      <c r="E456" s="112">
        <v>-0.83872464529122226</v>
      </c>
      <c r="F456" s="112">
        <v>-0.25159351935144514</v>
      </c>
      <c r="G456" s="112">
        <f t="shared" si="49"/>
        <v>53.636305574313155</v>
      </c>
      <c r="H456" s="112">
        <f t="shared" si="50"/>
        <v>49.292710294364952</v>
      </c>
      <c r="I456" s="112">
        <f t="shared" si="51"/>
        <v>42.455312374469941</v>
      </c>
      <c r="J456" s="112">
        <f t="shared" si="52"/>
        <v>35.161275354708778</v>
      </c>
      <c r="K456" s="112">
        <f t="shared" si="53"/>
        <v>29.748406480648555</v>
      </c>
      <c r="L456" s="112">
        <f t="shared" si="54"/>
        <v>-3.0953616563492696</v>
      </c>
      <c r="M456" s="112">
        <f t="shared" si="55"/>
        <v>-2.9859873867080751</v>
      </c>
    </row>
    <row r="457" spans="1:13" x14ac:dyDescent="0.15">
      <c r="A457" s="2">
        <v>456</v>
      </c>
      <c r="B457" s="112">
        <v>-1.8519858713261783</v>
      </c>
      <c r="C457" s="112">
        <v>-0.61005493989796378</v>
      </c>
      <c r="D457" s="112">
        <v>-0.92143636720720679</v>
      </c>
      <c r="E457" s="112">
        <v>-2.1802770788781345</v>
      </c>
      <c r="F457" s="112">
        <v>-1.7943602870218456</v>
      </c>
      <c r="G457" s="112">
        <f t="shared" si="49"/>
        <v>52.148014128673822</v>
      </c>
      <c r="H457" s="112">
        <f t="shared" si="50"/>
        <v>47.389945060102036</v>
      </c>
      <c r="I457" s="112">
        <f t="shared" si="51"/>
        <v>41.078563632792793</v>
      </c>
      <c r="J457" s="112">
        <f t="shared" si="52"/>
        <v>33.819722921121866</v>
      </c>
      <c r="K457" s="112">
        <f t="shared" si="53"/>
        <v>28.205639712978154</v>
      </c>
      <c r="L457" s="112">
        <f t="shared" si="54"/>
        <v>-3.0727485485185762</v>
      </c>
      <c r="M457" s="112">
        <f t="shared" si="55"/>
        <v>-2.9927968019619584</v>
      </c>
    </row>
    <row r="458" spans="1:13" x14ac:dyDescent="0.15">
      <c r="A458" s="2">
        <v>457</v>
      </c>
      <c r="B458" s="112">
        <v>-0.64263304011547007</v>
      </c>
      <c r="C458" s="112">
        <v>0.20245124687789939</v>
      </c>
      <c r="D458" s="112">
        <v>0.1744172095641261</v>
      </c>
      <c r="E458" s="112">
        <v>-3.7148311093915254E-2</v>
      </c>
      <c r="F458" s="112">
        <v>-0.25744157028384507</v>
      </c>
      <c r="G458" s="112">
        <f t="shared" si="49"/>
        <v>53.35736695988453</v>
      </c>
      <c r="H458" s="112">
        <f t="shared" si="50"/>
        <v>48.202451246877899</v>
      </c>
      <c r="I458" s="112">
        <f t="shared" si="51"/>
        <v>42.174417209564126</v>
      </c>
      <c r="J458" s="112">
        <f t="shared" si="52"/>
        <v>35.962851688906085</v>
      </c>
      <c r="K458" s="112">
        <f t="shared" si="53"/>
        <v>29.742558429716155</v>
      </c>
      <c r="L458" s="112">
        <f t="shared" si="54"/>
        <v>-2.9734608309154291</v>
      </c>
      <c r="M458" s="112">
        <f t="shared" si="55"/>
        <v>-2.9518510662710469</v>
      </c>
    </row>
    <row r="459" spans="1:13" x14ac:dyDescent="0.15">
      <c r="A459" s="2">
        <v>458</v>
      </c>
      <c r="B459" s="112">
        <v>-0.68942654252168722</v>
      </c>
      <c r="C459" s="112">
        <v>0.6288678378041368</v>
      </c>
      <c r="D459" s="112">
        <v>-0.51853703553206287</v>
      </c>
      <c r="E459" s="112">
        <v>0.2695583134482149</v>
      </c>
      <c r="F459" s="112">
        <v>0.97775455287774093</v>
      </c>
      <c r="G459" s="112">
        <f t="shared" si="49"/>
        <v>53.310573457478313</v>
      </c>
      <c r="H459" s="112">
        <f t="shared" si="50"/>
        <v>48.628867837804137</v>
      </c>
      <c r="I459" s="112">
        <f t="shared" si="51"/>
        <v>41.481462964467937</v>
      </c>
      <c r="J459" s="112">
        <f t="shared" si="52"/>
        <v>36.269558313448215</v>
      </c>
      <c r="K459" s="112">
        <f t="shared" si="53"/>
        <v>30.977754552877741</v>
      </c>
      <c r="L459" s="112">
        <f t="shared" si="54"/>
        <v>-2.8512473666778542</v>
      </c>
      <c r="M459" s="112">
        <f t="shared" si="55"/>
        <v>-2.7916023630750715</v>
      </c>
    </row>
    <row r="460" spans="1:13" x14ac:dyDescent="0.15">
      <c r="A460" s="2">
        <v>459</v>
      </c>
      <c r="B460" s="112">
        <v>0.68429471866693348</v>
      </c>
      <c r="C460" s="112">
        <v>0.2143337951565627</v>
      </c>
      <c r="D460" s="112">
        <v>0.34179493013652973</v>
      </c>
      <c r="E460" s="112">
        <v>-7.2009243012871593E-2</v>
      </c>
      <c r="F460" s="112">
        <v>0.40139184420695528</v>
      </c>
      <c r="G460" s="112">
        <f t="shared" si="49"/>
        <v>54.684294718666933</v>
      </c>
      <c r="H460" s="112">
        <f t="shared" si="50"/>
        <v>48.214333795156563</v>
      </c>
      <c r="I460" s="112">
        <f t="shared" si="51"/>
        <v>42.34179493013653</v>
      </c>
      <c r="J460" s="112">
        <f t="shared" si="52"/>
        <v>35.927990756987128</v>
      </c>
      <c r="K460" s="112">
        <f t="shared" si="53"/>
        <v>30.401391844206955</v>
      </c>
      <c r="L460" s="112">
        <f t="shared" si="54"/>
        <v>-3.0426074393544704</v>
      </c>
      <c r="M460" s="112">
        <f t="shared" si="55"/>
        <v>-3.0353628593074973</v>
      </c>
    </row>
    <row r="461" spans="1:13" x14ac:dyDescent="0.15">
      <c r="A461" s="2">
        <v>460</v>
      </c>
      <c r="B461" s="112">
        <v>0.15247678675223142</v>
      </c>
      <c r="C461" s="112">
        <v>-0.46799186748103239</v>
      </c>
      <c r="D461" s="112">
        <v>0.18833816284313798</v>
      </c>
      <c r="E461" s="112">
        <v>1.055609573086258</v>
      </c>
      <c r="F461" s="112">
        <v>-0.10857320376089774</v>
      </c>
      <c r="G461" s="112">
        <f t="shared" si="49"/>
        <v>54.152476786752231</v>
      </c>
      <c r="H461" s="112">
        <f t="shared" si="50"/>
        <v>47.532008132518968</v>
      </c>
      <c r="I461" s="112">
        <f t="shared" si="51"/>
        <v>42.188338162843138</v>
      </c>
      <c r="J461" s="112">
        <f t="shared" si="52"/>
        <v>37.055609573086258</v>
      </c>
      <c r="K461" s="112">
        <f t="shared" si="53"/>
        <v>29.891426796239102</v>
      </c>
      <c r="L461" s="112">
        <f t="shared" si="54"/>
        <v>-2.9499249270229493</v>
      </c>
      <c r="M461" s="112">
        <f t="shared" si="55"/>
        <v>-3.0326312488141411</v>
      </c>
    </row>
    <row r="462" spans="1:13" x14ac:dyDescent="0.15">
      <c r="A462" s="2">
        <v>461</v>
      </c>
      <c r="B462" s="112">
        <v>-1.2603982213477138</v>
      </c>
      <c r="C462" s="112">
        <v>1.7997399481828324</v>
      </c>
      <c r="D462" s="112">
        <v>2.284541551489383</v>
      </c>
      <c r="E462" s="112">
        <v>0.17597130863578059</v>
      </c>
      <c r="F462" s="112">
        <v>1.5908790373941883</v>
      </c>
      <c r="G462" s="112">
        <f t="shared" si="49"/>
        <v>52.739601778652286</v>
      </c>
      <c r="H462" s="112">
        <f t="shared" si="50"/>
        <v>49.799739948182832</v>
      </c>
      <c r="I462" s="112">
        <f t="shared" si="51"/>
        <v>44.284541551489383</v>
      </c>
      <c r="J462" s="112">
        <f t="shared" si="52"/>
        <v>36.175971308635781</v>
      </c>
      <c r="K462" s="112">
        <f t="shared" si="53"/>
        <v>31.590879037394188</v>
      </c>
      <c r="L462" s="112">
        <f t="shared" si="54"/>
        <v>-2.7960607061031633</v>
      </c>
      <c r="M462" s="112">
        <f t="shared" si="55"/>
        <v>-2.6435903426572622</v>
      </c>
    </row>
    <row r="463" spans="1:13" x14ac:dyDescent="0.15">
      <c r="A463" s="2">
        <v>462</v>
      </c>
      <c r="B463" s="112">
        <v>0.57847273637889884</v>
      </c>
      <c r="C463" s="112">
        <v>-0.1128830717789242</v>
      </c>
      <c r="D463" s="112">
        <v>-0.48969809540722053</v>
      </c>
      <c r="E463" s="112">
        <v>-0.51399183575995266</v>
      </c>
      <c r="F463" s="112">
        <v>1.0422172636026517</v>
      </c>
      <c r="G463" s="112">
        <f t="shared" si="49"/>
        <v>54.578472736378899</v>
      </c>
      <c r="H463" s="112">
        <f t="shared" si="50"/>
        <v>47.887116928221076</v>
      </c>
      <c r="I463" s="112">
        <f t="shared" si="51"/>
        <v>41.510301904592779</v>
      </c>
      <c r="J463" s="112">
        <f t="shared" si="52"/>
        <v>35.486008164240047</v>
      </c>
      <c r="K463" s="112">
        <f t="shared" si="53"/>
        <v>31.042217263602652</v>
      </c>
      <c r="L463" s="112">
        <f t="shared" si="54"/>
        <v>-2.973680985476677</v>
      </c>
      <c r="M463" s="112">
        <f t="shared" si="55"/>
        <v>-2.9420319340970309</v>
      </c>
    </row>
    <row r="464" spans="1:13" x14ac:dyDescent="0.15">
      <c r="A464" s="2">
        <v>463</v>
      </c>
      <c r="B464" s="112">
        <v>2.6968791644321755E-2</v>
      </c>
      <c r="C464" s="112">
        <v>4.7408548198291101E-2</v>
      </c>
      <c r="D464" s="112">
        <v>-0.37680251807614695</v>
      </c>
      <c r="E464" s="112">
        <v>-0.46560444388887845</v>
      </c>
      <c r="F464" s="112">
        <v>-0.33814785638242029</v>
      </c>
      <c r="G464" s="112">
        <f t="shared" si="49"/>
        <v>54.026968791644322</v>
      </c>
      <c r="H464" s="112">
        <f t="shared" si="50"/>
        <v>48.047408548198291</v>
      </c>
      <c r="I464" s="112">
        <f t="shared" si="51"/>
        <v>41.623197481923853</v>
      </c>
      <c r="J464" s="112">
        <f t="shared" si="52"/>
        <v>35.534395556111122</v>
      </c>
      <c r="K464" s="112">
        <f t="shared" si="53"/>
        <v>29.66185214361758</v>
      </c>
      <c r="L464" s="112">
        <f t="shared" si="54"/>
        <v>-3.0621623144070336</v>
      </c>
      <c r="M464" s="112">
        <f t="shared" si="55"/>
        <v>-3.0456395810033428</v>
      </c>
    </row>
    <row r="465" spans="1:13" x14ac:dyDescent="0.15">
      <c r="A465" s="2">
        <v>464</v>
      </c>
      <c r="B465" s="112">
        <v>0.82585302152438089</v>
      </c>
      <c r="C465" s="112">
        <v>-1.6087597032310441</v>
      </c>
      <c r="D465" s="112">
        <v>-0.2275032784382347</v>
      </c>
      <c r="E465" s="112">
        <v>-0.92906475401832722</v>
      </c>
      <c r="F465" s="112">
        <v>-0.88429487732355483</v>
      </c>
      <c r="G465" s="112">
        <f t="shared" si="49"/>
        <v>54.825853021524381</v>
      </c>
      <c r="H465" s="112">
        <f t="shared" si="50"/>
        <v>46.391240296768956</v>
      </c>
      <c r="I465" s="112">
        <f t="shared" si="51"/>
        <v>41.772496721561765</v>
      </c>
      <c r="J465" s="112">
        <f t="shared" si="52"/>
        <v>35.070935245981673</v>
      </c>
      <c r="K465" s="112">
        <f t="shared" si="53"/>
        <v>29.115705122676445</v>
      </c>
      <c r="L465" s="112">
        <f t="shared" si="54"/>
        <v>-3.1370300424241586</v>
      </c>
      <c r="M465" s="112">
        <f t="shared" si="55"/>
        <v>-3.213768487355992</v>
      </c>
    </row>
    <row r="466" spans="1:13" x14ac:dyDescent="0.15">
      <c r="A466" s="2">
        <v>465</v>
      </c>
      <c r="B466" s="112">
        <v>-0.60756860875699203</v>
      </c>
      <c r="C466" s="112">
        <v>-2.4232758732978255</v>
      </c>
      <c r="D466" s="112">
        <v>-0.49323716666549444</v>
      </c>
      <c r="E466" s="112">
        <v>1.7195543478010222</v>
      </c>
      <c r="F466" s="112">
        <v>0.20760694496857468</v>
      </c>
      <c r="G466" s="112">
        <f t="shared" si="49"/>
        <v>53.392431391243008</v>
      </c>
      <c r="H466" s="112">
        <f t="shared" si="50"/>
        <v>45.576724126702175</v>
      </c>
      <c r="I466" s="112">
        <f t="shared" si="51"/>
        <v>41.506762833334506</v>
      </c>
      <c r="J466" s="112">
        <f t="shared" si="52"/>
        <v>37.719554347801022</v>
      </c>
      <c r="K466" s="112">
        <f t="shared" si="53"/>
        <v>30.207606944968575</v>
      </c>
      <c r="L466" s="112">
        <f t="shared" si="54"/>
        <v>-2.7113409335725018</v>
      </c>
      <c r="M466" s="112">
        <f t="shared" si="55"/>
        <v>-2.8981030557843042</v>
      </c>
    </row>
    <row r="467" spans="1:13" x14ac:dyDescent="0.15">
      <c r="A467" s="2">
        <v>466</v>
      </c>
      <c r="B467" s="112">
        <v>0.91479023467400111</v>
      </c>
      <c r="C467" s="112">
        <v>1.0654093784978613</v>
      </c>
      <c r="D467" s="112">
        <v>0.62821527535561472</v>
      </c>
      <c r="E467" s="112">
        <v>1.4049419405637309</v>
      </c>
      <c r="F467" s="112">
        <v>-1.6974991012830287</v>
      </c>
      <c r="G467" s="112">
        <f t="shared" si="49"/>
        <v>54.914790234674001</v>
      </c>
      <c r="H467" s="112">
        <f t="shared" si="50"/>
        <v>49.065409378497861</v>
      </c>
      <c r="I467" s="112">
        <f t="shared" si="51"/>
        <v>42.628215275355615</v>
      </c>
      <c r="J467" s="112">
        <f t="shared" si="52"/>
        <v>37.404941940563731</v>
      </c>
      <c r="K467" s="112">
        <f t="shared" si="53"/>
        <v>28.302500898716971</v>
      </c>
      <c r="L467" s="112">
        <f t="shared" si="54"/>
        <v>-3.2442523054924104</v>
      </c>
      <c r="M467" s="112">
        <f t="shared" si="55"/>
        <v>-3.3265361669946287</v>
      </c>
    </row>
    <row r="468" spans="1:13" x14ac:dyDescent="0.15">
      <c r="A468" s="2">
        <v>467</v>
      </c>
      <c r="B468" s="112">
        <v>0.55654595598753076</v>
      </c>
      <c r="C468" s="112">
        <v>1.0412941264803521</v>
      </c>
      <c r="D468" s="112">
        <v>0.61577793530886993</v>
      </c>
      <c r="E468" s="112">
        <v>0.106649622466648</v>
      </c>
      <c r="F468" s="112">
        <v>-0.83600980360643007</v>
      </c>
      <c r="G468" s="112">
        <f t="shared" si="49"/>
        <v>54.556545955987531</v>
      </c>
      <c r="H468" s="112">
        <f t="shared" si="50"/>
        <v>49.041294126480352</v>
      </c>
      <c r="I468" s="112">
        <f t="shared" si="51"/>
        <v>42.61577793530887</v>
      </c>
      <c r="J468" s="112">
        <f t="shared" si="52"/>
        <v>36.106649622466648</v>
      </c>
      <c r="K468" s="112">
        <f t="shared" si="53"/>
        <v>29.16399019639357</v>
      </c>
      <c r="L468" s="112">
        <f t="shared" si="54"/>
        <v>-3.1859878011600822</v>
      </c>
      <c r="M468" s="112">
        <f t="shared" si="55"/>
        <v>-3.1740694699492451</v>
      </c>
    </row>
    <row r="469" spans="1:13" x14ac:dyDescent="0.15">
      <c r="A469" s="2">
        <v>468</v>
      </c>
      <c r="B469" s="112">
        <v>-1.2639611668419093</v>
      </c>
      <c r="C469" s="112">
        <v>0.7813719093974214</v>
      </c>
      <c r="D469" s="112">
        <v>-1.9051185518037528</v>
      </c>
      <c r="E469" s="112">
        <v>0.32392563298344612</v>
      </c>
      <c r="F469" s="112">
        <v>0.69769725996593479</v>
      </c>
      <c r="G469" s="112">
        <f t="shared" si="49"/>
        <v>52.736038833158091</v>
      </c>
      <c r="H469" s="112">
        <f t="shared" si="50"/>
        <v>48.781371909397421</v>
      </c>
      <c r="I469" s="112">
        <f t="shared" si="51"/>
        <v>40.094881448196247</v>
      </c>
      <c r="J469" s="112">
        <f t="shared" si="52"/>
        <v>36.323925632983446</v>
      </c>
      <c r="K469" s="112">
        <f t="shared" si="53"/>
        <v>30.697697259965935</v>
      </c>
      <c r="L469" s="112">
        <f t="shared" si="54"/>
        <v>-2.8267064711399152</v>
      </c>
      <c r="M469" s="112">
        <f t="shared" si="55"/>
        <v>-2.7547926966490195</v>
      </c>
    </row>
    <row r="470" spans="1:13" x14ac:dyDescent="0.15">
      <c r="A470" s="2">
        <v>469</v>
      </c>
      <c r="B470" s="112">
        <v>-0.55708142099319957</v>
      </c>
      <c r="C470" s="112">
        <v>-0.45293745642993599</v>
      </c>
      <c r="D470" s="112">
        <v>0.32981688491418026</v>
      </c>
      <c r="E470" s="112">
        <v>-1.5698151401011273</v>
      </c>
      <c r="F470" s="112">
        <v>1.0288658813806251E-2</v>
      </c>
      <c r="G470" s="112">
        <f t="shared" si="49"/>
        <v>53.4429185790068</v>
      </c>
      <c r="H470" s="112">
        <f t="shared" si="50"/>
        <v>47.547062543570064</v>
      </c>
      <c r="I470" s="112">
        <f t="shared" si="51"/>
        <v>42.32981688491418</v>
      </c>
      <c r="J470" s="112">
        <f t="shared" si="52"/>
        <v>34.430184859898873</v>
      </c>
      <c r="K470" s="112">
        <f t="shared" si="53"/>
        <v>30.010288658813806</v>
      </c>
      <c r="L470" s="112">
        <f t="shared" si="54"/>
        <v>-2.9991068762028599</v>
      </c>
      <c r="M470" s="112">
        <f t="shared" si="55"/>
        <v>-2.9290787400241243</v>
      </c>
    </row>
    <row r="471" spans="1:13" x14ac:dyDescent="0.15">
      <c r="A471" s="2">
        <v>470</v>
      </c>
      <c r="B471" s="112">
        <v>-0.83546638052212074</v>
      </c>
      <c r="C471" s="112">
        <v>0.84668954514199868</v>
      </c>
      <c r="D471" s="112">
        <v>-1.8848459149012342</v>
      </c>
      <c r="E471" s="112">
        <v>-0.13176645552448463</v>
      </c>
      <c r="F471" s="112">
        <v>0.95578116088290699</v>
      </c>
      <c r="G471" s="112">
        <f t="shared" si="49"/>
        <v>53.164533619477879</v>
      </c>
      <c r="H471" s="112">
        <f t="shared" si="50"/>
        <v>48.846689545141999</v>
      </c>
      <c r="I471" s="112">
        <f t="shared" si="51"/>
        <v>40.115154085098766</v>
      </c>
      <c r="J471" s="112">
        <f t="shared" si="52"/>
        <v>35.868233544475515</v>
      </c>
      <c r="K471" s="112">
        <f t="shared" si="53"/>
        <v>30.955781160882907</v>
      </c>
      <c r="L471" s="112">
        <f t="shared" si="54"/>
        <v>-2.8697980458928223</v>
      </c>
      <c r="M471" s="112">
        <f t="shared" si="55"/>
        <v>-2.7760940573243715</v>
      </c>
    </row>
    <row r="472" spans="1:13" x14ac:dyDescent="0.15">
      <c r="A472" s="2">
        <v>471</v>
      </c>
      <c r="B472" s="112">
        <v>-0.15487557902815752</v>
      </c>
      <c r="C472" s="112">
        <v>1.0286180440743919</v>
      </c>
      <c r="D472" s="112">
        <v>1.3236672202765476</v>
      </c>
      <c r="E472" s="112">
        <v>-0.26210955184069462</v>
      </c>
      <c r="F472" s="112">
        <v>0.98034888651454821</v>
      </c>
      <c r="G472" s="112">
        <f t="shared" si="49"/>
        <v>53.845124420971842</v>
      </c>
      <c r="H472" s="112">
        <f t="shared" si="50"/>
        <v>49.028618044074392</v>
      </c>
      <c r="I472" s="112">
        <f t="shared" si="51"/>
        <v>43.323667220276548</v>
      </c>
      <c r="J472" s="112">
        <f t="shared" si="52"/>
        <v>35.737890448159305</v>
      </c>
      <c r="K472" s="112">
        <f t="shared" si="53"/>
        <v>30.980348886514548</v>
      </c>
      <c r="L472" s="112">
        <f t="shared" si="54"/>
        <v>-2.9510139332414846</v>
      </c>
      <c r="M472" s="112">
        <f t="shared" si="55"/>
        <v>-2.8580969418071618</v>
      </c>
    </row>
    <row r="473" spans="1:13" x14ac:dyDescent="0.15">
      <c r="A473" s="2">
        <v>472</v>
      </c>
      <c r="B473" s="112">
        <v>0.17356342141283676</v>
      </c>
      <c r="C473" s="112">
        <v>-0.2922388375736773</v>
      </c>
      <c r="D473" s="112">
        <v>1.2185137165943161</v>
      </c>
      <c r="E473" s="112">
        <v>-1.6700323612894863</v>
      </c>
      <c r="F473" s="112">
        <v>-3.0183855415089056E-2</v>
      </c>
      <c r="G473" s="112">
        <f t="shared" si="49"/>
        <v>54.173563421412837</v>
      </c>
      <c r="H473" s="112">
        <f t="shared" si="50"/>
        <v>47.707761162426323</v>
      </c>
      <c r="I473" s="112">
        <f t="shared" si="51"/>
        <v>43.218513716594316</v>
      </c>
      <c r="J473" s="112">
        <f t="shared" si="52"/>
        <v>34.329967638710514</v>
      </c>
      <c r="K473" s="112">
        <f t="shared" si="53"/>
        <v>29.969816144584911</v>
      </c>
      <c r="L473" s="112">
        <f t="shared" si="54"/>
        <v>-3.0892644038685839</v>
      </c>
      <c r="M473" s="112">
        <f t="shared" si="55"/>
        <v>-3.0254684096034907</v>
      </c>
    </row>
    <row r="474" spans="1:13" x14ac:dyDescent="0.15">
      <c r="A474" s="2">
        <v>473</v>
      </c>
      <c r="B474" s="112">
        <v>-1.0883604772971012</v>
      </c>
      <c r="C474" s="112">
        <v>0.25293616090493742</v>
      </c>
      <c r="D474" s="112">
        <v>-1.311946107307449E-2</v>
      </c>
      <c r="E474" s="112">
        <v>1.4010515769768972</v>
      </c>
      <c r="F474" s="112">
        <v>1.8985883798450232</v>
      </c>
      <c r="G474" s="112">
        <f t="shared" si="49"/>
        <v>52.911639522702899</v>
      </c>
      <c r="H474" s="112">
        <f t="shared" si="50"/>
        <v>48.252936160904937</v>
      </c>
      <c r="I474" s="112">
        <f t="shared" si="51"/>
        <v>41.986880538926926</v>
      </c>
      <c r="J474" s="112">
        <f t="shared" si="52"/>
        <v>37.401051576976897</v>
      </c>
      <c r="K474" s="112">
        <f t="shared" si="53"/>
        <v>31.898588379845023</v>
      </c>
      <c r="L474" s="112">
        <f t="shared" si="54"/>
        <v>-2.6438993434821905</v>
      </c>
      <c r="M474" s="112">
        <f t="shared" si="55"/>
        <v>-2.6266313928572345</v>
      </c>
    </row>
    <row r="475" spans="1:13" x14ac:dyDescent="0.15">
      <c r="A475" s="2">
        <v>474</v>
      </c>
      <c r="B475" s="112">
        <v>-0.31169520298135467</v>
      </c>
      <c r="C475" s="112">
        <v>-0.36663777791545726</v>
      </c>
      <c r="D475" s="112">
        <v>0.43983845898765139</v>
      </c>
      <c r="E475" s="112">
        <v>1.5264595276676118</v>
      </c>
      <c r="F475" s="112">
        <v>-1.0608323464111891</v>
      </c>
      <c r="G475" s="112">
        <f t="shared" si="49"/>
        <v>53.688304797018645</v>
      </c>
      <c r="H475" s="112">
        <f t="shared" si="50"/>
        <v>47.633362222084543</v>
      </c>
      <c r="I475" s="112">
        <f t="shared" si="51"/>
        <v>42.439838458987651</v>
      </c>
      <c r="J475" s="112">
        <f t="shared" si="52"/>
        <v>37.526459527667612</v>
      </c>
      <c r="K475" s="112">
        <f t="shared" si="53"/>
        <v>28.939167653588811</v>
      </c>
      <c r="L475" s="112">
        <f t="shared" si="54"/>
        <v>-2.9802588490638309</v>
      </c>
      <c r="M475" s="112">
        <f t="shared" si="55"/>
        <v>-3.0936421429287293</v>
      </c>
    </row>
    <row r="476" spans="1:13" x14ac:dyDescent="0.15">
      <c r="A476" s="2">
        <v>475</v>
      </c>
      <c r="B476" s="112">
        <v>-1.1518159226397984</v>
      </c>
      <c r="C476" s="112">
        <v>2.4394466890953481</v>
      </c>
      <c r="D476" s="112">
        <v>0.25467443265370093</v>
      </c>
      <c r="E476" s="112">
        <v>0.60517777455970645</v>
      </c>
      <c r="F476" s="112">
        <v>-0.7113249012036249</v>
      </c>
      <c r="G476" s="112">
        <f t="shared" si="49"/>
        <v>52.848184077360202</v>
      </c>
      <c r="H476" s="112">
        <f t="shared" si="50"/>
        <v>50.439446689095348</v>
      </c>
      <c r="I476" s="112">
        <f t="shared" si="51"/>
        <v>42.254674432653701</v>
      </c>
      <c r="J476" s="112">
        <f t="shared" si="52"/>
        <v>36.605177774559706</v>
      </c>
      <c r="K476" s="112">
        <f t="shared" si="53"/>
        <v>29.288675098796375</v>
      </c>
      <c r="L476" s="112">
        <f t="shared" si="54"/>
        <v>-3.0476643435831656</v>
      </c>
      <c r="M476" s="112">
        <f t="shared" si="55"/>
        <v>-2.9449386223204783</v>
      </c>
    </row>
    <row r="477" spans="1:13" x14ac:dyDescent="0.15">
      <c r="A477" s="2">
        <v>476</v>
      </c>
      <c r="B477" s="112">
        <v>-0.52678046813525725</v>
      </c>
      <c r="C477" s="112">
        <v>-1.8995160644408315</v>
      </c>
      <c r="D477" s="112">
        <v>6.5414269556640647E-2</v>
      </c>
      <c r="E477" s="112">
        <v>-0.80051222539623268</v>
      </c>
      <c r="F477" s="112">
        <v>-0.21582195586233865</v>
      </c>
      <c r="G477" s="112">
        <f t="shared" si="49"/>
        <v>53.473219531864743</v>
      </c>
      <c r="H477" s="112">
        <f t="shared" si="50"/>
        <v>46.100483935559168</v>
      </c>
      <c r="I477" s="112">
        <f t="shared" si="51"/>
        <v>42.065414269556641</v>
      </c>
      <c r="J477" s="112">
        <f t="shared" si="52"/>
        <v>35.199487774603767</v>
      </c>
      <c r="K477" s="112">
        <f t="shared" si="53"/>
        <v>29.784178044137661</v>
      </c>
      <c r="L477" s="112">
        <f t="shared" si="54"/>
        <v>-2.9139539568204791</v>
      </c>
      <c r="M477" s="112">
        <f t="shared" si="55"/>
        <v>-2.9611301859658852</v>
      </c>
    </row>
    <row r="478" spans="1:13" x14ac:dyDescent="0.15">
      <c r="A478" s="2">
        <v>477</v>
      </c>
      <c r="B478" s="112">
        <v>-1.0395865501777735</v>
      </c>
      <c r="C478" s="112">
        <v>-1.6675721781211905</v>
      </c>
      <c r="D478" s="112">
        <v>-1.0468374966876581</v>
      </c>
      <c r="E478" s="112">
        <v>0.39369297155644745</v>
      </c>
      <c r="F478" s="112">
        <v>0.38140569813549519</v>
      </c>
      <c r="G478" s="112">
        <f t="shared" si="49"/>
        <v>52.960413449822227</v>
      </c>
      <c r="H478" s="112">
        <f t="shared" si="50"/>
        <v>46.332427821878809</v>
      </c>
      <c r="I478" s="112">
        <f t="shared" si="51"/>
        <v>40.953162503312342</v>
      </c>
      <c r="J478" s="112">
        <f t="shared" si="52"/>
        <v>36.393692971556447</v>
      </c>
      <c r="K478" s="112">
        <f t="shared" si="53"/>
        <v>30.381405698135495</v>
      </c>
      <c r="L478" s="112">
        <f t="shared" si="54"/>
        <v>-2.7548375176847921</v>
      </c>
      <c r="M478" s="112">
        <f t="shared" si="55"/>
        <v>-2.8223759689608414</v>
      </c>
    </row>
    <row r="479" spans="1:13" x14ac:dyDescent="0.15">
      <c r="A479" s="2">
        <v>478</v>
      </c>
      <c r="B479" s="112">
        <v>1.0141820894205011</v>
      </c>
      <c r="C479" s="112">
        <v>-1.6095964383566752</v>
      </c>
      <c r="D479" s="112">
        <v>-4.3985437514493242E-3</v>
      </c>
      <c r="E479" s="112">
        <v>-1.5793284546816722</v>
      </c>
      <c r="F479" s="112">
        <v>1.1877500583068468</v>
      </c>
      <c r="G479" s="112">
        <f t="shared" si="49"/>
        <v>55.014182089420501</v>
      </c>
      <c r="H479" s="112">
        <f t="shared" si="50"/>
        <v>46.390403561643325</v>
      </c>
      <c r="I479" s="112">
        <f t="shared" si="51"/>
        <v>41.995601456248551</v>
      </c>
      <c r="J479" s="112">
        <f t="shared" si="52"/>
        <v>34.420671545318328</v>
      </c>
      <c r="K479" s="112">
        <f t="shared" si="53"/>
        <v>31.187750058306847</v>
      </c>
      <c r="L479" s="112">
        <f t="shared" si="54"/>
        <v>-2.9811298039276162</v>
      </c>
      <c r="M479" s="112">
        <f t="shared" si="55"/>
        <v>-2.9783040038892068</v>
      </c>
    </row>
    <row r="480" spans="1:13" x14ac:dyDescent="0.15">
      <c r="A480" s="2">
        <v>479</v>
      </c>
      <c r="B480" s="112">
        <v>1.0915459824900609</v>
      </c>
      <c r="C480" s="112">
        <v>-0.96536723503959365</v>
      </c>
      <c r="D480" s="112">
        <v>-0.91165702542639337</v>
      </c>
      <c r="E480" s="112">
        <v>1.1302518032607622</v>
      </c>
      <c r="F480" s="112">
        <v>0.15665705177525524</v>
      </c>
      <c r="G480" s="112">
        <f t="shared" si="49"/>
        <v>55.091545982490061</v>
      </c>
      <c r="H480" s="112">
        <f t="shared" si="50"/>
        <v>47.034632764960406</v>
      </c>
      <c r="I480" s="112">
        <f t="shared" si="51"/>
        <v>41.088342974573607</v>
      </c>
      <c r="J480" s="112">
        <f t="shared" si="52"/>
        <v>37.130251803260762</v>
      </c>
      <c r="K480" s="112">
        <f t="shared" si="53"/>
        <v>30.156657051775255</v>
      </c>
      <c r="L480" s="112">
        <f t="shared" si="54"/>
        <v>-2.9887079411564637</v>
      </c>
      <c r="M480" s="112">
        <f t="shared" si="55"/>
        <v>-3.1168611163393507</v>
      </c>
    </row>
    <row r="481" spans="1:13" x14ac:dyDescent="0.15">
      <c r="A481" s="2">
        <v>480</v>
      </c>
      <c r="B481" s="112">
        <v>1.0007147466239985</v>
      </c>
      <c r="C481" s="112">
        <v>8.6665750131942332E-2</v>
      </c>
      <c r="D481" s="112">
        <v>0.22491349227493629</v>
      </c>
      <c r="E481" s="112">
        <v>-0.39418864616891369</v>
      </c>
      <c r="F481" s="112">
        <v>1.0146959539270028</v>
      </c>
      <c r="G481" s="112">
        <f t="shared" si="49"/>
        <v>55.000714746623999</v>
      </c>
      <c r="H481" s="112">
        <f t="shared" si="50"/>
        <v>48.086665750131942</v>
      </c>
      <c r="I481" s="112">
        <f t="shared" si="51"/>
        <v>42.224913492274936</v>
      </c>
      <c r="J481" s="112">
        <f t="shared" si="52"/>
        <v>35.605811353831086</v>
      </c>
      <c r="K481" s="112">
        <f t="shared" si="53"/>
        <v>31.014695953927003</v>
      </c>
      <c r="L481" s="112">
        <f t="shared" si="54"/>
        <v>-3.0226445990847433</v>
      </c>
      <c r="M481" s="112">
        <f t="shared" si="55"/>
        <v>-2.9982523490871245</v>
      </c>
    </row>
    <row r="482" spans="1:13" x14ac:dyDescent="0.15">
      <c r="A482" s="2">
        <v>481</v>
      </c>
      <c r="B482" s="112">
        <v>1.4927536540199071</v>
      </c>
      <c r="C482" s="112">
        <v>0.63316292653325945</v>
      </c>
      <c r="D482" s="112">
        <v>-0.88633214545552619</v>
      </c>
      <c r="E482" s="112">
        <v>0.12474743016355205</v>
      </c>
      <c r="F482" s="112">
        <v>1.2508075997175183</v>
      </c>
      <c r="G482" s="112">
        <f t="shared" si="49"/>
        <v>55.492753654019907</v>
      </c>
      <c r="H482" s="112">
        <f t="shared" si="50"/>
        <v>48.633162926533259</v>
      </c>
      <c r="I482" s="112">
        <f t="shared" si="51"/>
        <v>41.113667854544474</v>
      </c>
      <c r="J482" s="112">
        <f t="shared" si="52"/>
        <v>36.124747430163552</v>
      </c>
      <c r="K482" s="112">
        <f t="shared" si="53"/>
        <v>31.250807599717518</v>
      </c>
      <c r="L482" s="112">
        <f t="shared" si="54"/>
        <v>-3.0496153802487251</v>
      </c>
      <c r="M482" s="112">
        <f t="shared" si="55"/>
        <v>-3.0302432567877986</v>
      </c>
    </row>
    <row r="483" spans="1:13" x14ac:dyDescent="0.15">
      <c r="A483" s="2">
        <v>482</v>
      </c>
      <c r="B483" s="112">
        <v>-0.4090327365702251</v>
      </c>
      <c r="C483" s="112">
        <v>0.63737388700246811</v>
      </c>
      <c r="D483" s="112">
        <v>-0.54541715144296177</v>
      </c>
      <c r="E483" s="112">
        <v>-1.9775870896410197</v>
      </c>
      <c r="F483" s="112">
        <v>-0.66498841988504864</v>
      </c>
      <c r="G483" s="112">
        <f t="shared" si="49"/>
        <v>53.590967263429775</v>
      </c>
      <c r="H483" s="112">
        <f t="shared" si="50"/>
        <v>48.637373887002468</v>
      </c>
      <c r="I483" s="112">
        <f t="shared" si="51"/>
        <v>41.454582848557038</v>
      </c>
      <c r="J483" s="112">
        <f t="shared" si="52"/>
        <v>34.02241291035898</v>
      </c>
      <c r="K483" s="112">
        <f t="shared" si="53"/>
        <v>29.335011580114951</v>
      </c>
      <c r="L483" s="112">
        <f t="shared" si="54"/>
        <v>-3.1563436171636576</v>
      </c>
      <c r="M483" s="112">
        <f t="shared" si="55"/>
        <v>-3.0319944604143529</v>
      </c>
    </row>
    <row r="484" spans="1:13" x14ac:dyDescent="0.15">
      <c r="A484" s="2">
        <v>483</v>
      </c>
      <c r="B484" s="112">
        <v>1.893049557111226</v>
      </c>
      <c r="C484" s="112">
        <v>-1.3851058611180633</v>
      </c>
      <c r="D484" s="112">
        <v>-2.3387474357150495</v>
      </c>
      <c r="E484" s="112">
        <v>0.70464238888234831</v>
      </c>
      <c r="F484" s="112">
        <v>-9.7113570518558845E-2</v>
      </c>
      <c r="G484" s="112">
        <f t="shared" si="49"/>
        <v>55.893049557111226</v>
      </c>
      <c r="H484" s="112">
        <f t="shared" si="50"/>
        <v>46.614894138881937</v>
      </c>
      <c r="I484" s="112">
        <f t="shared" si="51"/>
        <v>39.66125256428495</v>
      </c>
      <c r="J484" s="112">
        <f t="shared" si="52"/>
        <v>36.704642388882348</v>
      </c>
      <c r="K484" s="112">
        <f t="shared" si="53"/>
        <v>29.902886429481441</v>
      </c>
      <c r="L484" s="112">
        <f t="shared" si="54"/>
        <v>-3.0945289002629588</v>
      </c>
      <c r="M484" s="112">
        <f t="shared" si="55"/>
        <v>-3.2487703909537231</v>
      </c>
    </row>
    <row r="485" spans="1:13" x14ac:dyDescent="0.15">
      <c r="A485" s="2">
        <v>484</v>
      </c>
      <c r="B485" s="112">
        <v>-0.30383489502128214</v>
      </c>
      <c r="C485" s="112">
        <v>-0.21966002350382041</v>
      </c>
      <c r="D485" s="112">
        <v>1.0377493708801921</v>
      </c>
      <c r="E485" s="112">
        <v>0.57612396631157026</v>
      </c>
      <c r="F485" s="112">
        <v>0.61236050896695815</v>
      </c>
      <c r="G485" s="112">
        <f t="shared" si="49"/>
        <v>53.696165104978718</v>
      </c>
      <c r="H485" s="112">
        <f t="shared" si="50"/>
        <v>47.78033997649618</v>
      </c>
      <c r="I485" s="112">
        <f t="shared" si="51"/>
        <v>43.037749370880192</v>
      </c>
      <c r="J485" s="112">
        <f t="shared" si="52"/>
        <v>36.57612396631157</v>
      </c>
      <c r="K485" s="112">
        <f t="shared" si="53"/>
        <v>30.612360508966958</v>
      </c>
      <c r="L485" s="112">
        <f t="shared" si="54"/>
        <v>-2.8685912601104073</v>
      </c>
      <c r="M485" s="112">
        <f t="shared" si="55"/>
        <v>-2.88547557450147</v>
      </c>
    </row>
    <row r="486" spans="1:13" x14ac:dyDescent="0.15">
      <c r="A486" s="2">
        <v>485</v>
      </c>
      <c r="B486" s="112">
        <v>1.2516443348431494</v>
      </c>
      <c r="C486" s="112">
        <v>-0.97997599368682131</v>
      </c>
      <c r="D486" s="112">
        <v>-8.3057329902658239E-2</v>
      </c>
      <c r="E486" s="112">
        <v>6.7484506871551275E-2</v>
      </c>
      <c r="F486" s="112">
        <v>-1.8020637071458623</v>
      </c>
      <c r="G486" s="112">
        <f t="shared" si="49"/>
        <v>55.251644334843149</v>
      </c>
      <c r="H486" s="112">
        <f t="shared" si="50"/>
        <v>47.020024006313179</v>
      </c>
      <c r="I486" s="112">
        <f t="shared" si="51"/>
        <v>41.916942670097342</v>
      </c>
      <c r="J486" s="112">
        <f t="shared" si="52"/>
        <v>36.067484506871551</v>
      </c>
      <c r="K486" s="112">
        <f t="shared" si="53"/>
        <v>28.197936292854138</v>
      </c>
      <c r="L486" s="112">
        <f t="shared" si="54"/>
        <v>-3.2529977791709834</v>
      </c>
      <c r="M486" s="112">
        <f t="shared" si="55"/>
        <v>-3.3817135052486265</v>
      </c>
    </row>
    <row r="487" spans="1:13" x14ac:dyDescent="0.15">
      <c r="A487" s="2">
        <v>486</v>
      </c>
      <c r="B487" s="112">
        <v>-1.0576150089036673</v>
      </c>
      <c r="C487" s="112">
        <v>-0.52055156629648991</v>
      </c>
      <c r="D487" s="112">
        <v>0.53497160479309969</v>
      </c>
      <c r="E487" s="112">
        <v>-0.22099243324191775</v>
      </c>
      <c r="F487" s="112">
        <v>-0.12035457075398881</v>
      </c>
      <c r="G487" s="112">
        <f t="shared" si="49"/>
        <v>52.942384991096333</v>
      </c>
      <c r="H487" s="112">
        <f t="shared" si="50"/>
        <v>47.47944843370351</v>
      </c>
      <c r="I487" s="112">
        <f t="shared" si="51"/>
        <v>42.5349716047931</v>
      </c>
      <c r="J487" s="112">
        <f t="shared" si="52"/>
        <v>35.779007566758082</v>
      </c>
      <c r="K487" s="112">
        <f t="shared" si="53"/>
        <v>29.879645429246011</v>
      </c>
      <c r="L487" s="112">
        <f t="shared" si="54"/>
        <v>-2.8912959995323044</v>
      </c>
      <c r="M487" s="112">
        <f t="shared" si="55"/>
        <v>-2.8828424452312902</v>
      </c>
    </row>
    <row r="488" spans="1:13" x14ac:dyDescent="0.15">
      <c r="A488" s="2">
        <v>487</v>
      </c>
      <c r="B488" s="112">
        <v>0.2379567831667373</v>
      </c>
      <c r="C488" s="112">
        <v>0.27551323000807315</v>
      </c>
      <c r="D488" s="112">
        <v>-1.4207125786924735</v>
      </c>
      <c r="E488" s="112">
        <v>-1.1185920811840333</v>
      </c>
      <c r="F488" s="112">
        <v>-1.3609542293124832</v>
      </c>
      <c r="G488" s="112">
        <f t="shared" si="49"/>
        <v>54.237956783166737</v>
      </c>
      <c r="H488" s="112">
        <f t="shared" si="50"/>
        <v>48.275513230008073</v>
      </c>
      <c r="I488" s="112">
        <f t="shared" si="51"/>
        <v>40.579287421307527</v>
      </c>
      <c r="J488" s="112">
        <f t="shared" si="52"/>
        <v>34.881407918815967</v>
      </c>
      <c r="K488" s="112">
        <f t="shared" si="53"/>
        <v>28.639045770687517</v>
      </c>
      <c r="L488" s="112">
        <f t="shared" si="54"/>
        <v>-3.2295963668075283</v>
      </c>
      <c r="M488" s="112">
        <f t="shared" si="55"/>
        <v>-3.1998638765599026</v>
      </c>
    </row>
    <row r="489" spans="1:13" x14ac:dyDescent="0.15">
      <c r="A489" s="2">
        <v>488</v>
      </c>
      <c r="B489" s="112">
        <v>1.1080737749580294</v>
      </c>
      <c r="C489" s="112">
        <v>-1.2406690075295046</v>
      </c>
      <c r="D489" s="112">
        <v>0.27011424208467361</v>
      </c>
      <c r="E489" s="112">
        <v>-1.5638079275959171</v>
      </c>
      <c r="F489" s="112">
        <v>-9.524683264316991E-3</v>
      </c>
      <c r="G489" s="112">
        <f t="shared" si="49"/>
        <v>55.108073774958029</v>
      </c>
      <c r="H489" s="112">
        <f t="shared" si="50"/>
        <v>46.759330992470495</v>
      </c>
      <c r="I489" s="112">
        <f t="shared" si="51"/>
        <v>42.270114242084674</v>
      </c>
      <c r="J489" s="112">
        <f t="shared" si="52"/>
        <v>34.436192072404083</v>
      </c>
      <c r="K489" s="112">
        <f t="shared" si="53"/>
        <v>29.990475316735683</v>
      </c>
      <c r="L489" s="112">
        <f t="shared" si="54"/>
        <v>-3.1279167918255562</v>
      </c>
      <c r="M489" s="112">
        <f t="shared" si="55"/>
        <v>-3.1396998072777933</v>
      </c>
    </row>
    <row r="490" spans="1:13" x14ac:dyDescent="0.15">
      <c r="A490" s="2">
        <v>489</v>
      </c>
      <c r="B490" s="112">
        <v>-0.33701326174195856</v>
      </c>
      <c r="C490" s="112">
        <v>2.8905924409627914</v>
      </c>
      <c r="D490" s="112">
        <v>-4.449816515261773E-2</v>
      </c>
      <c r="E490" s="112">
        <v>-1.443320343241794</v>
      </c>
      <c r="F490" s="112">
        <v>-0.99054204838466831</v>
      </c>
      <c r="G490" s="112">
        <f t="shared" si="49"/>
        <v>53.662986738258041</v>
      </c>
      <c r="H490" s="112">
        <f t="shared" si="50"/>
        <v>50.890592440962791</v>
      </c>
      <c r="I490" s="112">
        <f t="shared" si="51"/>
        <v>41.955501834847382</v>
      </c>
      <c r="J490" s="112">
        <f t="shared" si="52"/>
        <v>34.556679656758206</v>
      </c>
      <c r="K490" s="112">
        <f t="shared" si="53"/>
        <v>29.009457951615332</v>
      </c>
      <c r="L490" s="112">
        <f t="shared" si="54"/>
        <v>-3.2820485178745011</v>
      </c>
      <c r="M490" s="112">
        <f t="shared" si="55"/>
        <v>-3.0816910983303387</v>
      </c>
    </row>
    <row r="491" spans="1:13" x14ac:dyDescent="0.15">
      <c r="A491" s="2">
        <v>490</v>
      </c>
      <c r="B491" s="112">
        <v>0.91328047346905805</v>
      </c>
      <c r="C491" s="112">
        <v>-1.4885699783917516</v>
      </c>
      <c r="D491" s="112">
        <v>-0.79043502410058863</v>
      </c>
      <c r="E491" s="112">
        <v>1.2773375601682346</v>
      </c>
      <c r="F491" s="112">
        <v>0.17092361304094084</v>
      </c>
      <c r="G491" s="112">
        <f t="shared" si="49"/>
        <v>54.913280473469058</v>
      </c>
      <c r="H491" s="112">
        <f t="shared" si="50"/>
        <v>46.511430021608248</v>
      </c>
      <c r="I491" s="112">
        <f t="shared" si="51"/>
        <v>41.209564975899411</v>
      </c>
      <c r="J491" s="112">
        <f t="shared" si="52"/>
        <v>37.277337560168235</v>
      </c>
      <c r="K491" s="112">
        <f t="shared" si="53"/>
        <v>30.170923613040941</v>
      </c>
      <c r="L491" s="112">
        <f t="shared" si="54"/>
        <v>-2.9359403091148133</v>
      </c>
      <c r="M491" s="112">
        <f t="shared" si="55"/>
        <v>-3.0927946075535147</v>
      </c>
    </row>
    <row r="492" spans="1:13" x14ac:dyDescent="0.15">
      <c r="A492" s="2">
        <v>491</v>
      </c>
      <c r="B492" s="112">
        <v>0.29200009521446191</v>
      </c>
      <c r="C492" s="112">
        <v>-1.016874193737749</v>
      </c>
      <c r="D492" s="112">
        <v>-6.2884737417334691E-2</v>
      </c>
      <c r="E492" s="112">
        <v>-0.67648443291545846</v>
      </c>
      <c r="F492" s="112">
        <v>0.14420038496609777</v>
      </c>
      <c r="G492" s="112">
        <f t="shared" si="49"/>
        <v>54.292000095214462</v>
      </c>
      <c r="H492" s="112">
        <f t="shared" si="50"/>
        <v>46.983125806262251</v>
      </c>
      <c r="I492" s="112">
        <f t="shared" si="51"/>
        <v>41.937115262582665</v>
      </c>
      <c r="J492" s="112">
        <f t="shared" si="52"/>
        <v>35.323515567084542</v>
      </c>
      <c r="K492" s="112">
        <f t="shared" si="53"/>
        <v>30.144200384966098</v>
      </c>
      <c r="L492" s="112">
        <f t="shared" si="54"/>
        <v>-2.9977604829837228</v>
      </c>
      <c r="M492" s="112">
        <f t="shared" si="55"/>
        <v>-3.0184749637810455</v>
      </c>
    </row>
    <row r="493" spans="1:13" x14ac:dyDescent="0.15">
      <c r="A493" s="2">
        <v>492</v>
      </c>
      <c r="B493" s="112">
        <v>0.60536194723681547</v>
      </c>
      <c r="C493" s="112">
        <v>-7.170228855102323E-2</v>
      </c>
      <c r="D493" s="112">
        <v>-0.34155164030380547</v>
      </c>
      <c r="E493" s="112">
        <v>-1.1200245353393257</v>
      </c>
      <c r="F493" s="112">
        <v>-4.2450665205251426E-3</v>
      </c>
      <c r="G493" s="112">
        <f t="shared" si="49"/>
        <v>54.605361947236815</v>
      </c>
      <c r="H493" s="112">
        <f t="shared" si="50"/>
        <v>47.928297711448977</v>
      </c>
      <c r="I493" s="112">
        <f t="shared" si="51"/>
        <v>41.658448359696195</v>
      </c>
      <c r="J493" s="112">
        <f t="shared" si="52"/>
        <v>34.879975464660674</v>
      </c>
      <c r="K493" s="112">
        <f t="shared" si="53"/>
        <v>29.995754933479475</v>
      </c>
      <c r="L493" s="112">
        <f t="shared" si="54"/>
        <v>-3.1133768137151501</v>
      </c>
      <c r="M493" s="112">
        <f t="shared" si="55"/>
        <v>-3.0762008767196676</v>
      </c>
    </row>
    <row r="494" spans="1:13" x14ac:dyDescent="0.15">
      <c r="A494" s="2">
        <v>493</v>
      </c>
      <c r="B494" s="112">
        <v>1.1645306585705839</v>
      </c>
      <c r="C494" s="112">
        <v>-0.25617623578000348</v>
      </c>
      <c r="D494" s="112">
        <v>-1.614644133951515</v>
      </c>
      <c r="E494" s="112">
        <v>-0.39104861571104266</v>
      </c>
      <c r="F494" s="112">
        <v>-9.5269570010714233E-2</v>
      </c>
      <c r="G494" s="112">
        <f t="shared" si="49"/>
        <v>55.164530658570584</v>
      </c>
      <c r="H494" s="112">
        <f t="shared" si="50"/>
        <v>47.743823764219997</v>
      </c>
      <c r="I494" s="112">
        <f t="shared" si="51"/>
        <v>40.385355866048485</v>
      </c>
      <c r="J494" s="112">
        <f t="shared" si="52"/>
        <v>35.608951384288957</v>
      </c>
      <c r="K494" s="112">
        <f t="shared" si="53"/>
        <v>29.904730429989286</v>
      </c>
      <c r="L494" s="112">
        <f t="shared" si="54"/>
        <v>-3.1327236418546827</v>
      </c>
      <c r="M494" s="112">
        <f t="shared" si="55"/>
        <v>-3.1574750285726623</v>
      </c>
    </row>
    <row r="495" spans="1:13" x14ac:dyDescent="0.15">
      <c r="A495" s="2">
        <v>494</v>
      </c>
      <c r="B495" s="112">
        <v>-0.49021537051885389</v>
      </c>
      <c r="C495" s="112">
        <v>-1.1558336154848803</v>
      </c>
      <c r="D495" s="112">
        <v>-0.56523049352108501</v>
      </c>
      <c r="E495" s="112">
        <v>-0.10741814548964612</v>
      </c>
      <c r="F495" s="112">
        <v>-1.1803490451711696</v>
      </c>
      <c r="G495" s="112">
        <f t="shared" si="49"/>
        <v>53.509784629481146</v>
      </c>
      <c r="H495" s="112">
        <f t="shared" si="50"/>
        <v>46.84416638451512</v>
      </c>
      <c r="I495" s="112">
        <f t="shared" si="51"/>
        <v>41.434769506478915</v>
      </c>
      <c r="J495" s="112">
        <f t="shared" si="52"/>
        <v>35.892581854510354</v>
      </c>
      <c r="K495" s="112">
        <f t="shared" si="53"/>
        <v>28.81965095482883</v>
      </c>
      <c r="L495" s="112">
        <f t="shared" si="54"/>
        <v>-3.0165925939654707</v>
      </c>
      <c r="M495" s="112">
        <f t="shared" si="55"/>
        <v>-3.0862667093315395</v>
      </c>
    </row>
    <row r="496" spans="1:13" x14ac:dyDescent="0.15">
      <c r="A496" s="2">
        <v>495</v>
      </c>
      <c r="B496" s="112">
        <v>0.42162355384789407</v>
      </c>
      <c r="C496" s="112">
        <v>0.74917807069141418</v>
      </c>
      <c r="D496" s="112">
        <v>0.58381715462019201</v>
      </c>
      <c r="E496" s="112">
        <v>-1.8393802747596055</v>
      </c>
      <c r="F496" s="112">
        <v>-0.91200490714982152</v>
      </c>
      <c r="G496" s="112">
        <f t="shared" si="49"/>
        <v>54.421623553847894</v>
      </c>
      <c r="H496" s="112">
        <f t="shared" si="50"/>
        <v>48.749178070691414</v>
      </c>
      <c r="I496" s="112">
        <f t="shared" si="51"/>
        <v>42.583817154620192</v>
      </c>
      <c r="J496" s="112">
        <f t="shared" si="52"/>
        <v>34.160619725240394</v>
      </c>
      <c r="K496" s="112">
        <f t="shared" si="53"/>
        <v>29.087995092850178</v>
      </c>
      <c r="L496" s="112">
        <f t="shared" si="54"/>
        <v>-3.2627907633723234</v>
      </c>
      <c r="M496" s="112">
        <f t="shared" si="55"/>
        <v>-3.1667035576247144</v>
      </c>
    </row>
    <row r="497" spans="1:13" x14ac:dyDescent="0.15">
      <c r="A497" s="2">
        <v>496</v>
      </c>
      <c r="B497" s="112">
        <v>-0.42756823859235737</v>
      </c>
      <c r="C497" s="112">
        <v>-2.1355481294449419</v>
      </c>
      <c r="D497" s="112">
        <v>-0.71398744694306515</v>
      </c>
      <c r="E497" s="112">
        <v>-0.88327624325756915</v>
      </c>
      <c r="F497" s="112">
        <v>0.65936774262809195</v>
      </c>
      <c r="G497" s="112">
        <f t="shared" si="49"/>
        <v>53.572431761407643</v>
      </c>
      <c r="H497" s="112">
        <f t="shared" si="50"/>
        <v>45.864451870555058</v>
      </c>
      <c r="I497" s="112">
        <f t="shared" si="51"/>
        <v>41.286012553056935</v>
      </c>
      <c r="J497" s="112">
        <f t="shared" si="52"/>
        <v>35.116723756742431</v>
      </c>
      <c r="K497" s="112">
        <f t="shared" si="53"/>
        <v>30.659367742628092</v>
      </c>
      <c r="L497" s="112">
        <f t="shared" si="54"/>
        <v>-2.8286928075685873</v>
      </c>
      <c r="M497" s="112">
        <f t="shared" si="55"/>
        <v>-2.8641330023474438</v>
      </c>
    </row>
    <row r="498" spans="1:13" x14ac:dyDescent="0.15">
      <c r="A498" s="2">
        <v>497</v>
      </c>
      <c r="B498" s="112">
        <v>0.21934624783170875</v>
      </c>
      <c r="C498" s="112">
        <v>0.87136186266434379</v>
      </c>
      <c r="D498" s="112">
        <v>0.15797354535607155</v>
      </c>
      <c r="E498" s="112">
        <v>0.17558249965077266</v>
      </c>
      <c r="F498" s="112">
        <v>0.40346549212699756</v>
      </c>
      <c r="G498" s="112">
        <f t="shared" si="49"/>
        <v>54.219346247831709</v>
      </c>
      <c r="H498" s="112">
        <f t="shared" si="50"/>
        <v>48.871361862664344</v>
      </c>
      <c r="I498" s="112">
        <f t="shared" si="51"/>
        <v>42.157973545356072</v>
      </c>
      <c r="J498" s="112">
        <f t="shared" si="52"/>
        <v>36.175582499650773</v>
      </c>
      <c r="K498" s="112">
        <f t="shared" si="53"/>
        <v>30.403465492126998</v>
      </c>
      <c r="L498" s="112">
        <f t="shared" si="54"/>
        <v>-3.0163770437211506</v>
      </c>
      <c r="M498" s="112">
        <f t="shared" si="55"/>
        <v>-2.9769850944630889</v>
      </c>
    </row>
    <row r="499" spans="1:13" x14ac:dyDescent="0.15">
      <c r="A499" s="2">
        <v>498</v>
      </c>
      <c r="B499" s="112">
        <v>0.89315108198206872</v>
      </c>
      <c r="C499" s="112">
        <v>-0.35447442314762156</v>
      </c>
      <c r="D499" s="112">
        <v>-0.42430201574461535</v>
      </c>
      <c r="E499" s="112">
        <v>-1.7751744962879457</v>
      </c>
      <c r="F499" s="112">
        <v>-1.1060956239816733</v>
      </c>
      <c r="G499" s="112">
        <f t="shared" si="49"/>
        <v>54.893151081982069</v>
      </c>
      <c r="H499" s="112">
        <f t="shared" si="50"/>
        <v>47.645525576852378</v>
      </c>
      <c r="I499" s="112">
        <f t="shared" si="51"/>
        <v>41.575697984255385</v>
      </c>
      <c r="J499" s="112">
        <f t="shared" si="52"/>
        <v>34.224825503712054</v>
      </c>
      <c r="K499" s="112">
        <f t="shared" si="53"/>
        <v>28.893904376018327</v>
      </c>
      <c r="L499" s="112">
        <f t="shared" si="54"/>
        <v>-3.2709596742533913</v>
      </c>
      <c r="M499" s="112">
        <f t="shared" si="55"/>
        <v>-3.2499058382454677</v>
      </c>
    </row>
    <row r="500" spans="1:13" x14ac:dyDescent="0.15">
      <c r="A500" s="2">
        <v>499</v>
      </c>
      <c r="B500" s="112">
        <v>6.6165739553980529E-3</v>
      </c>
      <c r="C500" s="112">
        <v>-1.1549400369403884</v>
      </c>
      <c r="D500" s="112">
        <v>-3.8755842979298905E-2</v>
      </c>
      <c r="E500" s="112">
        <v>-2.1086543711135164</v>
      </c>
      <c r="F500" s="112">
        <v>-0.80695826909504831</v>
      </c>
      <c r="G500" s="112">
        <f t="shared" si="49"/>
        <v>54.006616573955398</v>
      </c>
      <c r="H500" s="112">
        <f t="shared" si="50"/>
        <v>46.845059963059612</v>
      </c>
      <c r="I500" s="112">
        <f t="shared" si="51"/>
        <v>41.961244157020701</v>
      </c>
      <c r="J500" s="112">
        <f t="shared" si="52"/>
        <v>33.891345628886484</v>
      </c>
      <c r="K500" s="112">
        <f t="shared" si="53"/>
        <v>29.193041730904952</v>
      </c>
      <c r="L500" s="112">
        <f t="shared" si="54"/>
        <v>-3.1290432010137019</v>
      </c>
      <c r="M500" s="112">
        <f t="shared" si="55"/>
        <v>-3.1016968553813058</v>
      </c>
    </row>
    <row r="501" spans="1:13" x14ac:dyDescent="0.15">
      <c r="A501" s="2">
        <v>500</v>
      </c>
      <c r="B501" s="112">
        <v>1.063388026523171</v>
      </c>
      <c r="C501" s="112">
        <v>1.7017146092257462</v>
      </c>
      <c r="D501" s="112">
        <v>1.3829117051500361</v>
      </c>
      <c r="E501" s="112">
        <v>0.33798642107285559</v>
      </c>
      <c r="F501" s="112">
        <v>-1.5588921087328345</v>
      </c>
      <c r="G501" s="112">
        <f t="shared" si="49"/>
        <v>55.063388026523171</v>
      </c>
      <c r="H501" s="112">
        <f t="shared" si="50"/>
        <v>49.701714609225746</v>
      </c>
      <c r="I501" s="112">
        <f t="shared" si="51"/>
        <v>43.382911705150036</v>
      </c>
      <c r="J501" s="112">
        <f t="shared" si="52"/>
        <v>36.337986421072856</v>
      </c>
      <c r="K501" s="112">
        <f t="shared" si="53"/>
        <v>28.441107891267166</v>
      </c>
      <c r="L501" s="112">
        <f t="shared" si="54"/>
        <v>-3.330414422933246</v>
      </c>
      <c r="M501" s="112">
        <f t="shared" si="55"/>
        <v>-3.3277850169070007</v>
      </c>
    </row>
  </sheetData>
  <phoneticPr fontId="3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W501"/>
  <sheetViews>
    <sheetView workbookViewId="0"/>
  </sheetViews>
  <sheetFormatPr defaultRowHeight="13.5" x14ac:dyDescent="0.15"/>
  <cols>
    <col min="2" max="12" width="8.5" bestFit="1" customWidth="1"/>
    <col min="13" max="13" width="9.5" bestFit="1" customWidth="1"/>
    <col min="14" max="14" width="10" bestFit="1" customWidth="1"/>
    <col min="20" max="20" width="5.5" bestFit="1" customWidth="1"/>
    <col min="21" max="21" width="2.5" bestFit="1" customWidth="1"/>
    <col min="22" max="22" width="5.5" bestFit="1" customWidth="1"/>
  </cols>
  <sheetData>
    <row r="1" spans="1:23" ht="18.75" x14ac:dyDescent="0.35">
      <c r="A1" s="139" t="s">
        <v>725</v>
      </c>
      <c r="B1" s="65" t="s">
        <v>726</v>
      </c>
      <c r="C1" s="65" t="s">
        <v>727</v>
      </c>
      <c r="D1" s="65" t="s">
        <v>728</v>
      </c>
      <c r="E1" s="65" t="s">
        <v>729</v>
      </c>
      <c r="F1" s="65" t="s">
        <v>736</v>
      </c>
      <c r="G1" s="66" t="s">
        <v>730</v>
      </c>
      <c r="H1" s="66" t="s">
        <v>731</v>
      </c>
      <c r="I1" s="66" t="s">
        <v>732</v>
      </c>
      <c r="J1" s="66" t="s">
        <v>733</v>
      </c>
      <c r="K1" s="66" t="s">
        <v>737</v>
      </c>
      <c r="L1" s="41" t="s">
        <v>738</v>
      </c>
      <c r="M1" s="42" t="s">
        <v>740</v>
      </c>
      <c r="N1" s="7" t="s">
        <v>741</v>
      </c>
      <c r="Q1" t="s">
        <v>742</v>
      </c>
    </row>
    <row r="2" spans="1:23" x14ac:dyDescent="0.15">
      <c r="A2" s="2">
        <v>1</v>
      </c>
      <c r="B2" s="112">
        <v>-0.30023215913388412</v>
      </c>
      <c r="C2" s="112">
        <v>-1.2776831681549083</v>
      </c>
      <c r="D2" s="112">
        <v>0.24425730771326926</v>
      </c>
      <c r="E2" s="112">
        <v>1.2764735402015503</v>
      </c>
      <c r="F2" s="112">
        <v>1.1983502190560102</v>
      </c>
      <c r="G2" s="112">
        <f>60-3*2+B2</f>
        <v>53.699767840866116</v>
      </c>
      <c r="H2" s="112">
        <f>60-3*4+C2</f>
        <v>46.722316831845092</v>
      </c>
      <c r="I2" s="112">
        <f>60-3*6+D2</f>
        <v>42.244257307713269</v>
      </c>
      <c r="J2" s="112">
        <f>60-3*8+E2</f>
        <v>37.27647354020155</v>
      </c>
      <c r="K2" s="112">
        <f>60-3*10+F2</f>
        <v>31.19835021905601</v>
      </c>
      <c r="L2" s="112">
        <f>-0.1*G2-0.05*H2+0.05*J2+0.1*K2</f>
        <v>-2.7224339267631885</v>
      </c>
      <c r="M2" s="112">
        <f t="shared" ref="M2:M65" si="0">DEVSQ(G2:K2)</f>
        <v>297.97139378036235</v>
      </c>
      <c r="N2" s="112">
        <f t="shared" ref="N2:N65" si="1">(M2-40*L2^2)/3</f>
        <v>0.5018447855709951</v>
      </c>
      <c r="P2" t="s">
        <v>734</v>
      </c>
      <c r="Q2" s="116">
        <f>AVERAGE(N2:N501)</f>
        <v>1.0228530880336011</v>
      </c>
      <c r="S2" t="s">
        <v>746</v>
      </c>
    </row>
    <row r="3" spans="1:23" x14ac:dyDescent="0.15">
      <c r="A3" s="2">
        <v>2</v>
      </c>
      <c r="B3" s="112">
        <v>1.7331331036984921</v>
      </c>
      <c r="C3" s="112">
        <v>-2.1835876395925879</v>
      </c>
      <c r="D3" s="112">
        <v>-0.23418124328600243</v>
      </c>
      <c r="E3" s="112">
        <v>1.0950225259875879</v>
      </c>
      <c r="F3" s="112">
        <v>-1.0867006494663656</v>
      </c>
      <c r="G3" s="112">
        <f t="shared" ref="G3:G66" si="2">60-3*2+B3</f>
        <v>55.733133103698492</v>
      </c>
      <c r="H3" s="112">
        <f t="shared" ref="H3:H66" si="3">60-3*4+C3</f>
        <v>45.816412360407412</v>
      </c>
      <c r="I3" s="112">
        <f t="shared" ref="I3:I66" si="4">60-3*6+D3</f>
        <v>41.765818756713998</v>
      </c>
      <c r="J3" s="112">
        <f t="shared" ref="J3:J66" si="5">60-3*8+E3</f>
        <v>37.095022525987588</v>
      </c>
      <c r="K3" s="112">
        <f t="shared" ref="K3:K66" si="6">60-3*10+F3</f>
        <v>28.913299350533634</v>
      </c>
      <c r="L3" s="112">
        <f t="shared" ref="L3:L66" si="7">-0.1*G3-0.05*H3+0.05*J3+0.1*K3</f>
        <v>-3.1180528670374779</v>
      </c>
      <c r="M3" s="112">
        <f t="shared" si="0"/>
        <v>398.44784681360341</v>
      </c>
      <c r="N3" s="112">
        <f t="shared" si="1"/>
        <v>3.1858998493259869</v>
      </c>
      <c r="P3" t="s">
        <v>735</v>
      </c>
      <c r="Q3">
        <f>VAR(N2:N501)</f>
        <v>0.69817789089865034</v>
      </c>
      <c r="T3" s="169" t="s">
        <v>708</v>
      </c>
      <c r="U3" s="169"/>
      <c r="V3" s="169"/>
      <c r="W3" s="35" t="s">
        <v>742</v>
      </c>
    </row>
    <row r="4" spans="1:23" x14ac:dyDescent="0.15">
      <c r="A4" s="2">
        <v>3</v>
      </c>
      <c r="B4" s="112">
        <v>-0.69020416049170308</v>
      </c>
      <c r="C4" s="112">
        <v>-1.6904323274502531</v>
      </c>
      <c r="D4" s="112">
        <v>-1.8469108908902854</v>
      </c>
      <c r="E4" s="112">
        <v>-0.97762949735624716</v>
      </c>
      <c r="F4" s="112">
        <v>-0.77350705396384001</v>
      </c>
      <c r="G4" s="112">
        <f t="shared" si="2"/>
        <v>53.309795839508297</v>
      </c>
      <c r="H4" s="112">
        <f t="shared" si="3"/>
        <v>46.309567672549747</v>
      </c>
      <c r="I4" s="112">
        <f t="shared" si="4"/>
        <v>40.153089109109715</v>
      </c>
      <c r="J4" s="112">
        <f t="shared" si="5"/>
        <v>35.022370502643753</v>
      </c>
      <c r="K4" s="112">
        <f t="shared" si="6"/>
        <v>29.22649294603616</v>
      </c>
      <c r="L4" s="112">
        <f t="shared" si="7"/>
        <v>-2.9726901478425143</v>
      </c>
      <c r="M4" s="112">
        <f t="shared" si="0"/>
        <v>354.59579884724178</v>
      </c>
      <c r="N4" s="112">
        <f t="shared" si="1"/>
        <v>0.37344341468127595</v>
      </c>
      <c r="P4" t="s">
        <v>743</v>
      </c>
      <c r="Q4" s="116">
        <f>MIN(N2:N501)</f>
        <v>9.8910844376594777E-3</v>
      </c>
      <c r="T4" s="16"/>
      <c r="U4" s="16" t="s">
        <v>707</v>
      </c>
      <c r="V4" s="12">
        <v>0.25</v>
      </c>
      <c r="W4" s="2">
        <f t="array" ref="W4:W19">FREQUENCY(N2:N501,V4:V19)</f>
        <v>56</v>
      </c>
    </row>
    <row r="5" spans="1:23" x14ac:dyDescent="0.15">
      <c r="A5" s="2">
        <v>4</v>
      </c>
      <c r="B5" s="112">
        <v>-2.1179312170716003</v>
      </c>
      <c r="C5" s="112">
        <v>-0.56792487157508731</v>
      </c>
      <c r="D5" s="112">
        <v>-0.40404756873613223</v>
      </c>
      <c r="E5" s="112">
        <v>0.1348530531686265</v>
      </c>
      <c r="F5" s="112">
        <v>-0.36549295145960059</v>
      </c>
      <c r="G5" s="112">
        <f t="shared" si="2"/>
        <v>51.8820687829284</v>
      </c>
      <c r="H5" s="112">
        <f t="shared" si="3"/>
        <v>47.432075128424913</v>
      </c>
      <c r="I5" s="112">
        <f t="shared" si="4"/>
        <v>41.595952431263868</v>
      </c>
      <c r="J5" s="112">
        <f t="shared" si="5"/>
        <v>36.134853053168627</v>
      </c>
      <c r="K5" s="112">
        <f t="shared" si="6"/>
        <v>29.634507048540399</v>
      </c>
      <c r="L5" s="112">
        <f t="shared" si="7"/>
        <v>-2.7896172772016152</v>
      </c>
      <c r="M5" s="112">
        <f t="shared" si="0"/>
        <v>312.42614080867918</v>
      </c>
      <c r="N5" s="112">
        <f t="shared" si="1"/>
        <v>0.38251955940302196</v>
      </c>
      <c r="P5" t="s">
        <v>744</v>
      </c>
      <c r="Q5" s="116">
        <f>MEDIAN(N2:N501)</f>
        <v>0.81240492399094433</v>
      </c>
      <c r="R5" s="116"/>
      <c r="T5" s="12">
        <v>0.25</v>
      </c>
      <c r="U5" s="16" t="s">
        <v>707</v>
      </c>
      <c r="V5" s="12">
        <v>0.75</v>
      </c>
      <c r="W5" s="2">
        <v>177</v>
      </c>
    </row>
    <row r="6" spans="1:23" x14ac:dyDescent="0.15">
      <c r="A6" s="2">
        <v>5</v>
      </c>
      <c r="B6" s="112">
        <v>-0.32699063012842089</v>
      </c>
      <c r="C6" s="112">
        <v>-0.37024051380285528</v>
      </c>
      <c r="D6" s="112">
        <v>1.3426415534922853</v>
      </c>
      <c r="E6" s="112">
        <v>-8.5284455053624697E-2</v>
      </c>
      <c r="F6" s="112">
        <v>-0.18615764929563738</v>
      </c>
      <c r="G6" s="112">
        <f t="shared" si="2"/>
        <v>53.673009369871579</v>
      </c>
      <c r="H6" s="112">
        <f t="shared" si="3"/>
        <v>47.629759486197145</v>
      </c>
      <c r="I6" s="112">
        <f t="shared" si="4"/>
        <v>43.342641553492285</v>
      </c>
      <c r="J6" s="112">
        <f t="shared" si="5"/>
        <v>35.914715544946375</v>
      </c>
      <c r="K6" s="112">
        <f t="shared" si="6"/>
        <v>29.813842350704363</v>
      </c>
      <c r="L6" s="112">
        <f t="shared" si="7"/>
        <v>-2.971668898979261</v>
      </c>
      <c r="M6" s="112">
        <f t="shared" si="0"/>
        <v>355.26118065644391</v>
      </c>
      <c r="N6" s="112">
        <f t="shared" si="1"/>
        <v>0.67617961667311499</v>
      </c>
      <c r="P6" t="s">
        <v>745</v>
      </c>
      <c r="Q6" s="116">
        <f>MAX(N2:N501)</f>
        <v>5.6160484635820467</v>
      </c>
      <c r="T6" s="12">
        <v>0.75</v>
      </c>
      <c r="U6" s="16" t="s">
        <v>707</v>
      </c>
      <c r="V6" s="12">
        <v>1.25</v>
      </c>
      <c r="W6" s="2">
        <v>115</v>
      </c>
    </row>
    <row r="7" spans="1:23" x14ac:dyDescent="0.15">
      <c r="A7" s="2">
        <v>6</v>
      </c>
      <c r="B7" s="112">
        <v>-0.51320739657967351</v>
      </c>
      <c r="C7" s="112">
        <v>1.9722119759535417</v>
      </c>
      <c r="D7" s="112">
        <v>0.86567297330475412</v>
      </c>
      <c r="E7" s="112">
        <v>2.3756547307129949</v>
      </c>
      <c r="F7" s="112">
        <v>-0.65490667111589573</v>
      </c>
      <c r="G7" s="112">
        <f t="shared" si="2"/>
        <v>53.486792603420326</v>
      </c>
      <c r="H7" s="112">
        <f t="shared" si="3"/>
        <v>49.972211975953542</v>
      </c>
      <c r="I7" s="112">
        <f t="shared" si="4"/>
        <v>42.865672973304754</v>
      </c>
      <c r="J7" s="112">
        <f t="shared" si="5"/>
        <v>38.375654730712995</v>
      </c>
      <c r="K7" s="112">
        <f t="shared" si="6"/>
        <v>29.345093328884104</v>
      </c>
      <c r="L7" s="112">
        <f t="shared" si="7"/>
        <v>-2.9939977897156504</v>
      </c>
      <c r="M7" s="112">
        <f t="shared" si="0"/>
        <v>366.26140560900467</v>
      </c>
      <c r="N7" s="112">
        <f t="shared" si="1"/>
        <v>2.566831672038878</v>
      </c>
      <c r="T7" s="12">
        <v>1.25</v>
      </c>
      <c r="U7" s="16" t="s">
        <v>707</v>
      </c>
      <c r="V7" s="12">
        <v>1.75</v>
      </c>
      <c r="W7" s="2">
        <v>77</v>
      </c>
    </row>
    <row r="8" spans="1:23" x14ac:dyDescent="0.15">
      <c r="A8" s="2">
        <v>7</v>
      </c>
      <c r="B8" s="112">
        <v>1.6614558262517676</v>
      </c>
      <c r="C8" s="112">
        <v>-1.6123976820381358</v>
      </c>
      <c r="D8" s="112">
        <v>0.53894837037660182</v>
      </c>
      <c r="E8" s="112">
        <v>0.90219145931769162</v>
      </c>
      <c r="F8" s="112">
        <v>1.9189155864296481</v>
      </c>
      <c r="G8" s="112">
        <f t="shared" si="2"/>
        <v>55.661455826251768</v>
      </c>
      <c r="H8" s="112">
        <f t="shared" si="3"/>
        <v>46.387602317961864</v>
      </c>
      <c r="I8" s="112">
        <f t="shared" si="4"/>
        <v>42.538948370376602</v>
      </c>
      <c r="J8" s="112">
        <f t="shared" si="5"/>
        <v>36.902191459317692</v>
      </c>
      <c r="K8" s="112">
        <f t="shared" si="6"/>
        <v>31.918915586429648</v>
      </c>
      <c r="L8" s="112">
        <f t="shared" si="7"/>
        <v>-2.8485245669144215</v>
      </c>
      <c r="M8" s="112">
        <f t="shared" si="0"/>
        <v>331.46839855667338</v>
      </c>
      <c r="N8" s="112">
        <f t="shared" si="1"/>
        <v>2.301570074691218</v>
      </c>
      <c r="T8" s="12">
        <v>1.75</v>
      </c>
      <c r="U8" s="16" t="s">
        <v>707</v>
      </c>
      <c r="V8" s="12">
        <v>2.25</v>
      </c>
      <c r="W8" s="2">
        <v>24</v>
      </c>
    </row>
    <row r="9" spans="1:23" x14ac:dyDescent="0.15">
      <c r="A9" s="2">
        <v>8</v>
      </c>
      <c r="B9" s="112">
        <v>-8.4517068899003789E-2</v>
      </c>
      <c r="C9" s="112">
        <v>-0.52379505177668761</v>
      </c>
      <c r="D9" s="112">
        <v>0.67513838075683452</v>
      </c>
      <c r="E9" s="112">
        <v>-0.38132384361233562</v>
      </c>
      <c r="F9" s="112">
        <v>0.75761136031360365</v>
      </c>
      <c r="G9" s="112">
        <f t="shared" si="2"/>
        <v>53.915482931100996</v>
      </c>
      <c r="H9" s="112">
        <f t="shared" si="3"/>
        <v>47.476204948223312</v>
      </c>
      <c r="I9" s="112">
        <f t="shared" si="4"/>
        <v>42.675138380756835</v>
      </c>
      <c r="J9" s="112">
        <f t="shared" si="5"/>
        <v>35.618676156387664</v>
      </c>
      <c r="K9" s="112">
        <f t="shared" si="6"/>
        <v>30.757611360313604</v>
      </c>
      <c r="L9" s="112">
        <f t="shared" si="7"/>
        <v>-2.9086635966705225</v>
      </c>
      <c r="M9" s="112">
        <f t="shared" si="0"/>
        <v>339.49669230844586</v>
      </c>
      <c r="N9" s="112">
        <f t="shared" si="1"/>
        <v>0.36124518819794577</v>
      </c>
      <c r="T9" s="12">
        <v>2.25</v>
      </c>
      <c r="U9" s="16" t="s">
        <v>707</v>
      </c>
      <c r="V9" s="12">
        <v>2.75</v>
      </c>
      <c r="W9" s="2">
        <v>32</v>
      </c>
    </row>
    <row r="10" spans="1:23" x14ac:dyDescent="0.15">
      <c r="A10" s="2">
        <v>9</v>
      </c>
      <c r="B10" s="112">
        <v>-1.4441866369452327</v>
      </c>
      <c r="C10" s="112">
        <v>-0.84723751569981687</v>
      </c>
      <c r="D10" s="112">
        <v>-1.5215709936455823</v>
      </c>
      <c r="E10" s="112">
        <v>-0.36287701732362621</v>
      </c>
      <c r="F10" s="112">
        <v>-3.2479192668688484E-2</v>
      </c>
      <c r="G10" s="112">
        <f t="shared" si="2"/>
        <v>52.555813363054767</v>
      </c>
      <c r="H10" s="112">
        <f t="shared" si="3"/>
        <v>47.152762484300183</v>
      </c>
      <c r="I10" s="112">
        <f t="shared" si="4"/>
        <v>40.478429006354418</v>
      </c>
      <c r="J10" s="112">
        <f t="shared" si="5"/>
        <v>35.637122982676374</v>
      </c>
      <c r="K10" s="112">
        <f t="shared" si="6"/>
        <v>29.967520807331312</v>
      </c>
      <c r="L10" s="112">
        <f t="shared" si="7"/>
        <v>-2.8346112306535369</v>
      </c>
      <c r="M10" s="112">
        <f t="shared" si="0"/>
        <v>322.01605049596503</v>
      </c>
      <c r="N10" s="112">
        <f t="shared" si="1"/>
        <v>0.20507244602621691</v>
      </c>
      <c r="T10" s="12">
        <v>2.75</v>
      </c>
      <c r="U10" s="16" t="s">
        <v>707</v>
      </c>
      <c r="V10" s="12">
        <v>3.25</v>
      </c>
      <c r="W10" s="2">
        <v>7</v>
      </c>
    </row>
    <row r="11" spans="1:23" x14ac:dyDescent="0.15">
      <c r="A11" s="2">
        <v>10</v>
      </c>
      <c r="B11" s="112">
        <v>2.8117028705310076E-2</v>
      </c>
      <c r="C11" s="112">
        <v>-0.32271600503008813</v>
      </c>
      <c r="D11" s="112">
        <v>2.1945015760138631</v>
      </c>
      <c r="E11" s="112">
        <v>-1.7424827092327178</v>
      </c>
      <c r="F11" s="112">
        <v>-0.73647697718115523</v>
      </c>
      <c r="G11" s="112">
        <f t="shared" si="2"/>
        <v>54.02811702870531</v>
      </c>
      <c r="H11" s="112">
        <f t="shared" si="3"/>
        <v>47.677283994969912</v>
      </c>
      <c r="I11" s="112">
        <f t="shared" si="4"/>
        <v>44.194501576013863</v>
      </c>
      <c r="J11" s="112">
        <f t="shared" si="5"/>
        <v>34.257517290767282</v>
      </c>
      <c r="K11" s="112">
        <f t="shared" si="6"/>
        <v>29.263523022818845</v>
      </c>
      <c r="L11" s="112">
        <f t="shared" si="7"/>
        <v>-3.1474477357987789</v>
      </c>
      <c r="M11" s="112">
        <f t="shared" si="0"/>
        <v>403.81981285399547</v>
      </c>
      <c r="N11" s="112">
        <f t="shared" si="1"/>
        <v>2.5209076235336929</v>
      </c>
      <c r="T11" s="12">
        <v>3.25</v>
      </c>
      <c r="U11" s="16" t="s">
        <v>707</v>
      </c>
      <c r="V11" s="12">
        <v>3.75</v>
      </c>
      <c r="W11" s="2">
        <v>5</v>
      </c>
    </row>
    <row r="12" spans="1:23" x14ac:dyDescent="0.15">
      <c r="A12" s="2">
        <v>11</v>
      </c>
      <c r="B12" s="112">
        <v>-2.5775807444006205</v>
      </c>
      <c r="C12" s="112">
        <v>1.4476700016530231</v>
      </c>
      <c r="D12" s="112">
        <v>-1.2797636372852139</v>
      </c>
      <c r="E12" s="112">
        <v>-0.65357994571968447</v>
      </c>
      <c r="F12" s="112">
        <v>0.75771367846755311</v>
      </c>
      <c r="G12" s="112">
        <f t="shared" si="2"/>
        <v>51.42241925559938</v>
      </c>
      <c r="H12" s="112">
        <f t="shared" si="3"/>
        <v>49.447670001653023</v>
      </c>
      <c r="I12" s="112">
        <f t="shared" si="4"/>
        <v>40.720236362714786</v>
      </c>
      <c r="J12" s="112">
        <f t="shared" si="5"/>
        <v>35.346420054280316</v>
      </c>
      <c r="K12" s="112">
        <f t="shared" si="6"/>
        <v>30.757713678467553</v>
      </c>
      <c r="L12" s="112">
        <f t="shared" si="7"/>
        <v>-2.7715330550818189</v>
      </c>
      <c r="M12" s="112">
        <f t="shared" si="0"/>
        <v>315.48359234327188</v>
      </c>
      <c r="N12" s="112">
        <f t="shared" si="1"/>
        <v>2.7425911089418187</v>
      </c>
      <c r="T12" s="12">
        <v>3.75</v>
      </c>
      <c r="U12" s="16" t="s">
        <v>707</v>
      </c>
      <c r="V12" s="12">
        <v>4.25</v>
      </c>
      <c r="W12" s="2">
        <v>4</v>
      </c>
    </row>
    <row r="13" spans="1:23" x14ac:dyDescent="0.15">
      <c r="A13" s="2">
        <v>12</v>
      </c>
      <c r="B13" s="112">
        <v>0.46671175368828699</v>
      </c>
      <c r="C13" s="112">
        <v>0.87460875874967314</v>
      </c>
      <c r="D13" s="112">
        <v>0.59574176702881232</v>
      </c>
      <c r="E13" s="112">
        <v>-1.3718499758397229</v>
      </c>
      <c r="F13" s="112">
        <v>-1.1157385415572207</v>
      </c>
      <c r="G13" s="112">
        <f t="shared" si="2"/>
        <v>54.466711753688287</v>
      </c>
      <c r="H13" s="112">
        <f t="shared" si="3"/>
        <v>48.874608758749673</v>
      </c>
      <c r="I13" s="112">
        <f t="shared" si="4"/>
        <v>42.595741767028812</v>
      </c>
      <c r="J13" s="112">
        <f t="shared" si="5"/>
        <v>34.628150024160277</v>
      </c>
      <c r="K13" s="112">
        <f t="shared" si="6"/>
        <v>28.884261458442779</v>
      </c>
      <c r="L13" s="112">
        <f t="shared" si="7"/>
        <v>-3.2705679662540215</v>
      </c>
      <c r="M13" s="112">
        <f t="shared" si="0"/>
        <v>429.34020951745777</v>
      </c>
      <c r="N13" s="112">
        <f t="shared" si="1"/>
        <v>0.49187221399303854</v>
      </c>
      <c r="T13" s="12">
        <v>4.25</v>
      </c>
      <c r="U13" s="16" t="s">
        <v>707</v>
      </c>
      <c r="V13" s="12">
        <v>4.75</v>
      </c>
      <c r="W13" s="2">
        <v>2</v>
      </c>
    </row>
    <row r="14" spans="1:23" x14ac:dyDescent="0.15">
      <c r="A14" s="2">
        <v>13</v>
      </c>
      <c r="B14" s="112">
        <v>0.69399447966134176</v>
      </c>
      <c r="C14" s="112">
        <v>0.322636424243683</v>
      </c>
      <c r="D14" s="112">
        <v>-0.93983771876082756</v>
      </c>
      <c r="E14" s="112">
        <v>-0.24094788386719301</v>
      </c>
      <c r="F14" s="112">
        <v>0.13153567124390975</v>
      </c>
      <c r="G14" s="112">
        <f t="shared" si="2"/>
        <v>54.693994479661342</v>
      </c>
      <c r="H14" s="112">
        <f t="shared" si="3"/>
        <v>48.322636424243683</v>
      </c>
      <c r="I14" s="112">
        <f t="shared" si="4"/>
        <v>41.060162281239172</v>
      </c>
      <c r="J14" s="112">
        <f t="shared" si="5"/>
        <v>35.759052116132807</v>
      </c>
      <c r="K14" s="112">
        <f t="shared" si="6"/>
        <v>30.13153567124391</v>
      </c>
      <c r="L14" s="112">
        <f t="shared" si="7"/>
        <v>-3.0844250962472879</v>
      </c>
      <c r="M14" s="112">
        <f t="shared" si="0"/>
        <v>381.80618535236249</v>
      </c>
      <c r="N14" s="112">
        <f t="shared" si="1"/>
        <v>0.41968612598626959</v>
      </c>
      <c r="T14" s="12">
        <v>4.75</v>
      </c>
      <c r="U14" s="16" t="s">
        <v>707</v>
      </c>
      <c r="V14" s="12">
        <v>5.25</v>
      </c>
      <c r="W14" s="2">
        <v>0</v>
      </c>
    </row>
    <row r="15" spans="1:23" x14ac:dyDescent="0.15">
      <c r="A15" s="2">
        <v>14</v>
      </c>
      <c r="B15" s="112">
        <v>0.55779764807084575</v>
      </c>
      <c r="C15" s="112">
        <v>0.1387149950460298</v>
      </c>
      <c r="D15" s="112">
        <v>-0.91096126197953708</v>
      </c>
      <c r="E15" s="112">
        <v>1.8848459149012342</v>
      </c>
      <c r="F15" s="112">
        <v>0.4871981218457222</v>
      </c>
      <c r="G15" s="112">
        <f t="shared" si="2"/>
        <v>54.557797648070846</v>
      </c>
      <c r="H15" s="112">
        <f t="shared" si="3"/>
        <v>48.13871499504603</v>
      </c>
      <c r="I15" s="112">
        <f t="shared" si="4"/>
        <v>41.089038738020463</v>
      </c>
      <c r="J15" s="112">
        <f t="shared" si="5"/>
        <v>37.884845914901234</v>
      </c>
      <c r="K15" s="112">
        <f t="shared" si="6"/>
        <v>30.487198121845722</v>
      </c>
      <c r="L15" s="112">
        <f t="shared" si="7"/>
        <v>-2.919753406629753</v>
      </c>
      <c r="M15" s="112">
        <f t="shared" si="0"/>
        <v>344.76001061340668</v>
      </c>
      <c r="N15" s="112">
        <f t="shared" si="1"/>
        <v>1.2538707974549084</v>
      </c>
      <c r="T15" s="12">
        <v>5.25</v>
      </c>
      <c r="U15" s="16" t="s">
        <v>707</v>
      </c>
      <c r="V15" s="12">
        <v>5.75</v>
      </c>
      <c r="W15" s="2">
        <v>1</v>
      </c>
    </row>
    <row r="16" spans="1:23" x14ac:dyDescent="0.15">
      <c r="A16" s="2">
        <v>15</v>
      </c>
      <c r="B16" s="112">
        <v>7.2238890425069258E-2</v>
      </c>
      <c r="C16" s="112">
        <v>0.82984115579165518</v>
      </c>
      <c r="D16" s="112">
        <v>0.86200770965660922</v>
      </c>
      <c r="E16" s="112">
        <v>-0.63653146753495093</v>
      </c>
      <c r="F16" s="112">
        <v>-0.92319169198162854</v>
      </c>
      <c r="G16" s="112">
        <f t="shared" si="2"/>
        <v>54.072238890425069</v>
      </c>
      <c r="H16" s="112">
        <f t="shared" si="3"/>
        <v>48.829841155791655</v>
      </c>
      <c r="I16" s="112">
        <f t="shared" si="4"/>
        <v>42.862007709656609</v>
      </c>
      <c r="J16" s="112">
        <f t="shared" si="5"/>
        <v>35.363468532465049</v>
      </c>
      <c r="K16" s="112">
        <f t="shared" si="6"/>
        <v>29.076808308018371</v>
      </c>
      <c r="L16" s="112">
        <f t="shared" si="7"/>
        <v>-3.172861689407001</v>
      </c>
      <c r="M16" s="112">
        <f t="shared" si="0"/>
        <v>404.17281978198025</v>
      </c>
      <c r="N16" s="112">
        <f t="shared" si="1"/>
        <v>0.49692259257144161</v>
      </c>
      <c r="T16" s="12">
        <v>5.75</v>
      </c>
      <c r="U16" s="16" t="s">
        <v>707</v>
      </c>
      <c r="V16" s="12">
        <v>6.25</v>
      </c>
      <c r="W16" s="2">
        <v>0</v>
      </c>
    </row>
    <row r="17" spans="1:23" x14ac:dyDescent="0.15">
      <c r="A17" s="2">
        <v>16</v>
      </c>
      <c r="B17" s="112">
        <v>1.1111887943116017</v>
      </c>
      <c r="C17" s="112">
        <v>-1.2011787475785241</v>
      </c>
      <c r="D17" s="112">
        <v>-1.5588921087328345</v>
      </c>
      <c r="E17" s="112">
        <v>0.7113249012036249</v>
      </c>
      <c r="F17" s="112">
        <v>0.63840616348898038</v>
      </c>
      <c r="G17" s="112">
        <f t="shared" si="2"/>
        <v>55.111188794311602</v>
      </c>
      <c r="H17" s="112">
        <f t="shared" si="3"/>
        <v>46.798821252421476</v>
      </c>
      <c r="I17" s="112">
        <f t="shared" si="4"/>
        <v>40.441107891267166</v>
      </c>
      <c r="J17" s="112">
        <f t="shared" si="5"/>
        <v>36.711324901203625</v>
      </c>
      <c r="K17" s="112">
        <f t="shared" si="6"/>
        <v>30.63840616348898</v>
      </c>
      <c r="L17" s="112">
        <f t="shared" si="7"/>
        <v>-2.9516530806431556</v>
      </c>
      <c r="M17" s="112">
        <f t="shared" si="0"/>
        <v>354.40010216207975</v>
      </c>
      <c r="N17" s="112">
        <f t="shared" si="1"/>
        <v>1.9699552744234932</v>
      </c>
      <c r="T17" s="12">
        <v>6.25</v>
      </c>
      <c r="U17" s="16" t="s">
        <v>707</v>
      </c>
      <c r="V17" s="12">
        <v>6.75</v>
      </c>
      <c r="W17" s="2">
        <v>0</v>
      </c>
    </row>
    <row r="18" spans="1:23" x14ac:dyDescent="0.15">
      <c r="A18" s="2">
        <v>17</v>
      </c>
      <c r="B18" s="112">
        <v>2.2056883608456701</v>
      </c>
      <c r="C18" s="112">
        <v>1.4437546269618906</v>
      </c>
      <c r="D18" s="112">
        <v>1.3039039004070219</v>
      </c>
      <c r="E18" s="112">
        <v>0.1129603788285749</v>
      </c>
      <c r="F18" s="112">
        <v>1.9508661353029311E-3</v>
      </c>
      <c r="G18" s="112">
        <f t="shared" si="2"/>
        <v>56.20568836084567</v>
      </c>
      <c r="H18" s="112">
        <f t="shared" si="3"/>
        <v>49.443754626961891</v>
      </c>
      <c r="I18" s="112">
        <f t="shared" si="4"/>
        <v>43.303903900407022</v>
      </c>
      <c r="J18" s="112">
        <f t="shared" si="5"/>
        <v>36.112960378828575</v>
      </c>
      <c r="K18" s="112">
        <f t="shared" si="6"/>
        <v>30.001950866135303</v>
      </c>
      <c r="L18" s="112">
        <f t="shared" si="7"/>
        <v>-3.2869134618777034</v>
      </c>
      <c r="M18" s="112">
        <f t="shared" si="0"/>
        <v>432.38420055234701</v>
      </c>
      <c r="N18" s="112">
        <f t="shared" si="1"/>
        <v>7.7398772477427727E-2</v>
      </c>
      <c r="T18" s="12">
        <v>6.75</v>
      </c>
      <c r="U18" s="16" t="s">
        <v>707</v>
      </c>
      <c r="V18" s="12">
        <v>7.25</v>
      </c>
      <c r="W18" s="2">
        <v>0</v>
      </c>
    </row>
    <row r="19" spans="1:23" x14ac:dyDescent="0.15">
      <c r="A19" s="2">
        <v>18</v>
      </c>
      <c r="B19" s="112">
        <v>0.45370143197942525</v>
      </c>
      <c r="C19" s="112">
        <v>-2.5514736989862286E-2</v>
      </c>
      <c r="D19" s="112">
        <v>-1.0546750672801863</v>
      </c>
      <c r="E19" s="112">
        <v>-1.7748061509337276</v>
      </c>
      <c r="F19" s="112">
        <v>0.82833139458671212</v>
      </c>
      <c r="G19" s="112">
        <f t="shared" si="2"/>
        <v>54.453701431979425</v>
      </c>
      <c r="H19" s="112">
        <f t="shared" si="3"/>
        <v>47.974485263010138</v>
      </c>
      <c r="I19" s="112">
        <f t="shared" si="4"/>
        <v>40.945324932719814</v>
      </c>
      <c r="J19" s="112">
        <f t="shared" si="5"/>
        <v>34.225193849066272</v>
      </c>
      <c r="K19" s="112">
        <f t="shared" si="6"/>
        <v>30.828331394586712</v>
      </c>
      <c r="L19" s="112">
        <f t="shared" si="7"/>
        <v>-3.0500015744364655</v>
      </c>
      <c r="M19" s="112">
        <f t="shared" si="0"/>
        <v>376.66044052531726</v>
      </c>
      <c r="N19" s="112">
        <f t="shared" si="1"/>
        <v>1.5200187875735196</v>
      </c>
      <c r="T19" s="41">
        <v>7.25</v>
      </c>
      <c r="U19" s="18" t="s">
        <v>707</v>
      </c>
      <c r="V19" s="41">
        <v>7.75</v>
      </c>
      <c r="W19" s="7">
        <v>0</v>
      </c>
    </row>
    <row r="20" spans="1:23" x14ac:dyDescent="0.15">
      <c r="A20" s="2">
        <v>19</v>
      </c>
      <c r="B20" s="112">
        <v>0.44422449718695134</v>
      </c>
      <c r="C20" s="112">
        <v>0.61790615291101858</v>
      </c>
      <c r="D20" s="112">
        <v>0.21347318579501007</v>
      </c>
      <c r="E20" s="112">
        <v>-1.0269309314026032</v>
      </c>
      <c r="F20" s="112">
        <v>1.2381951819406822</v>
      </c>
      <c r="G20" s="112">
        <f t="shared" si="2"/>
        <v>54.444224497186951</v>
      </c>
      <c r="H20" s="112">
        <f t="shared" si="3"/>
        <v>48.617906152911019</v>
      </c>
      <c r="I20" s="112">
        <f t="shared" si="4"/>
        <v>42.21347318579501</v>
      </c>
      <c r="J20" s="112">
        <f t="shared" si="5"/>
        <v>34.973069068597397</v>
      </c>
      <c r="K20" s="112">
        <f t="shared" si="6"/>
        <v>31.238195181940682</v>
      </c>
      <c r="L20" s="112">
        <f t="shared" si="7"/>
        <v>-3.0028447857403089</v>
      </c>
      <c r="M20" s="112">
        <f t="shared" si="0"/>
        <v>363.4530219015968</v>
      </c>
      <c r="N20" s="112">
        <f t="shared" si="1"/>
        <v>0.92331653722878093</v>
      </c>
      <c r="V20" t="s">
        <v>381</v>
      </c>
      <c r="W20">
        <f>SUM(W4:W19)</f>
        <v>500</v>
      </c>
    </row>
    <row r="21" spans="1:23" x14ac:dyDescent="0.15">
      <c r="A21" s="2">
        <v>20</v>
      </c>
      <c r="B21" s="112">
        <v>-0.31121317078941502</v>
      </c>
      <c r="C21" s="112">
        <v>-0.83992176769243088</v>
      </c>
      <c r="D21" s="112">
        <v>-0.82112819654867053</v>
      </c>
      <c r="E21" s="112">
        <v>-0.42899273466900922</v>
      </c>
      <c r="F21" s="112">
        <v>-0.45336150833463762</v>
      </c>
      <c r="G21" s="112">
        <f t="shared" si="2"/>
        <v>53.688786829210585</v>
      </c>
      <c r="H21" s="112">
        <f t="shared" si="3"/>
        <v>47.160078232307569</v>
      </c>
      <c r="I21" s="112">
        <f t="shared" si="4"/>
        <v>41.178871803451329</v>
      </c>
      <c r="J21" s="112">
        <f t="shared" si="5"/>
        <v>35.571007265330991</v>
      </c>
      <c r="K21" s="112">
        <f t="shared" si="6"/>
        <v>29.546638491665362</v>
      </c>
      <c r="L21" s="112">
        <f t="shared" si="7"/>
        <v>-2.9936683821033521</v>
      </c>
      <c r="M21" s="112">
        <f t="shared" si="0"/>
        <v>358.71678878213129</v>
      </c>
      <c r="N21" s="112">
        <f t="shared" si="1"/>
        <v>7.8257833973073801E-2</v>
      </c>
    </row>
    <row r="22" spans="1:23" x14ac:dyDescent="0.15">
      <c r="A22" s="2">
        <v>21</v>
      </c>
      <c r="B22" s="112">
        <v>-0.52379505177668761</v>
      </c>
      <c r="C22" s="112">
        <v>0.84942939793108962</v>
      </c>
      <c r="D22" s="112">
        <v>0.51320739657967351</v>
      </c>
      <c r="E22" s="112">
        <v>-0.60830416259705089</v>
      </c>
      <c r="F22" s="112">
        <v>1.3049793778918684</v>
      </c>
      <c r="G22" s="112">
        <f t="shared" si="2"/>
        <v>53.476204948223312</v>
      </c>
      <c r="H22" s="112">
        <f t="shared" si="3"/>
        <v>48.84942939793109</v>
      </c>
      <c r="I22" s="112">
        <f t="shared" si="4"/>
        <v>42.513207396579674</v>
      </c>
      <c r="J22" s="112">
        <f t="shared" si="5"/>
        <v>35.391695837402949</v>
      </c>
      <c r="K22" s="112">
        <f t="shared" si="6"/>
        <v>31.304979377891868</v>
      </c>
      <c r="L22" s="112">
        <f t="shared" si="7"/>
        <v>-2.8900092350595523</v>
      </c>
      <c r="M22" s="112">
        <f t="shared" si="0"/>
        <v>336.46293246980883</v>
      </c>
      <c r="N22" s="112">
        <f t="shared" si="1"/>
        <v>0.79226577354296523</v>
      </c>
    </row>
    <row r="23" spans="1:23" x14ac:dyDescent="0.15">
      <c r="A23" s="2">
        <v>22</v>
      </c>
      <c r="B23" s="112">
        <v>-1.7609363567316905</v>
      </c>
      <c r="C23" s="112">
        <v>0.55057171266525984</v>
      </c>
      <c r="D23" s="112">
        <v>-0.11627207641140558</v>
      </c>
      <c r="E23" s="112">
        <v>4.1741259337868541E-2</v>
      </c>
      <c r="F23" s="112">
        <v>-0.65405401983298361</v>
      </c>
      <c r="G23" s="112">
        <f t="shared" si="2"/>
        <v>52.23906364326831</v>
      </c>
      <c r="H23" s="112">
        <f t="shared" si="3"/>
        <v>48.55057171266526</v>
      </c>
      <c r="I23" s="112">
        <f t="shared" si="4"/>
        <v>41.883727923588594</v>
      </c>
      <c r="J23" s="112">
        <f t="shared" si="5"/>
        <v>36.041741259337869</v>
      </c>
      <c r="K23" s="112">
        <f t="shared" si="6"/>
        <v>29.345945980167016</v>
      </c>
      <c r="L23" s="112">
        <f t="shared" si="7"/>
        <v>-2.9147532889764998</v>
      </c>
      <c r="M23" s="112">
        <f t="shared" si="0"/>
        <v>342.63595858899714</v>
      </c>
      <c r="N23" s="112">
        <f t="shared" si="1"/>
        <v>0.93482972167474065</v>
      </c>
    </row>
    <row r="24" spans="1:23" x14ac:dyDescent="0.15">
      <c r="A24" s="2">
        <v>23</v>
      </c>
      <c r="B24" s="112">
        <v>-0.54959400586085394</v>
      </c>
      <c r="C24" s="112">
        <v>0.84932025856687687</v>
      </c>
      <c r="D24" s="112">
        <v>0.80304516814067028</v>
      </c>
      <c r="E24" s="112">
        <v>0.45641627366421744</v>
      </c>
      <c r="F24" s="112">
        <v>0.69136831370997243</v>
      </c>
      <c r="G24" s="112">
        <f t="shared" si="2"/>
        <v>53.450405994139146</v>
      </c>
      <c r="H24" s="112">
        <f t="shared" si="3"/>
        <v>48.849320258566877</v>
      </c>
      <c r="I24" s="112">
        <f t="shared" si="4"/>
        <v>42.80304516814067</v>
      </c>
      <c r="J24" s="112">
        <f t="shared" si="5"/>
        <v>36.456416273664217</v>
      </c>
      <c r="K24" s="112">
        <f t="shared" si="6"/>
        <v>30.691368313709972</v>
      </c>
      <c r="L24" s="112">
        <f t="shared" si="7"/>
        <v>-2.8955489672880512</v>
      </c>
      <c r="M24" s="112">
        <f t="shared" si="0"/>
        <v>336.27333765493631</v>
      </c>
      <c r="N24" s="112">
        <f t="shared" si="1"/>
        <v>0.30172825880676629</v>
      </c>
    </row>
    <row r="25" spans="1:23" x14ac:dyDescent="0.15">
      <c r="A25" s="2">
        <v>24</v>
      </c>
      <c r="B25" s="112">
        <v>1.6306239558616653</v>
      </c>
      <c r="C25" s="112">
        <v>0.30391447580768727</v>
      </c>
      <c r="D25" s="112">
        <v>0.58899559007841162</v>
      </c>
      <c r="E25" s="112">
        <v>1.852836248872336</v>
      </c>
      <c r="F25" s="112">
        <v>-0.33555693335074466</v>
      </c>
      <c r="G25" s="112">
        <f t="shared" si="2"/>
        <v>55.630623955861665</v>
      </c>
      <c r="H25" s="112">
        <f t="shared" si="3"/>
        <v>48.303914475807687</v>
      </c>
      <c r="I25" s="112">
        <f t="shared" si="4"/>
        <v>42.588995590078412</v>
      </c>
      <c r="J25" s="112">
        <f t="shared" si="5"/>
        <v>37.852836248872336</v>
      </c>
      <c r="K25" s="112">
        <f t="shared" si="6"/>
        <v>29.664443066649255</v>
      </c>
      <c r="L25" s="112">
        <f t="shared" si="7"/>
        <v>-3.1191720002680094</v>
      </c>
      <c r="M25" s="112">
        <f t="shared" si="0"/>
        <v>391.97946049881352</v>
      </c>
      <c r="N25" s="112">
        <f t="shared" si="1"/>
        <v>0.93670060285870704</v>
      </c>
    </row>
    <row r="26" spans="1:23" x14ac:dyDescent="0.15">
      <c r="A26" s="2">
        <v>25</v>
      </c>
      <c r="B26" s="112">
        <v>1.038274604070466</v>
      </c>
      <c r="C26" s="112">
        <v>0.14350462151924148</v>
      </c>
      <c r="D26" s="112">
        <v>1.1410406841605436</v>
      </c>
      <c r="E26" s="112">
        <v>-0.14829879546596203</v>
      </c>
      <c r="F26" s="112">
        <v>-0.7798166734573897</v>
      </c>
      <c r="G26" s="112">
        <f t="shared" si="2"/>
        <v>55.038274604070466</v>
      </c>
      <c r="H26" s="112">
        <f t="shared" si="3"/>
        <v>48.143504621519241</v>
      </c>
      <c r="I26" s="112">
        <f t="shared" si="4"/>
        <v>43.141040684160544</v>
      </c>
      <c r="J26" s="112">
        <f t="shared" si="5"/>
        <v>35.851701204534038</v>
      </c>
      <c r="K26" s="112">
        <f t="shared" si="6"/>
        <v>29.22018332654261</v>
      </c>
      <c r="L26" s="112">
        <f t="shared" si="7"/>
        <v>-3.1963992986020466</v>
      </c>
      <c r="M26" s="112">
        <f t="shared" si="0"/>
        <v>409.77747971874197</v>
      </c>
      <c r="N26" s="112">
        <f t="shared" si="1"/>
        <v>0.36624689153190576</v>
      </c>
    </row>
    <row r="27" spans="1:23" x14ac:dyDescent="0.15">
      <c r="A27" s="2">
        <v>26</v>
      </c>
      <c r="B27" s="112">
        <v>1.0759936230897438</v>
      </c>
      <c r="C27" s="112">
        <v>-0.58182195061817765</v>
      </c>
      <c r="D27" s="112">
        <v>0.53391204346553423</v>
      </c>
      <c r="E27" s="112">
        <v>0.54577185437665321</v>
      </c>
      <c r="F27" s="112">
        <v>-0.31643708098272327</v>
      </c>
      <c r="G27" s="112">
        <f t="shared" si="2"/>
        <v>55.075993623089744</v>
      </c>
      <c r="H27" s="112">
        <f t="shared" si="3"/>
        <v>47.418178049381822</v>
      </c>
      <c r="I27" s="112">
        <f t="shared" si="4"/>
        <v>42.533912043465534</v>
      </c>
      <c r="J27" s="112">
        <f t="shared" si="5"/>
        <v>36.545771854376653</v>
      </c>
      <c r="K27" s="112">
        <f t="shared" si="6"/>
        <v>29.683562919017277</v>
      </c>
      <c r="L27" s="112">
        <f t="shared" si="7"/>
        <v>-3.0828633801575061</v>
      </c>
      <c r="M27" s="112">
        <f t="shared" si="0"/>
        <v>381.75033145889802</v>
      </c>
      <c r="N27" s="112">
        <f t="shared" si="1"/>
        <v>0.52948887675048206</v>
      </c>
    </row>
    <row r="28" spans="1:23" x14ac:dyDescent="0.15">
      <c r="A28" s="2">
        <v>27</v>
      </c>
      <c r="B28" s="112">
        <v>-0.44076614358345978</v>
      </c>
      <c r="C28" s="112">
        <v>-1.3659928299603052</v>
      </c>
      <c r="D28" s="112">
        <v>1.9929575501009822</v>
      </c>
      <c r="E28" s="112">
        <v>-0.56648786994628608</v>
      </c>
      <c r="F28" s="112">
        <v>8.6129148257896304E-2</v>
      </c>
      <c r="G28" s="112">
        <f t="shared" si="2"/>
        <v>53.55923385641654</v>
      </c>
      <c r="H28" s="112">
        <f t="shared" si="3"/>
        <v>46.634007170039695</v>
      </c>
      <c r="I28" s="112">
        <f t="shared" si="4"/>
        <v>43.992957550100982</v>
      </c>
      <c r="J28" s="112">
        <f t="shared" si="5"/>
        <v>35.433512130053714</v>
      </c>
      <c r="K28" s="112">
        <f t="shared" si="6"/>
        <v>30.086129148257896</v>
      </c>
      <c r="L28" s="112">
        <f t="shared" si="7"/>
        <v>-2.9073352228151643</v>
      </c>
      <c r="M28" s="112">
        <f t="shared" si="0"/>
        <v>344.10356517575531</v>
      </c>
      <c r="N28" s="112">
        <f t="shared" si="1"/>
        <v>1.9998804209624268</v>
      </c>
    </row>
    <row r="29" spans="1:23" x14ac:dyDescent="0.15">
      <c r="A29" s="2">
        <v>28</v>
      </c>
      <c r="B29" s="112">
        <v>-0.23426082407240756</v>
      </c>
      <c r="C29" s="112">
        <v>2.8353679226711392</v>
      </c>
      <c r="D29" s="112">
        <v>1.251978574146051</v>
      </c>
      <c r="E29" s="112">
        <v>0.88090700955945067</v>
      </c>
      <c r="F29" s="112">
        <v>1.3321641745278612</v>
      </c>
      <c r="G29" s="112">
        <f t="shared" si="2"/>
        <v>53.765739175927592</v>
      </c>
      <c r="H29" s="112">
        <f t="shared" si="3"/>
        <v>50.835367922671139</v>
      </c>
      <c r="I29" s="112">
        <f t="shared" si="4"/>
        <v>43.251978574146051</v>
      </c>
      <c r="J29" s="112">
        <f t="shared" si="5"/>
        <v>36.880907009559451</v>
      </c>
      <c r="K29" s="112">
        <f t="shared" si="6"/>
        <v>31.332164174527861</v>
      </c>
      <c r="L29" s="112">
        <f t="shared" si="7"/>
        <v>-2.9410805457955584</v>
      </c>
      <c r="M29" s="112">
        <f t="shared" si="0"/>
        <v>350.71197747671044</v>
      </c>
      <c r="N29" s="112">
        <f t="shared" si="1"/>
        <v>1.5712621341421407</v>
      </c>
    </row>
    <row r="30" spans="1:23" x14ac:dyDescent="0.15">
      <c r="A30" s="2">
        <v>29</v>
      </c>
      <c r="B30" s="112">
        <v>0.18787090994010214</v>
      </c>
      <c r="C30" s="112">
        <v>0.54195766097109299</v>
      </c>
      <c r="D30" s="112">
        <v>-0.24961991584859788</v>
      </c>
      <c r="E30" s="112">
        <v>-1.2210875866003335</v>
      </c>
      <c r="F30" s="112">
        <v>1.2666851034737192</v>
      </c>
      <c r="G30" s="112">
        <f t="shared" si="2"/>
        <v>54.187870909940102</v>
      </c>
      <c r="H30" s="112">
        <f t="shared" si="3"/>
        <v>48.541957660971093</v>
      </c>
      <c r="I30" s="112">
        <f t="shared" si="4"/>
        <v>41.750380084151402</v>
      </c>
      <c r="J30" s="112">
        <f t="shared" si="5"/>
        <v>34.778912413399667</v>
      </c>
      <c r="K30" s="112">
        <f t="shared" si="6"/>
        <v>31.266685103473719</v>
      </c>
      <c r="L30" s="112">
        <f t="shared" si="7"/>
        <v>-2.9802708430252105</v>
      </c>
      <c r="M30" s="112">
        <f t="shared" si="0"/>
        <v>358.69657763294799</v>
      </c>
      <c r="N30" s="112">
        <f t="shared" si="1"/>
        <v>1.1386685738333426</v>
      </c>
    </row>
    <row r="31" spans="1:23" x14ac:dyDescent="0.15">
      <c r="A31" s="2">
        <v>30</v>
      </c>
      <c r="B31" s="112">
        <v>-0.28888734959764406</v>
      </c>
      <c r="C31" s="112">
        <v>-1.3058752301731147</v>
      </c>
      <c r="D31" s="112">
        <v>0.76425408224167768</v>
      </c>
      <c r="E31" s="112">
        <v>0.78428229244309478</v>
      </c>
      <c r="F31" s="112">
        <v>0.42815486267500091</v>
      </c>
      <c r="G31" s="112">
        <f t="shared" si="2"/>
        <v>53.711112650402356</v>
      </c>
      <c r="H31" s="112">
        <f t="shared" si="3"/>
        <v>46.694124769826885</v>
      </c>
      <c r="I31" s="112">
        <f t="shared" si="4"/>
        <v>42.764254082241678</v>
      </c>
      <c r="J31" s="112">
        <f t="shared" si="5"/>
        <v>36.784282292443095</v>
      </c>
      <c r="K31" s="112">
        <f t="shared" si="6"/>
        <v>30.428154862675001</v>
      </c>
      <c r="L31" s="112">
        <f t="shared" si="7"/>
        <v>-2.8237879026419259</v>
      </c>
      <c r="M31" s="112">
        <f t="shared" si="0"/>
        <v>320.85118835459684</v>
      </c>
      <c r="N31" s="112">
        <f t="shared" si="1"/>
        <v>0.63335453010711262</v>
      </c>
    </row>
    <row r="32" spans="1:23" x14ac:dyDescent="0.15">
      <c r="A32" s="2">
        <v>31</v>
      </c>
      <c r="B32" s="112">
        <v>0.40388158595305867</v>
      </c>
      <c r="C32" s="112">
        <v>-0.64809682953637093</v>
      </c>
      <c r="D32" s="112">
        <v>0.72309831011807546</v>
      </c>
      <c r="E32" s="112">
        <v>0.52528775995597243</v>
      </c>
      <c r="F32" s="112">
        <v>1.0750386536528822</v>
      </c>
      <c r="G32" s="112">
        <f t="shared" si="2"/>
        <v>54.403881585953059</v>
      </c>
      <c r="H32" s="112">
        <f t="shared" si="3"/>
        <v>47.351903170463629</v>
      </c>
      <c r="I32" s="112">
        <f t="shared" si="4"/>
        <v>42.723098310118075</v>
      </c>
      <c r="J32" s="112">
        <f t="shared" si="5"/>
        <v>36.525287759955972</v>
      </c>
      <c r="K32" s="112">
        <f t="shared" si="6"/>
        <v>31.075038653652882</v>
      </c>
      <c r="L32" s="112">
        <f t="shared" si="7"/>
        <v>-2.8742150637554014</v>
      </c>
      <c r="M32" s="112">
        <f t="shared" si="0"/>
        <v>331.48464922846233</v>
      </c>
      <c r="N32" s="112">
        <f t="shared" si="1"/>
        <v>0.34671997324123066</v>
      </c>
    </row>
    <row r="33" spans="1:14" x14ac:dyDescent="0.15">
      <c r="A33" s="2">
        <v>32</v>
      </c>
      <c r="B33" s="112">
        <v>-2.7694477466866374</v>
      </c>
      <c r="C33" s="112">
        <v>0.46381501306314021</v>
      </c>
      <c r="D33" s="112">
        <v>1.4671377357444726</v>
      </c>
      <c r="E33" s="112">
        <v>-1.7225829651579261</v>
      </c>
      <c r="F33" s="112">
        <v>4.5494061851059087E-2</v>
      </c>
      <c r="G33" s="112">
        <f t="shared" si="2"/>
        <v>51.230552253313363</v>
      </c>
      <c r="H33" s="112">
        <f t="shared" si="3"/>
        <v>48.46381501306314</v>
      </c>
      <c r="I33" s="112">
        <f t="shared" si="4"/>
        <v>43.467137735744473</v>
      </c>
      <c r="J33" s="112">
        <f t="shared" si="5"/>
        <v>34.277417034842074</v>
      </c>
      <c r="K33" s="112">
        <f t="shared" si="6"/>
        <v>30.045494061851059</v>
      </c>
      <c r="L33" s="112">
        <f t="shared" si="7"/>
        <v>-2.8278257180572846</v>
      </c>
      <c r="M33" s="112">
        <f t="shared" si="0"/>
        <v>330.4193599660988</v>
      </c>
      <c r="N33" s="112">
        <f t="shared" si="1"/>
        <v>3.5184760992836459</v>
      </c>
    </row>
    <row r="34" spans="1:14" x14ac:dyDescent="0.15">
      <c r="A34" s="2">
        <v>33</v>
      </c>
      <c r="B34" s="112">
        <v>1.3540329746319912</v>
      </c>
      <c r="C34" s="112">
        <v>1.6882040654309094</v>
      </c>
      <c r="D34" s="112">
        <v>0.23866505216574296</v>
      </c>
      <c r="E34" s="112">
        <v>0.14505076251225546</v>
      </c>
      <c r="F34" s="112">
        <v>1.8545415514381602</v>
      </c>
      <c r="G34" s="112">
        <f t="shared" si="2"/>
        <v>55.354032974631991</v>
      </c>
      <c r="H34" s="112">
        <f t="shared" si="3"/>
        <v>49.688204065430909</v>
      </c>
      <c r="I34" s="112">
        <f t="shared" si="4"/>
        <v>42.238665052165743</v>
      </c>
      <c r="J34" s="112">
        <f t="shared" si="5"/>
        <v>36.145050762512255</v>
      </c>
      <c r="K34" s="112">
        <f t="shared" si="6"/>
        <v>31.85454155143816</v>
      </c>
      <c r="L34" s="112">
        <f t="shared" si="7"/>
        <v>-3.0271068074653167</v>
      </c>
      <c r="M34" s="112">
        <f t="shared" si="0"/>
        <v>369.12967291670765</v>
      </c>
      <c r="N34" s="112">
        <f t="shared" si="1"/>
        <v>0.86488265486438343</v>
      </c>
    </row>
    <row r="35" spans="1:14" x14ac:dyDescent="0.15">
      <c r="A35" s="2">
        <v>34</v>
      </c>
      <c r="B35" s="112">
        <v>-4.2584815673762932E-2</v>
      </c>
      <c r="C35" s="112">
        <v>-0.65689846451277845</v>
      </c>
      <c r="D35" s="112">
        <v>0.90737557911779732</v>
      </c>
      <c r="E35" s="112">
        <v>-9.9066710390616208E-3</v>
      </c>
      <c r="F35" s="112">
        <v>1.0391931937192567</v>
      </c>
      <c r="G35" s="112">
        <f t="shared" si="2"/>
        <v>53.957415184326237</v>
      </c>
      <c r="H35" s="112">
        <f t="shared" si="3"/>
        <v>47.343101535487222</v>
      </c>
      <c r="I35" s="112">
        <f t="shared" si="4"/>
        <v>42.907375579117797</v>
      </c>
      <c r="J35" s="112">
        <f t="shared" si="5"/>
        <v>35.990093328960938</v>
      </c>
      <c r="K35" s="112">
        <f t="shared" si="6"/>
        <v>31.039193193719257</v>
      </c>
      <c r="L35" s="112">
        <f t="shared" si="7"/>
        <v>-2.8594726093870131</v>
      </c>
      <c r="M35" s="112">
        <f t="shared" si="0"/>
        <v>328.30398410234227</v>
      </c>
      <c r="N35" s="112">
        <f t="shared" si="1"/>
        <v>0.41354664965310423</v>
      </c>
    </row>
    <row r="36" spans="1:14" x14ac:dyDescent="0.15">
      <c r="A36" s="2">
        <v>35</v>
      </c>
      <c r="B36" s="112">
        <v>0.43470436139614321</v>
      </c>
      <c r="C36" s="112">
        <v>1.4533634384861216</v>
      </c>
      <c r="D36" s="112">
        <v>-0.12120153769501485</v>
      </c>
      <c r="E36" s="112">
        <v>-0.96171788754872978</v>
      </c>
      <c r="F36" s="112">
        <v>-1.5385876395157538</v>
      </c>
      <c r="G36" s="112">
        <f t="shared" si="2"/>
        <v>54.434704361396143</v>
      </c>
      <c r="H36" s="112">
        <f t="shared" si="3"/>
        <v>49.453363438486122</v>
      </c>
      <c r="I36" s="112">
        <f t="shared" si="4"/>
        <v>41.878798462304985</v>
      </c>
      <c r="J36" s="112">
        <f t="shared" si="5"/>
        <v>35.03828211245127</v>
      </c>
      <c r="K36" s="112">
        <f t="shared" si="6"/>
        <v>28.461412360484246</v>
      </c>
      <c r="L36" s="112">
        <f t="shared" si="7"/>
        <v>-3.3180832663929332</v>
      </c>
      <c r="M36" s="112">
        <f t="shared" si="0"/>
        <v>441.84047350183755</v>
      </c>
      <c r="N36" s="112">
        <f t="shared" si="1"/>
        <v>0.48447033105522525</v>
      </c>
    </row>
    <row r="37" spans="1:14" x14ac:dyDescent="0.15">
      <c r="A37" s="2">
        <v>36</v>
      </c>
      <c r="B37" s="112">
        <v>-2.565066097304225</v>
      </c>
      <c r="C37" s="112">
        <v>0.10318785825802479</v>
      </c>
      <c r="D37" s="112">
        <v>0.29919192456873134</v>
      </c>
      <c r="E37" s="112">
        <v>-1.7787442629924044E-2</v>
      </c>
      <c r="F37" s="112">
        <v>0.20049924387421925</v>
      </c>
      <c r="G37" s="112">
        <f t="shared" si="2"/>
        <v>51.434933902695775</v>
      </c>
      <c r="H37" s="112">
        <f t="shared" si="3"/>
        <v>48.103187858258025</v>
      </c>
      <c r="I37" s="112">
        <f t="shared" si="4"/>
        <v>42.299191924568731</v>
      </c>
      <c r="J37" s="112">
        <f t="shared" si="5"/>
        <v>35.982212557370076</v>
      </c>
      <c r="K37" s="112">
        <f t="shared" si="6"/>
        <v>30.200499243874219</v>
      </c>
      <c r="L37" s="112">
        <f t="shared" si="7"/>
        <v>-2.7294922309265539</v>
      </c>
      <c r="M37" s="112">
        <f t="shared" si="0"/>
        <v>301.01431957303015</v>
      </c>
      <c r="N37" s="112">
        <f t="shared" si="1"/>
        <v>1.0030686751644946</v>
      </c>
    </row>
    <row r="38" spans="1:14" x14ac:dyDescent="0.15">
      <c r="A38" s="2">
        <v>37</v>
      </c>
      <c r="B38" s="112">
        <v>0.25823283067438751</v>
      </c>
      <c r="C38" s="112">
        <v>1.4761735656065866</v>
      </c>
      <c r="D38" s="112">
        <v>8.5284455053624697E-2</v>
      </c>
      <c r="E38" s="112">
        <v>-1.1167367119924165</v>
      </c>
      <c r="F38" s="112">
        <v>-1.3899125406169333</v>
      </c>
      <c r="G38" s="112">
        <f t="shared" si="2"/>
        <v>54.258232830674388</v>
      </c>
      <c r="H38" s="112">
        <f t="shared" si="3"/>
        <v>49.476173565606587</v>
      </c>
      <c r="I38" s="112">
        <f t="shared" si="4"/>
        <v>42.085284455053625</v>
      </c>
      <c r="J38" s="112">
        <f t="shared" si="5"/>
        <v>34.883263288007583</v>
      </c>
      <c r="K38" s="112">
        <f t="shared" si="6"/>
        <v>28.610087459383067</v>
      </c>
      <c r="L38" s="112">
        <f t="shared" si="7"/>
        <v>-3.2944600510090831</v>
      </c>
      <c r="M38" s="112">
        <f t="shared" si="0"/>
        <v>436.00803365654679</v>
      </c>
      <c r="N38" s="112">
        <f t="shared" si="1"/>
        <v>0.62311751625198519</v>
      </c>
    </row>
    <row r="39" spans="1:14" x14ac:dyDescent="0.15">
      <c r="A39" s="2">
        <v>38</v>
      </c>
      <c r="B39" s="112">
        <v>0.19145318219671026</v>
      </c>
      <c r="C39" s="112">
        <v>0.95108134701149538</v>
      </c>
      <c r="D39" s="112">
        <v>-1.5087925930856727</v>
      </c>
      <c r="E39" s="112">
        <v>-0.60996171669103205</v>
      </c>
      <c r="F39" s="112">
        <v>0.52353243518155068</v>
      </c>
      <c r="G39" s="112">
        <f t="shared" si="2"/>
        <v>54.19145318219671</v>
      </c>
      <c r="H39" s="112">
        <f t="shared" si="3"/>
        <v>48.951081347011495</v>
      </c>
      <c r="I39" s="112">
        <f t="shared" si="4"/>
        <v>40.491207406914327</v>
      </c>
      <c r="J39" s="112">
        <f t="shared" si="5"/>
        <v>35.390038283308968</v>
      </c>
      <c r="K39" s="112">
        <f t="shared" si="6"/>
        <v>30.523532435181551</v>
      </c>
      <c r="L39" s="112">
        <f t="shared" si="7"/>
        <v>-3.0448442278866432</v>
      </c>
      <c r="M39" s="112">
        <f t="shared" si="0"/>
        <v>374.58543417133194</v>
      </c>
      <c r="N39" s="112">
        <f t="shared" si="1"/>
        <v>1.2474597625158594</v>
      </c>
    </row>
    <row r="40" spans="1:14" x14ac:dyDescent="0.15">
      <c r="A40" s="2">
        <v>39</v>
      </c>
      <c r="B40" s="112">
        <v>-0.2167610091419192</v>
      </c>
      <c r="C40" s="112">
        <v>-0.3435798134887591</v>
      </c>
      <c r="D40" s="112">
        <v>-0.16347598830179777</v>
      </c>
      <c r="E40" s="112">
        <v>-0.4396702024678234</v>
      </c>
      <c r="F40" s="112">
        <v>-0.80262225310434587</v>
      </c>
      <c r="G40" s="112">
        <f t="shared" si="2"/>
        <v>53.783238990858081</v>
      </c>
      <c r="H40" s="112">
        <f t="shared" si="3"/>
        <v>47.656420186511241</v>
      </c>
      <c r="I40" s="112">
        <f t="shared" si="4"/>
        <v>41.836524011698202</v>
      </c>
      <c r="J40" s="112">
        <f t="shared" si="5"/>
        <v>35.560329797532177</v>
      </c>
      <c r="K40" s="112">
        <f t="shared" si="6"/>
        <v>29.197377746895654</v>
      </c>
      <c r="L40" s="112">
        <f t="shared" si="7"/>
        <v>-3.0633906438451968</v>
      </c>
      <c r="M40" s="112">
        <f t="shared" si="0"/>
        <v>375.46990658346874</v>
      </c>
      <c r="N40" s="112">
        <f t="shared" si="1"/>
        <v>3.1805703845729262E-2</v>
      </c>
    </row>
    <row r="41" spans="1:14" x14ac:dyDescent="0.15">
      <c r="A41" s="2">
        <v>40</v>
      </c>
      <c r="B41" s="112">
        <v>0.64479650063731242</v>
      </c>
      <c r="C41" s="112">
        <v>5.882270670554135E-2</v>
      </c>
      <c r="D41" s="112">
        <v>1.2634518498089164</v>
      </c>
      <c r="E41" s="112">
        <v>0.26218913262709975</v>
      </c>
      <c r="F41" s="112">
        <v>5.7136730902129784E-2</v>
      </c>
      <c r="G41" s="112">
        <f t="shared" si="2"/>
        <v>54.644796500637312</v>
      </c>
      <c r="H41" s="112">
        <f t="shared" si="3"/>
        <v>48.058822706705541</v>
      </c>
      <c r="I41" s="112">
        <f t="shared" si="4"/>
        <v>43.263451849808916</v>
      </c>
      <c r="J41" s="112">
        <f t="shared" si="5"/>
        <v>36.2621891326271</v>
      </c>
      <c r="K41" s="112">
        <f t="shared" si="6"/>
        <v>30.05713673090213</v>
      </c>
      <c r="L41" s="112">
        <f t="shared" si="7"/>
        <v>-3.0485976556774412</v>
      </c>
      <c r="M41" s="112">
        <f t="shared" si="0"/>
        <v>372.70545614893558</v>
      </c>
      <c r="N41" s="112">
        <f t="shared" si="1"/>
        <v>0.31584983361866154</v>
      </c>
    </row>
    <row r="42" spans="1:14" x14ac:dyDescent="0.15">
      <c r="A42" s="2">
        <v>41</v>
      </c>
      <c r="B42" s="112">
        <v>0.2269541710120393</v>
      </c>
      <c r="C42" s="112">
        <v>0.21449068299261853</v>
      </c>
      <c r="D42" s="112">
        <v>-7.4589934229152277E-3</v>
      </c>
      <c r="E42" s="112">
        <v>-1.2238342605996877</v>
      </c>
      <c r="F42" s="112">
        <v>0.2353613126615528</v>
      </c>
      <c r="G42" s="112">
        <f t="shared" si="2"/>
        <v>54.226954171012039</v>
      </c>
      <c r="H42" s="112">
        <f t="shared" si="3"/>
        <v>48.214490682992619</v>
      </c>
      <c r="I42" s="112">
        <f t="shared" si="4"/>
        <v>41.992541006577085</v>
      </c>
      <c r="J42" s="112">
        <f t="shared" si="5"/>
        <v>34.776165739400312</v>
      </c>
      <c r="K42" s="112">
        <f t="shared" si="6"/>
        <v>30.235361312661553</v>
      </c>
      <c r="L42" s="112">
        <f t="shared" si="7"/>
        <v>-3.0710755330146648</v>
      </c>
      <c r="M42" s="112">
        <f t="shared" si="0"/>
        <v>378.647372067839</v>
      </c>
      <c r="N42" s="112">
        <f t="shared" si="1"/>
        <v>0.46239162952889501</v>
      </c>
    </row>
    <row r="43" spans="1:14" x14ac:dyDescent="0.15">
      <c r="A43" s="2">
        <v>42</v>
      </c>
      <c r="B43" s="112">
        <v>0.14822148841631133</v>
      </c>
      <c r="C43" s="112">
        <v>0.75242382990836632</v>
      </c>
      <c r="D43" s="112">
        <v>-0.73617684392957017</v>
      </c>
      <c r="E43" s="112">
        <v>0.61642481341550592</v>
      </c>
      <c r="F43" s="112">
        <v>0.21911091607762501</v>
      </c>
      <c r="G43" s="112">
        <f t="shared" si="2"/>
        <v>54.148221488416311</v>
      </c>
      <c r="H43" s="112">
        <f t="shared" si="3"/>
        <v>48.752423829908366</v>
      </c>
      <c r="I43" s="112">
        <f t="shared" si="4"/>
        <v>41.26382315607043</v>
      </c>
      <c r="J43" s="112">
        <f t="shared" si="5"/>
        <v>36.616424813415506</v>
      </c>
      <c r="K43" s="112">
        <f t="shared" si="6"/>
        <v>30.219110916077625</v>
      </c>
      <c r="L43" s="112">
        <f t="shared" si="7"/>
        <v>-2.9997110080585125</v>
      </c>
      <c r="M43" s="112">
        <f t="shared" si="0"/>
        <v>361.28869697160314</v>
      </c>
      <c r="N43" s="112">
        <f t="shared" si="1"/>
        <v>0.45268389896881445</v>
      </c>
    </row>
    <row r="44" spans="1:14" x14ac:dyDescent="0.15">
      <c r="A44" s="2">
        <v>43</v>
      </c>
      <c r="B44" s="112">
        <v>0.1143462213804014</v>
      </c>
      <c r="C44" s="112">
        <v>0.86812406152603216</v>
      </c>
      <c r="D44" s="112">
        <v>1.8028367776423693</v>
      </c>
      <c r="E44" s="112">
        <v>-1.3083899830235168</v>
      </c>
      <c r="F44" s="112">
        <v>-1.2342525224084966</v>
      </c>
      <c r="G44" s="112">
        <f t="shared" si="2"/>
        <v>54.114346221380401</v>
      </c>
      <c r="H44" s="112">
        <f t="shared" si="3"/>
        <v>48.868124061526032</v>
      </c>
      <c r="I44" s="112">
        <f t="shared" si="4"/>
        <v>43.802836777642369</v>
      </c>
      <c r="J44" s="112">
        <f t="shared" si="5"/>
        <v>34.691610016976483</v>
      </c>
      <c r="K44" s="112">
        <f t="shared" si="6"/>
        <v>28.765747477591503</v>
      </c>
      <c r="L44" s="112">
        <f t="shared" si="7"/>
        <v>-3.2436855766063681</v>
      </c>
      <c r="M44" s="112">
        <f t="shared" si="0"/>
        <v>425.72495969637851</v>
      </c>
      <c r="N44" s="112">
        <f t="shared" si="1"/>
        <v>1.6217049670036658</v>
      </c>
    </row>
    <row r="45" spans="1:14" x14ac:dyDescent="0.15">
      <c r="A45" s="2">
        <v>44</v>
      </c>
      <c r="B45" s="112">
        <v>0.56003273130045272</v>
      </c>
      <c r="C45" s="112">
        <v>1.1906990948773455</v>
      </c>
      <c r="D45" s="112">
        <v>-0.87820353655843064</v>
      </c>
      <c r="E45" s="112">
        <v>-2.1453797671711072</v>
      </c>
      <c r="F45" s="112">
        <v>-0.89817831394611858</v>
      </c>
      <c r="G45" s="112">
        <f t="shared" si="2"/>
        <v>54.560032731300453</v>
      </c>
      <c r="H45" s="112">
        <f t="shared" si="3"/>
        <v>49.190699094877345</v>
      </c>
      <c r="I45" s="112">
        <f t="shared" si="4"/>
        <v>41.121796463441569</v>
      </c>
      <c r="J45" s="112">
        <f t="shared" si="5"/>
        <v>33.854620232828893</v>
      </c>
      <c r="K45" s="112">
        <f t="shared" si="6"/>
        <v>29.101821686053881</v>
      </c>
      <c r="L45" s="112">
        <f t="shared" si="7"/>
        <v>-3.3126250476270807</v>
      </c>
      <c r="M45" s="112">
        <f t="shared" si="0"/>
        <v>441.99935843470848</v>
      </c>
      <c r="N45" s="112">
        <f t="shared" si="1"/>
        <v>1.0199900626852429</v>
      </c>
    </row>
    <row r="46" spans="1:14" x14ac:dyDescent="0.15">
      <c r="A46" s="2">
        <v>45</v>
      </c>
      <c r="B46" s="112">
        <v>0.20198285710648634</v>
      </c>
      <c r="C46" s="112">
        <v>0.42907686292892322</v>
      </c>
      <c r="D46" s="112">
        <v>-0.9849350135482382</v>
      </c>
      <c r="E46" s="112">
        <v>-0.85923602455295622</v>
      </c>
      <c r="F46" s="112">
        <v>0.46168565859261435</v>
      </c>
      <c r="G46" s="112">
        <f t="shared" si="2"/>
        <v>54.201982857106486</v>
      </c>
      <c r="H46" s="112">
        <f t="shared" si="3"/>
        <v>48.429076862928923</v>
      </c>
      <c r="I46" s="112">
        <f t="shared" si="4"/>
        <v>41.015064986451762</v>
      </c>
      <c r="J46" s="112">
        <f t="shared" si="5"/>
        <v>35.140763975447044</v>
      </c>
      <c r="K46" s="112">
        <f t="shared" si="6"/>
        <v>30.461685658592614</v>
      </c>
      <c r="L46" s="112">
        <f t="shared" si="7"/>
        <v>-3.0384453642254821</v>
      </c>
      <c r="M46" s="112">
        <f t="shared" si="0"/>
        <v>371.26040051279131</v>
      </c>
      <c r="N46" s="112">
        <f t="shared" si="1"/>
        <v>0.65813041915280712</v>
      </c>
    </row>
    <row r="47" spans="1:14" x14ac:dyDescent="0.15">
      <c r="A47" s="2">
        <v>46</v>
      </c>
      <c r="B47" s="112">
        <v>0.12158693607489113</v>
      </c>
      <c r="C47" s="112">
        <v>-0.54009888117434457</v>
      </c>
      <c r="D47" s="112">
        <v>0.10249550541630015</v>
      </c>
      <c r="E47" s="112">
        <v>-0.94150436780182645</v>
      </c>
      <c r="F47" s="112">
        <v>-0.89531795310904272</v>
      </c>
      <c r="G47" s="112">
        <f t="shared" si="2"/>
        <v>54.121586936074891</v>
      </c>
      <c r="H47" s="112">
        <f t="shared" si="3"/>
        <v>47.459901118825655</v>
      </c>
      <c r="I47" s="112">
        <f t="shared" si="4"/>
        <v>42.1024955054163</v>
      </c>
      <c r="J47" s="112">
        <f t="shared" si="5"/>
        <v>35.058495632198174</v>
      </c>
      <c r="K47" s="112">
        <f t="shared" si="6"/>
        <v>29.104682046890957</v>
      </c>
      <c r="L47" s="112">
        <f t="shared" si="7"/>
        <v>-3.1217607632497684</v>
      </c>
      <c r="M47" s="112">
        <f t="shared" si="0"/>
        <v>390.3006604589707</v>
      </c>
      <c r="N47" s="112">
        <f t="shared" si="1"/>
        <v>0.16168331344654993</v>
      </c>
    </row>
    <row r="48" spans="1:14" x14ac:dyDescent="0.15">
      <c r="A48" s="2">
        <v>47</v>
      </c>
      <c r="B48" s="112">
        <v>1.0465714694873895</v>
      </c>
      <c r="C48" s="112">
        <v>1.6265903468593024</v>
      </c>
      <c r="D48" s="112">
        <v>-0.67206656240159646</v>
      </c>
      <c r="E48" s="112">
        <v>-0.17193201529153157</v>
      </c>
      <c r="F48" s="112">
        <v>0.11272959454800002</v>
      </c>
      <c r="G48" s="112">
        <f t="shared" si="2"/>
        <v>55.04657146948739</v>
      </c>
      <c r="H48" s="112">
        <f t="shared" si="3"/>
        <v>49.626590346859302</v>
      </c>
      <c r="I48" s="112">
        <f t="shared" si="4"/>
        <v>41.327933437598404</v>
      </c>
      <c r="J48" s="112">
        <f t="shared" si="5"/>
        <v>35.828067984708468</v>
      </c>
      <c r="K48" s="112">
        <f t="shared" si="6"/>
        <v>30.112729594548</v>
      </c>
      <c r="L48" s="112">
        <f t="shared" si="7"/>
        <v>-3.1833103056014815</v>
      </c>
      <c r="M48" s="112">
        <f t="shared" si="0"/>
        <v>407.47533383013575</v>
      </c>
      <c r="N48" s="112">
        <f t="shared" si="1"/>
        <v>0.71225125339727435</v>
      </c>
    </row>
    <row r="49" spans="1:14" x14ac:dyDescent="0.15">
      <c r="A49" s="2">
        <v>48</v>
      </c>
      <c r="B49" s="112">
        <v>1.8448099581291899</v>
      </c>
      <c r="C49" s="112">
        <v>0.59501189753063954</v>
      </c>
      <c r="D49" s="112">
        <v>1.6548028725082986</v>
      </c>
      <c r="E49" s="112">
        <v>0.17705815480439924</v>
      </c>
      <c r="F49" s="112">
        <v>1.560183591209352</v>
      </c>
      <c r="G49" s="112">
        <f t="shared" si="2"/>
        <v>55.84480995812919</v>
      </c>
      <c r="H49" s="112">
        <f t="shared" si="3"/>
        <v>48.59501189753064</v>
      </c>
      <c r="I49" s="112">
        <f t="shared" si="4"/>
        <v>43.654802872508299</v>
      </c>
      <c r="J49" s="112">
        <f t="shared" si="5"/>
        <v>36.177058154804399</v>
      </c>
      <c r="K49" s="112">
        <f t="shared" si="6"/>
        <v>31.560183591209352</v>
      </c>
      <c r="L49" s="112">
        <f t="shared" si="7"/>
        <v>-3.0493603238282967</v>
      </c>
      <c r="M49" s="112">
        <f t="shared" si="0"/>
        <v>374.00560231939266</v>
      </c>
      <c r="N49" s="112">
        <f t="shared" si="1"/>
        <v>0.68722231262135358</v>
      </c>
    </row>
    <row r="50" spans="1:14" x14ac:dyDescent="0.15">
      <c r="A50" s="2">
        <v>49</v>
      </c>
      <c r="B50" s="112">
        <v>-0.6437608135456685</v>
      </c>
      <c r="C50" s="112">
        <v>-0.96609937827452086</v>
      </c>
      <c r="D50" s="112">
        <v>1.1939710020669736</v>
      </c>
      <c r="E50" s="112">
        <v>0.91875108410022222</v>
      </c>
      <c r="F50" s="112">
        <v>-1.7293677956331521</v>
      </c>
      <c r="G50" s="112">
        <f t="shared" si="2"/>
        <v>53.356239186454332</v>
      </c>
      <c r="H50" s="112">
        <f t="shared" si="3"/>
        <v>47.033900621725479</v>
      </c>
      <c r="I50" s="112">
        <f t="shared" si="4"/>
        <v>43.193971002066974</v>
      </c>
      <c r="J50" s="112">
        <f t="shared" si="5"/>
        <v>36.918751084100222</v>
      </c>
      <c r="K50" s="112">
        <f t="shared" si="6"/>
        <v>28.270632204366848</v>
      </c>
      <c r="L50" s="112">
        <f t="shared" si="7"/>
        <v>-3.0143181750900121</v>
      </c>
      <c r="M50" s="112">
        <f t="shared" si="0"/>
        <v>369.74365795106934</v>
      </c>
      <c r="N50" s="112">
        <f t="shared" si="1"/>
        <v>2.0996985079833812</v>
      </c>
    </row>
    <row r="51" spans="1:14" x14ac:dyDescent="0.15">
      <c r="A51" s="2">
        <v>50</v>
      </c>
      <c r="B51" s="112">
        <v>1.2719942787953187</v>
      </c>
      <c r="C51" s="112">
        <v>-0.19979665921709966</v>
      </c>
      <c r="D51" s="112">
        <v>-1.1349015949235763</v>
      </c>
      <c r="E51" s="112">
        <v>-1.879006958915852</v>
      </c>
      <c r="F51" s="112">
        <v>-0.82488668340374716</v>
      </c>
      <c r="G51" s="112">
        <f t="shared" si="2"/>
        <v>55.271994278795319</v>
      </c>
      <c r="H51" s="112">
        <f t="shared" si="3"/>
        <v>47.8002033407829</v>
      </c>
      <c r="I51" s="112">
        <f t="shared" si="4"/>
        <v>40.865098405076424</v>
      </c>
      <c r="J51" s="112">
        <f t="shared" si="5"/>
        <v>34.120993041084148</v>
      </c>
      <c r="K51" s="112">
        <f t="shared" si="6"/>
        <v>29.175113316596253</v>
      </c>
      <c r="L51" s="112">
        <f t="shared" si="7"/>
        <v>-3.2936486112048451</v>
      </c>
      <c r="M51" s="112">
        <f t="shared" si="0"/>
        <v>436.10184918614215</v>
      </c>
      <c r="N51" s="112">
        <f t="shared" si="1"/>
        <v>0.72566740749266501</v>
      </c>
    </row>
    <row r="52" spans="1:14" x14ac:dyDescent="0.15">
      <c r="A52" s="2">
        <v>51</v>
      </c>
      <c r="B52" s="112">
        <v>0.47337607611552812</v>
      </c>
      <c r="C52" s="112">
        <v>0.91770061771967448</v>
      </c>
      <c r="D52" s="112">
        <v>-6.947857400518842E-2</v>
      </c>
      <c r="E52" s="112">
        <v>-5.3842086344957352E-2</v>
      </c>
      <c r="F52" s="112">
        <v>0.21464757082867436</v>
      </c>
      <c r="G52" s="112">
        <f t="shared" si="2"/>
        <v>54.473376076115528</v>
      </c>
      <c r="H52" s="112">
        <f t="shared" si="3"/>
        <v>48.917700617719674</v>
      </c>
      <c r="I52" s="112">
        <f t="shared" si="4"/>
        <v>41.930521425994812</v>
      </c>
      <c r="J52" s="112">
        <f t="shared" si="5"/>
        <v>35.946157913655043</v>
      </c>
      <c r="K52" s="112">
        <f t="shared" si="6"/>
        <v>30.214647570828674</v>
      </c>
      <c r="L52" s="112">
        <f t="shared" si="7"/>
        <v>-3.0744499857319179</v>
      </c>
      <c r="M52" s="112">
        <f t="shared" si="0"/>
        <v>378.54855164181561</v>
      </c>
      <c r="N52" s="112">
        <f t="shared" si="1"/>
        <v>0.15294768371200007</v>
      </c>
    </row>
    <row r="53" spans="1:14" x14ac:dyDescent="0.15">
      <c r="A53" s="2">
        <v>52</v>
      </c>
      <c r="B53" s="112">
        <v>-0.35203129300498404</v>
      </c>
      <c r="C53" s="112">
        <v>0.92812342700199224</v>
      </c>
      <c r="D53" s="112">
        <v>-0.49427399062551558</v>
      </c>
      <c r="E53" s="112">
        <v>2.3434768081642687</v>
      </c>
      <c r="F53" s="112">
        <v>0.74402350946911611</v>
      </c>
      <c r="G53" s="112">
        <f t="shared" si="2"/>
        <v>53.647968706995016</v>
      </c>
      <c r="H53" s="112">
        <f t="shared" si="3"/>
        <v>48.928123427001992</v>
      </c>
      <c r="I53" s="112">
        <f t="shared" si="4"/>
        <v>41.505726009374484</v>
      </c>
      <c r="J53" s="112">
        <f t="shared" si="5"/>
        <v>38.343476808164269</v>
      </c>
      <c r="K53" s="112">
        <f t="shared" si="6"/>
        <v>30.744023509469116</v>
      </c>
      <c r="L53" s="112">
        <f t="shared" si="7"/>
        <v>-2.819626850694477</v>
      </c>
      <c r="M53" s="112">
        <f t="shared" si="0"/>
        <v>321.97662870308113</v>
      </c>
      <c r="N53" s="112">
        <f t="shared" si="1"/>
        <v>1.3216018722636516</v>
      </c>
    </row>
    <row r="54" spans="1:14" x14ac:dyDescent="0.15">
      <c r="A54" s="2">
        <v>53</v>
      </c>
      <c r="B54" s="112">
        <v>0.61060745792929083</v>
      </c>
      <c r="C54" s="112">
        <v>-0.98109012469649315</v>
      </c>
      <c r="D54" s="112">
        <v>0.87169610196724534</v>
      </c>
      <c r="E54" s="112">
        <v>1.4472334441961721</v>
      </c>
      <c r="F54" s="112">
        <v>-0.73137016443070024</v>
      </c>
      <c r="G54" s="112">
        <f t="shared" si="2"/>
        <v>54.610607457929291</v>
      </c>
      <c r="H54" s="112">
        <f t="shared" si="3"/>
        <v>47.018909875303507</v>
      </c>
      <c r="I54" s="112">
        <f t="shared" si="4"/>
        <v>42.871696101967245</v>
      </c>
      <c r="J54" s="112">
        <f t="shared" si="5"/>
        <v>37.447233444196172</v>
      </c>
      <c r="K54" s="112">
        <f t="shared" si="6"/>
        <v>29.2686298355693</v>
      </c>
      <c r="L54" s="112">
        <f t="shared" si="7"/>
        <v>-3.0127815837913667</v>
      </c>
      <c r="M54" s="112">
        <f t="shared" si="0"/>
        <v>367.49594531796561</v>
      </c>
      <c r="N54" s="112">
        <f t="shared" si="1"/>
        <v>1.4739434842229759</v>
      </c>
    </row>
    <row r="55" spans="1:14" x14ac:dyDescent="0.15">
      <c r="A55" s="2">
        <v>54</v>
      </c>
      <c r="B55" s="112">
        <v>-0.30111209525784943</v>
      </c>
      <c r="C55" s="112">
        <v>-1.3396356735029258</v>
      </c>
      <c r="D55" s="112">
        <v>1.3530780051951297</v>
      </c>
      <c r="E55" s="112">
        <v>1.0451185517013073</v>
      </c>
      <c r="F55" s="112">
        <v>0.18436821846989915</v>
      </c>
      <c r="G55" s="112">
        <f t="shared" si="2"/>
        <v>53.698887904742151</v>
      </c>
      <c r="H55" s="112">
        <f t="shared" si="3"/>
        <v>46.660364326497074</v>
      </c>
      <c r="I55" s="112">
        <f t="shared" si="4"/>
        <v>43.35307800519513</v>
      </c>
      <c r="J55" s="112">
        <f t="shared" si="5"/>
        <v>37.045118551701307</v>
      </c>
      <c r="K55" s="112">
        <f t="shared" si="6"/>
        <v>30.184368218469899</v>
      </c>
      <c r="L55" s="112">
        <f t="shared" si="7"/>
        <v>-2.8322142573670144</v>
      </c>
      <c r="M55" s="112">
        <f t="shared" si="0"/>
        <v>324.39639466016399</v>
      </c>
      <c r="N55" s="112">
        <f t="shared" si="1"/>
        <v>1.1796302249481414</v>
      </c>
    </row>
    <row r="56" spans="1:14" x14ac:dyDescent="0.15">
      <c r="A56" s="2">
        <v>55</v>
      </c>
      <c r="B56" s="112">
        <v>-2.1911182557232678</v>
      </c>
      <c r="C56" s="112">
        <v>0.50554262998048216</v>
      </c>
      <c r="D56" s="112">
        <v>0.52625409807660617</v>
      </c>
      <c r="E56" s="112">
        <v>1.2161058293713722</v>
      </c>
      <c r="F56" s="112">
        <v>-0.95820041678962298</v>
      </c>
      <c r="G56" s="112">
        <f t="shared" si="2"/>
        <v>51.808881744276732</v>
      </c>
      <c r="H56" s="112">
        <f t="shared" si="3"/>
        <v>48.505542629980482</v>
      </c>
      <c r="I56" s="112">
        <f t="shared" si="4"/>
        <v>42.526254098076606</v>
      </c>
      <c r="J56" s="112">
        <f t="shared" si="5"/>
        <v>37.216105829371372</v>
      </c>
      <c r="K56" s="112">
        <f t="shared" si="6"/>
        <v>29.041799583210377</v>
      </c>
      <c r="L56" s="112">
        <f t="shared" si="7"/>
        <v>-2.8411800561370919</v>
      </c>
      <c r="M56" s="112">
        <f t="shared" si="0"/>
        <v>329.45128063439563</v>
      </c>
      <c r="N56" s="112">
        <f t="shared" si="1"/>
        <v>2.1863720595829554</v>
      </c>
    </row>
    <row r="57" spans="1:14" x14ac:dyDescent="0.15">
      <c r="A57" s="2">
        <v>56</v>
      </c>
      <c r="B57" s="112">
        <v>1.2055966180923861</v>
      </c>
      <c r="C57" s="112">
        <v>-0.56191311159636825</v>
      </c>
      <c r="D57" s="112">
        <v>-0.73367118602618575</v>
      </c>
      <c r="E57" s="112">
        <v>-1.7246111383428797</v>
      </c>
      <c r="F57" s="112">
        <v>1.374601197312586</v>
      </c>
      <c r="G57" s="112">
        <f t="shared" si="2"/>
        <v>55.205596618092386</v>
      </c>
      <c r="H57" s="112">
        <f t="shared" si="3"/>
        <v>47.438086888403632</v>
      </c>
      <c r="I57" s="112">
        <f t="shared" si="4"/>
        <v>41.266328813973814</v>
      </c>
      <c r="J57" s="112">
        <f t="shared" si="5"/>
        <v>34.27538886165712</v>
      </c>
      <c r="K57" s="112">
        <f t="shared" si="6"/>
        <v>31.374601197312586</v>
      </c>
      <c r="L57" s="112">
        <f t="shared" si="7"/>
        <v>-3.0412344434153065</v>
      </c>
      <c r="M57" s="112">
        <f t="shared" si="0"/>
        <v>377.02884182834788</v>
      </c>
      <c r="N57" s="112">
        <f t="shared" si="1"/>
        <v>2.3548547452411603</v>
      </c>
    </row>
    <row r="58" spans="1:14" x14ac:dyDescent="0.15">
      <c r="A58" s="2">
        <v>57</v>
      </c>
      <c r="B58" s="112">
        <v>-0.96536723503959365</v>
      </c>
      <c r="C58" s="112">
        <v>1.545872692076955</v>
      </c>
      <c r="D58" s="112">
        <v>-1.1672477739921305</v>
      </c>
      <c r="E58" s="112">
        <v>-0.4090327365702251</v>
      </c>
      <c r="F58" s="112">
        <v>-1.3078511074127164</v>
      </c>
      <c r="G58" s="112">
        <f t="shared" si="2"/>
        <v>53.034632764960406</v>
      </c>
      <c r="H58" s="112">
        <f t="shared" si="3"/>
        <v>49.545872692076955</v>
      </c>
      <c r="I58" s="112">
        <f t="shared" si="4"/>
        <v>40.832752226007869</v>
      </c>
      <c r="J58" s="112">
        <f t="shared" si="5"/>
        <v>35.590967263429775</v>
      </c>
      <c r="K58" s="112">
        <f t="shared" si="6"/>
        <v>28.692148892587284</v>
      </c>
      <c r="L58" s="112">
        <f t="shared" si="7"/>
        <v>-3.1319936586696722</v>
      </c>
      <c r="M58" s="112">
        <f t="shared" si="0"/>
        <v>397.17904532608338</v>
      </c>
      <c r="N58" s="112">
        <f t="shared" si="1"/>
        <v>1.6012247360672707</v>
      </c>
    </row>
    <row r="59" spans="1:14" x14ac:dyDescent="0.15">
      <c r="A59" s="2">
        <v>58</v>
      </c>
      <c r="B59" s="112">
        <v>1.5897967386990786</v>
      </c>
      <c r="C59" s="112">
        <v>2.880597094190307E-2</v>
      </c>
      <c r="D59" s="112">
        <v>0.33046262615243904</v>
      </c>
      <c r="E59" s="112">
        <v>0.97639713203534484</v>
      </c>
      <c r="F59" s="112">
        <v>1.9492017599986866</v>
      </c>
      <c r="G59" s="112">
        <f t="shared" si="2"/>
        <v>55.589796738699079</v>
      </c>
      <c r="H59" s="112">
        <f t="shared" si="3"/>
        <v>48.028805970941903</v>
      </c>
      <c r="I59" s="112">
        <f t="shared" si="4"/>
        <v>42.330462626152439</v>
      </c>
      <c r="J59" s="112">
        <f t="shared" si="5"/>
        <v>36.976397132035345</v>
      </c>
      <c r="K59" s="112">
        <f t="shared" si="6"/>
        <v>31.949201759998687</v>
      </c>
      <c r="L59" s="112">
        <f t="shared" si="7"/>
        <v>-2.916679939815368</v>
      </c>
      <c r="M59" s="112">
        <f t="shared" si="0"/>
        <v>342.64094315112851</v>
      </c>
      <c r="N59" s="112">
        <f t="shared" si="1"/>
        <v>0.78668943275778247</v>
      </c>
    </row>
    <row r="60" spans="1:14" x14ac:dyDescent="0.15">
      <c r="A60" s="2">
        <v>59</v>
      </c>
      <c r="B60" s="112">
        <v>-6.0891807152074762E-2</v>
      </c>
      <c r="C60" s="112">
        <v>-1.0296571417711675</v>
      </c>
      <c r="D60" s="112">
        <v>-0.56936414694064297</v>
      </c>
      <c r="E60" s="112">
        <v>0.84756607066083234</v>
      </c>
      <c r="F60" s="112">
        <v>0.87236912804655731</v>
      </c>
      <c r="G60" s="112">
        <f t="shared" si="2"/>
        <v>53.939108192847925</v>
      </c>
      <c r="H60" s="112">
        <f t="shared" si="3"/>
        <v>46.970342858228832</v>
      </c>
      <c r="I60" s="112">
        <f t="shared" si="4"/>
        <v>41.430635853059357</v>
      </c>
      <c r="J60" s="112">
        <f t="shared" si="5"/>
        <v>36.847566070660832</v>
      </c>
      <c r="K60" s="112">
        <f t="shared" si="6"/>
        <v>30.872369128046557</v>
      </c>
      <c r="L60" s="112">
        <f t="shared" si="7"/>
        <v>-2.8128127458585377</v>
      </c>
      <c r="M60" s="112">
        <f t="shared" si="0"/>
        <v>317.94181178878711</v>
      </c>
      <c r="N60" s="112">
        <f t="shared" si="1"/>
        <v>0.48839668607242476</v>
      </c>
    </row>
    <row r="61" spans="1:14" x14ac:dyDescent="0.15">
      <c r="A61" s="2">
        <v>60</v>
      </c>
      <c r="B61" s="112">
        <v>0.5107654033054132</v>
      </c>
      <c r="C61" s="112">
        <v>-1.4860279407002963</v>
      </c>
      <c r="D61" s="112">
        <v>-1.396169864165131</v>
      </c>
      <c r="E61" s="112">
        <v>-0.14381384971784428</v>
      </c>
      <c r="F61" s="112">
        <v>-0.62896106101106852</v>
      </c>
      <c r="G61" s="112">
        <f t="shared" si="2"/>
        <v>54.510765403305413</v>
      </c>
      <c r="H61" s="112">
        <f t="shared" si="3"/>
        <v>46.513972059299704</v>
      </c>
      <c r="I61" s="112">
        <f t="shared" si="4"/>
        <v>40.603830135834869</v>
      </c>
      <c r="J61" s="112">
        <f t="shared" si="5"/>
        <v>35.856186150282156</v>
      </c>
      <c r="K61" s="112">
        <f t="shared" si="6"/>
        <v>29.371038938988931</v>
      </c>
      <c r="L61" s="112">
        <f t="shared" si="7"/>
        <v>-3.0468619418825265</v>
      </c>
      <c r="M61" s="112">
        <f t="shared" si="0"/>
        <v>374.10438319427334</v>
      </c>
      <c r="N61" s="112">
        <f t="shared" si="1"/>
        <v>0.92322515952899187</v>
      </c>
    </row>
    <row r="62" spans="1:14" x14ac:dyDescent="0.15">
      <c r="A62" s="2">
        <v>61</v>
      </c>
      <c r="B62" s="112">
        <v>-0.62756384977546986</v>
      </c>
      <c r="C62" s="112">
        <v>0.87899024947546422</v>
      </c>
      <c r="D62" s="112">
        <v>-0.83829036157112569</v>
      </c>
      <c r="E62" s="112">
        <v>-0.11488509699120186</v>
      </c>
      <c r="F62" s="112">
        <v>-0.23213715394376777</v>
      </c>
      <c r="G62" s="112">
        <f t="shared" si="2"/>
        <v>53.37243615022453</v>
      </c>
      <c r="H62" s="112">
        <f t="shared" si="3"/>
        <v>48.878990249475464</v>
      </c>
      <c r="I62" s="112">
        <f t="shared" si="4"/>
        <v>41.161709638428874</v>
      </c>
      <c r="J62" s="112">
        <f t="shared" si="5"/>
        <v>35.885114903008798</v>
      </c>
      <c r="K62" s="112">
        <f t="shared" si="6"/>
        <v>29.767862846056232</v>
      </c>
      <c r="L62" s="112">
        <f t="shared" si="7"/>
        <v>-3.010151097740164</v>
      </c>
      <c r="M62" s="112">
        <f t="shared" si="0"/>
        <v>364.19811198421809</v>
      </c>
      <c r="N62" s="112">
        <f t="shared" si="1"/>
        <v>0.58590891172184456</v>
      </c>
    </row>
    <row r="63" spans="1:14" x14ac:dyDescent="0.15">
      <c r="A63" s="2">
        <v>62</v>
      </c>
      <c r="B63" s="112">
        <v>1.5184150470304303</v>
      </c>
      <c r="C63" s="112">
        <v>-1.3174485502531752</v>
      </c>
      <c r="D63" s="112">
        <v>-0.93544485935126431</v>
      </c>
      <c r="E63" s="112">
        <v>-0.16735384633648209</v>
      </c>
      <c r="F63" s="112">
        <v>-1.0611006473482121</v>
      </c>
      <c r="G63" s="112">
        <f t="shared" si="2"/>
        <v>55.51841504703043</v>
      </c>
      <c r="H63" s="112">
        <f t="shared" si="3"/>
        <v>46.682551449746825</v>
      </c>
      <c r="I63" s="112">
        <f t="shared" si="4"/>
        <v>41.064555140648736</v>
      </c>
      <c r="J63" s="112">
        <f t="shared" si="5"/>
        <v>35.832646153663518</v>
      </c>
      <c r="K63" s="112">
        <f t="shared" si="6"/>
        <v>28.938899352651788</v>
      </c>
      <c r="L63" s="112">
        <f t="shared" si="7"/>
        <v>-3.2004468342420305</v>
      </c>
      <c r="M63" s="112">
        <f t="shared" si="0"/>
        <v>413.40687305463689</v>
      </c>
      <c r="N63" s="112">
        <f t="shared" si="1"/>
        <v>1.2308251674144988</v>
      </c>
    </row>
    <row r="64" spans="1:14" x14ac:dyDescent="0.15">
      <c r="A64" s="2">
        <v>63</v>
      </c>
      <c r="B64" s="112">
        <v>-1.4340594134409912</v>
      </c>
      <c r="C64" s="112">
        <v>-2.1632877178490162</v>
      </c>
      <c r="D64" s="112">
        <v>0.5808260539197363</v>
      </c>
      <c r="E64" s="112">
        <v>-0.33887658901221585</v>
      </c>
      <c r="F64" s="112">
        <v>0.41261159822170157</v>
      </c>
      <c r="G64" s="112">
        <f t="shared" si="2"/>
        <v>52.565940586559009</v>
      </c>
      <c r="H64" s="112">
        <f t="shared" si="3"/>
        <v>45.836712282150984</v>
      </c>
      <c r="I64" s="112">
        <f t="shared" si="4"/>
        <v>42.580826053919736</v>
      </c>
      <c r="J64" s="112">
        <f t="shared" si="5"/>
        <v>35.661123410987784</v>
      </c>
      <c r="K64" s="112">
        <f t="shared" si="6"/>
        <v>30.412611598221702</v>
      </c>
      <c r="L64" s="112">
        <f t="shared" si="7"/>
        <v>-2.7241123423918916</v>
      </c>
      <c r="M64" s="112">
        <f t="shared" si="0"/>
        <v>299.41374893541627</v>
      </c>
      <c r="N64" s="112">
        <f t="shared" si="1"/>
        <v>0.8607422588475705</v>
      </c>
    </row>
    <row r="65" spans="1:14" x14ac:dyDescent="0.15">
      <c r="A65" s="2">
        <v>64</v>
      </c>
      <c r="B65" s="112">
        <v>-2.0489460439421237</v>
      </c>
      <c r="C65" s="112">
        <v>1.1677002476062626</v>
      </c>
      <c r="D65" s="112">
        <v>-1.9486924429656938</v>
      </c>
      <c r="E65" s="112">
        <v>-0.51731262828980107</v>
      </c>
      <c r="F65" s="112">
        <v>-0.97639713203534484</v>
      </c>
      <c r="G65" s="112">
        <f t="shared" si="2"/>
        <v>51.951053956057876</v>
      </c>
      <c r="H65" s="112">
        <f t="shared" si="3"/>
        <v>49.167700247606263</v>
      </c>
      <c r="I65" s="112">
        <f t="shared" si="4"/>
        <v>40.051307557034306</v>
      </c>
      <c r="J65" s="112">
        <f t="shared" si="5"/>
        <v>35.482687371710199</v>
      </c>
      <c r="K65" s="112">
        <f t="shared" si="6"/>
        <v>29.023602867964655</v>
      </c>
      <c r="L65" s="112">
        <f t="shared" si="7"/>
        <v>-2.9769957526041262</v>
      </c>
      <c r="M65" s="112">
        <f t="shared" si="0"/>
        <v>361.32026393140723</v>
      </c>
      <c r="N65" s="112">
        <f t="shared" si="1"/>
        <v>2.2733718301622994</v>
      </c>
    </row>
    <row r="66" spans="1:14" x14ac:dyDescent="0.15">
      <c r="A66" s="2">
        <v>65</v>
      </c>
      <c r="B66" s="112">
        <v>-0.10049689080915414</v>
      </c>
      <c r="C66" s="112">
        <v>0.13477688298735302</v>
      </c>
      <c r="D66" s="112">
        <v>1.7355432646581903</v>
      </c>
      <c r="E66" s="112">
        <v>-0.5065862751507666</v>
      </c>
      <c r="F66" s="112">
        <v>-0.79462438407063019</v>
      </c>
      <c r="G66" s="112">
        <f t="shared" si="2"/>
        <v>53.899503109190846</v>
      </c>
      <c r="H66" s="112">
        <f t="shared" si="3"/>
        <v>48.134776882987353</v>
      </c>
      <c r="I66" s="112">
        <f t="shared" si="4"/>
        <v>43.73554326465819</v>
      </c>
      <c r="J66" s="112">
        <f t="shared" si="5"/>
        <v>35.493413724849233</v>
      </c>
      <c r="K66" s="112">
        <f t="shared" si="6"/>
        <v>29.20537561592937</v>
      </c>
      <c r="L66" s="112">
        <f t="shared" si="7"/>
        <v>-3.1014809072330545</v>
      </c>
      <c r="M66" s="112">
        <f t="shared" ref="M66:M129" si="8">DEVSQ(G66:K66)</f>
        <v>388.23993060528539</v>
      </c>
      <c r="N66" s="112">
        <f t="shared" ref="N66:N129" si="9">(M66-40*L66^2)/3</f>
        <v>1.1575259626795098</v>
      </c>
    </row>
    <row r="67" spans="1:14" x14ac:dyDescent="0.15">
      <c r="A67" s="2">
        <v>66</v>
      </c>
      <c r="B67" s="112">
        <v>-0.74674971983768046</v>
      </c>
      <c r="C67" s="112">
        <v>0.5867218533239793</v>
      </c>
      <c r="D67" s="112">
        <v>1.2839382179663517</v>
      </c>
      <c r="E67" s="112">
        <v>-1.4353463484439999</v>
      </c>
      <c r="F67" s="112">
        <v>0.96927578852046281</v>
      </c>
      <c r="G67" s="112">
        <f t="shared" ref="G67:G130" si="10">60-3*2+B67</f>
        <v>53.25325028016232</v>
      </c>
      <c r="H67" s="112">
        <f t="shared" ref="H67:H130" si="11">60-3*4+C67</f>
        <v>48.586721853323979</v>
      </c>
      <c r="I67" s="112">
        <f t="shared" ref="I67:I130" si="12">60-3*6+D67</f>
        <v>43.283938217966352</v>
      </c>
      <c r="J67" s="112">
        <f t="shared" ref="J67:J130" si="13">60-3*8+E67</f>
        <v>34.564653651556</v>
      </c>
      <c r="K67" s="112">
        <f t="shared" ref="K67:K130" si="14">60-3*10+F67</f>
        <v>30.969275788520463</v>
      </c>
      <c r="L67" s="112">
        <f t="shared" ref="L67:L130" si="15">-0.1*G67-0.05*H67+0.05*J67+0.1*K67</f>
        <v>-2.9295008592525855</v>
      </c>
      <c r="M67" s="112">
        <f t="shared" si="8"/>
        <v>348.54374530136016</v>
      </c>
      <c r="N67" s="112">
        <f t="shared" si="9"/>
        <v>1.7549113089649115</v>
      </c>
    </row>
    <row r="68" spans="1:14" x14ac:dyDescent="0.15">
      <c r="A68" s="2">
        <v>67</v>
      </c>
      <c r="B68" s="112">
        <v>1.587632141308859</v>
      </c>
      <c r="C68" s="112">
        <v>-0.66689835875877179</v>
      </c>
      <c r="D68" s="112">
        <v>8.3134636952308938E-2</v>
      </c>
      <c r="E68" s="112">
        <v>-0.82833139458671212</v>
      </c>
      <c r="F68" s="112">
        <v>0.6955519893381279</v>
      </c>
      <c r="G68" s="112">
        <f t="shared" si="10"/>
        <v>55.587632141308859</v>
      </c>
      <c r="H68" s="112">
        <f t="shared" si="11"/>
        <v>47.333101641241228</v>
      </c>
      <c r="I68" s="112">
        <f t="shared" si="12"/>
        <v>42.083134636952309</v>
      </c>
      <c r="J68" s="112">
        <f t="shared" si="13"/>
        <v>35.171668605413288</v>
      </c>
      <c r="K68" s="112">
        <f t="shared" si="14"/>
        <v>30.695551989338128</v>
      </c>
      <c r="L68" s="112">
        <f t="shared" si="15"/>
        <v>-3.097279666988471</v>
      </c>
      <c r="M68" s="112">
        <f t="shared" si="8"/>
        <v>387.33752693710557</v>
      </c>
      <c r="N68" s="112">
        <f t="shared" si="9"/>
        <v>1.2039578384990175</v>
      </c>
    </row>
    <row r="69" spans="1:14" x14ac:dyDescent="0.15">
      <c r="A69" s="2">
        <v>68</v>
      </c>
      <c r="B69" s="112">
        <v>0.2392164333286928</v>
      </c>
      <c r="C69" s="112">
        <v>4.6642298912047409E-2</v>
      </c>
      <c r="D69" s="112">
        <v>-1.0297867447661702</v>
      </c>
      <c r="E69" s="112">
        <v>-0.29959210223751143</v>
      </c>
      <c r="F69" s="112">
        <v>0.72458988142898306</v>
      </c>
      <c r="G69" s="112">
        <f t="shared" si="10"/>
        <v>54.239216433328693</v>
      </c>
      <c r="H69" s="112">
        <f t="shared" si="11"/>
        <v>48.046642298912047</v>
      </c>
      <c r="I69" s="112">
        <f t="shared" si="12"/>
        <v>40.97021325523383</v>
      </c>
      <c r="J69" s="112">
        <f t="shared" si="13"/>
        <v>35.700407897762489</v>
      </c>
      <c r="K69" s="112">
        <f t="shared" si="14"/>
        <v>30.724589881428983</v>
      </c>
      <c r="L69" s="112">
        <f t="shared" si="15"/>
        <v>-2.9687743752474498</v>
      </c>
      <c r="M69" s="112">
        <f t="shared" si="8"/>
        <v>354.22015343035162</v>
      </c>
      <c r="N69" s="112">
        <f t="shared" si="9"/>
        <v>0.55843392843873596</v>
      </c>
    </row>
    <row r="70" spans="1:14" x14ac:dyDescent="0.15">
      <c r="A70" s="2">
        <v>69</v>
      </c>
      <c r="B70" s="112">
        <v>-9.6770236268639565E-3</v>
      </c>
      <c r="C70" s="112">
        <v>1.0022290553024504</v>
      </c>
      <c r="D70" s="112">
        <v>-1.0139274309040047</v>
      </c>
      <c r="E70" s="112">
        <v>0.75863226811634377</v>
      </c>
      <c r="F70" s="112">
        <v>1.2416603567544371</v>
      </c>
      <c r="G70" s="112">
        <f t="shared" si="10"/>
        <v>53.990322976373136</v>
      </c>
      <c r="H70" s="112">
        <f t="shared" si="11"/>
        <v>49.00222905530245</v>
      </c>
      <c r="I70" s="112">
        <f t="shared" si="12"/>
        <v>40.986072569095995</v>
      </c>
      <c r="J70" s="112">
        <f t="shared" si="13"/>
        <v>36.758632268116344</v>
      </c>
      <c r="K70" s="112">
        <f t="shared" si="14"/>
        <v>31.241660356754437</v>
      </c>
      <c r="L70" s="112">
        <f t="shared" si="15"/>
        <v>-2.8870461013211761</v>
      </c>
      <c r="M70" s="112">
        <f t="shared" si="8"/>
        <v>336.25769055887451</v>
      </c>
      <c r="N70" s="112">
        <f t="shared" si="9"/>
        <v>0.95209430424078312</v>
      </c>
    </row>
    <row r="71" spans="1:14" x14ac:dyDescent="0.15">
      <c r="A71" s="2">
        <v>70</v>
      </c>
      <c r="B71" s="112">
        <v>-1.1695192370098084</v>
      </c>
      <c r="C71" s="112">
        <v>0.39650558392168023</v>
      </c>
      <c r="D71" s="112">
        <v>-1.7811225916375406</v>
      </c>
      <c r="E71" s="112">
        <v>7.9296569310827181E-2</v>
      </c>
      <c r="F71" s="112">
        <v>1.0062831279356033</v>
      </c>
      <c r="G71" s="112">
        <f t="shared" si="10"/>
        <v>52.830480762990192</v>
      </c>
      <c r="H71" s="112">
        <f t="shared" si="11"/>
        <v>48.39650558392168</v>
      </c>
      <c r="I71" s="112">
        <f t="shared" si="12"/>
        <v>40.218877408362459</v>
      </c>
      <c r="J71" s="112">
        <f t="shared" si="13"/>
        <v>36.079296569310827</v>
      </c>
      <c r="K71" s="112">
        <f t="shared" si="14"/>
        <v>31.006283127935603</v>
      </c>
      <c r="L71" s="112">
        <f t="shared" si="15"/>
        <v>-2.7982802142360024</v>
      </c>
      <c r="M71" s="112">
        <f t="shared" si="8"/>
        <v>316.87220303974254</v>
      </c>
      <c r="N71" s="112">
        <f t="shared" si="9"/>
        <v>1.2191055814516858</v>
      </c>
    </row>
    <row r="72" spans="1:14" x14ac:dyDescent="0.15">
      <c r="A72" s="2">
        <v>71</v>
      </c>
      <c r="B72" s="112">
        <v>1.0353937796026003</v>
      </c>
      <c r="C72" s="112">
        <v>0.10511030268389732</v>
      </c>
      <c r="D72" s="112">
        <v>-0.7616949915245641</v>
      </c>
      <c r="E72" s="112">
        <v>0.57847273637889884</v>
      </c>
      <c r="F72" s="112">
        <v>0.46432546696451027</v>
      </c>
      <c r="G72" s="112">
        <f t="shared" si="10"/>
        <v>55.0353937796026</v>
      </c>
      <c r="H72" s="112">
        <f t="shared" si="11"/>
        <v>48.105110302683897</v>
      </c>
      <c r="I72" s="112">
        <f t="shared" si="12"/>
        <v>41.238305008475436</v>
      </c>
      <c r="J72" s="112">
        <f t="shared" si="13"/>
        <v>36.578472736378899</v>
      </c>
      <c r="K72" s="112">
        <f t="shared" si="14"/>
        <v>30.46432546696451</v>
      </c>
      <c r="L72" s="112">
        <f t="shared" si="15"/>
        <v>-3.0334387095790598</v>
      </c>
      <c r="M72" s="112">
        <f t="shared" si="8"/>
        <v>369.8345933999326</v>
      </c>
      <c r="N72" s="112">
        <f t="shared" si="9"/>
        <v>0.58819240300859599</v>
      </c>
    </row>
    <row r="73" spans="1:14" x14ac:dyDescent="0.15">
      <c r="A73" s="2">
        <v>72</v>
      </c>
      <c r="B73" s="112">
        <v>0.72877355705713853</v>
      </c>
      <c r="C73" s="112">
        <v>-0.94903953140601516</v>
      </c>
      <c r="D73" s="112">
        <v>0.59665580920409411</v>
      </c>
      <c r="E73" s="112">
        <v>1.6107151168398559</v>
      </c>
      <c r="F73" s="112">
        <v>0.23426082407240756</v>
      </c>
      <c r="G73" s="112">
        <f t="shared" si="10"/>
        <v>54.728773557057139</v>
      </c>
      <c r="H73" s="112">
        <f t="shared" si="11"/>
        <v>47.050960468593985</v>
      </c>
      <c r="I73" s="112">
        <f t="shared" si="12"/>
        <v>42.596655809204094</v>
      </c>
      <c r="J73" s="112">
        <f t="shared" si="13"/>
        <v>37.610715116839856</v>
      </c>
      <c r="K73" s="112">
        <f t="shared" si="14"/>
        <v>30.234260824072408</v>
      </c>
      <c r="L73" s="112">
        <f t="shared" si="15"/>
        <v>-2.9214635408861804</v>
      </c>
      <c r="M73" s="112">
        <f t="shared" si="8"/>
        <v>344.60142303633847</v>
      </c>
      <c r="N73" s="112">
        <f t="shared" si="9"/>
        <v>1.0678180690832353</v>
      </c>
    </row>
    <row r="74" spans="1:14" x14ac:dyDescent="0.15">
      <c r="A74" s="2">
        <v>73</v>
      </c>
      <c r="B74" s="112">
        <v>-0.385275598091539</v>
      </c>
      <c r="C74" s="112">
        <v>0.24875248527678195</v>
      </c>
      <c r="D74" s="112">
        <v>1.8182072381023318</v>
      </c>
      <c r="E74" s="112">
        <v>-2.4008295440580696</v>
      </c>
      <c r="F74" s="112">
        <v>1.6791545931482688E-2</v>
      </c>
      <c r="G74" s="112">
        <f t="shared" si="10"/>
        <v>53.614724401908461</v>
      </c>
      <c r="H74" s="112">
        <f t="shared" si="11"/>
        <v>48.248752485276782</v>
      </c>
      <c r="I74" s="112">
        <f t="shared" si="12"/>
        <v>43.818207238102332</v>
      </c>
      <c r="J74" s="112">
        <f t="shared" si="13"/>
        <v>33.59917045594193</v>
      </c>
      <c r="K74" s="112">
        <f t="shared" si="14"/>
        <v>30.016791545931483</v>
      </c>
      <c r="L74" s="112">
        <f t="shared" si="15"/>
        <v>-3.0922723870644413</v>
      </c>
      <c r="M74" s="112">
        <f t="shared" si="8"/>
        <v>391.32716980466807</v>
      </c>
      <c r="N74" s="112">
        <f t="shared" si="9"/>
        <v>2.9470763908731215</v>
      </c>
    </row>
    <row r="75" spans="1:14" x14ac:dyDescent="0.15">
      <c r="A75" s="2">
        <v>74</v>
      </c>
      <c r="B75" s="112">
        <v>-0.12305235941312276</v>
      </c>
      <c r="C75" s="112">
        <v>0.98954387794947252</v>
      </c>
      <c r="D75" s="112">
        <v>1.2360578693915159</v>
      </c>
      <c r="E75" s="112">
        <v>1.6355579646187834</v>
      </c>
      <c r="F75" s="112">
        <v>-1.8190030459663831</v>
      </c>
      <c r="G75" s="112">
        <f t="shared" si="10"/>
        <v>53.876947640586877</v>
      </c>
      <c r="H75" s="112">
        <f t="shared" si="11"/>
        <v>48.989543877949473</v>
      </c>
      <c r="I75" s="112">
        <f t="shared" si="12"/>
        <v>43.236057869391516</v>
      </c>
      <c r="J75" s="112">
        <f t="shared" si="13"/>
        <v>37.635557964618783</v>
      </c>
      <c r="K75" s="112">
        <f t="shared" si="14"/>
        <v>28.180996954033617</v>
      </c>
      <c r="L75" s="112">
        <f t="shared" si="15"/>
        <v>-3.1372943643218614</v>
      </c>
      <c r="M75" s="112">
        <f t="shared" si="8"/>
        <v>400.72005513223155</v>
      </c>
      <c r="N75" s="112">
        <f t="shared" si="9"/>
        <v>2.3384726653343555</v>
      </c>
    </row>
    <row r="76" spans="1:14" x14ac:dyDescent="0.15">
      <c r="A76" s="2">
        <v>75</v>
      </c>
      <c r="B76" s="112">
        <v>0.80399559010402299</v>
      </c>
      <c r="C76" s="112">
        <v>0.36688334148493595</v>
      </c>
      <c r="D76" s="112">
        <v>0.74220906753907911</v>
      </c>
      <c r="E76" s="112">
        <v>0.48392848839284852</v>
      </c>
      <c r="F76" s="112">
        <v>-0.13539420251618139</v>
      </c>
      <c r="G76" s="112">
        <f t="shared" si="10"/>
        <v>54.803995590104023</v>
      </c>
      <c r="H76" s="112">
        <f t="shared" si="11"/>
        <v>48.366883341484936</v>
      </c>
      <c r="I76" s="112">
        <f t="shared" si="12"/>
        <v>42.742209067539079</v>
      </c>
      <c r="J76" s="112">
        <f t="shared" si="13"/>
        <v>36.483928488392849</v>
      </c>
      <c r="K76" s="112">
        <f t="shared" si="14"/>
        <v>29.864605797483819</v>
      </c>
      <c r="L76" s="112">
        <f t="shared" si="15"/>
        <v>-3.0880867219166257</v>
      </c>
      <c r="M76" s="112">
        <f t="shared" si="8"/>
        <v>381.70223115504029</v>
      </c>
      <c r="N76" s="112">
        <f t="shared" si="9"/>
        <v>8.3682357309821029E-2</v>
      </c>
    </row>
    <row r="77" spans="1:14" x14ac:dyDescent="0.15">
      <c r="A77" s="2">
        <v>76</v>
      </c>
      <c r="B77" s="112">
        <v>1.6593321561231278</v>
      </c>
      <c r="C77" s="112">
        <v>0.45437900553224608</v>
      </c>
      <c r="D77" s="112">
        <v>-3.117747837677598E-2</v>
      </c>
      <c r="E77" s="112">
        <v>-2.0618244889192283E-2</v>
      </c>
      <c r="F77" s="112">
        <v>-5.2464201871771365E-2</v>
      </c>
      <c r="G77" s="112">
        <f t="shared" si="10"/>
        <v>55.659332156123128</v>
      </c>
      <c r="H77" s="112">
        <f t="shared" si="11"/>
        <v>48.454379005532246</v>
      </c>
      <c r="I77" s="112">
        <f t="shared" si="12"/>
        <v>41.968822521623224</v>
      </c>
      <c r="J77" s="112">
        <f t="shared" si="13"/>
        <v>35.979381755110808</v>
      </c>
      <c r="K77" s="112">
        <f t="shared" si="14"/>
        <v>29.947535798128229</v>
      </c>
      <c r="L77" s="112">
        <f t="shared" si="15"/>
        <v>-3.1949294983205627</v>
      </c>
      <c r="M77" s="112">
        <f t="shared" si="8"/>
        <v>408.93949386721738</v>
      </c>
      <c r="N77" s="112">
        <f t="shared" si="9"/>
        <v>0.21217129922069944</v>
      </c>
    </row>
    <row r="78" spans="1:14" x14ac:dyDescent="0.15">
      <c r="A78" s="2">
        <v>77</v>
      </c>
      <c r="B78" s="112">
        <v>-1.6828198567964137</v>
      </c>
      <c r="C78" s="112">
        <v>0.44321154746285174</v>
      </c>
      <c r="D78" s="112">
        <v>0.1927787707245443</v>
      </c>
      <c r="E78" s="112">
        <v>0.65074118538177572</v>
      </c>
      <c r="F78" s="112">
        <v>-0.16890453480300494</v>
      </c>
      <c r="G78" s="112">
        <f t="shared" si="10"/>
        <v>52.317180143203586</v>
      </c>
      <c r="H78" s="112">
        <f t="shared" si="11"/>
        <v>48.443211547462852</v>
      </c>
      <c r="I78" s="112">
        <f t="shared" si="12"/>
        <v>42.192778770724544</v>
      </c>
      <c r="J78" s="112">
        <f t="shared" si="13"/>
        <v>36.650741185381776</v>
      </c>
      <c r="K78" s="112">
        <f t="shared" si="14"/>
        <v>29.831095465196995</v>
      </c>
      <c r="L78" s="112">
        <f t="shared" si="15"/>
        <v>-2.8382319859047138</v>
      </c>
      <c r="M78" s="112">
        <f t="shared" si="8"/>
        <v>324.62930885733005</v>
      </c>
      <c r="N78" s="112">
        <f t="shared" si="9"/>
        <v>0.80229220827512415</v>
      </c>
    </row>
    <row r="79" spans="1:14" x14ac:dyDescent="0.15">
      <c r="A79" s="2">
        <v>78</v>
      </c>
      <c r="B79" s="112">
        <v>0.82563929026946425</v>
      </c>
      <c r="C79" s="112">
        <v>1.3214662430982571</v>
      </c>
      <c r="D79" s="112">
        <v>1.9023082131752744</v>
      </c>
      <c r="E79" s="112">
        <v>-1.3105545804137364</v>
      </c>
      <c r="F79" s="112">
        <v>0.62003664424992166</v>
      </c>
      <c r="G79" s="112">
        <f t="shared" si="10"/>
        <v>54.825639290269464</v>
      </c>
      <c r="H79" s="112">
        <f t="shared" si="11"/>
        <v>49.321466243098257</v>
      </c>
      <c r="I79" s="112">
        <f t="shared" si="12"/>
        <v>43.902308213175274</v>
      </c>
      <c r="J79" s="112">
        <f t="shared" si="13"/>
        <v>34.689445419586264</v>
      </c>
      <c r="K79" s="112">
        <f t="shared" si="14"/>
        <v>30.620036644249922</v>
      </c>
      <c r="L79" s="112">
        <f t="shared" si="15"/>
        <v>-3.1521613057775548</v>
      </c>
      <c r="M79" s="112">
        <f t="shared" si="8"/>
        <v>402.41100572927155</v>
      </c>
      <c r="N79" s="112">
        <f t="shared" si="9"/>
        <v>1.6553899412070525</v>
      </c>
    </row>
    <row r="80" spans="1:14" x14ac:dyDescent="0.15">
      <c r="A80" s="2">
        <v>79</v>
      </c>
      <c r="B80" s="112">
        <v>-0.21574351194431074</v>
      </c>
      <c r="C80" s="112">
        <v>-0.74200670496793464</v>
      </c>
      <c r="D80" s="112">
        <v>0.73928958954638802</v>
      </c>
      <c r="E80" s="112">
        <v>2.3317261366173625</v>
      </c>
      <c r="F80" s="112">
        <v>1.3494582162820734</v>
      </c>
      <c r="G80" s="112">
        <f t="shared" si="10"/>
        <v>53.784256488055689</v>
      </c>
      <c r="H80" s="112">
        <f t="shared" si="11"/>
        <v>47.257993295032065</v>
      </c>
      <c r="I80" s="112">
        <f t="shared" si="12"/>
        <v>42.739289589546388</v>
      </c>
      <c r="J80" s="112">
        <f t="shared" si="13"/>
        <v>38.331726136617362</v>
      </c>
      <c r="K80" s="112">
        <f t="shared" si="14"/>
        <v>31.349458216282073</v>
      </c>
      <c r="L80" s="112">
        <f t="shared" si="15"/>
        <v>-2.6897931850980976</v>
      </c>
      <c r="M80" s="112">
        <f t="shared" si="8"/>
        <v>291.55392586771944</v>
      </c>
      <c r="N80" s="112">
        <f t="shared" si="9"/>
        <v>0.71814357457090716</v>
      </c>
    </row>
    <row r="81" spans="1:14" x14ac:dyDescent="0.15">
      <c r="A81" s="2">
        <v>80</v>
      </c>
      <c r="B81" s="112">
        <v>0.17970137378142681</v>
      </c>
      <c r="C81" s="112">
        <v>-0.47329081098723691</v>
      </c>
      <c r="D81" s="112">
        <v>-0.23811480787117034</v>
      </c>
      <c r="E81" s="112">
        <v>-1.0980920706060715</v>
      </c>
      <c r="F81" s="112">
        <v>7.4846866482403129E-2</v>
      </c>
      <c r="G81" s="112">
        <f t="shared" si="10"/>
        <v>54.179701373781427</v>
      </c>
      <c r="H81" s="112">
        <f t="shared" si="11"/>
        <v>47.526709189012763</v>
      </c>
      <c r="I81" s="112">
        <f t="shared" si="12"/>
        <v>41.76188519212883</v>
      </c>
      <c r="J81" s="112">
        <f t="shared" si="13"/>
        <v>34.901907929393928</v>
      </c>
      <c r="K81" s="112">
        <f t="shared" si="14"/>
        <v>30.074846866482403</v>
      </c>
      <c r="L81" s="112">
        <f t="shared" si="15"/>
        <v>-3.041725513710845</v>
      </c>
      <c r="M81" s="112">
        <f t="shared" si="8"/>
        <v>371.0549534188703</v>
      </c>
      <c r="N81" s="112">
        <f t="shared" si="9"/>
        <v>0.32372979616337716</v>
      </c>
    </row>
    <row r="82" spans="1:14" x14ac:dyDescent="0.15">
      <c r="A82" s="2">
        <v>81</v>
      </c>
      <c r="B82" s="112">
        <v>-0.25862732400128152</v>
      </c>
      <c r="C82" s="112">
        <v>0.63943843997549266</v>
      </c>
      <c r="D82" s="112">
        <v>-1.2740588317683432</v>
      </c>
      <c r="E82" s="112">
        <v>0.51914980758738238</v>
      </c>
      <c r="F82" s="112">
        <v>0.97651991382008418</v>
      </c>
      <c r="G82" s="112">
        <f t="shared" si="10"/>
        <v>53.741372675998718</v>
      </c>
      <c r="H82" s="112">
        <f t="shared" si="11"/>
        <v>48.639438439975493</v>
      </c>
      <c r="I82" s="112">
        <f t="shared" si="12"/>
        <v>40.725941168231657</v>
      </c>
      <c r="J82" s="112">
        <f t="shared" si="13"/>
        <v>36.519149807587382</v>
      </c>
      <c r="K82" s="112">
        <f t="shared" si="14"/>
        <v>30.976519913820084</v>
      </c>
      <c r="L82" s="112">
        <f t="shared" si="15"/>
        <v>-2.8824997078372698</v>
      </c>
      <c r="M82" s="112">
        <f t="shared" si="8"/>
        <v>335.04945060922557</v>
      </c>
      <c r="N82" s="112">
        <f t="shared" si="9"/>
        <v>0.89908932731591074</v>
      </c>
    </row>
    <row r="83" spans="1:14" x14ac:dyDescent="0.15">
      <c r="A83" s="2">
        <v>82</v>
      </c>
      <c r="B83" s="112">
        <v>-0.86389491116278805</v>
      </c>
      <c r="C83" s="112">
        <v>0.37146946851862594</v>
      </c>
      <c r="D83" s="112">
        <v>0.53091525842319243</v>
      </c>
      <c r="E83" s="112">
        <v>0.97553538580541499</v>
      </c>
      <c r="F83" s="112">
        <v>-0.22671883925795555</v>
      </c>
      <c r="G83" s="112">
        <f t="shared" si="10"/>
        <v>53.136105088837212</v>
      </c>
      <c r="H83" s="112">
        <f t="shared" si="11"/>
        <v>48.371469468518626</v>
      </c>
      <c r="I83" s="112">
        <f t="shared" si="12"/>
        <v>42.530915258423192</v>
      </c>
      <c r="J83" s="112">
        <f t="shared" si="13"/>
        <v>36.975535385805415</v>
      </c>
      <c r="K83" s="112">
        <f t="shared" si="14"/>
        <v>29.773281160742044</v>
      </c>
      <c r="L83" s="112">
        <f t="shared" si="15"/>
        <v>-2.9060790969451782</v>
      </c>
      <c r="M83" s="112">
        <f t="shared" si="8"/>
        <v>339.50425872144461</v>
      </c>
      <c r="N83" s="112">
        <f t="shared" si="9"/>
        <v>0.56414333779216952</v>
      </c>
    </row>
    <row r="84" spans="1:14" x14ac:dyDescent="0.15">
      <c r="A84" s="2">
        <v>83</v>
      </c>
      <c r="B84" s="112">
        <v>0.23308075469685718</v>
      </c>
      <c r="C84" s="112">
        <v>-0.41911789594450966</v>
      </c>
      <c r="D84" s="112">
        <v>0.51015490498684812</v>
      </c>
      <c r="E84" s="112">
        <v>1.5769364836160094</v>
      </c>
      <c r="F84" s="112">
        <v>-0.15898081073828507</v>
      </c>
      <c r="G84" s="112">
        <f t="shared" si="10"/>
        <v>54.233080754696857</v>
      </c>
      <c r="H84" s="112">
        <f t="shared" si="11"/>
        <v>47.58088210405549</v>
      </c>
      <c r="I84" s="112">
        <f t="shared" si="12"/>
        <v>42.510154904986848</v>
      </c>
      <c r="J84" s="112">
        <f t="shared" si="13"/>
        <v>37.576936483616009</v>
      </c>
      <c r="K84" s="112">
        <f t="shared" si="14"/>
        <v>29.841019189261715</v>
      </c>
      <c r="L84" s="112">
        <f t="shared" si="15"/>
        <v>-2.9394034375654892</v>
      </c>
      <c r="M84" s="112">
        <f t="shared" si="8"/>
        <v>347.85210909153932</v>
      </c>
      <c r="N84" s="112">
        <f t="shared" si="9"/>
        <v>0.74946878022224916</v>
      </c>
    </row>
    <row r="85" spans="1:14" x14ac:dyDescent="0.15">
      <c r="A85" s="2">
        <v>84</v>
      </c>
      <c r="B85" s="112">
        <v>-1.0235680747427978</v>
      </c>
      <c r="C85" s="112">
        <v>-0.92132040663273074</v>
      </c>
      <c r="D85" s="112">
        <v>0.72977172749233432</v>
      </c>
      <c r="E85" s="112">
        <v>1.5963269106578082</v>
      </c>
      <c r="F85" s="112">
        <v>-0.63185439103108365</v>
      </c>
      <c r="G85" s="112">
        <f t="shared" si="10"/>
        <v>52.976431925257202</v>
      </c>
      <c r="H85" s="112">
        <f t="shared" si="11"/>
        <v>47.078679593367269</v>
      </c>
      <c r="I85" s="112">
        <f t="shared" si="12"/>
        <v>42.729771727492334</v>
      </c>
      <c r="J85" s="112">
        <f t="shared" si="13"/>
        <v>37.596326910657808</v>
      </c>
      <c r="K85" s="112">
        <f t="shared" si="14"/>
        <v>29.368145608968916</v>
      </c>
      <c r="L85" s="112">
        <f t="shared" si="15"/>
        <v>-2.8349462657643025</v>
      </c>
      <c r="M85" s="112">
        <f t="shared" si="8"/>
        <v>325.75112852371251</v>
      </c>
      <c r="N85" s="112">
        <f t="shared" si="9"/>
        <v>1.4247717776246607</v>
      </c>
    </row>
    <row r="86" spans="1:14" x14ac:dyDescent="0.15">
      <c r="A86" s="2">
        <v>85</v>
      </c>
      <c r="B86" s="112">
        <v>-0.83243435256008524</v>
      </c>
      <c r="C86" s="112">
        <v>1.0227927305095363</v>
      </c>
      <c r="D86" s="112">
        <v>0.22295239432423841</v>
      </c>
      <c r="E86" s="112">
        <v>0.44912667362950742</v>
      </c>
      <c r="F86" s="112">
        <v>2.5994086172431707</v>
      </c>
      <c r="G86" s="112">
        <f t="shared" si="10"/>
        <v>53.167565647439915</v>
      </c>
      <c r="H86" s="112">
        <f t="shared" si="11"/>
        <v>49.022792730509536</v>
      </c>
      <c r="I86" s="112">
        <f t="shared" si="12"/>
        <v>42.222952394324238</v>
      </c>
      <c r="J86" s="112">
        <f t="shared" si="13"/>
        <v>36.449126673629507</v>
      </c>
      <c r="K86" s="112">
        <f t="shared" si="14"/>
        <v>32.599408617243171</v>
      </c>
      <c r="L86" s="112">
        <f t="shared" si="15"/>
        <v>-2.6854990058636767</v>
      </c>
      <c r="M86" s="112">
        <f t="shared" si="8"/>
        <v>290.87028539370158</v>
      </c>
      <c r="N86" s="112">
        <f t="shared" si="9"/>
        <v>0.79802965796991054</v>
      </c>
    </row>
    <row r="87" spans="1:14" x14ac:dyDescent="0.15">
      <c r="A87" s="2">
        <v>86</v>
      </c>
      <c r="B87" s="112">
        <v>-0.57928673413698561</v>
      </c>
      <c r="C87" s="112">
        <v>-0.784593794378452</v>
      </c>
      <c r="D87" s="112">
        <v>1.2124291970394552</v>
      </c>
      <c r="E87" s="112">
        <v>-0.30455566957243718</v>
      </c>
      <c r="F87" s="112">
        <v>-1.4163197192829102</v>
      </c>
      <c r="G87" s="112">
        <f t="shared" si="10"/>
        <v>53.420713265863014</v>
      </c>
      <c r="H87" s="112">
        <f t="shared" si="11"/>
        <v>47.215406205621548</v>
      </c>
      <c r="I87" s="112">
        <f t="shared" si="12"/>
        <v>43.212429197039455</v>
      </c>
      <c r="J87" s="112">
        <f t="shared" si="13"/>
        <v>35.695444330427563</v>
      </c>
      <c r="K87" s="112">
        <f t="shared" si="14"/>
        <v>28.58368028071709</v>
      </c>
      <c r="L87" s="112">
        <f t="shared" si="15"/>
        <v>-3.0597013922742926</v>
      </c>
      <c r="M87" s="112">
        <f t="shared" si="8"/>
        <v>378.14707347975298</v>
      </c>
      <c r="N87" s="112">
        <f t="shared" si="9"/>
        <v>1.225389694781067</v>
      </c>
    </row>
    <row r="88" spans="1:14" x14ac:dyDescent="0.15">
      <c r="A88" s="2">
        <v>87</v>
      </c>
      <c r="B88" s="112">
        <v>1.1194515536772087</v>
      </c>
      <c r="C88" s="112">
        <v>-1.288310613745125</v>
      </c>
      <c r="D88" s="112">
        <v>-0.39840870158514008</v>
      </c>
      <c r="E88" s="112">
        <v>-1.4385659596882761</v>
      </c>
      <c r="F88" s="112">
        <v>-1.0983717402268667</v>
      </c>
      <c r="G88" s="112">
        <f t="shared" si="10"/>
        <v>55.119451553677209</v>
      </c>
      <c r="H88" s="112">
        <f t="shared" si="11"/>
        <v>46.711689386254875</v>
      </c>
      <c r="I88" s="112">
        <f t="shared" si="12"/>
        <v>41.60159129841486</v>
      </c>
      <c r="J88" s="112">
        <f t="shared" si="13"/>
        <v>34.561434040311724</v>
      </c>
      <c r="K88" s="112">
        <f t="shared" si="14"/>
        <v>28.901628259773133</v>
      </c>
      <c r="L88" s="112">
        <f t="shared" si="15"/>
        <v>-3.229295096687566</v>
      </c>
      <c r="M88" s="112">
        <f t="shared" si="8"/>
        <v>419.45114290760989</v>
      </c>
      <c r="N88" s="112">
        <f t="shared" si="9"/>
        <v>0.77242334933187828</v>
      </c>
    </row>
    <row r="89" spans="1:14" x14ac:dyDescent="0.15">
      <c r="A89" s="2">
        <v>88</v>
      </c>
      <c r="B89" s="112">
        <v>0.60628053688560612</v>
      </c>
      <c r="C89" s="112">
        <v>0.12174155017419253</v>
      </c>
      <c r="D89" s="112">
        <v>-1.749158400343731</v>
      </c>
      <c r="E89" s="112">
        <v>2.0372317521832883</v>
      </c>
      <c r="F89" s="112">
        <v>0.24031805878621526</v>
      </c>
      <c r="G89" s="112">
        <f t="shared" si="10"/>
        <v>54.606280536885606</v>
      </c>
      <c r="H89" s="112">
        <f t="shared" si="11"/>
        <v>48.121741550174193</v>
      </c>
      <c r="I89" s="112">
        <f t="shared" si="12"/>
        <v>40.250841599656269</v>
      </c>
      <c r="J89" s="112">
        <f t="shared" si="13"/>
        <v>38.037231752183288</v>
      </c>
      <c r="K89" s="112">
        <f t="shared" si="14"/>
        <v>30.240318058786215</v>
      </c>
      <c r="L89" s="112">
        <f t="shared" si="15"/>
        <v>-2.9408217377094852</v>
      </c>
      <c r="M89" s="112">
        <f t="shared" si="8"/>
        <v>353.13152026026364</v>
      </c>
      <c r="N89" s="112">
        <f t="shared" si="9"/>
        <v>2.3980735136260591</v>
      </c>
    </row>
    <row r="90" spans="1:14" x14ac:dyDescent="0.15">
      <c r="A90" s="2">
        <v>89</v>
      </c>
      <c r="B90" s="112">
        <v>1.4272495718614664</v>
      </c>
      <c r="C90" s="112">
        <v>-2.6968791644321755E-2</v>
      </c>
      <c r="D90" s="112">
        <v>-0.23858660824771505</v>
      </c>
      <c r="E90" s="112">
        <v>2.9035618354100734E-2</v>
      </c>
      <c r="F90" s="112">
        <v>-1.8519858713261783</v>
      </c>
      <c r="G90" s="112">
        <f t="shared" si="10"/>
        <v>55.427249571861466</v>
      </c>
      <c r="H90" s="112">
        <f t="shared" si="11"/>
        <v>47.973031208355678</v>
      </c>
      <c r="I90" s="112">
        <f t="shared" si="12"/>
        <v>41.761413391752285</v>
      </c>
      <c r="J90" s="112">
        <f t="shared" si="13"/>
        <v>36.029035618354101</v>
      </c>
      <c r="K90" s="112">
        <f t="shared" si="14"/>
        <v>28.148014128673822</v>
      </c>
      <c r="L90" s="112">
        <f t="shared" si="15"/>
        <v>-3.3251233238188442</v>
      </c>
      <c r="M90" s="112">
        <f t="shared" si="8"/>
        <v>443.46753275605147</v>
      </c>
      <c r="N90" s="112">
        <f t="shared" si="9"/>
        <v>0.40324267062946245</v>
      </c>
    </row>
    <row r="91" spans="1:14" x14ac:dyDescent="0.15">
      <c r="A91" s="2">
        <v>90</v>
      </c>
      <c r="B91" s="112">
        <v>-0.68991198531875852</v>
      </c>
      <c r="C91" s="112">
        <v>1.3827138900524005</v>
      </c>
      <c r="D91" s="112">
        <v>0.16867261365405284</v>
      </c>
      <c r="E91" s="112">
        <v>-0.4396702024678234</v>
      </c>
      <c r="F91" s="112">
        <v>-0.60499360188259743</v>
      </c>
      <c r="G91" s="112">
        <f t="shared" si="10"/>
        <v>53.310088014681241</v>
      </c>
      <c r="H91" s="112">
        <f t="shared" si="11"/>
        <v>49.382713890052401</v>
      </c>
      <c r="I91" s="112">
        <f t="shared" si="12"/>
        <v>42.168672613654053</v>
      </c>
      <c r="J91" s="112">
        <f t="shared" si="13"/>
        <v>35.560329797532177</v>
      </c>
      <c r="K91" s="112">
        <f t="shared" si="14"/>
        <v>29.395006398117403</v>
      </c>
      <c r="L91" s="112">
        <f t="shared" si="15"/>
        <v>-3.082627366282396</v>
      </c>
      <c r="M91" s="112">
        <f t="shared" si="8"/>
        <v>382.79951008996068</v>
      </c>
      <c r="N91" s="112">
        <f t="shared" si="9"/>
        <v>0.898616971945008</v>
      </c>
    </row>
    <row r="92" spans="1:14" x14ac:dyDescent="0.15">
      <c r="A92" s="2">
        <v>91</v>
      </c>
      <c r="B92" s="112">
        <v>-1.1460429050202947</v>
      </c>
      <c r="C92" s="112">
        <v>1.248802163900109</v>
      </c>
      <c r="D92" s="112">
        <v>2.4705877876840532</v>
      </c>
      <c r="E92" s="112">
        <v>0.91583615358103998</v>
      </c>
      <c r="F92" s="112">
        <v>-9.9112185125704855E-2</v>
      </c>
      <c r="G92" s="112">
        <f t="shared" si="10"/>
        <v>52.853957094979705</v>
      </c>
      <c r="H92" s="112">
        <f t="shared" si="11"/>
        <v>49.248802163900109</v>
      </c>
      <c r="I92" s="112">
        <f t="shared" si="12"/>
        <v>44.470587787684053</v>
      </c>
      <c r="J92" s="112">
        <f t="shared" si="13"/>
        <v>36.91583615358104</v>
      </c>
      <c r="K92" s="112">
        <f t="shared" si="14"/>
        <v>29.900887814874295</v>
      </c>
      <c r="L92" s="112">
        <f t="shared" si="15"/>
        <v>-2.9119552285264954</v>
      </c>
      <c r="M92" s="112">
        <f t="shared" si="8"/>
        <v>346.39604283579308</v>
      </c>
      <c r="N92" s="112">
        <f t="shared" si="9"/>
        <v>2.4055709060271133</v>
      </c>
    </row>
    <row r="93" spans="1:14" x14ac:dyDescent="0.15">
      <c r="A93" s="2">
        <v>92</v>
      </c>
      <c r="B93" s="112">
        <v>-0.85901547208777629</v>
      </c>
      <c r="C93" s="112">
        <v>-8.4746716311201453E-2</v>
      </c>
      <c r="D93" s="112">
        <v>-0.25475401344010606</v>
      </c>
      <c r="E93" s="112">
        <v>-0.39493329495599028</v>
      </c>
      <c r="F93" s="112">
        <v>0.87069111032178625</v>
      </c>
      <c r="G93" s="112">
        <f t="shared" si="10"/>
        <v>53.140984527912224</v>
      </c>
      <c r="H93" s="112">
        <f t="shared" si="11"/>
        <v>47.915253283688799</v>
      </c>
      <c r="I93" s="112">
        <f t="shared" si="12"/>
        <v>41.745245986559894</v>
      </c>
      <c r="J93" s="112">
        <f t="shared" si="13"/>
        <v>35.60506670504401</v>
      </c>
      <c r="K93" s="112">
        <f t="shared" si="14"/>
        <v>30.870691110321786</v>
      </c>
      <c r="L93" s="112">
        <f t="shared" si="15"/>
        <v>-2.8425386706912841</v>
      </c>
      <c r="M93" s="112">
        <f t="shared" si="8"/>
        <v>323.8288695404982</v>
      </c>
      <c r="N93" s="112">
        <f t="shared" si="9"/>
        <v>0.209275255161117</v>
      </c>
    </row>
    <row r="94" spans="1:14" x14ac:dyDescent="0.15">
      <c r="A94" s="2">
        <v>93</v>
      </c>
      <c r="B94" s="112">
        <v>-0.28378735805745237</v>
      </c>
      <c r="C94" s="112">
        <v>0.34414824767736718</v>
      </c>
      <c r="D94" s="112">
        <v>0.79714482126291841</v>
      </c>
      <c r="E94" s="112">
        <v>0.24063410819508135</v>
      </c>
      <c r="F94" s="112">
        <v>-1.6294688975904137</v>
      </c>
      <c r="G94" s="112">
        <f t="shared" si="10"/>
        <v>53.716212641942548</v>
      </c>
      <c r="H94" s="112">
        <f t="shared" si="11"/>
        <v>48.344148247677367</v>
      </c>
      <c r="I94" s="112">
        <f t="shared" si="12"/>
        <v>42.797144821262918</v>
      </c>
      <c r="J94" s="112">
        <f t="shared" si="13"/>
        <v>36.240634108195081</v>
      </c>
      <c r="K94" s="112">
        <f t="shared" si="14"/>
        <v>28.370531102409586</v>
      </c>
      <c r="L94" s="112">
        <f t="shared" si="15"/>
        <v>-3.1397438609274113</v>
      </c>
      <c r="M94" s="112">
        <f t="shared" si="8"/>
        <v>397.02955131392417</v>
      </c>
      <c r="N94" s="112">
        <f t="shared" si="9"/>
        <v>0.90329694155650486</v>
      </c>
    </row>
    <row r="95" spans="1:14" x14ac:dyDescent="0.15">
      <c r="A95" s="2">
        <v>94</v>
      </c>
      <c r="B95" s="112">
        <v>2.6968791644321755E-2</v>
      </c>
      <c r="C95" s="112">
        <v>0.6502682481368538</v>
      </c>
      <c r="D95" s="112">
        <v>-0.16231297195190564</v>
      </c>
      <c r="E95" s="112">
        <v>-1.649414116400294</v>
      </c>
      <c r="F95" s="112">
        <v>-1.5976957001839764</v>
      </c>
      <c r="G95" s="112">
        <f t="shared" si="10"/>
        <v>54.026968791644322</v>
      </c>
      <c r="H95" s="112">
        <f t="shared" si="11"/>
        <v>48.650268248136854</v>
      </c>
      <c r="I95" s="112">
        <f t="shared" si="12"/>
        <v>41.837687028048094</v>
      </c>
      <c r="J95" s="112">
        <f t="shared" si="13"/>
        <v>34.350585883599706</v>
      </c>
      <c r="K95" s="112">
        <f t="shared" si="14"/>
        <v>28.402304299816024</v>
      </c>
      <c r="L95" s="112">
        <f t="shared" si="15"/>
        <v>-3.2774505674096881</v>
      </c>
      <c r="M95" s="112">
        <f t="shared" si="8"/>
        <v>430.81828847407348</v>
      </c>
      <c r="N95" s="112">
        <f t="shared" si="9"/>
        <v>0.38366653383667426</v>
      </c>
    </row>
    <row r="96" spans="1:14" x14ac:dyDescent="0.15">
      <c r="A96" s="2">
        <v>95</v>
      </c>
      <c r="B96" s="112">
        <v>-0.81269263318972662</v>
      </c>
      <c r="C96" s="112">
        <v>0.25973577066906728</v>
      </c>
      <c r="D96" s="112">
        <v>-0.61217519942147192</v>
      </c>
      <c r="E96" s="112">
        <v>2.0628704078262672</v>
      </c>
      <c r="F96" s="112">
        <v>-0.21691789697797503</v>
      </c>
      <c r="G96" s="112">
        <f t="shared" si="10"/>
        <v>53.187307366810273</v>
      </c>
      <c r="H96" s="112">
        <f t="shared" si="11"/>
        <v>48.259735770669067</v>
      </c>
      <c r="I96" s="112">
        <f t="shared" si="12"/>
        <v>41.387824800578528</v>
      </c>
      <c r="J96" s="112">
        <f t="shared" si="13"/>
        <v>38.062870407826267</v>
      </c>
      <c r="K96" s="112">
        <f t="shared" si="14"/>
        <v>29.783082103022025</v>
      </c>
      <c r="L96" s="112">
        <f t="shared" si="15"/>
        <v>-2.8502657945209657</v>
      </c>
      <c r="M96" s="112">
        <f t="shared" si="8"/>
        <v>329.37626554320912</v>
      </c>
      <c r="N96" s="112">
        <f t="shared" si="9"/>
        <v>1.4718871888532779</v>
      </c>
    </row>
    <row r="97" spans="1:14" x14ac:dyDescent="0.15">
      <c r="A97" s="2">
        <v>96</v>
      </c>
      <c r="B97" s="112">
        <v>0.86344925875891931</v>
      </c>
      <c r="C97" s="112">
        <v>1.239513949258253</v>
      </c>
      <c r="D97" s="112">
        <v>-0.45853994379285723</v>
      </c>
      <c r="E97" s="112">
        <v>-1.8448099581291899</v>
      </c>
      <c r="F97" s="112">
        <v>-0.90150251708109863</v>
      </c>
      <c r="G97" s="112">
        <f t="shared" si="10"/>
        <v>54.863449258758919</v>
      </c>
      <c r="H97" s="112">
        <f t="shared" si="11"/>
        <v>49.239513949258253</v>
      </c>
      <c r="I97" s="112">
        <f t="shared" si="12"/>
        <v>41.541460056207143</v>
      </c>
      <c r="J97" s="112">
        <f t="shared" si="13"/>
        <v>34.15519004187081</v>
      </c>
      <c r="K97" s="112">
        <f t="shared" si="14"/>
        <v>29.098497482918901</v>
      </c>
      <c r="L97" s="112">
        <f t="shared" si="15"/>
        <v>-3.3307113729533748</v>
      </c>
      <c r="M97" s="112">
        <f t="shared" si="8"/>
        <v>445.83612644497919</v>
      </c>
      <c r="N97" s="112">
        <f t="shared" si="9"/>
        <v>0.69686548271365234</v>
      </c>
    </row>
    <row r="98" spans="1:14" x14ac:dyDescent="0.15">
      <c r="A98" s="2">
        <v>97</v>
      </c>
      <c r="B98" s="112">
        <v>9.9036014944431372E-2</v>
      </c>
      <c r="C98" s="112">
        <v>0.27098735699837562</v>
      </c>
      <c r="D98" s="112">
        <v>0.89543163994676434</v>
      </c>
      <c r="E98" s="112">
        <v>-2.0745756046380848</v>
      </c>
      <c r="F98" s="112">
        <v>-0.682362042425666</v>
      </c>
      <c r="G98" s="112">
        <f t="shared" si="10"/>
        <v>54.099036014944431</v>
      </c>
      <c r="H98" s="112">
        <f t="shared" si="11"/>
        <v>48.270987356998376</v>
      </c>
      <c r="I98" s="112">
        <f t="shared" si="12"/>
        <v>42.895431639946764</v>
      </c>
      <c r="J98" s="112">
        <f t="shared" si="13"/>
        <v>33.925424395361915</v>
      </c>
      <c r="K98" s="112">
        <f t="shared" si="14"/>
        <v>29.317637957574334</v>
      </c>
      <c r="L98" s="112">
        <f t="shared" si="15"/>
        <v>-3.1954179538188336</v>
      </c>
      <c r="M98" s="112">
        <f t="shared" si="8"/>
        <v>412.1099268243442</v>
      </c>
      <c r="N98" s="112">
        <f t="shared" si="9"/>
        <v>1.2273636136115063</v>
      </c>
    </row>
    <row r="99" spans="1:14" x14ac:dyDescent="0.15">
      <c r="A99" s="2">
        <v>98</v>
      </c>
      <c r="B99" s="112">
        <v>0.15286332200048491</v>
      </c>
      <c r="C99" s="112">
        <v>0.14157308214635123</v>
      </c>
      <c r="D99" s="112">
        <v>-7.3619048635009676E-2</v>
      </c>
      <c r="E99" s="112">
        <v>-0.24079099603113718</v>
      </c>
      <c r="F99" s="112">
        <v>1.469611561333295</v>
      </c>
      <c r="G99" s="112">
        <f t="shared" si="10"/>
        <v>54.152863322000485</v>
      </c>
      <c r="H99" s="112">
        <f t="shared" si="11"/>
        <v>48.141573082146351</v>
      </c>
      <c r="I99" s="112">
        <f t="shared" si="12"/>
        <v>41.92638095136499</v>
      </c>
      <c r="J99" s="112">
        <f t="shared" si="13"/>
        <v>35.759209003968863</v>
      </c>
      <c r="K99" s="112">
        <f t="shared" si="14"/>
        <v>31.469611561333295</v>
      </c>
      <c r="L99" s="112">
        <f t="shared" si="15"/>
        <v>-2.8874433799755943</v>
      </c>
      <c r="M99" s="112">
        <f t="shared" si="8"/>
        <v>334.83268951594755</v>
      </c>
      <c r="N99" s="112">
        <f t="shared" si="9"/>
        <v>0.44650620445071354</v>
      </c>
    </row>
    <row r="100" spans="1:14" x14ac:dyDescent="0.15">
      <c r="A100" s="2">
        <v>99</v>
      </c>
      <c r="B100" s="112">
        <v>0.83796294347848743</v>
      </c>
      <c r="C100" s="112">
        <v>-1.3314229363459162</v>
      </c>
      <c r="D100" s="112">
        <v>-0.47414687287528068</v>
      </c>
      <c r="E100" s="112">
        <v>-0.26036786948679946</v>
      </c>
      <c r="F100" s="112">
        <v>-0.93485368779511191</v>
      </c>
      <c r="G100" s="112">
        <f t="shared" si="10"/>
        <v>54.837962943478487</v>
      </c>
      <c r="H100" s="112">
        <f t="shared" si="11"/>
        <v>46.668577063654084</v>
      </c>
      <c r="I100" s="112">
        <f t="shared" si="12"/>
        <v>41.525853127124719</v>
      </c>
      <c r="J100" s="112">
        <f t="shared" si="13"/>
        <v>35.739632130513201</v>
      </c>
      <c r="K100" s="112">
        <f t="shared" si="14"/>
        <v>29.065146312204888</v>
      </c>
      <c r="L100" s="112">
        <f t="shared" si="15"/>
        <v>-3.123728909784405</v>
      </c>
      <c r="M100" s="112">
        <f t="shared" si="8"/>
        <v>392.40080002294206</v>
      </c>
      <c r="N100" s="112">
        <f t="shared" si="9"/>
        <v>0.69783598334244823</v>
      </c>
    </row>
    <row r="101" spans="1:14" x14ac:dyDescent="0.15">
      <c r="A101" s="2">
        <v>100</v>
      </c>
      <c r="B101" s="112">
        <v>-0.19886101654265076</v>
      </c>
      <c r="C101" s="112">
        <v>0.14984607332735322</v>
      </c>
      <c r="D101" s="112">
        <v>-0.95856194093357772</v>
      </c>
      <c r="E101" s="112">
        <v>0.8419920050073415</v>
      </c>
      <c r="F101" s="112">
        <v>-0.17418415154679678</v>
      </c>
      <c r="G101" s="112">
        <f t="shared" si="10"/>
        <v>53.801138983457349</v>
      </c>
      <c r="H101" s="112">
        <f t="shared" si="11"/>
        <v>48.149846073327353</v>
      </c>
      <c r="I101" s="112">
        <f t="shared" si="12"/>
        <v>41.041438059066422</v>
      </c>
      <c r="J101" s="112">
        <f t="shared" si="13"/>
        <v>36.841992005007342</v>
      </c>
      <c r="K101" s="112">
        <f t="shared" si="14"/>
        <v>29.825815848453203</v>
      </c>
      <c r="L101" s="112">
        <f t="shared" si="15"/>
        <v>-2.9629250169164161</v>
      </c>
      <c r="M101" s="112">
        <f t="shared" si="8"/>
        <v>352.79904666044138</v>
      </c>
      <c r="N101" s="112">
        <f t="shared" si="9"/>
        <v>0.54735347522519839</v>
      </c>
    </row>
    <row r="102" spans="1:14" x14ac:dyDescent="0.15">
      <c r="A102" s="2">
        <v>101</v>
      </c>
      <c r="B102" s="112">
        <v>0.70621126724290662</v>
      </c>
      <c r="C102" s="112">
        <v>-0.75506704888539389</v>
      </c>
      <c r="D102" s="112">
        <v>0.31113359000300989</v>
      </c>
      <c r="E102" s="112">
        <v>-1.2593818610184826</v>
      </c>
      <c r="F102" s="112">
        <v>2.2835047275293618</v>
      </c>
      <c r="G102" s="112">
        <f t="shared" si="10"/>
        <v>54.706211267242907</v>
      </c>
      <c r="H102" s="112">
        <f t="shared" si="11"/>
        <v>47.244932951114606</v>
      </c>
      <c r="I102" s="112">
        <f t="shared" si="12"/>
        <v>42.31113359000301</v>
      </c>
      <c r="J102" s="112">
        <f t="shared" si="13"/>
        <v>34.740618138981517</v>
      </c>
      <c r="K102" s="112">
        <f t="shared" si="14"/>
        <v>32.283504727529362</v>
      </c>
      <c r="L102" s="112">
        <f t="shared" si="15"/>
        <v>-2.8674863945780098</v>
      </c>
      <c r="M102" s="112">
        <f t="shared" si="8"/>
        <v>335.83187058509304</v>
      </c>
      <c r="N102" s="112">
        <f t="shared" si="9"/>
        <v>2.3109138871644368</v>
      </c>
    </row>
    <row r="103" spans="1:14" x14ac:dyDescent="0.15">
      <c r="A103" s="2">
        <v>102</v>
      </c>
      <c r="B103" s="112">
        <v>0.82811538959504105</v>
      </c>
      <c r="C103" s="112">
        <v>-1.1246197573200334</v>
      </c>
      <c r="D103" s="112">
        <v>1.4922852642484941</v>
      </c>
      <c r="E103" s="112">
        <v>-0.27249598133494146</v>
      </c>
      <c r="F103" s="112">
        <v>-1.4213446775102057</v>
      </c>
      <c r="G103" s="112">
        <f t="shared" si="10"/>
        <v>54.828115389595041</v>
      </c>
      <c r="H103" s="112">
        <f t="shared" si="11"/>
        <v>46.875380242679967</v>
      </c>
      <c r="I103" s="112">
        <f t="shared" si="12"/>
        <v>43.492285264248494</v>
      </c>
      <c r="J103" s="112">
        <f t="shared" si="13"/>
        <v>35.727504018665059</v>
      </c>
      <c r="K103" s="112">
        <f t="shared" si="14"/>
        <v>28.578655322489794</v>
      </c>
      <c r="L103" s="112">
        <f t="shared" si="15"/>
        <v>-3.182339817911271</v>
      </c>
      <c r="M103" s="112">
        <f t="shared" si="8"/>
        <v>409.98387835239816</v>
      </c>
      <c r="N103" s="112">
        <f t="shared" si="9"/>
        <v>1.630803228618845</v>
      </c>
    </row>
    <row r="104" spans="1:14" x14ac:dyDescent="0.15">
      <c r="A104" s="2">
        <v>103</v>
      </c>
      <c r="B104" s="112">
        <v>-0.43226691559539177</v>
      </c>
      <c r="C104" s="112">
        <v>0.27638748179015238</v>
      </c>
      <c r="D104" s="112">
        <v>-0.70837359089637175</v>
      </c>
      <c r="E104" s="112">
        <v>0.58653995438362472</v>
      </c>
      <c r="F104" s="112">
        <v>-0.2353613126615528</v>
      </c>
      <c r="G104" s="112">
        <f t="shared" si="10"/>
        <v>53.567733084404608</v>
      </c>
      <c r="H104" s="112">
        <f t="shared" si="11"/>
        <v>48.276387481790152</v>
      </c>
      <c r="I104" s="112">
        <f t="shared" si="12"/>
        <v>41.291626409103628</v>
      </c>
      <c r="J104" s="112">
        <f t="shared" si="13"/>
        <v>36.586539954383625</v>
      </c>
      <c r="K104" s="112">
        <f t="shared" si="14"/>
        <v>29.764638687338447</v>
      </c>
      <c r="L104" s="112">
        <f t="shared" si="15"/>
        <v>-2.9648018160769434</v>
      </c>
      <c r="M104" s="112">
        <f t="shared" si="8"/>
        <v>352.66424873024641</v>
      </c>
      <c r="N104" s="112">
        <f t="shared" si="9"/>
        <v>0.35408546190690987</v>
      </c>
    </row>
    <row r="105" spans="1:14" x14ac:dyDescent="0.15">
      <c r="A105" s="2">
        <v>104</v>
      </c>
      <c r="B105" s="112">
        <v>0.52801169658778235</v>
      </c>
      <c r="C105" s="112">
        <v>-1.9237631931900978</v>
      </c>
      <c r="D105" s="112">
        <v>-1.1104793884442188</v>
      </c>
      <c r="E105" s="112">
        <v>1.4860279407002963</v>
      </c>
      <c r="F105" s="112">
        <v>0.20706011127913371</v>
      </c>
      <c r="G105" s="112">
        <f t="shared" si="10"/>
        <v>54.528011696587782</v>
      </c>
      <c r="H105" s="112">
        <f t="shared" si="11"/>
        <v>46.076236806809902</v>
      </c>
      <c r="I105" s="112">
        <f t="shared" si="12"/>
        <v>40.889520611555781</v>
      </c>
      <c r="J105" s="112">
        <f t="shared" si="13"/>
        <v>37.486027940700296</v>
      </c>
      <c r="K105" s="112">
        <f t="shared" si="14"/>
        <v>30.207060111279134</v>
      </c>
      <c r="L105" s="112">
        <f t="shared" si="15"/>
        <v>-2.861605601836346</v>
      </c>
      <c r="M105" s="112">
        <f t="shared" si="8"/>
        <v>334.11708276491993</v>
      </c>
      <c r="N105" s="112">
        <f t="shared" si="9"/>
        <v>2.1885393154912172</v>
      </c>
    </row>
    <row r="106" spans="1:14" x14ac:dyDescent="0.15">
      <c r="A106" s="2">
        <v>105</v>
      </c>
      <c r="B106" s="112">
        <v>0.89406285042059608</v>
      </c>
      <c r="C106" s="112">
        <v>-1.2230248103151098</v>
      </c>
      <c r="D106" s="112">
        <v>-1.2677105587499682</v>
      </c>
      <c r="E106" s="112">
        <v>-0.24780547391856089</v>
      </c>
      <c r="F106" s="112">
        <v>-0.18748096408671699</v>
      </c>
      <c r="G106" s="112">
        <f t="shared" si="10"/>
        <v>54.894062850420596</v>
      </c>
      <c r="H106" s="112">
        <f t="shared" si="11"/>
        <v>46.77697518968489</v>
      </c>
      <c r="I106" s="112">
        <f t="shared" si="12"/>
        <v>40.732289441250032</v>
      </c>
      <c r="J106" s="112">
        <f t="shared" si="13"/>
        <v>35.752194526081439</v>
      </c>
      <c r="K106" s="112">
        <f t="shared" si="14"/>
        <v>29.812519035913283</v>
      </c>
      <c r="L106" s="112">
        <f t="shared" si="15"/>
        <v>-3.0593934146309048</v>
      </c>
      <c r="M106" s="112">
        <f t="shared" si="8"/>
        <v>377.42743286382864</v>
      </c>
      <c r="N106" s="112">
        <f t="shared" si="9"/>
        <v>1.0106367481169134</v>
      </c>
    </row>
    <row r="107" spans="1:14" x14ac:dyDescent="0.15">
      <c r="A107" s="2">
        <v>106</v>
      </c>
      <c r="B107" s="112">
        <v>1.015464476950001</v>
      </c>
      <c r="C107" s="112">
        <v>1.0157191354664974</v>
      </c>
      <c r="D107" s="112">
        <v>-0.2899241735576652</v>
      </c>
      <c r="E107" s="112">
        <v>0.50293692765990272</v>
      </c>
      <c r="F107" s="112">
        <v>0.95048108050832525</v>
      </c>
      <c r="G107" s="112">
        <f t="shared" si="10"/>
        <v>55.015464476950001</v>
      </c>
      <c r="H107" s="112">
        <f t="shared" si="11"/>
        <v>49.015719135466497</v>
      </c>
      <c r="I107" s="112">
        <f t="shared" si="12"/>
        <v>41.710075826442335</v>
      </c>
      <c r="J107" s="112">
        <f t="shared" si="13"/>
        <v>36.502936927659903</v>
      </c>
      <c r="K107" s="112">
        <f t="shared" si="14"/>
        <v>30.950481080508325</v>
      </c>
      <c r="L107" s="112">
        <f t="shared" si="15"/>
        <v>-3.0321374500344982</v>
      </c>
      <c r="M107" s="112">
        <f t="shared" si="8"/>
        <v>368.97506454029218</v>
      </c>
      <c r="N107" s="112">
        <f t="shared" si="9"/>
        <v>0.40692130140793853</v>
      </c>
    </row>
    <row r="108" spans="1:14" x14ac:dyDescent="0.15">
      <c r="A108" s="2">
        <v>107</v>
      </c>
      <c r="B108" s="112">
        <v>-0.76897549661225639</v>
      </c>
      <c r="C108" s="112">
        <v>-0.7398932666546898</v>
      </c>
      <c r="D108" s="112">
        <v>-0.29983198146510404</v>
      </c>
      <c r="E108" s="112">
        <v>0.50467406254028901</v>
      </c>
      <c r="F108" s="112">
        <v>-1.7215734260389581</v>
      </c>
      <c r="G108" s="112">
        <f t="shared" si="10"/>
        <v>53.231024503387744</v>
      </c>
      <c r="H108" s="112">
        <f t="shared" si="11"/>
        <v>47.26010673334531</v>
      </c>
      <c r="I108" s="112">
        <f t="shared" si="12"/>
        <v>41.700168018534896</v>
      </c>
      <c r="J108" s="112">
        <f t="shared" si="13"/>
        <v>36.504674062540289</v>
      </c>
      <c r="K108" s="112">
        <f t="shared" si="14"/>
        <v>28.278426573961042</v>
      </c>
      <c r="L108" s="112">
        <f t="shared" si="15"/>
        <v>-3.0330314264829221</v>
      </c>
      <c r="M108" s="112">
        <f t="shared" si="8"/>
        <v>370.54386670110068</v>
      </c>
      <c r="N108" s="112">
        <f t="shared" si="9"/>
        <v>0.85756044659315955</v>
      </c>
    </row>
    <row r="109" spans="1:14" x14ac:dyDescent="0.15">
      <c r="A109" s="2">
        <v>108</v>
      </c>
      <c r="B109" s="112">
        <v>1.1994484339084011</v>
      </c>
      <c r="C109" s="112">
        <v>1.9232811609981582</v>
      </c>
      <c r="D109" s="112">
        <v>1.3043290891801007E-2</v>
      </c>
      <c r="E109" s="112">
        <v>-1.2893633538624272</v>
      </c>
      <c r="F109" s="112">
        <v>1.8399077816866338E-2</v>
      </c>
      <c r="G109" s="112">
        <f t="shared" si="10"/>
        <v>55.199448433908401</v>
      </c>
      <c r="H109" s="112">
        <f t="shared" si="11"/>
        <v>49.923281160998158</v>
      </c>
      <c r="I109" s="112">
        <f t="shared" si="12"/>
        <v>42.013043290891801</v>
      </c>
      <c r="J109" s="112">
        <f t="shared" si="13"/>
        <v>34.710636646137573</v>
      </c>
      <c r="K109" s="112">
        <f t="shared" si="14"/>
        <v>30.018399077816866</v>
      </c>
      <c r="L109" s="112">
        <f t="shared" si="15"/>
        <v>-3.2787371613521836</v>
      </c>
      <c r="M109" s="112">
        <f t="shared" si="8"/>
        <v>433.00206997596308</v>
      </c>
      <c r="N109" s="112">
        <f t="shared" si="9"/>
        <v>0.99912501556402356</v>
      </c>
    </row>
    <row r="110" spans="1:14" x14ac:dyDescent="0.15">
      <c r="A110" s="2">
        <v>109</v>
      </c>
      <c r="B110" s="112">
        <v>1.4784518498345278</v>
      </c>
      <c r="C110" s="112">
        <v>0.16378635336877778</v>
      </c>
      <c r="D110" s="112">
        <v>1.2627720025193412</v>
      </c>
      <c r="E110" s="112">
        <v>1.0560097507550381</v>
      </c>
      <c r="F110" s="112">
        <v>0.36909341361024417</v>
      </c>
      <c r="G110" s="112">
        <f t="shared" si="10"/>
        <v>55.478451849834528</v>
      </c>
      <c r="H110" s="112">
        <f t="shared" si="11"/>
        <v>48.163786353368778</v>
      </c>
      <c r="I110" s="112">
        <f t="shared" si="12"/>
        <v>43.262772002519341</v>
      </c>
      <c r="J110" s="112">
        <f t="shared" si="13"/>
        <v>37.056009750755038</v>
      </c>
      <c r="K110" s="112">
        <f t="shared" si="14"/>
        <v>30.369093413610244</v>
      </c>
      <c r="L110" s="112">
        <f t="shared" si="15"/>
        <v>-3.0663246737531162</v>
      </c>
      <c r="M110" s="112">
        <f t="shared" si="8"/>
        <v>377.22657085502067</v>
      </c>
      <c r="N110" s="112">
        <f t="shared" si="9"/>
        <v>0.37756355344483455</v>
      </c>
    </row>
    <row r="111" spans="1:14" x14ac:dyDescent="0.15">
      <c r="A111" s="2">
        <v>110</v>
      </c>
      <c r="B111" s="112">
        <v>-0.76016249295207672</v>
      </c>
      <c r="C111" s="112">
        <v>-0.44093440010328777</v>
      </c>
      <c r="D111" s="112">
        <v>1.33925823320169</v>
      </c>
      <c r="E111" s="112">
        <v>0.4546336640487425</v>
      </c>
      <c r="F111" s="112">
        <v>0.7031712812022306</v>
      </c>
      <c r="G111" s="112">
        <f t="shared" si="10"/>
        <v>53.239837507047923</v>
      </c>
      <c r="H111" s="112">
        <f t="shared" si="11"/>
        <v>47.559065599896712</v>
      </c>
      <c r="I111" s="112">
        <f t="shared" si="12"/>
        <v>43.33925823320169</v>
      </c>
      <c r="J111" s="112">
        <f t="shared" si="13"/>
        <v>36.454633664048743</v>
      </c>
      <c r="K111" s="112">
        <f t="shared" si="14"/>
        <v>30.703171281202231</v>
      </c>
      <c r="L111" s="112">
        <f t="shared" si="15"/>
        <v>-2.8088882193769686</v>
      </c>
      <c r="M111" s="112">
        <f t="shared" si="8"/>
        <v>317.06429132317299</v>
      </c>
      <c r="N111" s="112">
        <f t="shared" si="9"/>
        <v>0.49005672166144149</v>
      </c>
    </row>
    <row r="112" spans="1:14" x14ac:dyDescent="0.15">
      <c r="A112" s="2">
        <v>111</v>
      </c>
      <c r="B112" s="112">
        <v>-0.94293682195711881</v>
      </c>
      <c r="C112" s="112">
        <v>-2.1023333829361945</v>
      </c>
      <c r="D112" s="112">
        <v>-5.2386894822120667E-2</v>
      </c>
      <c r="E112" s="112">
        <v>0.99794078778359108</v>
      </c>
      <c r="F112" s="112">
        <v>0.90334197011543438</v>
      </c>
      <c r="G112" s="112">
        <f t="shared" si="10"/>
        <v>53.057063178042881</v>
      </c>
      <c r="H112" s="112">
        <f t="shared" si="11"/>
        <v>45.897666617063805</v>
      </c>
      <c r="I112" s="112">
        <f t="shared" si="12"/>
        <v>41.947613105177879</v>
      </c>
      <c r="J112" s="112">
        <f t="shared" si="13"/>
        <v>36.997940787783591</v>
      </c>
      <c r="K112" s="112">
        <f t="shared" si="14"/>
        <v>30.903341970115434</v>
      </c>
      <c r="L112" s="112">
        <f t="shared" si="15"/>
        <v>-2.6603584122567563</v>
      </c>
      <c r="M112" s="112">
        <f t="shared" si="8"/>
        <v>285.32334904932378</v>
      </c>
      <c r="N112" s="112">
        <f t="shared" si="9"/>
        <v>0.74102459423740663</v>
      </c>
    </row>
    <row r="113" spans="1:14" x14ac:dyDescent="0.15">
      <c r="A113" s="2">
        <v>112</v>
      </c>
      <c r="B113" s="112">
        <v>-0.49487880460219458</v>
      </c>
      <c r="C113" s="112">
        <v>-0.67312157625565305</v>
      </c>
      <c r="D113" s="112">
        <v>0.28697400011878926</v>
      </c>
      <c r="E113" s="112">
        <v>-1.0678422768251039</v>
      </c>
      <c r="F113" s="112">
        <v>0.53735675464849919</v>
      </c>
      <c r="G113" s="112">
        <f t="shared" si="10"/>
        <v>53.505121195397805</v>
      </c>
      <c r="H113" s="112">
        <f t="shared" si="11"/>
        <v>47.326878423744347</v>
      </c>
      <c r="I113" s="112">
        <f t="shared" si="12"/>
        <v>42.286974000118789</v>
      </c>
      <c r="J113" s="112">
        <f t="shared" si="13"/>
        <v>34.932157723174896</v>
      </c>
      <c r="K113" s="112">
        <f t="shared" si="14"/>
        <v>30.537356754648499</v>
      </c>
      <c r="L113" s="112">
        <f t="shared" si="15"/>
        <v>-2.9165124791034041</v>
      </c>
      <c r="M113" s="112">
        <f t="shared" si="8"/>
        <v>341.77391298875318</v>
      </c>
      <c r="N113" s="112">
        <f t="shared" si="9"/>
        <v>0.51070378603928168</v>
      </c>
    </row>
    <row r="114" spans="1:14" x14ac:dyDescent="0.15">
      <c r="A114" s="2">
        <v>113</v>
      </c>
      <c r="B114" s="112">
        <v>-1.5974228517734446</v>
      </c>
      <c r="C114" s="112">
        <v>1.4542456483468413</v>
      </c>
      <c r="D114" s="112">
        <v>1.6211561160162091</v>
      </c>
      <c r="E114" s="112">
        <v>-0.66146185417892411</v>
      </c>
      <c r="F114" s="112">
        <v>1.2799364412785508</v>
      </c>
      <c r="G114" s="112">
        <f t="shared" si="10"/>
        <v>52.402577148226555</v>
      </c>
      <c r="H114" s="112">
        <f t="shared" si="11"/>
        <v>49.454245648346841</v>
      </c>
      <c r="I114" s="112">
        <f t="shared" si="12"/>
        <v>43.621156116016209</v>
      </c>
      <c r="J114" s="112">
        <f t="shared" si="13"/>
        <v>35.338538145821076</v>
      </c>
      <c r="K114" s="112">
        <f t="shared" si="14"/>
        <v>31.279936441278551</v>
      </c>
      <c r="L114" s="112">
        <f t="shared" si="15"/>
        <v>-2.8180494458210896</v>
      </c>
      <c r="M114" s="112">
        <f t="shared" si="8"/>
        <v>324.82334994563655</v>
      </c>
      <c r="N114" s="112">
        <f t="shared" si="9"/>
        <v>2.389080927311511</v>
      </c>
    </row>
    <row r="115" spans="1:14" x14ac:dyDescent="0.15">
      <c r="A115" s="2">
        <v>114</v>
      </c>
      <c r="B115" s="112">
        <v>0.70043142841313966</v>
      </c>
      <c r="C115" s="112">
        <v>0.92424670583568513</v>
      </c>
      <c r="D115" s="112">
        <v>-1.0954408935504034</v>
      </c>
      <c r="E115" s="112">
        <v>1.2660029824473895</v>
      </c>
      <c r="F115" s="112">
        <v>-0.43369482227717526</v>
      </c>
      <c r="G115" s="112">
        <f t="shared" si="10"/>
        <v>54.70043142841314</v>
      </c>
      <c r="H115" s="112">
        <f t="shared" si="11"/>
        <v>48.924246705835685</v>
      </c>
      <c r="I115" s="112">
        <f t="shared" si="12"/>
        <v>40.904559106449597</v>
      </c>
      <c r="J115" s="112">
        <f t="shared" si="13"/>
        <v>37.26600298244739</v>
      </c>
      <c r="K115" s="112">
        <f t="shared" si="14"/>
        <v>29.566305177722825</v>
      </c>
      <c r="L115" s="112">
        <f t="shared" si="15"/>
        <v>-3.0963248112384472</v>
      </c>
      <c r="M115" s="112">
        <f t="shared" si="8"/>
        <v>387.08287518235699</v>
      </c>
      <c r="N115" s="112">
        <f t="shared" si="9"/>
        <v>1.1979272382415995</v>
      </c>
    </row>
    <row r="116" spans="1:14" x14ac:dyDescent="0.15">
      <c r="A116" s="2">
        <v>115</v>
      </c>
      <c r="B116" s="112">
        <v>1.2499708645918872</v>
      </c>
      <c r="C116" s="112">
        <v>-1.5955083654262125</v>
      </c>
      <c r="D116" s="112">
        <v>-0.89806235337164253</v>
      </c>
      <c r="E116" s="112">
        <v>3.0157389119267464</v>
      </c>
      <c r="F116" s="112">
        <v>-0.42689748624979984</v>
      </c>
      <c r="G116" s="112">
        <f t="shared" si="10"/>
        <v>55.249970864591887</v>
      </c>
      <c r="H116" s="112">
        <f t="shared" si="11"/>
        <v>46.404491634573787</v>
      </c>
      <c r="I116" s="112">
        <f t="shared" si="12"/>
        <v>41.101937646628357</v>
      </c>
      <c r="J116" s="112">
        <f t="shared" si="13"/>
        <v>39.015738911926746</v>
      </c>
      <c r="K116" s="112">
        <f t="shared" si="14"/>
        <v>29.5731025137502</v>
      </c>
      <c r="L116" s="112">
        <f t="shared" si="15"/>
        <v>-2.9371244712165216</v>
      </c>
      <c r="M116" s="112">
        <f t="shared" si="8"/>
        <v>358.73945086053476</v>
      </c>
      <c r="N116" s="112">
        <f t="shared" si="9"/>
        <v>4.5571481612591542</v>
      </c>
    </row>
    <row r="117" spans="1:14" x14ac:dyDescent="0.15">
      <c r="A117" s="2">
        <v>116</v>
      </c>
      <c r="B117" s="112">
        <v>-0.41577891352062579</v>
      </c>
      <c r="C117" s="112">
        <v>0.67014980231761001</v>
      </c>
      <c r="D117" s="112">
        <v>-0.31137460609897971</v>
      </c>
      <c r="E117" s="112">
        <v>-1.7393540474586189</v>
      </c>
      <c r="F117" s="112">
        <v>4.9552681957720779E-2</v>
      </c>
      <c r="G117" s="112">
        <f t="shared" si="10"/>
        <v>53.584221086479374</v>
      </c>
      <c r="H117" s="112">
        <f t="shared" si="11"/>
        <v>48.67014980231761</v>
      </c>
      <c r="I117" s="112">
        <f t="shared" si="12"/>
        <v>41.68862539390102</v>
      </c>
      <c r="J117" s="112">
        <f t="shared" si="13"/>
        <v>34.260645952541381</v>
      </c>
      <c r="K117" s="112">
        <f t="shared" si="14"/>
        <v>30.049552681957721</v>
      </c>
      <c r="L117" s="112">
        <f t="shared" si="15"/>
        <v>-3.0739420329409777</v>
      </c>
      <c r="M117" s="112">
        <f t="shared" si="8"/>
        <v>380.88255728487115</v>
      </c>
      <c r="N117" s="112">
        <f t="shared" si="9"/>
        <v>0.97259080320624969</v>
      </c>
    </row>
    <row r="118" spans="1:14" x14ac:dyDescent="0.15">
      <c r="A118" s="2">
        <v>117</v>
      </c>
      <c r="B118" s="112">
        <v>0.90047024059458636</v>
      </c>
      <c r="C118" s="112">
        <v>0.89588866103440523</v>
      </c>
      <c r="D118" s="112">
        <v>-0.2552280875534052</v>
      </c>
      <c r="E118" s="112">
        <v>0.44751914174412377</v>
      </c>
      <c r="F118" s="112">
        <v>1.8098762666340917</v>
      </c>
      <c r="G118" s="112">
        <f t="shared" si="10"/>
        <v>54.900470240594586</v>
      </c>
      <c r="H118" s="112">
        <f t="shared" si="11"/>
        <v>48.895888661034405</v>
      </c>
      <c r="I118" s="112">
        <f t="shared" si="12"/>
        <v>41.744771912446595</v>
      </c>
      <c r="J118" s="112">
        <f t="shared" si="13"/>
        <v>36.447519141744124</v>
      </c>
      <c r="K118" s="112">
        <f t="shared" si="14"/>
        <v>31.809876266634092</v>
      </c>
      <c r="L118" s="112">
        <f t="shared" si="15"/>
        <v>-2.9314778733605644</v>
      </c>
      <c r="M118" s="112">
        <f t="shared" si="8"/>
        <v>345.82345932059684</v>
      </c>
      <c r="N118" s="112">
        <f t="shared" si="9"/>
        <v>0.69365281349791985</v>
      </c>
    </row>
    <row r="119" spans="1:14" x14ac:dyDescent="0.15">
      <c r="A119" s="2">
        <v>118</v>
      </c>
      <c r="B119" s="112">
        <v>0.44709622670779936</v>
      </c>
      <c r="C119" s="112">
        <v>8.2904989540111274E-2</v>
      </c>
      <c r="D119" s="112">
        <v>-0.54461793297377881</v>
      </c>
      <c r="E119" s="112">
        <v>0.28370777727104723</v>
      </c>
      <c r="F119" s="112">
        <v>-1.9622348190750927E-2</v>
      </c>
      <c r="G119" s="112">
        <f t="shared" si="10"/>
        <v>54.447096226707799</v>
      </c>
      <c r="H119" s="112">
        <f t="shared" si="11"/>
        <v>48.082904989540111</v>
      </c>
      <c r="I119" s="112">
        <f t="shared" si="12"/>
        <v>41.455382067026221</v>
      </c>
      <c r="J119" s="112">
        <f t="shared" si="13"/>
        <v>36.283707777271047</v>
      </c>
      <c r="K119" s="112">
        <f t="shared" si="14"/>
        <v>29.980377651809249</v>
      </c>
      <c r="L119" s="112">
        <f t="shared" si="15"/>
        <v>-3.0366317181033091</v>
      </c>
      <c r="M119" s="112">
        <f t="shared" si="8"/>
        <v>369.3634175226814</v>
      </c>
      <c r="N119" s="112">
        <f t="shared" si="9"/>
        <v>0.17270995567973083</v>
      </c>
    </row>
    <row r="120" spans="1:14" x14ac:dyDescent="0.15">
      <c r="A120" s="2">
        <v>119</v>
      </c>
      <c r="B120" s="112">
        <v>1.5916930351522751</v>
      </c>
      <c r="C120" s="112">
        <v>2.9058719519525766</v>
      </c>
      <c r="D120" s="112">
        <v>-1.8327773432247341</v>
      </c>
      <c r="E120" s="112">
        <v>0.13809653864882421</v>
      </c>
      <c r="F120" s="112">
        <v>1.6806188796181232</v>
      </c>
      <c r="G120" s="112">
        <f t="shared" si="10"/>
        <v>55.591693035152275</v>
      </c>
      <c r="H120" s="112">
        <f t="shared" si="11"/>
        <v>50.905871951952577</v>
      </c>
      <c r="I120" s="112">
        <f t="shared" si="12"/>
        <v>40.167222656775266</v>
      </c>
      <c r="J120" s="112">
        <f t="shared" si="13"/>
        <v>36.138096538648824</v>
      </c>
      <c r="K120" s="112">
        <f t="shared" si="14"/>
        <v>31.680618879618123</v>
      </c>
      <c r="L120" s="112">
        <f t="shared" si="15"/>
        <v>-3.1294961862186037</v>
      </c>
      <c r="M120" s="112">
        <f t="shared" si="8"/>
        <v>404.23892653245878</v>
      </c>
      <c r="N120" s="112">
        <f t="shared" si="9"/>
        <v>4.1630237833957908</v>
      </c>
    </row>
    <row r="121" spans="1:14" x14ac:dyDescent="0.15">
      <c r="A121" s="2">
        <v>120</v>
      </c>
      <c r="B121" s="112">
        <v>0.96451458375668153</v>
      </c>
      <c r="C121" s="112">
        <v>0.19566186892916448</v>
      </c>
      <c r="D121" s="112">
        <v>1.1531528798514046</v>
      </c>
      <c r="E121" s="112">
        <v>1.0166172614844982</v>
      </c>
      <c r="F121" s="112">
        <v>-0.10680309969757218</v>
      </c>
      <c r="G121" s="112">
        <f t="shared" si="10"/>
        <v>54.964514583756682</v>
      </c>
      <c r="H121" s="112">
        <f t="shared" si="11"/>
        <v>48.195661868929164</v>
      </c>
      <c r="I121" s="112">
        <f t="shared" si="12"/>
        <v>43.153152879851405</v>
      </c>
      <c r="J121" s="112">
        <f t="shared" si="13"/>
        <v>37.016617261484498</v>
      </c>
      <c r="K121" s="112">
        <f t="shared" si="14"/>
        <v>29.893196900302428</v>
      </c>
      <c r="L121" s="112">
        <f t="shared" si="15"/>
        <v>-3.0660839987176596</v>
      </c>
      <c r="M121" s="112">
        <f t="shared" si="8"/>
        <v>377.12567996723226</v>
      </c>
      <c r="N121" s="112">
        <f t="shared" si="9"/>
        <v>0.36361215984445988</v>
      </c>
    </row>
    <row r="122" spans="1:14" x14ac:dyDescent="0.15">
      <c r="A122" s="2">
        <v>121</v>
      </c>
      <c r="B122" s="112">
        <v>-0.77753611549269408</v>
      </c>
      <c r="C122" s="112">
        <v>-1.0007147466239985</v>
      </c>
      <c r="D122" s="112">
        <v>-1.1544921107997652</v>
      </c>
      <c r="E122" s="112">
        <v>-2.5168264983221889</v>
      </c>
      <c r="F122" s="112">
        <v>-1.1977226677117869</v>
      </c>
      <c r="G122" s="112">
        <f t="shared" si="10"/>
        <v>53.222463884507306</v>
      </c>
      <c r="H122" s="112">
        <f t="shared" si="11"/>
        <v>46.999285253376001</v>
      </c>
      <c r="I122" s="112">
        <f t="shared" si="12"/>
        <v>40.845507889200235</v>
      </c>
      <c r="J122" s="112">
        <f t="shared" si="13"/>
        <v>33.483173501677811</v>
      </c>
      <c r="K122" s="112">
        <f t="shared" si="14"/>
        <v>28.802277332288213</v>
      </c>
      <c r="L122" s="112">
        <f t="shared" si="15"/>
        <v>-3.1178242428068197</v>
      </c>
      <c r="M122" s="112">
        <f t="shared" si="8"/>
        <v>390.14831937783856</v>
      </c>
      <c r="N122" s="112">
        <f t="shared" si="9"/>
        <v>0.4383996721605854</v>
      </c>
    </row>
    <row r="123" spans="1:14" x14ac:dyDescent="0.15">
      <c r="A123" s="2">
        <v>122</v>
      </c>
      <c r="B123" s="112">
        <v>0.66804432208300568</v>
      </c>
      <c r="C123" s="112">
        <v>0.80262225310434587</v>
      </c>
      <c r="D123" s="112">
        <v>1.2065447663189843</v>
      </c>
      <c r="E123" s="112">
        <v>-0.44017497202730738</v>
      </c>
      <c r="F123" s="112">
        <v>-1.2597229215316474</v>
      </c>
      <c r="G123" s="112">
        <f t="shared" si="10"/>
        <v>54.668044322083006</v>
      </c>
      <c r="H123" s="112">
        <f t="shared" si="11"/>
        <v>48.802622253104346</v>
      </c>
      <c r="I123" s="112">
        <f t="shared" si="12"/>
        <v>43.206544766318984</v>
      </c>
      <c r="J123" s="112">
        <f t="shared" si="13"/>
        <v>35.559825027972693</v>
      </c>
      <c r="K123" s="112">
        <f t="shared" si="14"/>
        <v>28.740277078468353</v>
      </c>
      <c r="L123" s="112">
        <f t="shared" si="15"/>
        <v>-3.2549165856180489</v>
      </c>
      <c r="M123" s="112">
        <f t="shared" si="8"/>
        <v>425.31584404883262</v>
      </c>
      <c r="N123" s="112">
        <f t="shared" si="9"/>
        <v>0.51218829185811876</v>
      </c>
    </row>
    <row r="124" spans="1:14" x14ac:dyDescent="0.15">
      <c r="A124" s="2">
        <v>123</v>
      </c>
      <c r="B124" s="112">
        <v>-1.8732225726125762</v>
      </c>
      <c r="C124" s="112">
        <v>-0.48788706408231519</v>
      </c>
      <c r="D124" s="112">
        <v>-0.3717968866112642</v>
      </c>
      <c r="E124" s="112">
        <v>0.97111296781804413</v>
      </c>
      <c r="F124" s="112">
        <v>-0.64263304011547007</v>
      </c>
      <c r="G124" s="112">
        <f t="shared" si="10"/>
        <v>52.126777427387424</v>
      </c>
      <c r="H124" s="112">
        <f t="shared" si="11"/>
        <v>47.512112935917685</v>
      </c>
      <c r="I124" s="112">
        <f t="shared" si="12"/>
        <v>41.628203113388736</v>
      </c>
      <c r="J124" s="112">
        <f t="shared" si="13"/>
        <v>36.971112967818044</v>
      </c>
      <c r="K124" s="112">
        <f t="shared" si="14"/>
        <v>29.35736695988453</v>
      </c>
      <c r="L124" s="112">
        <f t="shared" si="15"/>
        <v>-2.8039910451552723</v>
      </c>
      <c r="M124" s="112">
        <f t="shared" si="8"/>
        <v>317.04286452578634</v>
      </c>
      <c r="N124" s="112">
        <f t="shared" si="9"/>
        <v>0.8494110911160343</v>
      </c>
    </row>
    <row r="125" spans="1:14" x14ac:dyDescent="0.15">
      <c r="A125" s="2">
        <v>124</v>
      </c>
      <c r="B125" s="112">
        <v>1.0274493433826137</v>
      </c>
      <c r="C125" s="112">
        <v>0.30135197448544204</v>
      </c>
      <c r="D125" s="112">
        <v>0.89703235062188469</v>
      </c>
      <c r="E125" s="112">
        <v>1.1428028301452287</v>
      </c>
      <c r="F125" s="112">
        <v>0.62244907894637436</v>
      </c>
      <c r="G125" s="112">
        <f t="shared" si="10"/>
        <v>55.027449343382614</v>
      </c>
      <c r="H125" s="112">
        <f t="shared" si="11"/>
        <v>48.301351974485442</v>
      </c>
      <c r="I125" s="112">
        <f t="shared" si="12"/>
        <v>42.897032350621885</v>
      </c>
      <c r="J125" s="112">
        <f t="shared" si="13"/>
        <v>37.142802830145229</v>
      </c>
      <c r="K125" s="112">
        <f t="shared" si="14"/>
        <v>30.622449078946374</v>
      </c>
      <c r="L125" s="112">
        <f t="shared" si="15"/>
        <v>-2.9984274836606355</v>
      </c>
      <c r="M125" s="112">
        <f t="shared" si="8"/>
        <v>360.08141662931143</v>
      </c>
      <c r="N125" s="112">
        <f t="shared" si="9"/>
        <v>0.15290721281780861</v>
      </c>
    </row>
    <row r="126" spans="1:14" x14ac:dyDescent="0.15">
      <c r="A126" s="2">
        <v>125</v>
      </c>
      <c r="B126" s="112">
        <v>0.27980604500044137</v>
      </c>
      <c r="C126" s="112">
        <v>-0.17550519260112196</v>
      </c>
      <c r="D126" s="112">
        <v>0.40404756873613223</v>
      </c>
      <c r="E126" s="112">
        <v>-0.54036377150623593</v>
      </c>
      <c r="F126" s="112">
        <v>0.82273800217080861</v>
      </c>
      <c r="G126" s="112">
        <f t="shared" si="10"/>
        <v>54.279806045000441</v>
      </c>
      <c r="H126" s="112">
        <f t="shared" si="11"/>
        <v>47.824494807398878</v>
      </c>
      <c r="I126" s="112">
        <f t="shared" si="12"/>
        <v>42.404047568736132</v>
      </c>
      <c r="J126" s="112">
        <f t="shared" si="13"/>
        <v>35.459636228493764</v>
      </c>
      <c r="K126" s="112">
        <f t="shared" si="14"/>
        <v>30.822738002170809</v>
      </c>
      <c r="L126" s="112">
        <f t="shared" si="15"/>
        <v>-2.9639497332282199</v>
      </c>
      <c r="M126" s="112">
        <f t="shared" si="8"/>
        <v>352.46412627138136</v>
      </c>
      <c r="N126" s="112">
        <f t="shared" si="9"/>
        <v>0.35473514241198245</v>
      </c>
    </row>
    <row r="127" spans="1:14" x14ac:dyDescent="0.15">
      <c r="A127" s="2">
        <v>126</v>
      </c>
      <c r="B127" s="112">
        <v>-9.8036707640858367E-2</v>
      </c>
      <c r="C127" s="112">
        <v>-0.6926325113454368</v>
      </c>
      <c r="D127" s="112">
        <v>-0.84275598055683076</v>
      </c>
      <c r="E127" s="112">
        <v>1.7725915313349105</v>
      </c>
      <c r="F127" s="112">
        <v>0.4041294232592918</v>
      </c>
      <c r="G127" s="112">
        <f t="shared" si="10"/>
        <v>53.901963292359142</v>
      </c>
      <c r="H127" s="112">
        <f t="shared" si="11"/>
        <v>47.307367488654563</v>
      </c>
      <c r="I127" s="112">
        <f t="shared" si="12"/>
        <v>41.157244019443169</v>
      </c>
      <c r="J127" s="112">
        <f t="shared" si="13"/>
        <v>37.772591531334911</v>
      </c>
      <c r="K127" s="112">
        <f t="shared" si="14"/>
        <v>30.404129423259292</v>
      </c>
      <c r="L127" s="112">
        <f t="shared" si="15"/>
        <v>-2.8265221847759685</v>
      </c>
      <c r="M127" s="112">
        <f t="shared" si="8"/>
        <v>322.81128025302712</v>
      </c>
      <c r="N127" s="112">
        <f t="shared" si="9"/>
        <v>1.08072460393286</v>
      </c>
    </row>
    <row r="128" spans="1:14" x14ac:dyDescent="0.15">
      <c r="A128" s="2">
        <v>127</v>
      </c>
      <c r="B128" s="112">
        <v>6.7561813921201974E-2</v>
      </c>
      <c r="C128" s="112">
        <v>1.0422172636026517</v>
      </c>
      <c r="D128" s="112">
        <v>-0.93864855443825945</v>
      </c>
      <c r="E128" s="112">
        <v>5.330662133928854E-2</v>
      </c>
      <c r="F128" s="112">
        <v>-0.18646915123099461</v>
      </c>
      <c r="G128" s="112">
        <f t="shared" si="10"/>
        <v>54.067561813921202</v>
      </c>
      <c r="H128" s="112">
        <f t="shared" si="11"/>
        <v>49.042217263602652</v>
      </c>
      <c r="I128" s="112">
        <f t="shared" si="12"/>
        <v>41.061351445561741</v>
      </c>
      <c r="J128" s="112">
        <f t="shared" si="13"/>
        <v>36.053306621339289</v>
      </c>
      <c r="K128" s="112">
        <f t="shared" si="14"/>
        <v>29.813530848769005</v>
      </c>
      <c r="L128" s="112">
        <f t="shared" si="15"/>
        <v>-3.0748486286283887</v>
      </c>
      <c r="M128" s="112">
        <f t="shared" si="8"/>
        <v>379.97283742935178</v>
      </c>
      <c r="N128" s="112">
        <f t="shared" si="9"/>
        <v>0.59502462341216267</v>
      </c>
    </row>
    <row r="129" spans="1:14" x14ac:dyDescent="0.15">
      <c r="A129" s="2">
        <v>128</v>
      </c>
      <c r="B129" s="112">
        <v>0.51137476475560106</v>
      </c>
      <c r="C129" s="112">
        <v>1.8071295926347375</v>
      </c>
      <c r="D129" s="112">
        <v>-0.41669636630103923</v>
      </c>
      <c r="E129" s="112">
        <v>1.4925171853974462</v>
      </c>
      <c r="F129" s="112">
        <v>0.60508682508952916</v>
      </c>
      <c r="G129" s="112">
        <f t="shared" si="10"/>
        <v>54.511374764755601</v>
      </c>
      <c r="H129" s="112">
        <f t="shared" si="11"/>
        <v>49.807129592634737</v>
      </c>
      <c r="I129" s="112">
        <f t="shared" si="12"/>
        <v>41.583303633698961</v>
      </c>
      <c r="J129" s="112">
        <f t="shared" si="13"/>
        <v>37.492517185397446</v>
      </c>
      <c r="K129" s="112">
        <f t="shared" si="14"/>
        <v>30.605086825089529</v>
      </c>
      <c r="L129" s="112">
        <f t="shared" si="15"/>
        <v>-3.0063594143284726</v>
      </c>
      <c r="M129" s="112">
        <f t="shared" si="8"/>
        <v>364.62179515805991</v>
      </c>
      <c r="N129" s="112">
        <f t="shared" si="9"/>
        <v>1.0313060110674808</v>
      </c>
    </row>
    <row r="130" spans="1:14" x14ac:dyDescent="0.15">
      <c r="A130" s="2">
        <v>129</v>
      </c>
      <c r="B130" s="112">
        <v>1.6048625184339471</v>
      </c>
      <c r="C130" s="112">
        <v>2.0228162611601874</v>
      </c>
      <c r="D130" s="112">
        <v>0.91165702542639337</v>
      </c>
      <c r="E130" s="112">
        <v>1.9890649127773941</v>
      </c>
      <c r="F130" s="112">
        <v>-5.2770019465242513E-2</v>
      </c>
      <c r="G130" s="112">
        <f t="shared" si="10"/>
        <v>55.604862518433947</v>
      </c>
      <c r="H130" s="112">
        <f t="shared" si="11"/>
        <v>50.022816261160187</v>
      </c>
      <c r="I130" s="112">
        <f t="shared" si="12"/>
        <v>42.911657025426393</v>
      </c>
      <c r="J130" s="112">
        <f t="shared" si="13"/>
        <v>37.989064912777394</v>
      </c>
      <c r="K130" s="112">
        <f t="shared" si="14"/>
        <v>29.947229980534757</v>
      </c>
      <c r="L130" s="112">
        <f t="shared" si="15"/>
        <v>-3.1674508212090595</v>
      </c>
      <c r="M130" s="112">
        <f t="shared" ref="M130:M193" si="16">DEVSQ(G130:K130)</f>
        <v>403.25909026563039</v>
      </c>
      <c r="N130" s="112">
        <f t="shared" ref="N130:N193" si="17">(M130-40*L130^2)/3</f>
        <v>0.64976735817085307</v>
      </c>
    </row>
    <row r="131" spans="1:14" x14ac:dyDescent="0.15">
      <c r="A131" s="2">
        <v>130</v>
      </c>
      <c r="B131" s="112">
        <v>1.7480488168075681E-2</v>
      </c>
      <c r="C131" s="112">
        <v>1.5271962183760479</v>
      </c>
      <c r="D131" s="112">
        <v>-0.67283394855621736</v>
      </c>
      <c r="E131" s="112">
        <v>0.17146703612525016</v>
      </c>
      <c r="F131" s="112">
        <v>-1.1077895578637253</v>
      </c>
      <c r="G131" s="112">
        <f t="shared" ref="G131:G194" si="18">60-3*2+B131</f>
        <v>54.017480488168076</v>
      </c>
      <c r="H131" s="112">
        <f t="shared" ref="H131:H194" si="19">60-3*4+C131</f>
        <v>49.527196218376048</v>
      </c>
      <c r="I131" s="112">
        <f t="shared" ref="I131:I194" si="20">60-3*6+D131</f>
        <v>41.327166051443783</v>
      </c>
      <c r="J131" s="112">
        <f t="shared" ref="J131:J194" si="21">60-3*8+E131</f>
        <v>36.17146703612525</v>
      </c>
      <c r="K131" s="112">
        <f t="shared" ref="K131:K194" si="22">60-3*10+F131</f>
        <v>28.892210442136275</v>
      </c>
      <c r="L131" s="112">
        <f t="shared" ref="L131:L194" si="23">-0.1*G131-0.05*H131+0.05*J131+0.1*K131</f>
        <v>-3.1803134637157209</v>
      </c>
      <c r="M131" s="112">
        <f t="shared" si="16"/>
        <v>407.3163377919941</v>
      </c>
      <c r="N131" s="112">
        <f t="shared" si="17"/>
        <v>0.9135295641115514</v>
      </c>
    </row>
    <row r="132" spans="1:14" x14ac:dyDescent="0.15">
      <c r="A132" s="2">
        <v>131</v>
      </c>
      <c r="B132" s="112">
        <v>-2.1077539713587612E-2</v>
      </c>
      <c r="C132" s="112">
        <v>1.4061743058846332</v>
      </c>
      <c r="D132" s="112">
        <v>0.3266677595092915</v>
      </c>
      <c r="E132" s="112">
        <v>7.8146058513084427E-2</v>
      </c>
      <c r="F132" s="112">
        <v>-0.77402319220709614</v>
      </c>
      <c r="G132" s="112">
        <f t="shared" si="18"/>
        <v>53.978922460286412</v>
      </c>
      <c r="H132" s="112">
        <f t="shared" si="19"/>
        <v>49.406174305884633</v>
      </c>
      <c r="I132" s="112">
        <f t="shared" si="20"/>
        <v>42.326667759509291</v>
      </c>
      <c r="J132" s="112">
        <f t="shared" si="21"/>
        <v>36.078146058513084</v>
      </c>
      <c r="K132" s="112">
        <f t="shared" si="22"/>
        <v>29.225976807792904</v>
      </c>
      <c r="L132" s="112">
        <f t="shared" si="23"/>
        <v>-3.1416959776179292</v>
      </c>
      <c r="M132" s="112">
        <f t="shared" si="16"/>
        <v>396.49033016451239</v>
      </c>
      <c r="N132" s="112">
        <f t="shared" si="17"/>
        <v>0.56006184442844642</v>
      </c>
    </row>
    <row r="133" spans="1:14" x14ac:dyDescent="0.15">
      <c r="A133" s="2">
        <v>132</v>
      </c>
      <c r="B133" s="112">
        <v>-1.9213348423363641</v>
      </c>
      <c r="C133" s="112">
        <v>-0.56119688451872207</v>
      </c>
      <c r="D133" s="112">
        <v>-1.6479225450893864</v>
      </c>
      <c r="E133" s="112">
        <v>1.0625808499753475</v>
      </c>
      <c r="F133" s="112">
        <v>-9.4473762146662921E-3</v>
      </c>
      <c r="G133" s="112">
        <f t="shared" si="18"/>
        <v>52.078665157663636</v>
      </c>
      <c r="H133" s="112">
        <f t="shared" si="19"/>
        <v>47.438803115481278</v>
      </c>
      <c r="I133" s="112">
        <f t="shared" si="20"/>
        <v>40.352077454910614</v>
      </c>
      <c r="J133" s="112">
        <f t="shared" si="21"/>
        <v>37.062580849975348</v>
      </c>
      <c r="K133" s="112">
        <f t="shared" si="22"/>
        <v>29.990552623785334</v>
      </c>
      <c r="L133" s="112">
        <f t="shared" si="23"/>
        <v>-2.7276223666631276</v>
      </c>
      <c r="M133" s="112">
        <f t="shared" si="16"/>
        <v>300.58667288999828</v>
      </c>
      <c r="N133" s="112">
        <f t="shared" si="17"/>
        <v>0.99657396171994606</v>
      </c>
    </row>
    <row r="134" spans="1:14" x14ac:dyDescent="0.15">
      <c r="A134" s="2">
        <v>133</v>
      </c>
      <c r="B134" s="112">
        <v>1.1746874406526331</v>
      </c>
      <c r="C134" s="112">
        <v>1.1266388355579693</v>
      </c>
      <c r="D134" s="112">
        <v>0.89144123194273561</v>
      </c>
      <c r="E134" s="112">
        <v>0.60876573115820065</v>
      </c>
      <c r="F134" s="112">
        <v>0.78095695243973751</v>
      </c>
      <c r="G134" s="112">
        <f t="shared" si="18"/>
        <v>55.174687440652633</v>
      </c>
      <c r="H134" s="112">
        <f t="shared" si="19"/>
        <v>49.126638835557969</v>
      </c>
      <c r="I134" s="112">
        <f t="shared" si="20"/>
        <v>42.891441231942736</v>
      </c>
      <c r="J134" s="112">
        <f t="shared" si="21"/>
        <v>36.608765731158201</v>
      </c>
      <c r="K134" s="112">
        <f t="shared" si="22"/>
        <v>30.780956952439738</v>
      </c>
      <c r="L134" s="112">
        <f t="shared" si="23"/>
        <v>-3.0652667040412789</v>
      </c>
      <c r="M134" s="112">
        <f t="shared" si="16"/>
        <v>375.8885282944259</v>
      </c>
      <c r="N134" s="112">
        <f t="shared" si="17"/>
        <v>1.8043206087497765E-2</v>
      </c>
    </row>
    <row r="135" spans="1:14" x14ac:dyDescent="0.15">
      <c r="A135" s="2">
        <v>134</v>
      </c>
      <c r="B135" s="112">
        <v>0.29008333513047546</v>
      </c>
      <c r="C135" s="112">
        <v>-7.7302502177190036E-2</v>
      </c>
      <c r="D135" s="112">
        <v>-0.34179493013652973</v>
      </c>
      <c r="E135" s="112">
        <v>-0.66022494138451293</v>
      </c>
      <c r="F135" s="112">
        <v>-0.12043074093526229</v>
      </c>
      <c r="G135" s="112">
        <f t="shared" si="18"/>
        <v>54.290083335130475</v>
      </c>
      <c r="H135" s="112">
        <f t="shared" si="19"/>
        <v>47.92269749782281</v>
      </c>
      <c r="I135" s="112">
        <f t="shared" si="20"/>
        <v>41.65820506986347</v>
      </c>
      <c r="J135" s="112">
        <f t="shared" si="21"/>
        <v>35.339775058615487</v>
      </c>
      <c r="K135" s="112">
        <f t="shared" si="22"/>
        <v>29.879569259064738</v>
      </c>
      <c r="L135" s="112">
        <f t="shared" si="23"/>
        <v>-3.0701975295669408</v>
      </c>
      <c r="M135" s="112">
        <f t="shared" si="16"/>
        <v>377.33925560353612</v>
      </c>
      <c r="N135" s="112">
        <f t="shared" si="17"/>
        <v>9.824692705943032E-2</v>
      </c>
    </row>
    <row r="136" spans="1:14" x14ac:dyDescent="0.15">
      <c r="A136" s="2">
        <v>135</v>
      </c>
      <c r="B136" s="112">
        <v>1.8670743884285912</v>
      </c>
      <c r="C136" s="112">
        <v>-1.3392309483606368E-3</v>
      </c>
      <c r="D136" s="112">
        <v>1.5155137589317746</v>
      </c>
      <c r="E136" s="112">
        <v>-0.72558577812742442</v>
      </c>
      <c r="F136" s="112">
        <v>1.7331331036984921</v>
      </c>
      <c r="G136" s="112">
        <f t="shared" si="18"/>
        <v>55.867074388428591</v>
      </c>
      <c r="H136" s="112">
        <f t="shared" si="19"/>
        <v>47.998660769051639</v>
      </c>
      <c r="I136" s="112">
        <f t="shared" si="20"/>
        <v>43.515513758931775</v>
      </c>
      <c r="J136" s="112">
        <f t="shared" si="21"/>
        <v>35.274414221872576</v>
      </c>
      <c r="K136" s="112">
        <f t="shared" si="22"/>
        <v>31.733133103698492</v>
      </c>
      <c r="L136" s="112">
        <f t="shared" si="23"/>
        <v>-3.049606455831964</v>
      </c>
      <c r="M136" s="112">
        <f t="shared" si="16"/>
        <v>377.36621850447557</v>
      </c>
      <c r="N136" s="112">
        <f t="shared" si="17"/>
        <v>1.7874123621319502</v>
      </c>
    </row>
    <row r="137" spans="1:14" x14ac:dyDescent="0.15">
      <c r="A137" s="2">
        <v>136</v>
      </c>
      <c r="B137" s="112">
        <v>-1.2524810699687805</v>
      </c>
      <c r="C137" s="112">
        <v>0.40122586142388172</v>
      </c>
      <c r="D137" s="112">
        <v>0.46483592086588033</v>
      </c>
      <c r="E137" s="112">
        <v>-1.0776329872896895</v>
      </c>
      <c r="F137" s="112">
        <v>2.5260305847041309</v>
      </c>
      <c r="G137" s="112">
        <f t="shared" si="18"/>
        <v>52.747518930031219</v>
      </c>
      <c r="H137" s="112">
        <f t="shared" si="19"/>
        <v>48.401225861423882</v>
      </c>
      <c r="I137" s="112">
        <f t="shared" si="20"/>
        <v>42.46483592086588</v>
      </c>
      <c r="J137" s="112">
        <f t="shared" si="21"/>
        <v>34.922367012710311</v>
      </c>
      <c r="K137" s="112">
        <f t="shared" si="22"/>
        <v>32.526030584704131</v>
      </c>
      <c r="L137" s="112">
        <f t="shared" si="23"/>
        <v>-2.6960917769683883</v>
      </c>
      <c r="M137" s="112">
        <f t="shared" si="16"/>
        <v>296.32435371233157</v>
      </c>
      <c r="N137" s="112">
        <f t="shared" si="17"/>
        <v>1.8559729729563703</v>
      </c>
    </row>
    <row r="138" spans="1:14" x14ac:dyDescent="0.15">
      <c r="A138" s="2">
        <v>137</v>
      </c>
      <c r="B138" s="112">
        <v>0.59236526794848032</v>
      </c>
      <c r="C138" s="112">
        <v>-1.0327812560717575</v>
      </c>
      <c r="D138" s="112">
        <v>-1.4586657925974578</v>
      </c>
      <c r="E138" s="112">
        <v>-1.6503054212080315</v>
      </c>
      <c r="F138" s="112">
        <v>-0.44388684727891814</v>
      </c>
      <c r="G138" s="112">
        <f t="shared" si="18"/>
        <v>54.59236526794848</v>
      </c>
      <c r="H138" s="112">
        <f t="shared" si="19"/>
        <v>46.967218743928242</v>
      </c>
      <c r="I138" s="112">
        <f t="shared" si="20"/>
        <v>40.541334207402542</v>
      </c>
      <c r="J138" s="112">
        <f t="shared" si="21"/>
        <v>34.349694578791969</v>
      </c>
      <c r="K138" s="112">
        <f t="shared" si="22"/>
        <v>29.556113152721082</v>
      </c>
      <c r="L138" s="112">
        <f t="shared" si="23"/>
        <v>-3.1345014197795544</v>
      </c>
      <c r="M138" s="112">
        <f t="shared" si="16"/>
        <v>395.55687636519235</v>
      </c>
      <c r="N138" s="112">
        <f t="shared" si="17"/>
        <v>0.85097011373022724</v>
      </c>
    </row>
    <row r="139" spans="1:14" x14ac:dyDescent="0.15">
      <c r="A139" s="2">
        <v>138</v>
      </c>
      <c r="B139" s="112">
        <v>-1.6018202586565167</v>
      </c>
      <c r="C139" s="112">
        <v>-1.2706209417956416</v>
      </c>
      <c r="D139" s="112">
        <v>-1.7886486602947116</v>
      </c>
      <c r="E139" s="112">
        <v>-0.70258465711958706</v>
      </c>
      <c r="F139" s="112">
        <v>-0.30047203836147673</v>
      </c>
      <c r="G139" s="112">
        <f t="shared" si="18"/>
        <v>52.398179741343483</v>
      </c>
      <c r="H139" s="112">
        <f t="shared" si="19"/>
        <v>46.729379058204358</v>
      </c>
      <c r="I139" s="112">
        <f t="shared" si="20"/>
        <v>40.211351339705288</v>
      </c>
      <c r="J139" s="112">
        <f t="shared" si="21"/>
        <v>35.297415342880413</v>
      </c>
      <c r="K139" s="112">
        <f t="shared" si="22"/>
        <v>29.699527961638523</v>
      </c>
      <c r="L139" s="112">
        <f t="shared" si="23"/>
        <v>-2.8414633637366942</v>
      </c>
      <c r="M139" s="112">
        <f t="shared" si="16"/>
        <v>323.49817444972371</v>
      </c>
      <c r="N139" s="112">
        <f t="shared" si="17"/>
        <v>0.18053751713658053</v>
      </c>
    </row>
    <row r="140" spans="1:14" x14ac:dyDescent="0.15">
      <c r="A140" s="2">
        <v>139</v>
      </c>
      <c r="B140" s="112">
        <v>1.0644657777447719</v>
      </c>
      <c r="C140" s="112">
        <v>0.73687942858668976</v>
      </c>
      <c r="D140" s="112">
        <v>-0.14976876627770253</v>
      </c>
      <c r="E140" s="112">
        <v>-0.15363752936536912</v>
      </c>
      <c r="F140" s="112">
        <v>-0.90299636212876067</v>
      </c>
      <c r="G140" s="112">
        <f t="shared" si="18"/>
        <v>55.064465777744772</v>
      </c>
      <c r="H140" s="112">
        <f t="shared" si="19"/>
        <v>48.73687942858669</v>
      </c>
      <c r="I140" s="112">
        <f t="shared" si="20"/>
        <v>41.850231233722297</v>
      </c>
      <c r="J140" s="112">
        <f t="shared" si="21"/>
        <v>35.846362470634631</v>
      </c>
      <c r="K140" s="112">
        <f t="shared" si="22"/>
        <v>29.097003637871239</v>
      </c>
      <c r="L140" s="112">
        <f t="shared" si="23"/>
        <v>-3.2412720618849571</v>
      </c>
      <c r="M140" s="112">
        <f t="shared" si="16"/>
        <v>420.3720198132358</v>
      </c>
      <c r="N140" s="112">
        <f t="shared" si="17"/>
        <v>4.6078882332456793E-2</v>
      </c>
    </row>
    <row r="141" spans="1:14" x14ac:dyDescent="0.15">
      <c r="A141" s="2">
        <v>140</v>
      </c>
      <c r="B141" s="112">
        <v>1.3172666513128206</v>
      </c>
      <c r="C141" s="112">
        <v>1.0126495908480138</v>
      </c>
      <c r="D141" s="112">
        <v>-0.56227122513519134</v>
      </c>
      <c r="E141" s="112">
        <v>1.6853482520673424</v>
      </c>
      <c r="F141" s="112">
        <v>-0.9658560884417966</v>
      </c>
      <c r="G141" s="112">
        <f t="shared" si="18"/>
        <v>55.317266651312821</v>
      </c>
      <c r="H141" s="112">
        <f t="shared" si="19"/>
        <v>49.012649590848014</v>
      </c>
      <c r="I141" s="112">
        <f t="shared" si="20"/>
        <v>41.437728774864809</v>
      </c>
      <c r="J141" s="112">
        <f t="shared" si="21"/>
        <v>37.685348252067342</v>
      </c>
      <c r="K141" s="112">
        <f t="shared" si="22"/>
        <v>29.034143911558203</v>
      </c>
      <c r="L141" s="112">
        <f t="shared" si="23"/>
        <v>-3.1946773409144962</v>
      </c>
      <c r="M141" s="112">
        <f t="shared" si="16"/>
        <v>412.33546781785049</v>
      </c>
      <c r="N141" s="112">
        <f t="shared" si="17"/>
        <v>1.3656451052499581</v>
      </c>
    </row>
    <row r="142" spans="1:14" x14ac:dyDescent="0.15">
      <c r="A142" s="2">
        <v>141</v>
      </c>
      <c r="B142" s="112">
        <v>0.8042070476221852</v>
      </c>
      <c r="C142" s="112">
        <v>1.453586264688056</v>
      </c>
      <c r="D142" s="112">
        <v>0.34504068935348187</v>
      </c>
      <c r="E142" s="112">
        <v>-0.6886511982884258</v>
      </c>
      <c r="F142" s="112">
        <v>-0.20549691726046149</v>
      </c>
      <c r="G142" s="112">
        <f t="shared" si="18"/>
        <v>54.804207047622185</v>
      </c>
      <c r="H142" s="112">
        <f t="shared" si="19"/>
        <v>49.453586264688056</v>
      </c>
      <c r="I142" s="112">
        <f t="shared" si="20"/>
        <v>42.345040689353482</v>
      </c>
      <c r="J142" s="112">
        <f t="shared" si="21"/>
        <v>35.311348801711574</v>
      </c>
      <c r="K142" s="112">
        <f t="shared" si="22"/>
        <v>29.794503082739539</v>
      </c>
      <c r="L142" s="112">
        <f t="shared" si="23"/>
        <v>-3.2080822696370896</v>
      </c>
      <c r="M142" s="112">
        <f t="shared" si="16"/>
        <v>412.75100775897181</v>
      </c>
      <c r="N142" s="112">
        <f t="shared" si="17"/>
        <v>0.35977793619247223</v>
      </c>
    </row>
    <row r="143" spans="1:14" x14ac:dyDescent="0.15">
      <c r="A143" s="2">
        <v>142</v>
      </c>
      <c r="B143" s="112">
        <v>0.70523128670174628</v>
      </c>
      <c r="C143" s="112">
        <v>-1.851558408816345</v>
      </c>
      <c r="D143" s="112">
        <v>-0.84592329585575499</v>
      </c>
      <c r="E143" s="112">
        <v>0.34520326153142378</v>
      </c>
      <c r="F143" s="112">
        <v>-0.37877498471061699</v>
      </c>
      <c r="G143" s="112">
        <f t="shared" si="18"/>
        <v>54.705231286701746</v>
      </c>
      <c r="H143" s="112">
        <f t="shared" si="19"/>
        <v>46.148441591183655</v>
      </c>
      <c r="I143" s="112">
        <f t="shared" si="20"/>
        <v>41.154076704144245</v>
      </c>
      <c r="J143" s="112">
        <f t="shared" si="21"/>
        <v>36.345203261531424</v>
      </c>
      <c r="K143" s="112">
        <f t="shared" si="22"/>
        <v>29.621225015289383</v>
      </c>
      <c r="L143" s="112">
        <f t="shared" si="23"/>
        <v>-2.9985625436238488</v>
      </c>
      <c r="M143" s="112">
        <f t="shared" si="16"/>
        <v>363.73806111249661</v>
      </c>
      <c r="N143" s="112">
        <f t="shared" si="17"/>
        <v>1.3609893305131777</v>
      </c>
    </row>
    <row r="144" spans="1:14" x14ac:dyDescent="0.15">
      <c r="A144" s="2">
        <v>143</v>
      </c>
      <c r="B144" s="112">
        <v>-1.1970951163675636</v>
      </c>
      <c r="C144" s="112">
        <v>0.24993596525746398</v>
      </c>
      <c r="D144" s="112">
        <v>0.75364368967711926</v>
      </c>
      <c r="E144" s="112">
        <v>-1.7089178072637878</v>
      </c>
      <c r="F144" s="112">
        <v>-0.43520799408724997</v>
      </c>
      <c r="G144" s="112">
        <f t="shared" si="18"/>
        <v>52.802904883632436</v>
      </c>
      <c r="H144" s="112">
        <f t="shared" si="19"/>
        <v>48.249935965257464</v>
      </c>
      <c r="I144" s="112">
        <f t="shared" si="20"/>
        <v>42.753643689677119</v>
      </c>
      <c r="J144" s="112">
        <f t="shared" si="21"/>
        <v>34.291082192736212</v>
      </c>
      <c r="K144" s="112">
        <f t="shared" si="22"/>
        <v>29.56479200591275</v>
      </c>
      <c r="L144" s="112">
        <f t="shared" si="23"/>
        <v>-3.0217539763980321</v>
      </c>
      <c r="M144" s="112">
        <f t="shared" si="16"/>
        <v>369.30133058628451</v>
      </c>
      <c r="N144" s="112">
        <f t="shared" si="17"/>
        <v>1.3538156103972483</v>
      </c>
    </row>
    <row r="145" spans="1:14" x14ac:dyDescent="0.15">
      <c r="A145" s="2">
        <v>144</v>
      </c>
      <c r="B145" s="112">
        <v>-0.76220658229431137</v>
      </c>
      <c r="C145" s="112">
        <v>0.4025537236884702</v>
      </c>
      <c r="D145" s="112">
        <v>-0.20956122170900926</v>
      </c>
      <c r="E145" s="112">
        <v>-0.50850076149799861</v>
      </c>
      <c r="F145" s="112">
        <v>0.17465026758145541</v>
      </c>
      <c r="G145" s="112">
        <f t="shared" si="18"/>
        <v>53.237793417705689</v>
      </c>
      <c r="H145" s="112">
        <f t="shared" si="19"/>
        <v>48.40255372368847</v>
      </c>
      <c r="I145" s="112">
        <f t="shared" si="20"/>
        <v>41.790438778290991</v>
      </c>
      <c r="J145" s="112">
        <f t="shared" si="21"/>
        <v>35.491499238502001</v>
      </c>
      <c r="K145" s="112">
        <f t="shared" si="22"/>
        <v>30.174650267581455</v>
      </c>
      <c r="L145" s="112">
        <f t="shared" si="23"/>
        <v>-2.9518670392717477</v>
      </c>
      <c r="M145" s="112">
        <f t="shared" si="16"/>
        <v>349.36098432077557</v>
      </c>
      <c r="N145" s="112">
        <f t="shared" si="17"/>
        <v>0.27340787307247183</v>
      </c>
    </row>
    <row r="146" spans="1:14" x14ac:dyDescent="0.15">
      <c r="A146" s="2">
        <v>145</v>
      </c>
      <c r="B146" s="112">
        <v>-0.96573330665705726</v>
      </c>
      <c r="C146" s="112">
        <v>-0.93592007033294067</v>
      </c>
      <c r="D146" s="112">
        <v>-0.40064605855150148</v>
      </c>
      <c r="E146" s="112">
        <v>1.9193976186215878</v>
      </c>
      <c r="F146" s="112">
        <v>-1.8340097085456364</v>
      </c>
      <c r="G146" s="112">
        <f t="shared" si="18"/>
        <v>53.034266693342943</v>
      </c>
      <c r="H146" s="112">
        <f t="shared" si="19"/>
        <v>47.064079929667059</v>
      </c>
      <c r="I146" s="112">
        <f t="shared" si="20"/>
        <v>41.599353941448499</v>
      </c>
      <c r="J146" s="112">
        <f t="shared" si="21"/>
        <v>37.919397618621588</v>
      </c>
      <c r="K146" s="112">
        <f t="shared" si="22"/>
        <v>28.165990291454364</v>
      </c>
      <c r="L146" s="112">
        <f t="shared" si="23"/>
        <v>-2.9440617557411324</v>
      </c>
      <c r="M146" s="112">
        <f t="shared" si="16"/>
        <v>354.60866532680467</v>
      </c>
      <c r="N146" s="112">
        <f t="shared" si="17"/>
        <v>2.6362268207007751</v>
      </c>
    </row>
    <row r="147" spans="1:14" x14ac:dyDescent="0.15">
      <c r="A147" s="2">
        <v>146</v>
      </c>
      <c r="B147" s="112">
        <v>-0.14072384146857075</v>
      </c>
      <c r="C147" s="112">
        <v>0.37146946851862594</v>
      </c>
      <c r="D147" s="112">
        <v>0.27043142836191691</v>
      </c>
      <c r="E147" s="112">
        <v>1.560183591209352</v>
      </c>
      <c r="F147" s="112">
        <v>-1.6856620277394541</v>
      </c>
      <c r="G147" s="112">
        <f t="shared" si="18"/>
        <v>53.859276158531429</v>
      </c>
      <c r="H147" s="112">
        <f t="shared" si="19"/>
        <v>48.371469468518626</v>
      </c>
      <c r="I147" s="112">
        <f t="shared" si="20"/>
        <v>42.270431428361917</v>
      </c>
      <c r="J147" s="112">
        <f t="shared" si="21"/>
        <v>37.560183591209352</v>
      </c>
      <c r="K147" s="112">
        <f t="shared" si="22"/>
        <v>28.314337972260546</v>
      </c>
      <c r="L147" s="112">
        <f t="shared" si="23"/>
        <v>-3.0950581124925529</v>
      </c>
      <c r="M147" s="112">
        <f t="shared" si="16"/>
        <v>388.29227234085317</v>
      </c>
      <c r="N147" s="112">
        <f t="shared" si="17"/>
        <v>1.705627850871527</v>
      </c>
    </row>
    <row r="148" spans="1:14" x14ac:dyDescent="0.15">
      <c r="A148" s="2">
        <v>147</v>
      </c>
      <c r="B148" s="112">
        <v>0.28521981221274473</v>
      </c>
      <c r="C148" s="112">
        <v>-1.0247299542243127</v>
      </c>
      <c r="D148" s="112">
        <v>0.39650558392168023</v>
      </c>
      <c r="E148" s="112">
        <v>0.69828274718020111</v>
      </c>
      <c r="F148" s="112">
        <v>-0.85294686869019642</v>
      </c>
      <c r="G148" s="112">
        <f t="shared" si="18"/>
        <v>54.285219812212745</v>
      </c>
      <c r="H148" s="112">
        <f t="shared" si="19"/>
        <v>46.975270045775687</v>
      </c>
      <c r="I148" s="112">
        <f t="shared" si="20"/>
        <v>42.39650558392168</v>
      </c>
      <c r="J148" s="112">
        <f t="shared" si="21"/>
        <v>36.698282747180201</v>
      </c>
      <c r="K148" s="112">
        <f t="shared" si="22"/>
        <v>29.147053131309804</v>
      </c>
      <c r="L148" s="112">
        <f t="shared" si="23"/>
        <v>-3.0276660330200693</v>
      </c>
      <c r="M148" s="112">
        <f t="shared" si="16"/>
        <v>369.09406875614775</v>
      </c>
      <c r="N148" s="112">
        <f t="shared" si="17"/>
        <v>0.80786815200281126</v>
      </c>
    </row>
    <row r="149" spans="1:14" x14ac:dyDescent="0.15">
      <c r="A149" s="2">
        <v>148</v>
      </c>
      <c r="B149" s="112">
        <v>-0.21464757082867436</v>
      </c>
      <c r="C149" s="112">
        <v>-0.53126768762012944</v>
      </c>
      <c r="D149" s="112">
        <v>-1.2792429515684489</v>
      </c>
      <c r="E149" s="112">
        <v>0.39708424992568325</v>
      </c>
      <c r="F149" s="112">
        <v>0.42304577618779149</v>
      </c>
      <c r="G149" s="112">
        <f t="shared" si="18"/>
        <v>53.785352429171326</v>
      </c>
      <c r="H149" s="112">
        <f t="shared" si="19"/>
        <v>47.468732312379871</v>
      </c>
      <c r="I149" s="112">
        <f t="shared" si="20"/>
        <v>40.720757048431551</v>
      </c>
      <c r="J149" s="112">
        <f t="shared" si="21"/>
        <v>36.397084249925683</v>
      </c>
      <c r="K149" s="112">
        <f t="shared" si="22"/>
        <v>30.423045776187791</v>
      </c>
      <c r="L149" s="112">
        <f t="shared" si="23"/>
        <v>-2.8898130684210637</v>
      </c>
      <c r="M149" s="112">
        <f t="shared" si="16"/>
        <v>335.56614293125341</v>
      </c>
      <c r="N149" s="112">
        <f t="shared" si="17"/>
        <v>0.50845337152228842</v>
      </c>
    </row>
    <row r="150" spans="1:14" x14ac:dyDescent="0.15">
      <c r="A150" s="2">
        <v>149</v>
      </c>
      <c r="B150" s="112">
        <v>-0.13346380001166835</v>
      </c>
      <c r="C150" s="112">
        <v>0.48392848839284852</v>
      </c>
      <c r="D150" s="112">
        <v>0.34861614039982669</v>
      </c>
      <c r="E150" s="112">
        <v>2.3248321667779237</v>
      </c>
      <c r="F150" s="112">
        <v>-0.86389491116278805</v>
      </c>
      <c r="G150" s="112">
        <f t="shared" si="18"/>
        <v>53.866536199988332</v>
      </c>
      <c r="H150" s="112">
        <f t="shared" si="19"/>
        <v>48.483928488392849</v>
      </c>
      <c r="I150" s="112">
        <f t="shared" si="20"/>
        <v>42.348616140399827</v>
      </c>
      <c r="J150" s="112">
        <f t="shared" si="21"/>
        <v>38.324832166777924</v>
      </c>
      <c r="K150" s="112">
        <f t="shared" si="22"/>
        <v>29.136105088837212</v>
      </c>
      <c r="L150" s="112">
        <f t="shared" si="23"/>
        <v>-2.9809979271958591</v>
      </c>
      <c r="M150" s="112">
        <f t="shared" si="16"/>
        <v>361.03105850437959</v>
      </c>
      <c r="N150" s="112">
        <f t="shared" si="17"/>
        <v>1.8590376088464116</v>
      </c>
    </row>
    <row r="151" spans="1:14" x14ac:dyDescent="0.15">
      <c r="A151" s="2">
        <v>150</v>
      </c>
      <c r="B151" s="112">
        <v>0.37688550946768373</v>
      </c>
      <c r="C151" s="112">
        <v>-2.1193773136474192</v>
      </c>
      <c r="D151" s="112">
        <v>-0.12898908607894555</v>
      </c>
      <c r="E151" s="112">
        <v>0.98319787866785191</v>
      </c>
      <c r="F151" s="112">
        <v>-0.87483385868836194</v>
      </c>
      <c r="G151" s="112">
        <f t="shared" si="18"/>
        <v>54.376885509467684</v>
      </c>
      <c r="H151" s="112">
        <f t="shared" si="19"/>
        <v>45.880622686352581</v>
      </c>
      <c r="I151" s="112">
        <f t="shared" si="20"/>
        <v>41.871010913921054</v>
      </c>
      <c r="J151" s="112">
        <f t="shared" si="21"/>
        <v>36.983197878667852</v>
      </c>
      <c r="K151" s="112">
        <f t="shared" si="22"/>
        <v>29.125166141311638</v>
      </c>
      <c r="L151" s="112">
        <f t="shared" si="23"/>
        <v>-2.9700431771998419</v>
      </c>
      <c r="M151" s="112">
        <f t="shared" si="16"/>
        <v>358.57109972641126</v>
      </c>
      <c r="N151" s="112">
        <f t="shared" si="17"/>
        <v>1.9082802497193256</v>
      </c>
    </row>
    <row r="152" spans="1:14" x14ac:dyDescent="0.15">
      <c r="A152" s="2">
        <v>151</v>
      </c>
      <c r="B152" s="112">
        <v>-0.35113657759211492</v>
      </c>
      <c r="C152" s="112">
        <v>-0.59081685321871191</v>
      </c>
      <c r="D152" s="112">
        <v>-0.36532924241328146</v>
      </c>
      <c r="E152" s="112">
        <v>0.84625298768514767</v>
      </c>
      <c r="F152" s="112">
        <v>-0.12575014807225671</v>
      </c>
      <c r="G152" s="112">
        <f t="shared" si="18"/>
        <v>53.648863422407885</v>
      </c>
      <c r="H152" s="112">
        <f t="shared" si="19"/>
        <v>47.409183146781288</v>
      </c>
      <c r="I152" s="112">
        <f t="shared" si="20"/>
        <v>41.634670757586719</v>
      </c>
      <c r="J152" s="112">
        <f t="shared" si="21"/>
        <v>36.846252987685148</v>
      </c>
      <c r="K152" s="112">
        <f t="shared" si="22"/>
        <v>29.874249851927743</v>
      </c>
      <c r="L152" s="112">
        <f t="shared" si="23"/>
        <v>-2.9056078650028221</v>
      </c>
      <c r="M152" s="112">
        <f t="shared" si="16"/>
        <v>338.61480961048937</v>
      </c>
      <c r="N152" s="112">
        <f t="shared" si="17"/>
        <v>0.30417566794636741</v>
      </c>
    </row>
    <row r="153" spans="1:14" x14ac:dyDescent="0.15">
      <c r="A153" s="2">
        <v>152</v>
      </c>
      <c r="B153" s="112">
        <v>1.8154150893678889</v>
      </c>
      <c r="C153" s="112">
        <v>-0.44068087845516857</v>
      </c>
      <c r="D153" s="112">
        <v>-1.1657380127871875</v>
      </c>
      <c r="E153" s="112">
        <v>0.63915649661794305</v>
      </c>
      <c r="F153" s="112">
        <v>-0.10241933523502667</v>
      </c>
      <c r="G153" s="112">
        <f t="shared" si="18"/>
        <v>55.815415089367889</v>
      </c>
      <c r="H153" s="112">
        <f t="shared" si="19"/>
        <v>47.559319121544831</v>
      </c>
      <c r="I153" s="112">
        <f t="shared" si="20"/>
        <v>40.834261987212813</v>
      </c>
      <c r="J153" s="112">
        <f t="shared" si="21"/>
        <v>36.639156496617943</v>
      </c>
      <c r="K153" s="112">
        <f t="shared" si="22"/>
        <v>29.897580664764973</v>
      </c>
      <c r="L153" s="112">
        <f t="shared" si="23"/>
        <v>-3.1377915737066369</v>
      </c>
      <c r="M153" s="112">
        <f t="shared" si="16"/>
        <v>398.22664148609243</v>
      </c>
      <c r="N153" s="112">
        <f t="shared" si="17"/>
        <v>1.4657343617058511</v>
      </c>
    </row>
    <row r="154" spans="1:14" x14ac:dyDescent="0.15">
      <c r="A154" s="2">
        <v>153</v>
      </c>
      <c r="B154" s="112">
        <v>-0.16650005818519276</v>
      </c>
      <c r="C154" s="112">
        <v>-1.6135209079948254</v>
      </c>
      <c r="D154" s="112">
        <v>-0.81759708336903714</v>
      </c>
      <c r="E154" s="112">
        <v>-0.56936414694064297</v>
      </c>
      <c r="F154" s="112">
        <v>-0.78792936619720422</v>
      </c>
      <c r="G154" s="112">
        <f t="shared" si="18"/>
        <v>53.833499941814807</v>
      </c>
      <c r="H154" s="112">
        <f t="shared" si="19"/>
        <v>46.386479092005175</v>
      </c>
      <c r="I154" s="112">
        <f t="shared" si="20"/>
        <v>41.182402916630963</v>
      </c>
      <c r="J154" s="112">
        <f t="shared" si="21"/>
        <v>35.430635853059357</v>
      </c>
      <c r="K154" s="112">
        <f t="shared" si="22"/>
        <v>29.212070633802796</v>
      </c>
      <c r="L154" s="112">
        <f t="shared" si="23"/>
        <v>-3.0099350927484929</v>
      </c>
      <c r="M154" s="112">
        <f t="shared" si="16"/>
        <v>363.50080236448622</v>
      </c>
      <c r="N154" s="112">
        <f t="shared" si="17"/>
        <v>0.37081062071033938</v>
      </c>
    </row>
    <row r="155" spans="1:14" x14ac:dyDescent="0.15">
      <c r="A155" s="2">
        <v>154</v>
      </c>
      <c r="B155" s="112">
        <v>-1.3147200661478564</v>
      </c>
      <c r="C155" s="112">
        <v>-0.11858219295390882</v>
      </c>
      <c r="D155" s="112">
        <v>1.0972553354804404</v>
      </c>
      <c r="E155" s="112">
        <v>-0.65841732066473924</v>
      </c>
      <c r="F155" s="112">
        <v>-0.10618805390549824</v>
      </c>
      <c r="G155" s="112">
        <f t="shared" si="18"/>
        <v>52.685279933852144</v>
      </c>
      <c r="H155" s="112">
        <f t="shared" si="19"/>
        <v>47.881417807046091</v>
      </c>
      <c r="I155" s="112">
        <f t="shared" si="20"/>
        <v>43.09725533548044</v>
      </c>
      <c r="J155" s="112">
        <f t="shared" si="21"/>
        <v>35.341582679335261</v>
      </c>
      <c r="K155" s="112">
        <f t="shared" si="22"/>
        <v>29.893811946094502</v>
      </c>
      <c r="L155" s="112">
        <f t="shared" si="23"/>
        <v>-2.9061385551613066</v>
      </c>
      <c r="M155" s="112">
        <f t="shared" si="16"/>
        <v>340.62227527341201</v>
      </c>
      <c r="N155" s="112">
        <f t="shared" si="17"/>
        <v>0.93220773387004863</v>
      </c>
    </row>
    <row r="156" spans="1:14" x14ac:dyDescent="0.15">
      <c r="A156" s="2">
        <v>155</v>
      </c>
      <c r="B156" s="112">
        <v>-7.2545844886917621E-2</v>
      </c>
      <c r="C156" s="112">
        <v>0.88984961621463299</v>
      </c>
      <c r="D156" s="112">
        <v>-0.24457222025375813</v>
      </c>
      <c r="E156" s="112">
        <v>2.4990731617435813</v>
      </c>
      <c r="F156" s="112">
        <v>-2.3834581952542067</v>
      </c>
      <c r="G156" s="112">
        <f t="shared" si="18"/>
        <v>53.927454155113082</v>
      </c>
      <c r="H156" s="112">
        <f t="shared" si="19"/>
        <v>48.889849616214633</v>
      </c>
      <c r="I156" s="112">
        <f t="shared" si="20"/>
        <v>41.755427779746242</v>
      </c>
      <c r="J156" s="112">
        <f t="shared" si="21"/>
        <v>38.499073161743581</v>
      </c>
      <c r="K156" s="112">
        <f t="shared" si="22"/>
        <v>27.616541804745793</v>
      </c>
      <c r="L156" s="112">
        <f t="shared" si="23"/>
        <v>-3.1506300577602824</v>
      </c>
      <c r="M156" s="112">
        <f t="shared" si="16"/>
        <v>408.83960012309831</v>
      </c>
      <c r="N156" s="112">
        <f t="shared" si="17"/>
        <v>3.9269365628653077</v>
      </c>
    </row>
    <row r="157" spans="1:14" x14ac:dyDescent="0.15">
      <c r="A157" s="2">
        <v>156</v>
      </c>
      <c r="B157" s="112">
        <v>7.2645889304112643E-4</v>
      </c>
      <c r="C157" s="112">
        <v>-0.72439206633134745</v>
      </c>
      <c r="D157" s="112">
        <v>-0.1239766334037995</v>
      </c>
      <c r="E157" s="112">
        <v>1.3218323147157207</v>
      </c>
      <c r="F157" s="112">
        <v>0.36099891076446511</v>
      </c>
      <c r="G157" s="112">
        <f t="shared" si="18"/>
        <v>54.000726458893041</v>
      </c>
      <c r="H157" s="112">
        <f t="shared" si="19"/>
        <v>47.275607933668653</v>
      </c>
      <c r="I157" s="112">
        <f t="shared" si="20"/>
        <v>41.876023366596201</v>
      </c>
      <c r="J157" s="112">
        <f t="shared" si="21"/>
        <v>37.321832314715721</v>
      </c>
      <c r="K157" s="112">
        <f t="shared" si="22"/>
        <v>30.360998910764465</v>
      </c>
      <c r="L157" s="112">
        <f t="shared" si="23"/>
        <v>-2.8616615357605051</v>
      </c>
      <c r="M157" s="112">
        <f t="shared" si="16"/>
        <v>329.07693593544514</v>
      </c>
      <c r="N157" s="112">
        <f t="shared" si="17"/>
        <v>0.50422204179941821</v>
      </c>
    </row>
    <row r="158" spans="1:14" x14ac:dyDescent="0.15">
      <c r="A158" s="2">
        <v>157</v>
      </c>
      <c r="B158" s="112">
        <v>-0.3100092271779431</v>
      </c>
      <c r="C158" s="112">
        <v>-1.2543273442133795</v>
      </c>
      <c r="D158" s="112">
        <v>-0.41995235733338632</v>
      </c>
      <c r="E158" s="112">
        <v>-0.77319782576523721</v>
      </c>
      <c r="F158" s="112">
        <v>1.2037003216391895</v>
      </c>
      <c r="G158" s="112">
        <f t="shared" si="18"/>
        <v>53.689990772822057</v>
      </c>
      <c r="H158" s="112">
        <f t="shared" si="19"/>
        <v>46.74567265578662</v>
      </c>
      <c r="I158" s="112">
        <f t="shared" si="20"/>
        <v>41.580047642666614</v>
      </c>
      <c r="J158" s="112">
        <f t="shared" si="21"/>
        <v>35.226802174234763</v>
      </c>
      <c r="K158" s="112">
        <f t="shared" si="22"/>
        <v>31.203700321639189</v>
      </c>
      <c r="L158" s="112">
        <f t="shared" si="23"/>
        <v>-2.8245725691958805</v>
      </c>
      <c r="M158" s="112">
        <f t="shared" si="16"/>
        <v>321.30709828311802</v>
      </c>
      <c r="N158" s="112">
        <f t="shared" si="17"/>
        <v>0.72623011232176771</v>
      </c>
    </row>
    <row r="159" spans="1:14" x14ac:dyDescent="0.15">
      <c r="A159" s="2">
        <v>158</v>
      </c>
      <c r="B159" s="112">
        <v>-0.54986003306112252</v>
      </c>
      <c r="C159" s="112">
        <v>-0.42723286242107861</v>
      </c>
      <c r="D159" s="112">
        <v>3.3703599910950288E-2</v>
      </c>
      <c r="E159" s="112">
        <v>-0.57684701459947973</v>
      </c>
      <c r="F159" s="112">
        <v>1.1041242942155804</v>
      </c>
      <c r="G159" s="112">
        <f t="shared" si="18"/>
        <v>53.450139966938877</v>
      </c>
      <c r="H159" s="112">
        <f t="shared" si="19"/>
        <v>47.572767137578921</v>
      </c>
      <c r="I159" s="112">
        <f t="shared" si="20"/>
        <v>42.03370359991095</v>
      </c>
      <c r="J159" s="112">
        <f t="shared" si="21"/>
        <v>35.42315298540052</v>
      </c>
      <c r="K159" s="112">
        <f t="shared" si="22"/>
        <v>31.10412429421558</v>
      </c>
      <c r="L159" s="112">
        <f t="shared" si="23"/>
        <v>-2.8420822748812506</v>
      </c>
      <c r="M159" s="112">
        <f t="shared" si="16"/>
        <v>324.10296897220235</v>
      </c>
      <c r="N159" s="112">
        <f t="shared" si="17"/>
        <v>0.33523422814499781</v>
      </c>
    </row>
    <row r="160" spans="1:14" x14ac:dyDescent="0.15">
      <c r="A160" s="2">
        <v>159</v>
      </c>
      <c r="B160" s="112">
        <v>9.0813045972026885E-2</v>
      </c>
      <c r="C160" s="112">
        <v>-1.4154011296341196E-3</v>
      </c>
      <c r="D160" s="112">
        <v>-8.0448216976947151E-2</v>
      </c>
      <c r="E160" s="112">
        <v>-1.1370889296813402</v>
      </c>
      <c r="F160" s="112">
        <v>7.9987785284174606E-2</v>
      </c>
      <c r="G160" s="112">
        <f t="shared" si="18"/>
        <v>54.090813045972027</v>
      </c>
      <c r="H160" s="112">
        <f t="shared" si="19"/>
        <v>47.998584598870366</v>
      </c>
      <c r="I160" s="112">
        <f t="shared" si="20"/>
        <v>41.919551783023053</v>
      </c>
      <c r="J160" s="112">
        <f t="shared" si="21"/>
        <v>34.86291107031866</v>
      </c>
      <c r="K160" s="112">
        <f t="shared" si="22"/>
        <v>30.079987785284175</v>
      </c>
      <c r="L160" s="112">
        <f t="shared" si="23"/>
        <v>-3.0578662024963714</v>
      </c>
      <c r="M160" s="112">
        <f t="shared" si="16"/>
        <v>374.98225440304759</v>
      </c>
      <c r="N160" s="112">
        <f t="shared" si="17"/>
        <v>0.32014196942147538</v>
      </c>
    </row>
    <row r="161" spans="1:14" x14ac:dyDescent="0.15">
      <c r="A161" s="2">
        <v>160</v>
      </c>
      <c r="B161" s="112">
        <v>-0.17659203876974061</v>
      </c>
      <c r="C161" s="112">
        <v>-1.1710358194250148</v>
      </c>
      <c r="D161" s="112">
        <v>-0.6926325113454368</v>
      </c>
      <c r="E161" s="112">
        <v>0.61929540606797673</v>
      </c>
      <c r="F161" s="112">
        <v>1.0520102478039917</v>
      </c>
      <c r="G161" s="112">
        <f t="shared" si="18"/>
        <v>53.823407961230259</v>
      </c>
      <c r="H161" s="112">
        <f t="shared" si="19"/>
        <v>46.828964180574985</v>
      </c>
      <c r="I161" s="112">
        <f t="shared" si="20"/>
        <v>41.307367488654563</v>
      </c>
      <c r="J161" s="112">
        <f t="shared" si="21"/>
        <v>36.619295406067977</v>
      </c>
      <c r="K161" s="112">
        <f t="shared" si="22"/>
        <v>31.052010247803992</v>
      </c>
      <c r="L161" s="112">
        <f t="shared" si="23"/>
        <v>-2.7876232100679781</v>
      </c>
      <c r="M161" s="112">
        <f t="shared" si="16"/>
        <v>312.37484669563923</v>
      </c>
      <c r="N161" s="112">
        <f t="shared" si="17"/>
        <v>0.51370674775042369</v>
      </c>
    </row>
    <row r="162" spans="1:14" x14ac:dyDescent="0.15">
      <c r="A162" s="2">
        <v>161</v>
      </c>
      <c r="B162" s="112">
        <v>0.6909795047249645</v>
      </c>
      <c r="C162" s="112">
        <v>0.49375557864550501</v>
      </c>
      <c r="D162" s="112">
        <v>-0.99743829196086153</v>
      </c>
      <c r="E162" s="112">
        <v>1.1066595106967725</v>
      </c>
      <c r="F162" s="112">
        <v>-1.2965983842150308</v>
      </c>
      <c r="G162" s="112">
        <f t="shared" si="18"/>
        <v>54.690979504724964</v>
      </c>
      <c r="H162" s="112">
        <f t="shared" si="19"/>
        <v>48.493755578645505</v>
      </c>
      <c r="I162" s="112">
        <f t="shared" si="20"/>
        <v>41.002561708039138</v>
      </c>
      <c r="J162" s="112">
        <f t="shared" si="21"/>
        <v>37.106659510696772</v>
      </c>
      <c r="K162" s="112">
        <f t="shared" si="22"/>
        <v>28.703401615784969</v>
      </c>
      <c r="L162" s="112">
        <f t="shared" si="23"/>
        <v>-3.168112592291437</v>
      </c>
      <c r="M162" s="112">
        <f t="shared" si="16"/>
        <v>404.96901379005305</v>
      </c>
      <c r="N162" s="112">
        <f t="shared" si="17"/>
        <v>1.1638392975434424</v>
      </c>
    </row>
    <row r="163" spans="1:14" x14ac:dyDescent="0.15">
      <c r="A163" s="2">
        <v>162</v>
      </c>
      <c r="B163" s="112">
        <v>0.66594338932191022</v>
      </c>
      <c r="C163" s="112">
        <v>-1.4789111446589231</v>
      </c>
      <c r="D163" s="112">
        <v>1.1183078640897293</v>
      </c>
      <c r="E163" s="112">
        <v>1.48096660268493</v>
      </c>
      <c r="F163" s="112">
        <v>0.25831127459241543</v>
      </c>
      <c r="G163" s="112">
        <f t="shared" si="18"/>
        <v>54.66594338932191</v>
      </c>
      <c r="H163" s="112">
        <f t="shared" si="19"/>
        <v>46.521088855341077</v>
      </c>
      <c r="I163" s="112">
        <f t="shared" si="20"/>
        <v>43.118307864089729</v>
      </c>
      <c r="J163" s="112">
        <f t="shared" si="21"/>
        <v>37.48096660268493</v>
      </c>
      <c r="K163" s="112">
        <f t="shared" si="22"/>
        <v>30.258311274592415</v>
      </c>
      <c r="L163" s="112">
        <f t="shared" si="23"/>
        <v>-2.8927693241057577</v>
      </c>
      <c r="M163" s="112">
        <f t="shared" si="16"/>
        <v>339.56980328693464</v>
      </c>
      <c r="N163" s="112">
        <f t="shared" si="17"/>
        <v>1.6150762624811061</v>
      </c>
    </row>
    <row r="164" spans="1:14" x14ac:dyDescent="0.15">
      <c r="A164" s="2">
        <v>163</v>
      </c>
      <c r="B164" s="112">
        <v>0.8818096830509603</v>
      </c>
      <c r="C164" s="112">
        <v>0.30623937163909432</v>
      </c>
      <c r="D164" s="112">
        <v>-1.492053343099542</v>
      </c>
      <c r="E164" s="112">
        <v>-1.7053025658242404</v>
      </c>
      <c r="F164" s="112">
        <v>0.93095195552450605</v>
      </c>
      <c r="G164" s="112">
        <f t="shared" si="18"/>
        <v>54.88180968305096</v>
      </c>
      <c r="H164" s="112">
        <f t="shared" si="19"/>
        <v>48.306239371639094</v>
      </c>
      <c r="I164" s="112">
        <f t="shared" si="20"/>
        <v>40.507946656900458</v>
      </c>
      <c r="J164" s="112">
        <f t="shared" si="21"/>
        <v>34.29469743417576</v>
      </c>
      <c r="K164" s="112">
        <f t="shared" si="22"/>
        <v>30.930951955524506</v>
      </c>
      <c r="L164" s="112">
        <f t="shared" si="23"/>
        <v>-3.0956628696258131</v>
      </c>
      <c r="M164" s="112">
        <f t="shared" si="16"/>
        <v>389.59884128570138</v>
      </c>
      <c r="N164" s="112">
        <f t="shared" si="17"/>
        <v>2.0912323968348119</v>
      </c>
    </row>
    <row r="165" spans="1:14" x14ac:dyDescent="0.15">
      <c r="A165" s="2">
        <v>164</v>
      </c>
      <c r="B165" s="112">
        <v>1.0875282896449789</v>
      </c>
      <c r="C165" s="112">
        <v>0.27003579816664569</v>
      </c>
      <c r="D165" s="112">
        <v>-0.438994902651757</v>
      </c>
      <c r="E165" s="112">
        <v>-0.87460875874967314</v>
      </c>
      <c r="F165" s="112">
        <v>-0.55574219004483894</v>
      </c>
      <c r="G165" s="112">
        <f t="shared" si="18"/>
        <v>55.087528289644979</v>
      </c>
      <c r="H165" s="112">
        <f t="shared" si="19"/>
        <v>48.270035798166646</v>
      </c>
      <c r="I165" s="112">
        <f t="shared" si="20"/>
        <v>41.561005097348243</v>
      </c>
      <c r="J165" s="112">
        <f t="shared" si="21"/>
        <v>35.125391241250327</v>
      </c>
      <c r="K165" s="112">
        <f t="shared" si="22"/>
        <v>29.444257809955161</v>
      </c>
      <c r="L165" s="112">
        <f t="shared" si="23"/>
        <v>-3.2215592758147986</v>
      </c>
      <c r="M165" s="112">
        <f t="shared" si="16"/>
        <v>415.64398558113498</v>
      </c>
      <c r="N165" s="112">
        <f t="shared" si="17"/>
        <v>0.16873962586673011</v>
      </c>
    </row>
    <row r="166" spans="1:14" x14ac:dyDescent="0.15">
      <c r="A166" s="2">
        <v>165</v>
      </c>
      <c r="B166" s="112">
        <v>-1.1561314749997109</v>
      </c>
      <c r="C166" s="112">
        <v>-0.76149035521666519</v>
      </c>
      <c r="D166" s="112">
        <v>0.35912080420530401</v>
      </c>
      <c r="E166" s="112">
        <v>-0.95868472271831706</v>
      </c>
      <c r="F166" s="112">
        <v>1.8502851162338629</v>
      </c>
      <c r="G166" s="112">
        <f t="shared" si="18"/>
        <v>52.843868525000289</v>
      </c>
      <c r="H166" s="112">
        <f t="shared" si="19"/>
        <v>47.238509644783335</v>
      </c>
      <c r="I166" s="112">
        <f t="shared" si="20"/>
        <v>42.359120804205304</v>
      </c>
      <c r="J166" s="112">
        <f t="shared" si="21"/>
        <v>35.041315277281683</v>
      </c>
      <c r="K166" s="112">
        <f t="shared" si="22"/>
        <v>31.850285116233863</v>
      </c>
      <c r="L166" s="112">
        <f t="shared" si="23"/>
        <v>-2.7092180592517261</v>
      </c>
      <c r="M166" s="112">
        <f t="shared" si="16"/>
        <v>296.51148963920559</v>
      </c>
      <c r="N166" s="112">
        <f t="shared" si="17"/>
        <v>0.9723299787260089</v>
      </c>
    </row>
    <row r="167" spans="1:14" x14ac:dyDescent="0.15">
      <c r="A167" s="2">
        <v>166</v>
      </c>
      <c r="B167" s="112">
        <v>0.65595031628618017</v>
      </c>
      <c r="C167" s="112">
        <v>-0.22005224309395999</v>
      </c>
      <c r="D167" s="112">
        <v>-0.35195057535020169</v>
      </c>
      <c r="E167" s="112">
        <v>-0.52616542234318331</v>
      </c>
      <c r="F167" s="112">
        <v>0.44143916966277175</v>
      </c>
      <c r="G167" s="112">
        <f t="shared" si="18"/>
        <v>54.65595031628618</v>
      </c>
      <c r="H167" s="112">
        <f t="shared" si="19"/>
        <v>47.77994775690604</v>
      </c>
      <c r="I167" s="112">
        <f t="shared" si="20"/>
        <v>41.648049424649798</v>
      </c>
      <c r="J167" s="112">
        <f t="shared" si="21"/>
        <v>35.473834577656817</v>
      </c>
      <c r="K167" s="112">
        <f t="shared" si="22"/>
        <v>30.441439169662772</v>
      </c>
      <c r="L167" s="112">
        <f t="shared" si="23"/>
        <v>-3.0367567736248029</v>
      </c>
      <c r="M167" s="112">
        <f t="shared" si="16"/>
        <v>369.89590715545876</v>
      </c>
      <c r="N167" s="112">
        <f t="shared" si="17"/>
        <v>0.34007968973795261</v>
      </c>
    </row>
    <row r="168" spans="1:14" x14ac:dyDescent="0.15">
      <c r="A168" s="2">
        <v>167</v>
      </c>
      <c r="B168" s="112">
        <v>1.256007635674905</v>
      </c>
      <c r="C168" s="112">
        <v>-1.6183184925466776</v>
      </c>
      <c r="D168" s="112">
        <v>-1.7145430319942534</v>
      </c>
      <c r="E168" s="112">
        <v>-0.49886011765920557</v>
      </c>
      <c r="F168" s="112">
        <v>-0.18359060049988329</v>
      </c>
      <c r="G168" s="112">
        <f t="shared" si="18"/>
        <v>55.256007635674905</v>
      </c>
      <c r="H168" s="112">
        <f t="shared" si="19"/>
        <v>46.381681507453322</v>
      </c>
      <c r="I168" s="112">
        <f t="shared" si="20"/>
        <v>40.285456968005747</v>
      </c>
      <c r="J168" s="112">
        <f t="shared" si="21"/>
        <v>35.501139882340794</v>
      </c>
      <c r="K168" s="112">
        <f t="shared" si="22"/>
        <v>29.816409399500117</v>
      </c>
      <c r="L168" s="112">
        <f t="shared" si="23"/>
        <v>-3.0879869048731061</v>
      </c>
      <c r="M168" s="112">
        <f t="shared" si="16"/>
        <v>387.0128394450104</v>
      </c>
      <c r="N168" s="112">
        <f t="shared" si="17"/>
        <v>1.8621048194330001</v>
      </c>
    </row>
    <row r="169" spans="1:14" x14ac:dyDescent="0.15">
      <c r="A169" s="2">
        <v>168</v>
      </c>
      <c r="B169" s="112">
        <v>1.6149260773090646</v>
      </c>
      <c r="C169" s="112">
        <v>-0.24504515749868006</v>
      </c>
      <c r="D169" s="112">
        <v>0.18538003132562153</v>
      </c>
      <c r="E169" s="112">
        <v>-0.88633214545552619</v>
      </c>
      <c r="F169" s="112">
        <v>-0.71073486651584972</v>
      </c>
      <c r="G169" s="112">
        <f t="shared" si="18"/>
        <v>55.614926077309065</v>
      </c>
      <c r="H169" s="112">
        <f t="shared" si="19"/>
        <v>47.75495484250132</v>
      </c>
      <c r="I169" s="112">
        <f t="shared" si="20"/>
        <v>42.185380031325622</v>
      </c>
      <c r="J169" s="112">
        <f t="shared" si="21"/>
        <v>35.113667854544474</v>
      </c>
      <c r="K169" s="112">
        <f t="shared" si="22"/>
        <v>29.28926513348415</v>
      </c>
      <c r="L169" s="112">
        <f t="shared" si="23"/>
        <v>-3.2646304437803346</v>
      </c>
      <c r="M169" s="112">
        <f t="shared" si="16"/>
        <v>427.50408480088538</v>
      </c>
      <c r="N169" s="112">
        <f t="shared" si="17"/>
        <v>0.39720247419666066</v>
      </c>
    </row>
    <row r="170" spans="1:14" x14ac:dyDescent="0.15">
      <c r="A170" s="2">
        <v>169</v>
      </c>
      <c r="B170" s="112">
        <v>-1.2912983038404491</v>
      </c>
      <c r="C170" s="112">
        <v>1.3022940947848838</v>
      </c>
      <c r="D170" s="112">
        <v>0.17791307982406579</v>
      </c>
      <c r="E170" s="112">
        <v>-1.2081318345735781</v>
      </c>
      <c r="F170" s="112">
        <v>1.9684830476762727</v>
      </c>
      <c r="G170" s="112">
        <f t="shared" si="18"/>
        <v>52.708701696159551</v>
      </c>
      <c r="H170" s="112">
        <f t="shared" si="19"/>
        <v>49.302294094784884</v>
      </c>
      <c r="I170" s="112">
        <f t="shared" si="20"/>
        <v>42.177913079824066</v>
      </c>
      <c r="J170" s="112">
        <f t="shared" si="21"/>
        <v>34.791868165426422</v>
      </c>
      <c r="K170" s="112">
        <f t="shared" si="22"/>
        <v>31.968483047676273</v>
      </c>
      <c r="L170" s="112">
        <f t="shared" si="23"/>
        <v>-2.7995431613162518</v>
      </c>
      <c r="M170" s="112">
        <f t="shared" si="16"/>
        <v>320.43972209601827</v>
      </c>
      <c r="N170" s="112">
        <f t="shared" si="17"/>
        <v>2.3140152043715148</v>
      </c>
    </row>
    <row r="171" spans="1:14" x14ac:dyDescent="0.15">
      <c r="A171" s="2">
        <v>170</v>
      </c>
      <c r="B171" s="112">
        <v>-1.647331373533234</v>
      </c>
      <c r="C171" s="112">
        <v>1.6387730283895507</v>
      </c>
      <c r="D171" s="112">
        <v>-1.4450552043854259</v>
      </c>
      <c r="E171" s="112">
        <v>-1.0118833415617701</v>
      </c>
      <c r="F171" s="112">
        <v>-0.64131654653465375</v>
      </c>
      <c r="G171" s="112">
        <f t="shared" si="18"/>
        <v>52.352668626466766</v>
      </c>
      <c r="H171" s="112">
        <f t="shared" si="19"/>
        <v>49.638773028389551</v>
      </c>
      <c r="I171" s="112">
        <f t="shared" si="20"/>
        <v>40.554944795614574</v>
      </c>
      <c r="J171" s="112">
        <f t="shared" si="21"/>
        <v>34.98811665843823</v>
      </c>
      <c r="K171" s="112">
        <f t="shared" si="22"/>
        <v>29.358683453465346</v>
      </c>
      <c r="L171" s="112">
        <f t="shared" si="23"/>
        <v>-3.0319313357977089</v>
      </c>
      <c r="M171" s="112">
        <f t="shared" si="16"/>
        <v>374.65571969052257</v>
      </c>
      <c r="N171" s="112">
        <f t="shared" si="17"/>
        <v>2.3171382302797952</v>
      </c>
    </row>
    <row r="172" spans="1:14" x14ac:dyDescent="0.15">
      <c r="A172" s="2">
        <v>171</v>
      </c>
      <c r="B172" s="112">
        <v>-0.69750285547343083</v>
      </c>
      <c r="C172" s="112">
        <v>1.1306883607176133</v>
      </c>
      <c r="D172" s="112">
        <v>-0.33175638236571103</v>
      </c>
      <c r="E172" s="112">
        <v>1.2879604582849424</v>
      </c>
      <c r="F172" s="112">
        <v>-0.89691866378416307</v>
      </c>
      <c r="G172" s="112">
        <f t="shared" si="18"/>
        <v>53.302497144526569</v>
      </c>
      <c r="H172" s="112">
        <f t="shared" si="19"/>
        <v>49.130688360717613</v>
      </c>
      <c r="I172" s="112">
        <f t="shared" si="20"/>
        <v>41.668243617634289</v>
      </c>
      <c r="J172" s="112">
        <f t="shared" si="21"/>
        <v>37.287960458284942</v>
      </c>
      <c r="K172" s="112">
        <f t="shared" si="22"/>
        <v>29.103081336215837</v>
      </c>
      <c r="L172" s="112">
        <f t="shared" si="23"/>
        <v>-3.0120779759527077</v>
      </c>
      <c r="M172" s="112">
        <f t="shared" si="16"/>
        <v>367.18854263900289</v>
      </c>
      <c r="N172" s="112">
        <f t="shared" si="17"/>
        <v>1.4279977700761795</v>
      </c>
    </row>
    <row r="173" spans="1:14" x14ac:dyDescent="0.15">
      <c r="A173" s="2">
        <v>172</v>
      </c>
      <c r="B173" s="112">
        <v>-0.48057700041681528</v>
      </c>
      <c r="C173" s="112">
        <v>0.35822381505568046</v>
      </c>
      <c r="D173" s="112">
        <v>-1.8331866158405319</v>
      </c>
      <c r="E173" s="112">
        <v>0.5434640115709044</v>
      </c>
      <c r="F173" s="112">
        <v>0.71319846028927714</v>
      </c>
      <c r="G173" s="112">
        <f t="shared" si="18"/>
        <v>53.519422999583185</v>
      </c>
      <c r="H173" s="112">
        <f t="shared" si="19"/>
        <v>48.35822381505568</v>
      </c>
      <c r="I173" s="112">
        <f t="shared" si="20"/>
        <v>40.166813384159468</v>
      </c>
      <c r="J173" s="112">
        <f t="shared" si="21"/>
        <v>36.543464011570904</v>
      </c>
      <c r="K173" s="112">
        <f t="shared" si="22"/>
        <v>30.713198460289277</v>
      </c>
      <c r="L173" s="112">
        <f t="shared" si="23"/>
        <v>-2.8713604441036304</v>
      </c>
      <c r="M173" s="112">
        <f t="shared" si="16"/>
        <v>333.55267757970887</v>
      </c>
      <c r="N173" s="112">
        <f t="shared" si="17"/>
        <v>1.2547485270629675</v>
      </c>
    </row>
    <row r="174" spans="1:14" x14ac:dyDescent="0.15">
      <c r="A174" s="2">
        <v>173</v>
      </c>
      <c r="B174" s="112">
        <v>1.7660022422205657</v>
      </c>
      <c r="C174" s="112">
        <v>2.4334804038517177</v>
      </c>
      <c r="D174" s="112">
        <v>-0.4273169906809926</v>
      </c>
      <c r="E174" s="112">
        <v>8.9968352767755277E-2</v>
      </c>
      <c r="F174" s="112">
        <v>-1.0548092177486978</v>
      </c>
      <c r="G174" s="112">
        <f t="shared" si="18"/>
        <v>55.766002242220566</v>
      </c>
      <c r="H174" s="112">
        <f t="shared" si="19"/>
        <v>50.433480403851718</v>
      </c>
      <c r="I174" s="112">
        <f t="shared" si="20"/>
        <v>41.572683009319007</v>
      </c>
      <c r="J174" s="112">
        <f t="shared" si="21"/>
        <v>36.089968352767755</v>
      </c>
      <c r="K174" s="112">
        <f t="shared" si="22"/>
        <v>28.945190782251302</v>
      </c>
      <c r="L174" s="112">
        <f t="shared" si="23"/>
        <v>-3.3992567485511254</v>
      </c>
      <c r="M174" s="112">
        <f t="shared" si="16"/>
        <v>464.58931255282977</v>
      </c>
      <c r="N174" s="112">
        <f t="shared" si="17"/>
        <v>0.79715161667166967</v>
      </c>
    </row>
    <row r="175" spans="1:14" x14ac:dyDescent="0.15">
      <c r="A175" s="2">
        <v>174</v>
      </c>
      <c r="B175" s="112">
        <v>-3.2708840080886148E-2</v>
      </c>
      <c r="C175" s="112">
        <v>-2.1902815205976367</v>
      </c>
      <c r="D175" s="112">
        <v>-1.3542239685193636</v>
      </c>
      <c r="E175" s="112">
        <v>-5.9283138398313895E-2</v>
      </c>
      <c r="F175" s="112">
        <v>-0.65575932239880785</v>
      </c>
      <c r="G175" s="112">
        <f t="shared" si="18"/>
        <v>53.967291159919114</v>
      </c>
      <c r="H175" s="112">
        <f t="shared" si="19"/>
        <v>45.809718479402363</v>
      </c>
      <c r="I175" s="112">
        <f t="shared" si="20"/>
        <v>40.645776031480636</v>
      </c>
      <c r="J175" s="112">
        <f t="shared" si="21"/>
        <v>35.940716861601686</v>
      </c>
      <c r="K175" s="112">
        <f t="shared" si="22"/>
        <v>29.344240677601192</v>
      </c>
      <c r="L175" s="112">
        <f t="shared" si="23"/>
        <v>-2.9557551291218269</v>
      </c>
      <c r="M175" s="112">
        <f t="shared" si="16"/>
        <v>352.76239766300114</v>
      </c>
      <c r="N175" s="112">
        <f t="shared" si="17"/>
        <v>1.1009541099338851</v>
      </c>
    </row>
    <row r="176" spans="1:14" x14ac:dyDescent="0.15">
      <c r="A176" s="2">
        <v>175</v>
      </c>
      <c r="B176" s="112">
        <v>-0.63512743508908898</v>
      </c>
      <c r="C176" s="112">
        <v>-0.98468717624200508</v>
      </c>
      <c r="D176" s="112">
        <v>-0.42832198232645169</v>
      </c>
      <c r="E176" s="112">
        <v>0.8961183084466029</v>
      </c>
      <c r="F176" s="112">
        <v>-1.5729665392427705</v>
      </c>
      <c r="G176" s="112">
        <f t="shared" si="18"/>
        <v>53.364872564910911</v>
      </c>
      <c r="H176" s="112">
        <f t="shared" si="19"/>
        <v>47.015312823757995</v>
      </c>
      <c r="I176" s="112">
        <f t="shared" si="20"/>
        <v>41.571678017673548</v>
      </c>
      <c r="J176" s="112">
        <f t="shared" si="21"/>
        <v>36.896118308446603</v>
      </c>
      <c r="K176" s="112">
        <f t="shared" si="22"/>
        <v>28.427033460757229</v>
      </c>
      <c r="L176" s="112">
        <f t="shared" si="23"/>
        <v>-2.9997436361809386</v>
      </c>
      <c r="M176" s="112">
        <f t="shared" si="16"/>
        <v>363.28707139543735</v>
      </c>
      <c r="N176" s="112">
        <f t="shared" si="17"/>
        <v>1.116198694371936</v>
      </c>
    </row>
    <row r="177" spans="1:14" x14ac:dyDescent="0.15">
      <c r="A177" s="2">
        <v>176</v>
      </c>
      <c r="B177" s="112">
        <v>0.68622966864495538</v>
      </c>
      <c r="C177" s="112">
        <v>-0.12050804798491299</v>
      </c>
      <c r="D177" s="112">
        <v>-0.46935838327044621</v>
      </c>
      <c r="E177" s="112">
        <v>-0.330220473188092</v>
      </c>
      <c r="F177" s="112">
        <v>-1.1015936252078973</v>
      </c>
      <c r="G177" s="112">
        <f t="shared" si="18"/>
        <v>54.686229668644955</v>
      </c>
      <c r="H177" s="112">
        <f t="shared" si="19"/>
        <v>47.879491952015087</v>
      </c>
      <c r="I177" s="112">
        <f t="shared" si="20"/>
        <v>41.530641616729554</v>
      </c>
      <c r="J177" s="112">
        <f t="shared" si="21"/>
        <v>35.669779526811908</v>
      </c>
      <c r="K177" s="112">
        <f t="shared" si="22"/>
        <v>28.898406374792103</v>
      </c>
      <c r="L177" s="112">
        <f t="shared" si="23"/>
        <v>-3.1892679506454451</v>
      </c>
      <c r="M177" s="112">
        <f t="shared" si="16"/>
        <v>407.09590707018924</v>
      </c>
      <c r="N177" s="112">
        <f t="shared" si="17"/>
        <v>7.956820987377948E-2</v>
      </c>
    </row>
    <row r="178" spans="1:14" x14ac:dyDescent="0.15">
      <c r="A178" s="2">
        <v>177</v>
      </c>
      <c r="B178" s="112">
        <v>1.6548028725082986</v>
      </c>
      <c r="C178" s="112">
        <v>-1.4020724847796373</v>
      </c>
      <c r="D178" s="112">
        <v>0.65974859353445936</v>
      </c>
      <c r="E178" s="112">
        <v>0.65320136855007149</v>
      </c>
      <c r="F178" s="112">
        <v>0.90334197011543438</v>
      </c>
      <c r="G178" s="112">
        <f t="shared" si="18"/>
        <v>55.654802872508299</v>
      </c>
      <c r="H178" s="112">
        <f t="shared" si="19"/>
        <v>46.597927515220363</v>
      </c>
      <c r="I178" s="112">
        <f t="shared" si="20"/>
        <v>42.659748593534459</v>
      </c>
      <c r="J178" s="112">
        <f t="shared" si="21"/>
        <v>36.653201368550071</v>
      </c>
      <c r="K178" s="112">
        <f t="shared" si="22"/>
        <v>30.903341970115434</v>
      </c>
      <c r="L178" s="112">
        <f t="shared" si="23"/>
        <v>-2.9723823975728019</v>
      </c>
      <c r="M178" s="112">
        <f t="shared" si="16"/>
        <v>358.53470792316739</v>
      </c>
      <c r="N178" s="112">
        <f t="shared" si="17"/>
        <v>1.7108077423806283</v>
      </c>
    </row>
    <row r="179" spans="1:14" x14ac:dyDescent="0.15">
      <c r="A179" s="2">
        <v>178</v>
      </c>
      <c r="B179" s="112">
        <v>0.70807800511829555</v>
      </c>
      <c r="C179" s="112">
        <v>0.97565816759015433</v>
      </c>
      <c r="D179" s="112">
        <v>-0.86611862570862286</v>
      </c>
      <c r="E179" s="112">
        <v>1.9060553313465789</v>
      </c>
      <c r="F179" s="112">
        <v>0.78261791713885032</v>
      </c>
      <c r="G179" s="112">
        <f t="shared" si="18"/>
        <v>54.708078005118296</v>
      </c>
      <c r="H179" s="112">
        <f t="shared" si="19"/>
        <v>48.975658167590154</v>
      </c>
      <c r="I179" s="112">
        <f t="shared" si="20"/>
        <v>41.133881374291377</v>
      </c>
      <c r="J179" s="112">
        <f t="shared" si="21"/>
        <v>37.906055331346579</v>
      </c>
      <c r="K179" s="112">
        <f t="shared" si="22"/>
        <v>30.78261791713885</v>
      </c>
      <c r="L179" s="112">
        <f t="shared" si="23"/>
        <v>-2.9460261506101242</v>
      </c>
      <c r="M179" s="112">
        <f t="shared" si="16"/>
        <v>351.03644364342722</v>
      </c>
      <c r="N179" s="112">
        <f t="shared" si="17"/>
        <v>1.2912134800930062</v>
      </c>
    </row>
    <row r="180" spans="1:14" x14ac:dyDescent="0.15">
      <c r="A180" s="2">
        <v>179</v>
      </c>
      <c r="B180" s="112">
        <v>-0.52195332500559743</v>
      </c>
      <c r="C180" s="112">
        <v>-0.78865923569537699</v>
      </c>
      <c r="D180" s="112">
        <v>0.2481999672454549</v>
      </c>
      <c r="E180" s="112">
        <v>2.1919549908488989</v>
      </c>
      <c r="F180" s="112">
        <v>1.9218168745283037</v>
      </c>
      <c r="G180" s="112">
        <f t="shared" si="18"/>
        <v>53.478046674994403</v>
      </c>
      <c r="H180" s="112">
        <f t="shared" si="19"/>
        <v>47.211340764304623</v>
      </c>
      <c r="I180" s="112">
        <f t="shared" si="20"/>
        <v>42.248199967245455</v>
      </c>
      <c r="J180" s="112">
        <f t="shared" si="21"/>
        <v>38.191954990848899</v>
      </c>
      <c r="K180" s="112">
        <f t="shared" si="22"/>
        <v>31.921816874528304</v>
      </c>
      <c r="L180" s="112">
        <f t="shared" si="23"/>
        <v>-2.606592268719397</v>
      </c>
      <c r="M180" s="112">
        <f t="shared" si="16"/>
        <v>273.17405447978842</v>
      </c>
      <c r="N180" s="112">
        <f t="shared" si="17"/>
        <v>0.46704142195970161</v>
      </c>
    </row>
    <row r="181" spans="1:14" x14ac:dyDescent="0.15">
      <c r="A181" s="2">
        <v>180</v>
      </c>
      <c r="B181" s="112">
        <v>0.78376160672632977</v>
      </c>
      <c r="C181" s="112">
        <v>1.1299630386929493</v>
      </c>
      <c r="D181" s="112">
        <v>-1.6479225450893864</v>
      </c>
      <c r="E181" s="112">
        <v>0.49955360736930743</v>
      </c>
      <c r="F181" s="112">
        <v>-0.75019215728389099</v>
      </c>
      <c r="G181" s="112">
        <f t="shared" si="18"/>
        <v>54.78376160672633</v>
      </c>
      <c r="H181" s="112">
        <f t="shared" si="19"/>
        <v>49.129963038692949</v>
      </c>
      <c r="I181" s="112">
        <f t="shared" si="20"/>
        <v>40.352077454910614</v>
      </c>
      <c r="J181" s="112">
        <f t="shared" si="21"/>
        <v>36.499553607369307</v>
      </c>
      <c r="K181" s="112">
        <f t="shared" si="22"/>
        <v>29.249807842716109</v>
      </c>
      <c r="L181" s="112">
        <f t="shared" si="23"/>
        <v>-3.1849158479672051</v>
      </c>
      <c r="M181" s="112">
        <f t="shared" si="16"/>
        <v>409.79884704456708</v>
      </c>
      <c r="N181" s="112">
        <f t="shared" si="17"/>
        <v>1.350429566420227</v>
      </c>
    </row>
    <row r="182" spans="1:14" x14ac:dyDescent="0.15">
      <c r="A182" s="2">
        <v>181</v>
      </c>
      <c r="B182" s="112">
        <v>0.68593863034038804</v>
      </c>
      <c r="C182" s="112">
        <v>0.62598019212600775</v>
      </c>
      <c r="D182" s="112">
        <v>0.59885110204049852</v>
      </c>
      <c r="E182" s="112">
        <v>0.24528162612114102</v>
      </c>
      <c r="F182" s="112">
        <v>-2.1318192011676729</v>
      </c>
      <c r="G182" s="112">
        <f t="shared" si="18"/>
        <v>54.685938630340388</v>
      </c>
      <c r="H182" s="112">
        <f t="shared" si="19"/>
        <v>48.625980192126008</v>
      </c>
      <c r="I182" s="112">
        <f t="shared" si="20"/>
        <v>42.598851102040499</v>
      </c>
      <c r="J182" s="112">
        <f t="shared" si="21"/>
        <v>36.245281626121141</v>
      </c>
      <c r="K182" s="112">
        <f t="shared" si="22"/>
        <v>27.868180798832327</v>
      </c>
      <c r="L182" s="112">
        <f t="shared" si="23"/>
        <v>-3.3008107114510503</v>
      </c>
      <c r="M182" s="112">
        <f t="shared" si="16"/>
        <v>438.02025513742205</v>
      </c>
      <c r="N182" s="112">
        <f t="shared" si="17"/>
        <v>0.73540034140749333</v>
      </c>
    </row>
    <row r="183" spans="1:14" x14ac:dyDescent="0.15">
      <c r="A183" s="2">
        <v>182</v>
      </c>
      <c r="B183" s="112">
        <v>-0.1222815626533702</v>
      </c>
      <c r="C183" s="112">
        <v>-0.9291829883295577</v>
      </c>
      <c r="D183" s="112">
        <v>-1.4041188478586264</v>
      </c>
      <c r="E183" s="112">
        <v>-1.128514668380376</v>
      </c>
      <c r="F183" s="112">
        <v>-0.81759708336903714</v>
      </c>
      <c r="G183" s="112">
        <f t="shared" si="18"/>
        <v>53.87771843734663</v>
      </c>
      <c r="H183" s="112">
        <f t="shared" si="19"/>
        <v>47.070817011670442</v>
      </c>
      <c r="I183" s="112">
        <f t="shared" si="20"/>
        <v>40.595881152141374</v>
      </c>
      <c r="J183" s="112">
        <f t="shared" si="21"/>
        <v>34.871485331619624</v>
      </c>
      <c r="K183" s="112">
        <f t="shared" si="22"/>
        <v>29.182402916630963</v>
      </c>
      <c r="L183" s="112">
        <f t="shared" si="23"/>
        <v>-3.0794981360741085</v>
      </c>
      <c r="M183" s="112">
        <f t="shared" si="16"/>
        <v>379.99646251079969</v>
      </c>
      <c r="N183" s="112">
        <f t="shared" si="17"/>
        <v>0.22137056914777986</v>
      </c>
    </row>
    <row r="184" spans="1:14" x14ac:dyDescent="0.15">
      <c r="A184" s="2">
        <v>183</v>
      </c>
      <c r="B184" s="112">
        <v>-0.59300418797647581</v>
      </c>
      <c r="C184" s="112">
        <v>0.60867250795126893</v>
      </c>
      <c r="D184" s="112">
        <v>-0.87606849774601869</v>
      </c>
      <c r="E184" s="112">
        <v>-0.14010538507136516</v>
      </c>
      <c r="F184" s="112">
        <v>2.1664800442522392</v>
      </c>
      <c r="G184" s="112">
        <f t="shared" si="18"/>
        <v>53.406995812023524</v>
      </c>
      <c r="H184" s="112">
        <f t="shared" si="19"/>
        <v>48.608672507951269</v>
      </c>
      <c r="I184" s="112">
        <f t="shared" si="20"/>
        <v>41.123931502253981</v>
      </c>
      <c r="J184" s="112">
        <f t="shared" si="21"/>
        <v>35.859894614928635</v>
      </c>
      <c r="K184" s="112">
        <f t="shared" si="22"/>
        <v>32.166480044252239</v>
      </c>
      <c r="L184" s="112">
        <f t="shared" si="23"/>
        <v>-2.7614904714282611</v>
      </c>
      <c r="M184" s="112">
        <f t="shared" si="16"/>
        <v>308.68871134722826</v>
      </c>
      <c r="N184" s="112">
        <f t="shared" si="17"/>
        <v>1.2185087985550354</v>
      </c>
    </row>
    <row r="185" spans="1:14" x14ac:dyDescent="0.15">
      <c r="A185" s="2">
        <v>184</v>
      </c>
      <c r="B185" s="112">
        <v>-0.53338339967012871</v>
      </c>
      <c r="C185" s="112">
        <v>0.10434177966089919</v>
      </c>
      <c r="D185" s="112">
        <v>0.91270067059667781</v>
      </c>
      <c r="E185" s="112">
        <v>0.80040763350552879</v>
      </c>
      <c r="F185" s="112">
        <v>-9.3579046733793803E-2</v>
      </c>
      <c r="G185" s="112">
        <f t="shared" si="18"/>
        <v>53.466616600329871</v>
      </c>
      <c r="H185" s="112">
        <f t="shared" si="19"/>
        <v>48.104341779660899</v>
      </c>
      <c r="I185" s="112">
        <f t="shared" si="20"/>
        <v>42.912700670596678</v>
      </c>
      <c r="J185" s="112">
        <f t="shared" si="21"/>
        <v>36.800407633505529</v>
      </c>
      <c r="K185" s="112">
        <f t="shared" si="22"/>
        <v>29.906420953266206</v>
      </c>
      <c r="L185" s="112">
        <f t="shared" si="23"/>
        <v>-2.9212162720141359</v>
      </c>
      <c r="M185" s="112">
        <f t="shared" si="16"/>
        <v>342.58627011034696</v>
      </c>
      <c r="N185" s="112">
        <f t="shared" si="17"/>
        <v>0.41536326504675952</v>
      </c>
    </row>
    <row r="186" spans="1:14" x14ac:dyDescent="0.15">
      <c r="A186" s="2">
        <v>185</v>
      </c>
      <c r="B186" s="112">
        <v>-0.73257069743704051</v>
      </c>
      <c r="C186" s="112">
        <v>-0.15936848285491578</v>
      </c>
      <c r="D186" s="112">
        <v>-1.2010195860057138</v>
      </c>
      <c r="E186" s="112">
        <v>-0.79294750321423635</v>
      </c>
      <c r="F186" s="112">
        <v>2.1016421669628471</v>
      </c>
      <c r="G186" s="112">
        <f t="shared" si="18"/>
        <v>53.267429302562959</v>
      </c>
      <c r="H186" s="112">
        <f t="shared" si="19"/>
        <v>47.840631517145084</v>
      </c>
      <c r="I186" s="112">
        <f t="shared" si="20"/>
        <v>40.798980413994286</v>
      </c>
      <c r="J186" s="112">
        <f t="shared" si="21"/>
        <v>35.207052496785764</v>
      </c>
      <c r="K186" s="112">
        <f t="shared" si="22"/>
        <v>32.101642166962847</v>
      </c>
      <c r="L186" s="112">
        <f t="shared" si="23"/>
        <v>-2.7482576645779782</v>
      </c>
      <c r="M186" s="112">
        <f t="shared" si="16"/>
        <v>306.50899718905532</v>
      </c>
      <c r="N186" s="112">
        <f t="shared" si="17"/>
        <v>1.464063184197073</v>
      </c>
    </row>
    <row r="187" spans="1:14" x14ac:dyDescent="0.15">
      <c r="A187" s="2">
        <v>186</v>
      </c>
      <c r="B187" s="112">
        <v>0.20776383280463051</v>
      </c>
      <c r="C187" s="112">
        <v>-0.63101424530032091</v>
      </c>
      <c r="D187" s="112">
        <v>0.47457433538511395</v>
      </c>
      <c r="E187" s="112">
        <v>0.86767840912216343</v>
      </c>
      <c r="F187" s="112">
        <v>-5.0548578656162135E-2</v>
      </c>
      <c r="G187" s="112">
        <f t="shared" si="18"/>
        <v>54.207763832804631</v>
      </c>
      <c r="H187" s="112">
        <f t="shared" si="19"/>
        <v>47.368985754699679</v>
      </c>
      <c r="I187" s="112">
        <f t="shared" si="20"/>
        <v>42.474574335385114</v>
      </c>
      <c r="J187" s="112">
        <f t="shared" si="21"/>
        <v>36.867678409122163</v>
      </c>
      <c r="K187" s="112">
        <f t="shared" si="22"/>
        <v>29.949451421343838</v>
      </c>
      <c r="L187" s="112">
        <f t="shared" si="23"/>
        <v>-2.9508966084249559</v>
      </c>
      <c r="M187" s="112">
        <f t="shared" si="16"/>
        <v>349.48633020590654</v>
      </c>
      <c r="N187" s="112">
        <f t="shared" si="17"/>
        <v>0.39156615378340121</v>
      </c>
    </row>
    <row r="188" spans="1:14" x14ac:dyDescent="0.15">
      <c r="A188" s="2">
        <v>187</v>
      </c>
      <c r="B188" s="112">
        <v>-0.64244431996485218</v>
      </c>
      <c r="C188" s="112">
        <v>-0.81674215834937058</v>
      </c>
      <c r="D188" s="112">
        <v>1.6749891074141487</v>
      </c>
      <c r="E188" s="112">
        <v>-1.256175892194733</v>
      </c>
      <c r="F188" s="112">
        <v>9.5116092779790051E-2</v>
      </c>
      <c r="G188" s="112">
        <f t="shared" si="18"/>
        <v>53.357555680035148</v>
      </c>
      <c r="H188" s="112">
        <f t="shared" si="19"/>
        <v>47.183257841650629</v>
      </c>
      <c r="I188" s="112">
        <f t="shared" si="20"/>
        <v>43.674989107414149</v>
      </c>
      <c r="J188" s="112">
        <f t="shared" si="21"/>
        <v>34.743824107805267</v>
      </c>
      <c r="K188" s="112">
        <f t="shared" si="22"/>
        <v>30.09511609277979</v>
      </c>
      <c r="L188" s="112">
        <f t="shared" si="23"/>
        <v>-2.9482156454178048</v>
      </c>
      <c r="M188" s="112">
        <f t="shared" si="16"/>
        <v>352.86546858733982</v>
      </c>
      <c r="N188" s="112">
        <f t="shared" si="17"/>
        <v>1.7288163039622948</v>
      </c>
    </row>
    <row r="189" spans="1:14" x14ac:dyDescent="0.15">
      <c r="A189" s="2">
        <v>188</v>
      </c>
      <c r="B189" s="112">
        <v>1.3139924703864381</v>
      </c>
      <c r="C189" s="112">
        <v>-0.51085180530208163</v>
      </c>
      <c r="D189" s="112">
        <v>0.21370851754909381</v>
      </c>
      <c r="E189" s="112">
        <v>1.0850453691091388</v>
      </c>
      <c r="F189" s="112">
        <v>9.6422354545211419E-2</v>
      </c>
      <c r="G189" s="112">
        <f t="shared" si="18"/>
        <v>55.313992470386438</v>
      </c>
      <c r="H189" s="112">
        <f t="shared" si="19"/>
        <v>47.489148194697918</v>
      </c>
      <c r="I189" s="112">
        <f t="shared" si="20"/>
        <v>42.213708517549094</v>
      </c>
      <c r="J189" s="112">
        <f t="shared" si="21"/>
        <v>37.085045369109139</v>
      </c>
      <c r="K189" s="112">
        <f t="shared" si="22"/>
        <v>30.096422354545211</v>
      </c>
      <c r="L189" s="112">
        <f t="shared" si="23"/>
        <v>-3.0419621528635625</v>
      </c>
      <c r="M189" s="112">
        <f t="shared" si="16"/>
        <v>372.32423507632757</v>
      </c>
      <c r="N189" s="112">
        <f t="shared" si="17"/>
        <v>0.72762849938491547</v>
      </c>
    </row>
    <row r="190" spans="1:14" x14ac:dyDescent="0.15">
      <c r="A190" s="2">
        <v>189</v>
      </c>
      <c r="B190" s="112">
        <v>1.4148599802865647</v>
      </c>
      <c r="C190" s="112">
        <v>-0.76568994700210169</v>
      </c>
      <c r="D190" s="112">
        <v>-0.28649537853198126</v>
      </c>
      <c r="E190" s="112">
        <v>1.5916930351522751</v>
      </c>
      <c r="F190" s="112">
        <v>1.0540088624111377</v>
      </c>
      <c r="G190" s="112">
        <f t="shared" si="18"/>
        <v>55.414859980286565</v>
      </c>
      <c r="H190" s="112">
        <f t="shared" si="19"/>
        <v>47.234310052997898</v>
      </c>
      <c r="I190" s="112">
        <f t="shared" si="20"/>
        <v>41.713504621468019</v>
      </c>
      <c r="J190" s="112">
        <f t="shared" si="21"/>
        <v>37.591693035152275</v>
      </c>
      <c r="K190" s="112">
        <f t="shared" si="22"/>
        <v>31.054008862411138</v>
      </c>
      <c r="L190" s="112">
        <f t="shared" si="23"/>
        <v>-2.9182159626798247</v>
      </c>
      <c r="M190" s="112">
        <f t="shared" si="16"/>
        <v>344.87637600792317</v>
      </c>
      <c r="N190" s="112">
        <f t="shared" si="17"/>
        <v>1.4123332714499004</v>
      </c>
    </row>
    <row r="191" spans="1:14" x14ac:dyDescent="0.15">
      <c r="A191" s="2">
        <v>190</v>
      </c>
      <c r="B191" s="112">
        <v>0.42053784454765264</v>
      </c>
      <c r="C191" s="112">
        <v>-0.58554178394842893</v>
      </c>
      <c r="D191" s="112">
        <v>0.95084033091552556</v>
      </c>
      <c r="E191" s="112">
        <v>1.2983741726202425</v>
      </c>
      <c r="F191" s="112">
        <v>-0.66986331148655154</v>
      </c>
      <c r="G191" s="112">
        <f t="shared" si="18"/>
        <v>54.420537844547653</v>
      </c>
      <c r="H191" s="112">
        <f t="shared" si="19"/>
        <v>47.414458216051571</v>
      </c>
      <c r="I191" s="112">
        <f t="shared" si="20"/>
        <v>42.950840330915526</v>
      </c>
      <c r="J191" s="112">
        <f t="shared" si="21"/>
        <v>37.298374172620242</v>
      </c>
      <c r="K191" s="112">
        <f t="shared" si="22"/>
        <v>29.330136688513448</v>
      </c>
      <c r="L191" s="112">
        <f t="shared" si="23"/>
        <v>-3.0148443177749877</v>
      </c>
      <c r="M191" s="112">
        <f t="shared" si="16"/>
        <v>366.72086157832689</v>
      </c>
      <c r="N191" s="112">
        <f t="shared" si="17"/>
        <v>1.0498037205072137</v>
      </c>
    </row>
    <row r="192" spans="1:14" x14ac:dyDescent="0.15">
      <c r="A192" s="2">
        <v>191</v>
      </c>
      <c r="B192" s="112">
        <v>0.74311628850409761</v>
      </c>
      <c r="C192" s="112">
        <v>-0.87595481090829708</v>
      </c>
      <c r="D192" s="112">
        <v>-7.3466708272462711E-2</v>
      </c>
      <c r="E192" s="112">
        <v>-1.3158091860532295</v>
      </c>
      <c r="F192" s="112">
        <v>-1.2865575627074577</v>
      </c>
      <c r="G192" s="112">
        <f t="shared" si="18"/>
        <v>54.743116288504098</v>
      </c>
      <c r="H192" s="112">
        <f t="shared" si="19"/>
        <v>47.124045189091703</v>
      </c>
      <c r="I192" s="112">
        <f t="shared" si="20"/>
        <v>41.926533291727537</v>
      </c>
      <c r="J192" s="112">
        <f t="shared" si="21"/>
        <v>34.684190813946771</v>
      </c>
      <c r="K192" s="112">
        <f t="shared" si="22"/>
        <v>28.713442437292542</v>
      </c>
      <c r="L192" s="112">
        <f t="shared" si="23"/>
        <v>-3.224960103878403</v>
      </c>
      <c r="M192" s="112">
        <f t="shared" si="16"/>
        <v>417.12419745568093</v>
      </c>
      <c r="N192" s="112">
        <f t="shared" si="17"/>
        <v>0.36983019712831339</v>
      </c>
    </row>
    <row r="193" spans="1:14" x14ac:dyDescent="0.15">
      <c r="A193" s="2">
        <v>192</v>
      </c>
      <c r="B193" s="112">
        <v>-1.0064104571938515</v>
      </c>
      <c r="C193" s="112">
        <v>-0.96268877314287238</v>
      </c>
      <c r="D193" s="112">
        <v>1.1270708455413114</v>
      </c>
      <c r="E193" s="112">
        <v>-0.86233967522275634</v>
      </c>
      <c r="F193" s="112">
        <v>6.5797394199762493E-2</v>
      </c>
      <c r="G193" s="112">
        <f t="shared" si="18"/>
        <v>52.993589542806149</v>
      </c>
      <c r="H193" s="112">
        <f t="shared" si="19"/>
        <v>47.037311226857128</v>
      </c>
      <c r="I193" s="112">
        <f t="shared" si="20"/>
        <v>43.127070845541311</v>
      </c>
      <c r="J193" s="112">
        <f t="shared" si="21"/>
        <v>35.137660324777244</v>
      </c>
      <c r="K193" s="112">
        <f t="shared" si="22"/>
        <v>30.065797394199762</v>
      </c>
      <c r="L193" s="112">
        <f t="shared" si="23"/>
        <v>-2.8877617599646337</v>
      </c>
      <c r="M193" s="112">
        <f t="shared" si="16"/>
        <v>336.48371901183623</v>
      </c>
      <c r="N193" s="112">
        <f t="shared" si="17"/>
        <v>0.97233323975823771</v>
      </c>
    </row>
    <row r="194" spans="1:14" x14ac:dyDescent="0.15">
      <c r="A194" s="2">
        <v>193</v>
      </c>
      <c r="B194" s="112">
        <v>-0.45217575461720116</v>
      </c>
      <c r="C194" s="112">
        <v>1.3805265552946366</v>
      </c>
      <c r="D194" s="112">
        <v>0.13709268387174234</v>
      </c>
      <c r="E194" s="112">
        <v>0.77041477197781205</v>
      </c>
      <c r="F194" s="112">
        <v>-1.4483248378382996</v>
      </c>
      <c r="G194" s="112">
        <f t="shared" si="18"/>
        <v>53.547824245382799</v>
      </c>
      <c r="H194" s="112">
        <f t="shared" si="19"/>
        <v>49.380526555294637</v>
      </c>
      <c r="I194" s="112">
        <f t="shared" si="20"/>
        <v>42.137092683871742</v>
      </c>
      <c r="J194" s="112">
        <f t="shared" si="21"/>
        <v>36.770414771977812</v>
      </c>
      <c r="K194" s="112">
        <f t="shared" si="22"/>
        <v>28.5516751621617</v>
      </c>
      <c r="L194" s="112">
        <f t="shared" si="23"/>
        <v>-3.130120497487952</v>
      </c>
      <c r="M194" s="112">
        <f t="shared" ref="M194:M257" si="24">DEVSQ(G194:K194)</f>
        <v>396.01917761067762</v>
      </c>
      <c r="N194" s="112">
        <f t="shared" ref="N194:N257" si="25">(M194-40*L194^2)/3</f>
        <v>1.3710014863028921</v>
      </c>
    </row>
    <row r="195" spans="1:14" x14ac:dyDescent="0.15">
      <c r="A195" s="2">
        <v>194</v>
      </c>
      <c r="B195" s="112">
        <v>0.30223304747778457</v>
      </c>
      <c r="C195" s="112">
        <v>-0.86433828982990235</v>
      </c>
      <c r="D195" s="112">
        <v>1.0724534149630927</v>
      </c>
      <c r="E195" s="112">
        <v>-1.082705693988828</v>
      </c>
      <c r="F195" s="112">
        <v>0.36582036955223884</v>
      </c>
      <c r="G195" s="112">
        <f t="shared" ref="G195:G258" si="26">60-3*2+B195</f>
        <v>54.302233047477785</v>
      </c>
      <c r="H195" s="112">
        <f t="shared" ref="H195:H258" si="27">60-3*4+C195</f>
        <v>47.135661710170098</v>
      </c>
      <c r="I195" s="112">
        <f t="shared" ref="I195:I258" si="28">60-3*6+D195</f>
        <v>43.072453414963093</v>
      </c>
      <c r="J195" s="112">
        <f t="shared" ref="J195:J258" si="29">60-3*8+E195</f>
        <v>34.917294306011172</v>
      </c>
      <c r="K195" s="112">
        <f t="shared" ref="K195:K258" si="30">60-3*10+F195</f>
        <v>30.365820369552239</v>
      </c>
      <c r="L195" s="112">
        <f t="shared" ref="L195:L258" si="31">-0.1*G195-0.05*H195+0.05*J195+0.1*K195</f>
        <v>-3.0045596380005017</v>
      </c>
      <c r="M195" s="112">
        <f t="shared" si="24"/>
        <v>364.38043958519836</v>
      </c>
      <c r="N195" s="112">
        <f t="shared" si="25"/>
        <v>1.0950982843767179</v>
      </c>
    </row>
    <row r="196" spans="1:14" x14ac:dyDescent="0.15">
      <c r="A196" s="2">
        <v>195</v>
      </c>
      <c r="B196" s="112">
        <v>-1.4198758435668424</v>
      </c>
      <c r="C196" s="112">
        <v>-4.9399204726796597E-2</v>
      </c>
      <c r="D196" s="112">
        <v>-2.0105380826862529</v>
      </c>
      <c r="E196" s="112">
        <v>-1.8657647160580382</v>
      </c>
      <c r="F196" s="112">
        <v>1.6828198567964137</v>
      </c>
      <c r="G196" s="112">
        <f t="shared" si="26"/>
        <v>52.580124156433158</v>
      </c>
      <c r="H196" s="112">
        <f t="shared" si="27"/>
        <v>47.950600795273203</v>
      </c>
      <c r="I196" s="112">
        <f t="shared" si="28"/>
        <v>39.989461917313747</v>
      </c>
      <c r="J196" s="112">
        <f t="shared" si="29"/>
        <v>34.134235283941962</v>
      </c>
      <c r="K196" s="112">
        <f t="shared" si="30"/>
        <v>31.682819856796414</v>
      </c>
      <c r="L196" s="112">
        <f t="shared" si="31"/>
        <v>-2.7805487055302374</v>
      </c>
      <c r="M196" s="112">
        <f t="shared" si="24"/>
        <v>317.02224182886061</v>
      </c>
      <c r="N196" s="112">
        <f t="shared" si="25"/>
        <v>2.5880658919418238</v>
      </c>
    </row>
    <row r="197" spans="1:14" x14ac:dyDescent="0.15">
      <c r="A197" s="2">
        <v>196</v>
      </c>
      <c r="B197" s="112">
        <v>-0.58717660067486577</v>
      </c>
      <c r="C197" s="112">
        <v>0.53206122174742632</v>
      </c>
      <c r="D197" s="112">
        <v>0.53444182412931696</v>
      </c>
      <c r="E197" s="112">
        <v>1.9935123418690637</v>
      </c>
      <c r="F197" s="112">
        <v>0.1088801582227461</v>
      </c>
      <c r="G197" s="112">
        <f t="shared" si="26"/>
        <v>53.412823399325134</v>
      </c>
      <c r="H197" s="112">
        <f t="shared" si="27"/>
        <v>48.532061221747426</v>
      </c>
      <c r="I197" s="112">
        <f t="shared" si="28"/>
        <v>42.534441824129317</v>
      </c>
      <c r="J197" s="112">
        <f t="shared" si="29"/>
        <v>37.993512341869064</v>
      </c>
      <c r="K197" s="112">
        <f t="shared" si="30"/>
        <v>30.108880158222746</v>
      </c>
      <c r="L197" s="112">
        <f t="shared" si="31"/>
        <v>-2.8573217681041578</v>
      </c>
      <c r="M197" s="112">
        <f t="shared" si="24"/>
        <v>329.32360971598501</v>
      </c>
      <c r="N197" s="112">
        <f t="shared" si="25"/>
        <v>0.91736741890340079</v>
      </c>
    </row>
    <row r="198" spans="1:14" x14ac:dyDescent="0.15">
      <c r="A198" s="2">
        <v>197</v>
      </c>
      <c r="B198" s="112">
        <v>0.10226585800410248</v>
      </c>
      <c r="C198" s="112">
        <v>-0.28617705538636073</v>
      </c>
      <c r="D198" s="112">
        <v>-1.7112279238062911</v>
      </c>
      <c r="E198" s="112">
        <v>1.0346093404223211</v>
      </c>
      <c r="F198" s="112">
        <v>4.8557922127656639E-2</v>
      </c>
      <c r="G198" s="112">
        <f t="shared" si="26"/>
        <v>54.102265858004102</v>
      </c>
      <c r="H198" s="112">
        <f t="shared" si="27"/>
        <v>47.713822944613639</v>
      </c>
      <c r="I198" s="112">
        <f t="shared" si="28"/>
        <v>40.288772076193709</v>
      </c>
      <c r="J198" s="112">
        <f t="shared" si="29"/>
        <v>37.034609340422321</v>
      </c>
      <c r="K198" s="112">
        <f t="shared" si="30"/>
        <v>30.048557922127657</v>
      </c>
      <c r="L198" s="112">
        <f t="shared" si="31"/>
        <v>-2.9393314737972114</v>
      </c>
      <c r="M198" s="112">
        <f t="shared" si="24"/>
        <v>349.4011250305341</v>
      </c>
      <c r="N198" s="112">
        <f t="shared" si="25"/>
        <v>1.2714481721128739</v>
      </c>
    </row>
    <row r="199" spans="1:14" x14ac:dyDescent="0.15">
      <c r="A199" s="2">
        <v>198</v>
      </c>
      <c r="B199" s="112">
        <v>2.880597094190307E-2</v>
      </c>
      <c r="C199" s="112">
        <v>-0.7215112418634817</v>
      </c>
      <c r="D199" s="112">
        <v>-0.3860986907966435</v>
      </c>
      <c r="E199" s="112">
        <v>-2.4597284209448844E-2</v>
      </c>
      <c r="F199" s="112">
        <v>-1.3185399438953027</v>
      </c>
      <c r="G199" s="112">
        <f t="shared" si="26"/>
        <v>54.028805970941903</v>
      </c>
      <c r="H199" s="112">
        <f t="shared" si="27"/>
        <v>47.278488758136518</v>
      </c>
      <c r="I199" s="112">
        <f t="shared" si="28"/>
        <v>41.613901309203357</v>
      </c>
      <c r="J199" s="112">
        <f t="shared" si="29"/>
        <v>35.975402715790551</v>
      </c>
      <c r="K199" s="112">
        <f t="shared" si="30"/>
        <v>28.681460056104697</v>
      </c>
      <c r="L199" s="112">
        <f t="shared" si="31"/>
        <v>-3.0998888936010198</v>
      </c>
      <c r="M199" s="112">
        <f t="shared" si="24"/>
        <v>385.20980770402241</v>
      </c>
      <c r="N199" s="112">
        <f t="shared" si="25"/>
        <v>0.27912053239473761</v>
      </c>
    </row>
    <row r="200" spans="1:14" x14ac:dyDescent="0.15">
      <c r="A200" s="2">
        <v>199</v>
      </c>
      <c r="B200" s="112">
        <v>-0.58218574849888682</v>
      </c>
      <c r="C200" s="112">
        <v>-2.1919549908488989</v>
      </c>
      <c r="D200" s="112">
        <v>0.19535036699380726</v>
      </c>
      <c r="E200" s="112">
        <v>-1.0186704457737505</v>
      </c>
      <c r="F200" s="112">
        <v>-0.15495402294618543</v>
      </c>
      <c r="G200" s="112">
        <f t="shared" si="26"/>
        <v>53.417814251501113</v>
      </c>
      <c r="H200" s="112">
        <f t="shared" si="27"/>
        <v>45.808045009151101</v>
      </c>
      <c r="I200" s="112">
        <f t="shared" si="28"/>
        <v>42.195350366993807</v>
      </c>
      <c r="J200" s="112">
        <f t="shared" si="29"/>
        <v>34.981329554226249</v>
      </c>
      <c r="K200" s="112">
        <f t="shared" si="30"/>
        <v>29.845045977053815</v>
      </c>
      <c r="L200" s="112">
        <f t="shared" si="31"/>
        <v>-2.8986126001909733</v>
      </c>
      <c r="M200" s="112">
        <f t="shared" si="24"/>
        <v>339.09436953779834</v>
      </c>
      <c r="N200" s="112">
        <f t="shared" si="25"/>
        <v>1.0053897661211029</v>
      </c>
    </row>
    <row r="201" spans="1:14" x14ac:dyDescent="0.15">
      <c r="A201" s="2">
        <v>200</v>
      </c>
      <c r="B201" s="112">
        <v>0.25420035854040179</v>
      </c>
      <c r="C201" s="112">
        <v>-0.26250518203596584</v>
      </c>
      <c r="D201" s="112">
        <v>0.48306787903129589</v>
      </c>
      <c r="E201" s="112">
        <v>0.5753111054218607</v>
      </c>
      <c r="F201" s="112">
        <v>0.33434389479225501</v>
      </c>
      <c r="G201" s="112">
        <f t="shared" si="26"/>
        <v>54.254200358540402</v>
      </c>
      <c r="H201" s="112">
        <f t="shared" si="27"/>
        <v>47.737494817964034</v>
      </c>
      <c r="I201" s="112">
        <f t="shared" si="28"/>
        <v>42.483067879031296</v>
      </c>
      <c r="J201" s="112">
        <f t="shared" si="29"/>
        <v>36.575311105421861</v>
      </c>
      <c r="K201" s="112">
        <f t="shared" si="30"/>
        <v>30.334343894792255</v>
      </c>
      <c r="L201" s="112">
        <f t="shared" si="31"/>
        <v>-2.9500948320019242</v>
      </c>
      <c r="M201" s="112">
        <f t="shared" si="24"/>
        <v>348.44908708648052</v>
      </c>
      <c r="N201" s="112">
        <f t="shared" si="25"/>
        <v>0.1089021247673448</v>
      </c>
    </row>
    <row r="202" spans="1:14" x14ac:dyDescent="0.15">
      <c r="A202" s="2">
        <v>201</v>
      </c>
      <c r="B202" s="112">
        <v>-0.69779503064637538</v>
      </c>
      <c r="C202" s="112">
        <v>0.55315467761829495</v>
      </c>
      <c r="D202" s="112">
        <v>0.93107018983573653</v>
      </c>
      <c r="E202" s="112">
        <v>-0.97874135462916456</v>
      </c>
      <c r="F202" s="112">
        <v>1.3266117093735375</v>
      </c>
      <c r="G202" s="112">
        <f t="shared" si="26"/>
        <v>53.302204969353625</v>
      </c>
      <c r="H202" s="112">
        <f t="shared" si="27"/>
        <v>48.553154677618295</v>
      </c>
      <c r="I202" s="112">
        <f t="shared" si="28"/>
        <v>42.931070189835737</v>
      </c>
      <c r="J202" s="112">
        <f t="shared" si="29"/>
        <v>35.021258645370835</v>
      </c>
      <c r="K202" s="112">
        <f t="shared" si="30"/>
        <v>31.326611709373537</v>
      </c>
      <c r="L202" s="112">
        <f t="shared" si="31"/>
        <v>-2.8741541276103826</v>
      </c>
      <c r="M202" s="112">
        <f t="shared" si="24"/>
        <v>333.91728620885544</v>
      </c>
      <c r="N202" s="112">
        <f t="shared" si="25"/>
        <v>1.1622694128211417</v>
      </c>
    </row>
    <row r="203" spans="1:14" x14ac:dyDescent="0.15">
      <c r="A203" s="2">
        <v>202</v>
      </c>
      <c r="B203" s="112">
        <v>-0.10880398804147262</v>
      </c>
      <c r="C203" s="112">
        <v>0.70209580371738411</v>
      </c>
      <c r="D203" s="112">
        <v>0.34268737181264441</v>
      </c>
      <c r="E203" s="112">
        <v>-0.58735849961522035</v>
      </c>
      <c r="F203" s="112">
        <v>-0.88113210949813947</v>
      </c>
      <c r="G203" s="112">
        <f t="shared" si="26"/>
        <v>53.891196011958527</v>
      </c>
      <c r="H203" s="112">
        <f t="shared" si="27"/>
        <v>48.702095803717384</v>
      </c>
      <c r="I203" s="112">
        <f t="shared" si="28"/>
        <v>42.342687371812644</v>
      </c>
      <c r="J203" s="112">
        <f t="shared" si="29"/>
        <v>35.41264150038478</v>
      </c>
      <c r="K203" s="112">
        <f t="shared" si="30"/>
        <v>29.118867890501861</v>
      </c>
      <c r="L203" s="112">
        <f t="shared" si="31"/>
        <v>-3.1417055273122978</v>
      </c>
      <c r="M203" s="112">
        <f t="shared" si="24"/>
        <v>395.69620813378913</v>
      </c>
      <c r="N203" s="112">
        <f t="shared" si="25"/>
        <v>0.29455444000113101</v>
      </c>
    </row>
    <row r="204" spans="1:14" x14ac:dyDescent="0.15">
      <c r="A204" s="2">
        <v>203</v>
      </c>
      <c r="B204" s="112">
        <v>-0.10457256394147407</v>
      </c>
      <c r="C204" s="112">
        <v>0.12335931387497112</v>
      </c>
      <c r="D204" s="112">
        <v>-0.31547187973046675</v>
      </c>
      <c r="E204" s="112">
        <v>0.56388444136246108</v>
      </c>
      <c r="F204" s="112">
        <v>-0.26559519028523937</v>
      </c>
      <c r="G204" s="112">
        <f t="shared" si="26"/>
        <v>53.895427436058526</v>
      </c>
      <c r="H204" s="112">
        <f t="shared" si="27"/>
        <v>48.123359313874971</v>
      </c>
      <c r="I204" s="112">
        <f t="shared" si="28"/>
        <v>41.684528120269533</v>
      </c>
      <c r="J204" s="112">
        <f t="shared" si="29"/>
        <v>36.563884441362461</v>
      </c>
      <c r="K204" s="112">
        <f t="shared" si="30"/>
        <v>29.734404809714761</v>
      </c>
      <c r="L204" s="112">
        <f t="shared" si="31"/>
        <v>-2.9940760062600029</v>
      </c>
      <c r="M204" s="112">
        <f t="shared" si="24"/>
        <v>359.09242290442251</v>
      </c>
      <c r="N204" s="112">
        <f t="shared" si="25"/>
        <v>0.17092588464951555</v>
      </c>
    </row>
    <row r="205" spans="1:14" x14ac:dyDescent="0.15">
      <c r="A205" s="2">
        <v>204</v>
      </c>
      <c r="B205" s="112">
        <v>-0.47055436880327761</v>
      </c>
      <c r="C205" s="112">
        <v>2.3434768081642687</v>
      </c>
      <c r="D205" s="112">
        <v>-1.2754389899782836</v>
      </c>
      <c r="E205" s="112">
        <v>9.1043830252601765E-2</v>
      </c>
      <c r="F205" s="112">
        <v>-2.7694477466866374</v>
      </c>
      <c r="G205" s="112">
        <f t="shared" si="26"/>
        <v>53.529445631196722</v>
      </c>
      <c r="H205" s="112">
        <f t="shared" si="27"/>
        <v>50.343476808164269</v>
      </c>
      <c r="I205" s="112">
        <f t="shared" si="28"/>
        <v>40.724561010021716</v>
      </c>
      <c r="J205" s="112">
        <f t="shared" si="29"/>
        <v>36.091043830252602</v>
      </c>
      <c r="K205" s="112">
        <f t="shared" si="30"/>
        <v>27.230552253313363</v>
      </c>
      <c r="L205" s="112">
        <f t="shared" si="31"/>
        <v>-3.3425109866839202</v>
      </c>
      <c r="M205" s="112">
        <f t="shared" si="24"/>
        <v>456.35477018831727</v>
      </c>
      <c r="N205" s="112">
        <f t="shared" si="25"/>
        <v>3.1531941147362281</v>
      </c>
    </row>
    <row r="206" spans="1:14" x14ac:dyDescent="0.15">
      <c r="A206" s="2">
        <v>205</v>
      </c>
      <c r="B206" s="112">
        <v>0.16525973478564993</v>
      </c>
      <c r="C206" s="112">
        <v>0.39501628634752706</v>
      </c>
      <c r="D206" s="112">
        <v>0.17636011762078851</v>
      </c>
      <c r="E206" s="112">
        <v>-0.66813981902669184</v>
      </c>
      <c r="F206" s="112">
        <v>-1.0901430869125761E-2</v>
      </c>
      <c r="G206" s="112">
        <f t="shared" si="26"/>
        <v>54.16525973478565</v>
      </c>
      <c r="H206" s="112">
        <f t="shared" si="27"/>
        <v>48.395016286347527</v>
      </c>
      <c r="I206" s="112">
        <f t="shared" si="28"/>
        <v>42.176360117620789</v>
      </c>
      <c r="J206" s="112">
        <f t="shared" si="29"/>
        <v>35.331860180973308</v>
      </c>
      <c r="K206" s="112">
        <f t="shared" si="30"/>
        <v>29.989098569130874</v>
      </c>
      <c r="L206" s="112">
        <f t="shared" si="31"/>
        <v>-3.0707739218341894</v>
      </c>
      <c r="M206" s="112">
        <f t="shared" si="24"/>
        <v>377.64605900243316</v>
      </c>
      <c r="N206" s="112">
        <f t="shared" si="25"/>
        <v>0.15331994725200579</v>
      </c>
    </row>
    <row r="207" spans="1:14" x14ac:dyDescent="0.15">
      <c r="A207" s="2">
        <v>206</v>
      </c>
      <c r="B207" s="112">
        <v>0.37187987800280098</v>
      </c>
      <c r="C207" s="112">
        <v>0.86979753177729435</v>
      </c>
      <c r="D207" s="112">
        <v>-0.73096998676192015</v>
      </c>
      <c r="E207" s="112">
        <v>-4.3120280679431744E-2</v>
      </c>
      <c r="F207" s="112">
        <v>1.1234692465222906</v>
      </c>
      <c r="G207" s="112">
        <f t="shared" si="26"/>
        <v>54.371879878002801</v>
      </c>
      <c r="H207" s="112">
        <f t="shared" si="27"/>
        <v>48.869797531777294</v>
      </c>
      <c r="I207" s="112">
        <f t="shared" si="28"/>
        <v>41.26903001323808</v>
      </c>
      <c r="J207" s="112">
        <f t="shared" si="29"/>
        <v>35.956879719320568</v>
      </c>
      <c r="K207" s="112">
        <f t="shared" si="30"/>
        <v>31.123469246522291</v>
      </c>
      <c r="L207" s="112">
        <f t="shared" si="31"/>
        <v>-2.9704869537708882</v>
      </c>
      <c r="M207" s="112">
        <f t="shared" si="24"/>
        <v>355.10377883648903</v>
      </c>
      <c r="N207" s="112">
        <f t="shared" si="25"/>
        <v>0.71735637852232992</v>
      </c>
    </row>
    <row r="208" spans="1:14" x14ac:dyDescent="0.15">
      <c r="A208" s="2">
        <v>207</v>
      </c>
      <c r="B208" s="112">
        <v>0.4263108621671563</v>
      </c>
      <c r="C208" s="112">
        <v>0.86289446699083783</v>
      </c>
      <c r="D208" s="112">
        <v>-1.1875954442075454</v>
      </c>
      <c r="E208" s="112">
        <v>6.6794427766581066E-2</v>
      </c>
      <c r="F208" s="112">
        <v>-1.134173999162158</v>
      </c>
      <c r="G208" s="112">
        <f t="shared" si="26"/>
        <v>54.426310862167156</v>
      </c>
      <c r="H208" s="112">
        <f t="shared" si="27"/>
        <v>48.862894466990838</v>
      </c>
      <c r="I208" s="112">
        <f t="shared" si="28"/>
        <v>40.812404555792455</v>
      </c>
      <c r="J208" s="112">
        <f t="shared" si="29"/>
        <v>36.066794427766581</v>
      </c>
      <c r="K208" s="112">
        <f t="shared" si="30"/>
        <v>28.865826000837842</v>
      </c>
      <c r="L208" s="112">
        <f t="shared" si="31"/>
        <v>-3.1958534880941452</v>
      </c>
      <c r="M208" s="112">
        <f t="shared" si="24"/>
        <v>410.44581783256712</v>
      </c>
      <c r="N208" s="112">
        <f t="shared" si="25"/>
        <v>0.63554571267549897</v>
      </c>
    </row>
    <row r="209" spans="1:14" x14ac:dyDescent="0.15">
      <c r="A209" s="2">
        <v>208</v>
      </c>
      <c r="B209" s="112">
        <v>0.68526105678756721</v>
      </c>
      <c r="C209" s="112">
        <v>-0.42622787077561952</v>
      </c>
      <c r="D209" s="112">
        <v>-5.6218141253339127E-2</v>
      </c>
      <c r="E209" s="112">
        <v>-1.1970951163675636</v>
      </c>
      <c r="F209" s="112">
        <v>-0.46850459511915687</v>
      </c>
      <c r="G209" s="112">
        <f t="shared" si="26"/>
        <v>54.685261056787567</v>
      </c>
      <c r="H209" s="112">
        <f t="shared" si="27"/>
        <v>47.57377212922438</v>
      </c>
      <c r="I209" s="112">
        <f t="shared" si="28"/>
        <v>41.943781858746661</v>
      </c>
      <c r="J209" s="112">
        <f t="shared" si="29"/>
        <v>34.802904883632436</v>
      </c>
      <c r="K209" s="112">
        <f t="shared" si="30"/>
        <v>29.531495404880843</v>
      </c>
      <c r="L209" s="112">
        <f t="shared" si="31"/>
        <v>-3.1539199274702705</v>
      </c>
      <c r="M209" s="112">
        <f t="shared" si="24"/>
        <v>398.81978146308211</v>
      </c>
      <c r="N209" s="112">
        <f t="shared" si="25"/>
        <v>0.31044836910634405</v>
      </c>
    </row>
    <row r="210" spans="1:14" x14ac:dyDescent="0.15">
      <c r="A210" s="2">
        <v>209</v>
      </c>
      <c r="B210" s="112">
        <v>1.3110957297612913</v>
      </c>
      <c r="C210" s="112">
        <v>-0.2545948518672958</v>
      </c>
      <c r="D210" s="112">
        <v>-1.103701379179256</v>
      </c>
      <c r="E210" s="112">
        <v>1.0904363989538979</v>
      </c>
      <c r="F210" s="112">
        <v>0.28370777727104723</v>
      </c>
      <c r="G210" s="112">
        <f t="shared" si="26"/>
        <v>55.311095729761291</v>
      </c>
      <c r="H210" s="112">
        <f t="shared" si="27"/>
        <v>47.745405148132704</v>
      </c>
      <c r="I210" s="112">
        <f t="shared" si="28"/>
        <v>40.896298620820744</v>
      </c>
      <c r="J210" s="112">
        <f t="shared" si="29"/>
        <v>37.090436398953898</v>
      </c>
      <c r="K210" s="112">
        <f t="shared" si="30"/>
        <v>30.283707777271047</v>
      </c>
      <c r="L210" s="112">
        <f t="shared" si="31"/>
        <v>-3.0354872327079656</v>
      </c>
      <c r="M210" s="112">
        <f t="shared" si="24"/>
        <v>372.43626887526443</v>
      </c>
      <c r="N210" s="112">
        <f t="shared" si="25"/>
        <v>1.2896530926472944</v>
      </c>
    </row>
    <row r="211" spans="1:14" x14ac:dyDescent="0.15">
      <c r="A211" s="2">
        <v>210</v>
      </c>
      <c r="B211" s="112">
        <v>1.1401607480365783</v>
      </c>
      <c r="C211" s="112">
        <v>-1.0449866749695502</v>
      </c>
      <c r="D211" s="112">
        <v>1.1961583368247375</v>
      </c>
      <c r="E211" s="112">
        <v>-0.58981413531000726</v>
      </c>
      <c r="F211" s="112">
        <v>1.4876422937959433</v>
      </c>
      <c r="G211" s="112">
        <f t="shared" si="26"/>
        <v>55.140160748036578</v>
      </c>
      <c r="H211" s="112">
        <f t="shared" si="27"/>
        <v>46.95501332503045</v>
      </c>
      <c r="I211" s="112">
        <f t="shared" si="28"/>
        <v>43.196158336824737</v>
      </c>
      <c r="J211" s="112">
        <f t="shared" si="29"/>
        <v>35.410185864689993</v>
      </c>
      <c r="K211" s="112">
        <f t="shared" si="30"/>
        <v>31.487642293795943</v>
      </c>
      <c r="L211" s="112">
        <f t="shared" si="31"/>
        <v>-2.9424932184410872</v>
      </c>
      <c r="M211" s="112">
        <f t="shared" si="24"/>
        <v>351.6236063845173</v>
      </c>
      <c r="N211" s="112">
        <f t="shared" si="25"/>
        <v>1.7643175872152597</v>
      </c>
    </row>
    <row r="212" spans="1:14" x14ac:dyDescent="0.15">
      <c r="A212" s="2">
        <v>211</v>
      </c>
      <c r="B212" s="112">
        <v>-1.6818739823065698</v>
      </c>
      <c r="C212" s="112">
        <v>-0.72598368205945008</v>
      </c>
      <c r="D212" s="112">
        <v>-0.54799329518573359</v>
      </c>
      <c r="E212" s="112">
        <v>-1.2441432772902772</v>
      </c>
      <c r="F212" s="112">
        <v>0.36622850529965945</v>
      </c>
      <c r="G212" s="112">
        <f t="shared" si="26"/>
        <v>52.31812601769343</v>
      </c>
      <c r="H212" s="112">
        <f t="shared" si="27"/>
        <v>47.27401631794055</v>
      </c>
      <c r="I212" s="112">
        <f t="shared" si="28"/>
        <v>41.452006704814266</v>
      </c>
      <c r="J212" s="112">
        <f t="shared" si="29"/>
        <v>34.755856722709723</v>
      </c>
      <c r="K212" s="112">
        <f t="shared" si="30"/>
        <v>30.366228505299659</v>
      </c>
      <c r="L212" s="112">
        <f t="shared" si="31"/>
        <v>-2.8210977310009193</v>
      </c>
      <c r="M212" s="112">
        <f t="shared" si="24"/>
        <v>319.46196836641616</v>
      </c>
      <c r="N212" s="112">
        <f t="shared" si="25"/>
        <v>0.372757350691586</v>
      </c>
    </row>
    <row r="213" spans="1:14" x14ac:dyDescent="0.15">
      <c r="A213" s="2">
        <v>212</v>
      </c>
      <c r="B213" s="112">
        <v>0.67994960772921331</v>
      </c>
      <c r="C213" s="112">
        <v>0.82155793279525824</v>
      </c>
      <c r="D213" s="112">
        <v>-9.0653884399216622E-3</v>
      </c>
      <c r="E213" s="112">
        <v>0.22663925847155042</v>
      </c>
      <c r="F213" s="112">
        <v>-1.0596249921945855</v>
      </c>
      <c r="G213" s="112">
        <f t="shared" si="26"/>
        <v>54.679949607729213</v>
      </c>
      <c r="H213" s="112">
        <f t="shared" si="27"/>
        <v>48.821557932795258</v>
      </c>
      <c r="I213" s="112">
        <f t="shared" si="28"/>
        <v>41.990934611560078</v>
      </c>
      <c r="J213" s="112">
        <f t="shared" si="29"/>
        <v>36.22663925847155</v>
      </c>
      <c r="K213" s="112">
        <f t="shared" si="30"/>
        <v>28.940375007805414</v>
      </c>
      <c r="L213" s="112">
        <f t="shared" si="31"/>
        <v>-3.2037033937085662</v>
      </c>
      <c r="M213" s="112">
        <f t="shared" si="24"/>
        <v>411.11337950133338</v>
      </c>
      <c r="N213" s="112">
        <f t="shared" si="25"/>
        <v>0.18825403564735174</v>
      </c>
    </row>
    <row r="214" spans="1:14" x14ac:dyDescent="0.15">
      <c r="A214" s="2">
        <v>213</v>
      </c>
      <c r="B214" s="112">
        <v>-0.93130665845819749</v>
      </c>
      <c r="C214" s="112">
        <v>1.2340888133621775</v>
      </c>
      <c r="D214" s="112">
        <v>-1.1568795343919192</v>
      </c>
      <c r="E214" s="112">
        <v>-0.32731350074755028</v>
      </c>
      <c r="F214" s="112">
        <v>-1.6605463315499946</v>
      </c>
      <c r="G214" s="112">
        <f t="shared" si="26"/>
        <v>53.068693341541803</v>
      </c>
      <c r="H214" s="112">
        <f t="shared" si="27"/>
        <v>49.234088813362177</v>
      </c>
      <c r="I214" s="112">
        <f t="shared" si="28"/>
        <v>40.843120465608081</v>
      </c>
      <c r="J214" s="112">
        <f t="shared" si="29"/>
        <v>35.67268649925245</v>
      </c>
      <c r="K214" s="112">
        <f t="shared" si="30"/>
        <v>28.339453668450005</v>
      </c>
      <c r="L214" s="112">
        <f t="shared" si="31"/>
        <v>-3.150994083014667</v>
      </c>
      <c r="M214" s="112">
        <f t="shared" si="24"/>
        <v>401.21646156024082</v>
      </c>
      <c r="N214" s="112">
        <f t="shared" si="25"/>
        <v>1.3553043708343846</v>
      </c>
    </row>
    <row r="215" spans="1:14" x14ac:dyDescent="0.15">
      <c r="A215" s="2">
        <v>214</v>
      </c>
      <c r="B215" s="112">
        <v>-2.6127509045181796E-2</v>
      </c>
      <c r="C215" s="112">
        <v>-1.6402373148594052</v>
      </c>
      <c r="D215" s="112">
        <v>-0.46918785301386379</v>
      </c>
      <c r="E215" s="112">
        <v>-0.40587337934994139</v>
      </c>
      <c r="F215" s="112">
        <v>-0.74291392593295313</v>
      </c>
      <c r="G215" s="112">
        <f t="shared" si="26"/>
        <v>53.973872490954818</v>
      </c>
      <c r="H215" s="112">
        <f t="shared" si="27"/>
        <v>46.359762685140595</v>
      </c>
      <c r="I215" s="112">
        <f t="shared" si="28"/>
        <v>41.530812146986136</v>
      </c>
      <c r="J215" s="112">
        <f t="shared" si="29"/>
        <v>35.594126620650059</v>
      </c>
      <c r="K215" s="112">
        <f t="shared" si="30"/>
        <v>29.257086074067047</v>
      </c>
      <c r="L215" s="112">
        <f t="shared" si="31"/>
        <v>-3.0099604449133048</v>
      </c>
      <c r="M215" s="112">
        <f t="shared" si="24"/>
        <v>363.8609815940676</v>
      </c>
      <c r="N215" s="112">
        <f t="shared" si="25"/>
        <v>0.48883546545319706</v>
      </c>
    </row>
    <row r="216" spans="1:14" x14ac:dyDescent="0.15">
      <c r="A216" s="2">
        <v>215</v>
      </c>
      <c r="B216" s="112">
        <v>1.1249085218878463</v>
      </c>
      <c r="C216" s="112">
        <v>-1.6399462765548378</v>
      </c>
      <c r="D216" s="112">
        <v>0.48788706408231519</v>
      </c>
      <c r="E216" s="112">
        <v>-0.61171476772869937</v>
      </c>
      <c r="F216" s="112">
        <v>-0.12798636817024089</v>
      </c>
      <c r="G216" s="112">
        <f t="shared" si="26"/>
        <v>55.124908521887846</v>
      </c>
      <c r="H216" s="112">
        <f t="shared" si="27"/>
        <v>46.360053723445162</v>
      </c>
      <c r="I216" s="112">
        <f t="shared" si="28"/>
        <v>42.487887064082315</v>
      </c>
      <c r="J216" s="112">
        <f t="shared" si="29"/>
        <v>35.388285232271301</v>
      </c>
      <c r="K216" s="112">
        <f t="shared" si="30"/>
        <v>29.872013631829759</v>
      </c>
      <c r="L216" s="112">
        <f t="shared" si="31"/>
        <v>-3.0738779135645027</v>
      </c>
      <c r="M216" s="112">
        <f t="shared" si="24"/>
        <v>382.19653913811982</v>
      </c>
      <c r="N216" s="112">
        <f t="shared" si="25"/>
        <v>1.4158406793778038</v>
      </c>
    </row>
    <row r="217" spans="1:14" x14ac:dyDescent="0.15">
      <c r="A217" s="2">
        <v>216</v>
      </c>
      <c r="B217" s="112">
        <v>-0.24063410819508135</v>
      </c>
      <c r="C217" s="112">
        <v>0.61540731621789746</v>
      </c>
      <c r="D217" s="112">
        <v>0.4245521267876029</v>
      </c>
      <c r="E217" s="112">
        <v>-1.0170015229959972</v>
      </c>
      <c r="F217" s="112">
        <v>-0.7166568138927687</v>
      </c>
      <c r="G217" s="112">
        <f t="shared" si="26"/>
        <v>53.759365891804919</v>
      </c>
      <c r="H217" s="112">
        <f t="shared" si="27"/>
        <v>48.615407316217897</v>
      </c>
      <c r="I217" s="112">
        <f t="shared" si="28"/>
        <v>42.424552126787603</v>
      </c>
      <c r="J217" s="112">
        <f t="shared" si="29"/>
        <v>34.982998477004003</v>
      </c>
      <c r="K217" s="112">
        <f t="shared" si="30"/>
        <v>29.283343186107231</v>
      </c>
      <c r="L217" s="112">
        <f t="shared" si="31"/>
        <v>-3.1292227125304644</v>
      </c>
      <c r="M217" s="112">
        <f t="shared" si="24"/>
        <v>393.00361990947306</v>
      </c>
      <c r="N217" s="112">
        <f t="shared" si="25"/>
        <v>0.44074284160412464</v>
      </c>
    </row>
    <row r="218" spans="1:14" x14ac:dyDescent="0.15">
      <c r="A218" s="2">
        <v>217</v>
      </c>
      <c r="B218" s="112">
        <v>0.14118654689809773</v>
      </c>
      <c r="C218" s="112">
        <v>0.60609636420849711</v>
      </c>
      <c r="D218" s="112">
        <v>0.9978157322620973</v>
      </c>
      <c r="E218" s="112">
        <v>-1.5009618437034078</v>
      </c>
      <c r="F218" s="112">
        <v>1.0274493433826137</v>
      </c>
      <c r="G218" s="112">
        <f t="shared" si="26"/>
        <v>54.141186546898098</v>
      </c>
      <c r="H218" s="112">
        <f t="shared" si="27"/>
        <v>48.606096364208497</v>
      </c>
      <c r="I218" s="112">
        <f t="shared" si="28"/>
        <v>42.997815732262097</v>
      </c>
      <c r="J218" s="112">
        <f t="shared" si="29"/>
        <v>34.499038156296592</v>
      </c>
      <c r="K218" s="112">
        <f t="shared" si="30"/>
        <v>31.027449343382614</v>
      </c>
      <c r="L218" s="112">
        <f t="shared" si="31"/>
        <v>-3.0167266307471445</v>
      </c>
      <c r="M218" s="112">
        <f t="shared" si="24"/>
        <v>368.38246640422858</v>
      </c>
      <c r="N218" s="112">
        <f t="shared" si="25"/>
        <v>1.452294605955937</v>
      </c>
    </row>
    <row r="219" spans="1:14" x14ac:dyDescent="0.15">
      <c r="A219" s="2">
        <v>218</v>
      </c>
      <c r="B219" s="112">
        <v>-0.96903022495098412</v>
      </c>
      <c r="C219" s="112">
        <v>0.27821670300909318</v>
      </c>
      <c r="D219" s="112">
        <v>-0.17263118934351951</v>
      </c>
      <c r="E219" s="112">
        <v>1.8640184862306342</v>
      </c>
      <c r="F219" s="112">
        <v>-6.9708221417386085E-2</v>
      </c>
      <c r="G219" s="112">
        <f t="shared" si="26"/>
        <v>53.030969775049016</v>
      </c>
      <c r="H219" s="112">
        <f t="shared" si="27"/>
        <v>48.278216703009093</v>
      </c>
      <c r="I219" s="112">
        <f t="shared" si="28"/>
        <v>41.82736881065648</v>
      </c>
      <c r="J219" s="112">
        <f t="shared" si="29"/>
        <v>37.864018486230634</v>
      </c>
      <c r="K219" s="112">
        <f t="shared" si="30"/>
        <v>29.930291778582614</v>
      </c>
      <c r="L219" s="112">
        <f t="shared" si="31"/>
        <v>-2.830777710485564</v>
      </c>
      <c r="M219" s="112">
        <f t="shared" si="24"/>
        <v>323.73899817216488</v>
      </c>
      <c r="N219" s="112">
        <f t="shared" si="25"/>
        <v>1.0689667749630871</v>
      </c>
    </row>
    <row r="220" spans="1:14" x14ac:dyDescent="0.15">
      <c r="A220" s="2">
        <v>219</v>
      </c>
      <c r="B220" s="112">
        <v>0.65007952798623592</v>
      </c>
      <c r="C220" s="112">
        <v>0.56030103223747574</v>
      </c>
      <c r="D220" s="112">
        <v>0.25293616090493742</v>
      </c>
      <c r="E220" s="112">
        <v>0.32852426556928549</v>
      </c>
      <c r="F220" s="112">
        <v>0.55833311307651456</v>
      </c>
      <c r="G220" s="112">
        <f t="shared" si="26"/>
        <v>54.650079527986236</v>
      </c>
      <c r="H220" s="112">
        <f t="shared" si="27"/>
        <v>48.560301032237476</v>
      </c>
      <c r="I220" s="112">
        <f t="shared" si="28"/>
        <v>42.252936160904937</v>
      </c>
      <c r="J220" s="112">
        <f t="shared" si="29"/>
        <v>36.328524265569285</v>
      </c>
      <c r="K220" s="112">
        <f t="shared" si="30"/>
        <v>30.558333113076515</v>
      </c>
      <c r="L220" s="112">
        <f t="shared" si="31"/>
        <v>-3.0207634798243825</v>
      </c>
      <c r="M220" s="112">
        <f t="shared" si="24"/>
        <v>365.09875289715353</v>
      </c>
      <c r="N220" s="112">
        <f t="shared" si="25"/>
        <v>3.275761850833684E-2</v>
      </c>
    </row>
    <row r="221" spans="1:14" x14ac:dyDescent="0.15">
      <c r="A221" s="2">
        <v>220</v>
      </c>
      <c r="B221" s="112">
        <v>0.59209241953794844</v>
      </c>
      <c r="C221" s="112">
        <v>-1.2756095202348661</v>
      </c>
      <c r="D221" s="112">
        <v>0.39022324926918373</v>
      </c>
      <c r="E221" s="112">
        <v>0.47200728658935986</v>
      </c>
      <c r="F221" s="112">
        <v>0.99004182629869319</v>
      </c>
      <c r="G221" s="112">
        <f t="shared" si="26"/>
        <v>54.592092419537948</v>
      </c>
      <c r="H221" s="112">
        <f t="shared" si="27"/>
        <v>46.724390479765134</v>
      </c>
      <c r="I221" s="112">
        <f t="shared" si="28"/>
        <v>42.390223249269184</v>
      </c>
      <c r="J221" s="112">
        <f t="shared" si="29"/>
        <v>36.47200728658936</v>
      </c>
      <c r="K221" s="112">
        <f t="shared" si="30"/>
        <v>30.990041826298693</v>
      </c>
      <c r="L221" s="112">
        <f t="shared" si="31"/>
        <v>-2.8728242189827151</v>
      </c>
      <c r="M221" s="112">
        <f t="shared" si="24"/>
        <v>332.5376157456858</v>
      </c>
      <c r="N221" s="112">
        <f t="shared" si="25"/>
        <v>0.8042853395799815</v>
      </c>
    </row>
    <row r="222" spans="1:14" x14ac:dyDescent="0.15">
      <c r="A222" s="2">
        <v>221</v>
      </c>
      <c r="B222" s="112">
        <v>-0.67581140683614649</v>
      </c>
      <c r="C222" s="112">
        <v>-2.9687362257391214</v>
      </c>
      <c r="D222" s="112">
        <v>-0.26123871066374704</v>
      </c>
      <c r="E222" s="112">
        <v>1.6242984202108346</v>
      </c>
      <c r="F222" s="112">
        <v>2.6892621463048272E-2</v>
      </c>
      <c r="G222" s="112">
        <f t="shared" si="26"/>
        <v>53.324188593163854</v>
      </c>
      <c r="H222" s="112">
        <f t="shared" si="27"/>
        <v>45.031263774260879</v>
      </c>
      <c r="I222" s="112">
        <f t="shared" si="28"/>
        <v>41.738761289336253</v>
      </c>
      <c r="J222" s="112">
        <f t="shared" si="29"/>
        <v>37.624298420210835</v>
      </c>
      <c r="K222" s="112">
        <f t="shared" si="30"/>
        <v>30.026892621463048</v>
      </c>
      <c r="L222" s="112">
        <f t="shared" si="31"/>
        <v>-2.7000778648725836</v>
      </c>
      <c r="M222" s="112">
        <f t="shared" si="24"/>
        <v>298.97947764521535</v>
      </c>
      <c r="N222" s="112">
        <f t="shared" si="25"/>
        <v>2.4542195300732601</v>
      </c>
    </row>
    <row r="223" spans="1:14" x14ac:dyDescent="0.15">
      <c r="A223" s="2">
        <v>222</v>
      </c>
      <c r="B223" s="112">
        <v>-0.2695583134482149</v>
      </c>
      <c r="C223" s="112">
        <v>1.1497377272462472</v>
      </c>
      <c r="D223" s="112">
        <v>-2.5431290850974619</v>
      </c>
      <c r="E223" s="112">
        <v>-3.5572611523093656E-3</v>
      </c>
      <c r="F223" s="112">
        <v>-1.7122238205047324</v>
      </c>
      <c r="G223" s="112">
        <f t="shared" si="26"/>
        <v>53.730441686551785</v>
      </c>
      <c r="H223" s="112">
        <f t="shared" si="27"/>
        <v>49.149737727246247</v>
      </c>
      <c r="I223" s="112">
        <f t="shared" si="28"/>
        <v>39.456870914902538</v>
      </c>
      <c r="J223" s="112">
        <f t="shared" si="29"/>
        <v>35.996442738847691</v>
      </c>
      <c r="K223" s="112">
        <f t="shared" si="30"/>
        <v>28.287776179495268</v>
      </c>
      <c r="L223" s="112">
        <f t="shared" si="31"/>
        <v>-3.2019313001255805</v>
      </c>
      <c r="M223" s="112">
        <f t="shared" si="24"/>
        <v>416.97413486482617</v>
      </c>
      <c r="N223" s="112">
        <f t="shared" si="25"/>
        <v>2.2931909452901778</v>
      </c>
    </row>
    <row r="224" spans="1:14" x14ac:dyDescent="0.15">
      <c r="A224" s="2">
        <v>223</v>
      </c>
      <c r="B224" s="112">
        <v>0.83796294347848743</v>
      </c>
      <c r="C224" s="112">
        <v>-6.3421339291380718E-2</v>
      </c>
      <c r="D224" s="112">
        <v>0.77960862654435914</v>
      </c>
      <c r="E224" s="112">
        <v>1.1302518032607622</v>
      </c>
      <c r="F224" s="112">
        <v>-1.9355775293661281</v>
      </c>
      <c r="G224" s="112">
        <f t="shared" si="26"/>
        <v>54.837962943478487</v>
      </c>
      <c r="H224" s="112">
        <f t="shared" si="27"/>
        <v>47.936578660708619</v>
      </c>
      <c r="I224" s="112">
        <f t="shared" si="28"/>
        <v>42.779608626544359</v>
      </c>
      <c r="J224" s="112">
        <f t="shared" si="29"/>
        <v>37.130251803260762</v>
      </c>
      <c r="K224" s="112">
        <f t="shared" si="30"/>
        <v>28.064422470633872</v>
      </c>
      <c r="L224" s="112">
        <f t="shared" si="31"/>
        <v>-3.2176703901568553</v>
      </c>
      <c r="M224" s="112">
        <f t="shared" si="24"/>
        <v>418.46666929236369</v>
      </c>
      <c r="N224" s="112">
        <f t="shared" si="25"/>
        <v>1.4435199015589621</v>
      </c>
    </row>
    <row r="225" spans="1:14" x14ac:dyDescent="0.15">
      <c r="A225" s="2">
        <v>224</v>
      </c>
      <c r="B225" s="112">
        <v>-0.17364072846248746</v>
      </c>
      <c r="C225" s="112">
        <v>0.50693415687419474</v>
      </c>
      <c r="D225" s="112">
        <v>0.52897917157679331</v>
      </c>
      <c r="E225" s="112">
        <v>-1.2167470231361222</v>
      </c>
      <c r="F225" s="112">
        <v>0.29439547688525636</v>
      </c>
      <c r="G225" s="112">
        <f t="shared" si="26"/>
        <v>53.826359271537513</v>
      </c>
      <c r="H225" s="112">
        <f t="shared" si="27"/>
        <v>48.506934156874195</v>
      </c>
      <c r="I225" s="112">
        <f t="shared" si="28"/>
        <v>42.528979171576793</v>
      </c>
      <c r="J225" s="112">
        <f t="shared" si="29"/>
        <v>34.783252976863878</v>
      </c>
      <c r="K225" s="112">
        <f t="shared" si="30"/>
        <v>30.294395476885256</v>
      </c>
      <c r="L225" s="112">
        <f t="shared" si="31"/>
        <v>-3.0393804384657424</v>
      </c>
      <c r="M225" s="112">
        <f t="shared" si="24"/>
        <v>371.58467765689107</v>
      </c>
      <c r="N225" s="112">
        <f t="shared" si="25"/>
        <v>0.69044655592091431</v>
      </c>
    </row>
    <row r="226" spans="1:14" x14ac:dyDescent="0.15">
      <c r="A226" s="2">
        <v>225</v>
      </c>
      <c r="B226" s="112">
        <v>-0.53664962251787074</v>
      </c>
      <c r="C226" s="112">
        <v>2.4439577828161418</v>
      </c>
      <c r="D226" s="112">
        <v>-0.65898802859010175</v>
      </c>
      <c r="E226" s="112">
        <v>-0.78241100709419698</v>
      </c>
      <c r="F226" s="112">
        <v>-0.99316821433603764</v>
      </c>
      <c r="G226" s="112">
        <f t="shared" si="26"/>
        <v>53.463350377482129</v>
      </c>
      <c r="H226" s="112">
        <f t="shared" si="27"/>
        <v>50.443957782816142</v>
      </c>
      <c r="I226" s="112">
        <f t="shared" si="28"/>
        <v>41.341011971409898</v>
      </c>
      <c r="J226" s="112">
        <f t="shared" si="29"/>
        <v>35.217588992905803</v>
      </c>
      <c r="K226" s="112">
        <f t="shared" si="30"/>
        <v>29.006831785663962</v>
      </c>
      <c r="L226" s="112">
        <f t="shared" si="31"/>
        <v>-3.2069702986773345</v>
      </c>
      <c r="M226" s="112">
        <f t="shared" si="24"/>
        <v>417.91100902237201</v>
      </c>
      <c r="N226" s="112">
        <f t="shared" si="25"/>
        <v>2.1748897194761034</v>
      </c>
    </row>
    <row r="227" spans="1:14" x14ac:dyDescent="0.15">
      <c r="A227" s="2">
        <v>226</v>
      </c>
      <c r="B227" s="112">
        <v>-1.2010195860057138</v>
      </c>
      <c r="C227" s="112">
        <v>0.19870412870659493</v>
      </c>
      <c r="D227" s="112">
        <v>0.41552880247763824</v>
      </c>
      <c r="E227" s="112">
        <v>-1.1633255780907348</v>
      </c>
      <c r="F227" s="112">
        <v>0.59027001952927094</v>
      </c>
      <c r="G227" s="112">
        <f t="shared" si="26"/>
        <v>52.798980413994286</v>
      </c>
      <c r="H227" s="112">
        <f t="shared" si="27"/>
        <v>48.198704128706595</v>
      </c>
      <c r="I227" s="112">
        <f t="shared" si="28"/>
        <v>42.415528802477638</v>
      </c>
      <c r="J227" s="112">
        <f t="shared" si="29"/>
        <v>34.836674421909265</v>
      </c>
      <c r="K227" s="112">
        <f t="shared" si="30"/>
        <v>30.590270019529271</v>
      </c>
      <c r="L227" s="112">
        <f t="shared" si="31"/>
        <v>-2.8889725247863689</v>
      </c>
      <c r="M227" s="112">
        <f t="shared" si="24"/>
        <v>336.44069981575745</v>
      </c>
      <c r="N227" s="112">
        <f t="shared" si="25"/>
        <v>0.86473661897878173</v>
      </c>
    </row>
    <row r="228" spans="1:14" x14ac:dyDescent="0.15">
      <c r="A228" s="2">
        <v>227</v>
      </c>
      <c r="B228" s="112">
        <v>-1.063388026523171</v>
      </c>
      <c r="C228" s="112">
        <v>-0.86056616055429913</v>
      </c>
      <c r="D228" s="112">
        <v>0.40512645682611037</v>
      </c>
      <c r="E228" s="112">
        <v>-0.69574753069900908</v>
      </c>
      <c r="F228" s="112">
        <v>0.2663080067577539</v>
      </c>
      <c r="G228" s="112">
        <f t="shared" si="26"/>
        <v>52.936611973476829</v>
      </c>
      <c r="H228" s="112">
        <f t="shared" si="27"/>
        <v>47.139433839445701</v>
      </c>
      <c r="I228" s="112">
        <f t="shared" si="28"/>
        <v>42.40512645682611</v>
      </c>
      <c r="J228" s="112">
        <f t="shared" si="29"/>
        <v>35.304252469300991</v>
      </c>
      <c r="K228" s="112">
        <f t="shared" si="30"/>
        <v>30.266308006757754</v>
      </c>
      <c r="L228" s="112">
        <f t="shared" si="31"/>
        <v>-2.8587894651791439</v>
      </c>
      <c r="M228" s="112">
        <f t="shared" si="24"/>
        <v>327.94080282284403</v>
      </c>
      <c r="N228" s="112">
        <f t="shared" si="25"/>
        <v>0.3445715246912755</v>
      </c>
    </row>
    <row r="229" spans="1:14" x14ac:dyDescent="0.15">
      <c r="A229" s="2">
        <v>228</v>
      </c>
      <c r="B229" s="112">
        <v>9.8574446383281611E-2</v>
      </c>
      <c r="C229" s="112">
        <v>-1.7168804333778098</v>
      </c>
      <c r="D229" s="112">
        <v>-2.0981678972020745</v>
      </c>
      <c r="E229" s="112">
        <v>1.387302290822845</v>
      </c>
      <c r="F229" s="112">
        <v>-0.25696635930216871</v>
      </c>
      <c r="G229" s="112">
        <f t="shared" si="26"/>
        <v>54.098574446383282</v>
      </c>
      <c r="H229" s="112">
        <f t="shared" si="27"/>
        <v>46.28311956662219</v>
      </c>
      <c r="I229" s="112">
        <f t="shared" si="28"/>
        <v>39.901832102797925</v>
      </c>
      <c r="J229" s="112">
        <f t="shared" si="29"/>
        <v>37.387302290822845</v>
      </c>
      <c r="K229" s="112">
        <f t="shared" si="30"/>
        <v>29.743033640697831</v>
      </c>
      <c r="L229" s="112">
        <f t="shared" si="31"/>
        <v>-2.8803449443585132</v>
      </c>
      <c r="M229" s="112">
        <f t="shared" si="24"/>
        <v>339.29550796876879</v>
      </c>
      <c r="N229" s="112">
        <f t="shared" si="25"/>
        <v>2.4800093430343018</v>
      </c>
    </row>
    <row r="230" spans="1:14" x14ac:dyDescent="0.15">
      <c r="A230" s="2">
        <v>229</v>
      </c>
      <c r="B230" s="112">
        <v>1.7623779058340006</v>
      </c>
      <c r="C230" s="112">
        <v>-1.1670954336295836</v>
      </c>
      <c r="D230" s="112">
        <v>2.6959605747833848</v>
      </c>
      <c r="E230" s="112">
        <v>-1.2695932127826381</v>
      </c>
      <c r="F230" s="112">
        <v>0.50528115025372244</v>
      </c>
      <c r="G230" s="112">
        <f t="shared" si="26"/>
        <v>55.762377905834001</v>
      </c>
      <c r="H230" s="112">
        <f t="shared" si="27"/>
        <v>46.832904566370416</v>
      </c>
      <c r="I230" s="112">
        <f t="shared" si="28"/>
        <v>44.695960574783385</v>
      </c>
      <c r="J230" s="112">
        <f t="shared" si="29"/>
        <v>34.730406787217362</v>
      </c>
      <c r="K230" s="112">
        <f t="shared" si="30"/>
        <v>30.505281150253722</v>
      </c>
      <c r="L230" s="112">
        <f t="shared" si="31"/>
        <v>-3.1308345645156814</v>
      </c>
      <c r="M230" s="112">
        <f t="shared" si="24"/>
        <v>403.72668646542235</v>
      </c>
      <c r="N230" s="112">
        <f t="shared" si="25"/>
        <v>3.8805612169261585</v>
      </c>
    </row>
    <row r="231" spans="1:14" x14ac:dyDescent="0.15">
      <c r="A231" s="2">
        <v>230</v>
      </c>
      <c r="B231" s="112">
        <v>-0.25846929929684848</v>
      </c>
      <c r="C231" s="112">
        <v>0.64715322878328152</v>
      </c>
      <c r="D231" s="112">
        <v>-0.98133796200272627</v>
      </c>
      <c r="E231" s="112">
        <v>0.17977981769945472</v>
      </c>
      <c r="F231" s="112">
        <v>0.63803099692449905</v>
      </c>
      <c r="G231" s="112">
        <f t="shared" si="26"/>
        <v>53.741530700703152</v>
      </c>
      <c r="H231" s="112">
        <f t="shared" si="27"/>
        <v>48.647153228783282</v>
      </c>
      <c r="I231" s="112">
        <f t="shared" si="28"/>
        <v>41.018662037997274</v>
      </c>
      <c r="J231" s="112">
        <f t="shared" si="29"/>
        <v>36.179779817699455</v>
      </c>
      <c r="K231" s="112">
        <f t="shared" si="30"/>
        <v>30.638030996924499</v>
      </c>
      <c r="L231" s="112">
        <f t="shared" si="31"/>
        <v>-2.9337186409320575</v>
      </c>
      <c r="M231" s="112">
        <f t="shared" si="24"/>
        <v>345.9703769201476</v>
      </c>
      <c r="N231" s="112">
        <f t="shared" si="25"/>
        <v>0.5673914513526862</v>
      </c>
    </row>
    <row r="232" spans="1:14" x14ac:dyDescent="0.15">
      <c r="A232" s="2">
        <v>231</v>
      </c>
      <c r="B232" s="112">
        <v>-0.45981437324371655</v>
      </c>
      <c r="C232" s="112">
        <v>-1.8086984709952958</v>
      </c>
      <c r="D232" s="112">
        <v>0.96609937827452086</v>
      </c>
      <c r="E232" s="112">
        <v>-1.1065185390179977</v>
      </c>
      <c r="F232" s="112">
        <v>-1.0420853868708946</v>
      </c>
      <c r="G232" s="112">
        <f t="shared" si="26"/>
        <v>53.540185626756283</v>
      </c>
      <c r="H232" s="112">
        <f t="shared" si="27"/>
        <v>46.191301529004704</v>
      </c>
      <c r="I232" s="112">
        <f t="shared" si="28"/>
        <v>42.966099378274521</v>
      </c>
      <c r="J232" s="112">
        <f t="shared" si="29"/>
        <v>34.893481460982002</v>
      </c>
      <c r="K232" s="112">
        <f t="shared" si="30"/>
        <v>28.957914613129105</v>
      </c>
      <c r="L232" s="112">
        <f t="shared" si="31"/>
        <v>-3.0231181047638538</v>
      </c>
      <c r="M232" s="112">
        <f t="shared" si="24"/>
        <v>369.89293359179487</v>
      </c>
      <c r="N232" s="112">
        <f t="shared" si="25"/>
        <v>1.4410701925850162</v>
      </c>
    </row>
    <row r="233" spans="1:14" x14ac:dyDescent="0.15">
      <c r="A233" s="2">
        <v>232</v>
      </c>
      <c r="B233" s="112">
        <v>1.0207304512732662</v>
      </c>
      <c r="C233" s="112">
        <v>0.11065139915444888</v>
      </c>
      <c r="D233" s="112">
        <v>9.9112185125704855E-2</v>
      </c>
      <c r="E233" s="112">
        <v>-0.2383512764936313</v>
      </c>
      <c r="F233" s="112">
        <v>-0.27146370484842919</v>
      </c>
      <c r="G233" s="112">
        <f t="shared" si="26"/>
        <v>55.020730451273266</v>
      </c>
      <c r="H233" s="112">
        <f t="shared" si="27"/>
        <v>48.110651399154449</v>
      </c>
      <c r="I233" s="112">
        <f t="shared" si="28"/>
        <v>42.099112185125705</v>
      </c>
      <c r="J233" s="112">
        <f t="shared" si="29"/>
        <v>35.761648723506369</v>
      </c>
      <c r="K233" s="112">
        <f t="shared" si="30"/>
        <v>29.728536295151571</v>
      </c>
      <c r="L233" s="112">
        <f t="shared" si="31"/>
        <v>-3.1466695493945744</v>
      </c>
      <c r="M233" s="112">
        <f t="shared" si="24"/>
        <v>396.29127768044975</v>
      </c>
      <c r="N233" s="112">
        <f t="shared" si="25"/>
        <v>7.6702518989198623E-2</v>
      </c>
    </row>
    <row r="234" spans="1:14" x14ac:dyDescent="0.15">
      <c r="A234" s="2">
        <v>233</v>
      </c>
      <c r="B234" s="112">
        <v>0.64489086071262136</v>
      </c>
      <c r="C234" s="112">
        <v>-1.4976649254094809</v>
      </c>
      <c r="D234" s="112">
        <v>0.22978042579779867</v>
      </c>
      <c r="E234" s="112">
        <v>-0.92953769126324914</v>
      </c>
      <c r="F234" s="112">
        <v>-0.13161184142518323</v>
      </c>
      <c r="G234" s="112">
        <f t="shared" si="26"/>
        <v>54.644890860712621</v>
      </c>
      <c r="H234" s="112">
        <f t="shared" si="27"/>
        <v>46.502335074590519</v>
      </c>
      <c r="I234" s="112">
        <f t="shared" si="28"/>
        <v>42.229780425797799</v>
      </c>
      <c r="J234" s="112">
        <f t="shared" si="29"/>
        <v>35.070462308736751</v>
      </c>
      <c r="K234" s="112">
        <f t="shared" si="30"/>
        <v>29.868388158574817</v>
      </c>
      <c r="L234" s="112">
        <f t="shared" si="31"/>
        <v>-3.0492439085064698</v>
      </c>
      <c r="M234" s="112">
        <f t="shared" si="24"/>
        <v>374.84431588846621</v>
      </c>
      <c r="N234" s="112">
        <f t="shared" si="25"/>
        <v>0.97625978197123686</v>
      </c>
    </row>
    <row r="235" spans="1:14" x14ac:dyDescent="0.15">
      <c r="A235" s="2">
        <v>234</v>
      </c>
      <c r="B235" s="112">
        <v>0.14559191185981035</v>
      </c>
      <c r="C235" s="112">
        <v>1.4948545867810026</v>
      </c>
      <c r="D235" s="112">
        <v>0.70190026235650294</v>
      </c>
      <c r="E235" s="112">
        <v>0.62040726334089413</v>
      </c>
      <c r="F235" s="112">
        <v>-1.6697231330908835</v>
      </c>
      <c r="G235" s="112">
        <f t="shared" si="26"/>
        <v>54.14559191185981</v>
      </c>
      <c r="H235" s="112">
        <f t="shared" si="27"/>
        <v>49.494854586781003</v>
      </c>
      <c r="I235" s="112">
        <f t="shared" si="28"/>
        <v>42.701900262356503</v>
      </c>
      <c r="J235" s="112">
        <f t="shared" si="29"/>
        <v>36.620407263340894</v>
      </c>
      <c r="K235" s="112">
        <f t="shared" si="30"/>
        <v>28.330276866909117</v>
      </c>
      <c r="L235" s="112">
        <f t="shared" si="31"/>
        <v>-3.2252538706670757</v>
      </c>
      <c r="M235" s="112">
        <f t="shared" si="24"/>
        <v>419.64787491525431</v>
      </c>
      <c r="N235" s="112">
        <f t="shared" si="25"/>
        <v>1.1857912350453905</v>
      </c>
    </row>
    <row r="236" spans="1:14" x14ac:dyDescent="0.15">
      <c r="A236" s="2">
        <v>235</v>
      </c>
      <c r="B236" s="112">
        <v>-1.2117902770114597</v>
      </c>
      <c r="C236" s="112">
        <v>-0.75506704888539389</v>
      </c>
      <c r="D236" s="112">
        <v>-0.13701537682209164</v>
      </c>
      <c r="E236" s="112">
        <v>-0.96756366474437527</v>
      </c>
      <c r="F236" s="112">
        <v>-0.8646725291328039</v>
      </c>
      <c r="G236" s="112">
        <f t="shared" si="26"/>
        <v>52.78820972298854</v>
      </c>
      <c r="H236" s="112">
        <f t="shared" si="27"/>
        <v>47.244932951114606</v>
      </c>
      <c r="I236" s="112">
        <f t="shared" si="28"/>
        <v>41.862984623177908</v>
      </c>
      <c r="J236" s="112">
        <f t="shared" si="29"/>
        <v>35.032436335255625</v>
      </c>
      <c r="K236" s="112">
        <f t="shared" si="30"/>
        <v>29.135327470867196</v>
      </c>
      <c r="L236" s="112">
        <f t="shared" si="31"/>
        <v>-2.9759130560050844</v>
      </c>
      <c r="M236" s="112">
        <f t="shared" si="24"/>
        <v>354.86171595727558</v>
      </c>
      <c r="N236" s="112">
        <f t="shared" si="25"/>
        <v>0.20645842707159545</v>
      </c>
    </row>
    <row r="237" spans="1:14" x14ac:dyDescent="0.15">
      <c r="A237" s="2">
        <v>236</v>
      </c>
      <c r="B237" s="112">
        <v>-1.8898481357609853</v>
      </c>
      <c r="C237" s="112">
        <v>0.87169610196724534</v>
      </c>
      <c r="D237" s="112">
        <v>-2.7454370865598321</v>
      </c>
      <c r="E237" s="112">
        <v>-1.0182861842622515</v>
      </c>
      <c r="F237" s="112">
        <v>-2.5392728275619447</v>
      </c>
      <c r="G237" s="112">
        <f t="shared" si="26"/>
        <v>52.110151864239015</v>
      </c>
      <c r="H237" s="112">
        <f t="shared" si="27"/>
        <v>48.871696101967245</v>
      </c>
      <c r="I237" s="112">
        <f t="shared" si="28"/>
        <v>39.254562913440168</v>
      </c>
      <c r="J237" s="112">
        <f t="shared" si="29"/>
        <v>34.981713815737749</v>
      </c>
      <c r="K237" s="112">
        <f t="shared" si="30"/>
        <v>27.460727172438055</v>
      </c>
      <c r="L237" s="112">
        <f t="shared" si="31"/>
        <v>-3.1594415834915717</v>
      </c>
      <c r="M237" s="112">
        <f t="shared" si="24"/>
        <v>406.89975615585502</v>
      </c>
      <c r="N237" s="112">
        <f t="shared" si="25"/>
        <v>2.538970458675275</v>
      </c>
    </row>
    <row r="238" spans="1:14" x14ac:dyDescent="0.15">
      <c r="A238" s="2">
        <v>237</v>
      </c>
      <c r="B238" s="112">
        <v>7.3055161919910461E-3</v>
      </c>
      <c r="C238" s="112">
        <v>-0.10488065527169965</v>
      </c>
      <c r="D238" s="112">
        <v>1.6152080206666142</v>
      </c>
      <c r="E238" s="112">
        <v>0.94245933723868802</v>
      </c>
      <c r="F238" s="112">
        <v>-0.20284119273128454</v>
      </c>
      <c r="G238" s="112">
        <f t="shared" si="26"/>
        <v>54.007305516191991</v>
      </c>
      <c r="H238" s="112">
        <f t="shared" si="27"/>
        <v>47.8951193447283</v>
      </c>
      <c r="I238" s="112">
        <f t="shared" si="28"/>
        <v>43.615208020666614</v>
      </c>
      <c r="J238" s="112">
        <f t="shared" si="29"/>
        <v>36.942459337238688</v>
      </c>
      <c r="K238" s="112">
        <f t="shared" si="30"/>
        <v>29.797158807268715</v>
      </c>
      <c r="L238" s="112">
        <f t="shared" si="31"/>
        <v>-2.9686476712668091</v>
      </c>
      <c r="M238" s="112">
        <f t="shared" si="24"/>
        <v>355.00572908933304</v>
      </c>
      <c r="N238" s="112">
        <f t="shared" si="25"/>
        <v>0.83032308153970769</v>
      </c>
    </row>
    <row r="239" spans="1:14" x14ac:dyDescent="0.15">
      <c r="A239" s="2">
        <v>238</v>
      </c>
      <c r="B239" s="112">
        <v>0.33062406146200374</v>
      </c>
      <c r="C239" s="112">
        <v>-6.1735363487969153E-2</v>
      </c>
      <c r="D239" s="112">
        <v>0.50797780204447918</v>
      </c>
      <c r="E239" s="112">
        <v>0.58001205616164953</v>
      </c>
      <c r="F239" s="112">
        <v>-0.67927430791314691</v>
      </c>
      <c r="G239" s="112">
        <f t="shared" si="26"/>
        <v>54.330624061462004</v>
      </c>
      <c r="H239" s="112">
        <f t="shared" si="27"/>
        <v>47.938264636512031</v>
      </c>
      <c r="I239" s="112">
        <f t="shared" si="28"/>
        <v>42.507977802044479</v>
      </c>
      <c r="J239" s="112">
        <f t="shared" si="29"/>
        <v>36.58001205616165</v>
      </c>
      <c r="K239" s="112">
        <f t="shared" si="30"/>
        <v>29.320725692086853</v>
      </c>
      <c r="L239" s="112">
        <f t="shared" si="31"/>
        <v>-3.068902465955035</v>
      </c>
      <c r="M239" s="112">
        <f t="shared" si="24"/>
        <v>377.61375486893064</v>
      </c>
      <c r="N239" s="112">
        <f t="shared" si="25"/>
        <v>0.29575368237829025</v>
      </c>
    </row>
    <row r="240" spans="1:14" x14ac:dyDescent="0.15">
      <c r="A240" s="2">
        <v>239</v>
      </c>
      <c r="B240" s="112">
        <v>-0.24039763957262039</v>
      </c>
      <c r="C240" s="112">
        <v>8.113829608191736E-2</v>
      </c>
      <c r="D240" s="112">
        <v>-0.34544655136414804</v>
      </c>
      <c r="E240" s="112">
        <v>0.54594920584349893</v>
      </c>
      <c r="F240" s="112">
        <v>-0.81514144767425023</v>
      </c>
      <c r="G240" s="112">
        <f t="shared" si="26"/>
        <v>53.75960236042738</v>
      </c>
      <c r="H240" s="112">
        <f t="shared" si="27"/>
        <v>48.081138296081917</v>
      </c>
      <c r="I240" s="112">
        <f t="shared" si="28"/>
        <v>41.654553448635852</v>
      </c>
      <c r="J240" s="112">
        <f t="shared" si="29"/>
        <v>36.545949205843499</v>
      </c>
      <c r="K240" s="112">
        <f t="shared" si="30"/>
        <v>29.18485855232575</v>
      </c>
      <c r="L240" s="112">
        <f t="shared" si="31"/>
        <v>-3.0342338353220848</v>
      </c>
      <c r="M240" s="112">
        <f t="shared" si="24"/>
        <v>369.24256069523722</v>
      </c>
      <c r="N240" s="112">
        <f t="shared" si="25"/>
        <v>0.32652066623415976</v>
      </c>
    </row>
    <row r="241" spans="1:14" x14ac:dyDescent="0.15">
      <c r="A241" s="2">
        <v>240</v>
      </c>
      <c r="B241" s="112">
        <v>-5.2310724640847184E-2</v>
      </c>
      <c r="C241" s="112">
        <v>0.78563516581198201</v>
      </c>
      <c r="D241" s="112">
        <v>0.53965550250723027</v>
      </c>
      <c r="E241" s="112">
        <v>-0.38684106584696565</v>
      </c>
      <c r="F241" s="112">
        <v>1.6073636288638227</v>
      </c>
      <c r="G241" s="112">
        <f t="shared" si="26"/>
        <v>53.947689275359153</v>
      </c>
      <c r="H241" s="112">
        <f t="shared" si="27"/>
        <v>48.785635165811982</v>
      </c>
      <c r="I241" s="112">
        <f t="shared" si="28"/>
        <v>42.53965550250723</v>
      </c>
      <c r="J241" s="112">
        <f t="shared" si="29"/>
        <v>35.613158934153034</v>
      </c>
      <c r="K241" s="112">
        <f t="shared" si="30"/>
        <v>31.607363628863823</v>
      </c>
      <c r="L241" s="112">
        <f t="shared" si="31"/>
        <v>-2.8926563762324813</v>
      </c>
      <c r="M241" s="112">
        <f t="shared" si="24"/>
        <v>336.6384702782953</v>
      </c>
      <c r="N241" s="112">
        <f t="shared" si="25"/>
        <v>0.64667794665270628</v>
      </c>
    </row>
    <row r="242" spans="1:14" x14ac:dyDescent="0.15">
      <c r="A242" s="2">
        <v>241</v>
      </c>
      <c r="B242" s="112">
        <v>0.87382431956939399</v>
      </c>
      <c r="C242" s="112">
        <v>-1.7145430319942534</v>
      </c>
      <c r="D242" s="112">
        <v>-1.895805326057598</v>
      </c>
      <c r="E242" s="112">
        <v>-1.8507125787436962</v>
      </c>
      <c r="F242" s="112">
        <v>0.15294062905013561</v>
      </c>
      <c r="G242" s="112">
        <f t="shared" si="26"/>
        <v>54.873824319569394</v>
      </c>
      <c r="H242" s="112">
        <f t="shared" si="27"/>
        <v>46.285456968005747</v>
      </c>
      <c r="I242" s="112">
        <f t="shared" si="28"/>
        <v>40.104194673942402</v>
      </c>
      <c r="J242" s="112">
        <f t="shared" si="29"/>
        <v>34.149287421256304</v>
      </c>
      <c r="K242" s="112">
        <f t="shared" si="30"/>
        <v>30.152940629050136</v>
      </c>
      <c r="L242" s="112">
        <f t="shared" si="31"/>
        <v>-3.0788968463893989</v>
      </c>
      <c r="M242" s="112">
        <f t="shared" si="24"/>
        <v>385.74847942077844</v>
      </c>
      <c r="N242" s="112">
        <f t="shared" si="25"/>
        <v>2.1880825975050016</v>
      </c>
    </row>
    <row r="243" spans="1:14" x14ac:dyDescent="0.15">
      <c r="A243" s="2">
        <v>242</v>
      </c>
      <c r="B243" s="112">
        <v>0.26028828870039433</v>
      </c>
      <c r="C243" s="112">
        <v>-0.33660853659966961</v>
      </c>
      <c r="D243" s="112">
        <v>0.18460127648722846</v>
      </c>
      <c r="E243" s="112">
        <v>-0.18335640561417677</v>
      </c>
      <c r="F243" s="112">
        <v>-1.803618943085894</v>
      </c>
      <c r="G243" s="112">
        <f t="shared" si="26"/>
        <v>54.260288288700394</v>
      </c>
      <c r="H243" s="112">
        <f t="shared" si="27"/>
        <v>47.66339146340033</v>
      </c>
      <c r="I243" s="112">
        <f t="shared" si="28"/>
        <v>42.184601276487228</v>
      </c>
      <c r="J243" s="112">
        <f t="shared" si="29"/>
        <v>35.816643594385823</v>
      </c>
      <c r="K243" s="112">
        <f t="shared" si="30"/>
        <v>28.196381056914106</v>
      </c>
      <c r="L243" s="112">
        <f t="shared" si="31"/>
        <v>-3.1987281166293551</v>
      </c>
      <c r="M243" s="112">
        <f t="shared" si="24"/>
        <v>410.49064331612578</v>
      </c>
      <c r="N243" s="112">
        <f t="shared" si="25"/>
        <v>0.40539358383951668</v>
      </c>
    </row>
    <row r="244" spans="1:14" x14ac:dyDescent="0.15">
      <c r="A244" s="2">
        <v>243</v>
      </c>
      <c r="B244" s="112">
        <v>-8.5207148003973998E-2</v>
      </c>
      <c r="C244" s="112">
        <v>0.27098735699837562</v>
      </c>
      <c r="D244" s="112">
        <v>0.81546204455662519</v>
      </c>
      <c r="E244" s="112">
        <v>-0.84297425928525627</v>
      </c>
      <c r="F244" s="112">
        <v>-0.77391860031639226</v>
      </c>
      <c r="G244" s="112">
        <f t="shared" si="26"/>
        <v>53.914792851996026</v>
      </c>
      <c r="H244" s="112">
        <f t="shared" si="27"/>
        <v>48.270987356998376</v>
      </c>
      <c r="I244" s="112">
        <f t="shared" si="28"/>
        <v>42.815462044556625</v>
      </c>
      <c r="J244" s="112">
        <f t="shared" si="29"/>
        <v>35.157025740714744</v>
      </c>
      <c r="K244" s="112">
        <f t="shared" si="30"/>
        <v>29.226081399683608</v>
      </c>
      <c r="L244" s="112">
        <f t="shared" si="31"/>
        <v>-3.1245692260454243</v>
      </c>
      <c r="M244" s="112">
        <f t="shared" si="24"/>
        <v>391.87603747072512</v>
      </c>
      <c r="N244" s="112">
        <f t="shared" si="25"/>
        <v>0.45290784557367186</v>
      </c>
    </row>
    <row r="245" spans="1:14" x14ac:dyDescent="0.15">
      <c r="A245" s="2">
        <v>244</v>
      </c>
      <c r="B245" s="112">
        <v>8.5667579696746543E-2</v>
      </c>
      <c r="C245" s="112">
        <v>0.45667093218071386</v>
      </c>
      <c r="D245" s="112">
        <v>1.1144561540277209</v>
      </c>
      <c r="E245" s="112">
        <v>-0.47243474909919314</v>
      </c>
      <c r="F245" s="112">
        <v>0.71004478741087951</v>
      </c>
      <c r="G245" s="112">
        <f t="shared" si="26"/>
        <v>54.085667579696747</v>
      </c>
      <c r="H245" s="112">
        <f t="shared" si="27"/>
        <v>48.456670932180714</v>
      </c>
      <c r="I245" s="112">
        <f t="shared" si="28"/>
        <v>43.114456154027721</v>
      </c>
      <c r="J245" s="112">
        <f t="shared" si="29"/>
        <v>35.527565250900807</v>
      </c>
      <c r="K245" s="112">
        <f t="shared" si="30"/>
        <v>30.71004478741088</v>
      </c>
      <c r="L245" s="112">
        <f t="shared" si="31"/>
        <v>-2.9840175632925829</v>
      </c>
      <c r="M245" s="112">
        <f t="shared" si="24"/>
        <v>357.63171933959381</v>
      </c>
      <c r="N245" s="112">
        <f t="shared" si="25"/>
        <v>0.48576220601654541</v>
      </c>
    </row>
    <row r="246" spans="1:14" x14ac:dyDescent="0.15">
      <c r="A246" s="2">
        <v>245</v>
      </c>
      <c r="B246" s="112">
        <v>1.5107070794329047</v>
      </c>
      <c r="C246" s="112">
        <v>0.65604353949311189</v>
      </c>
      <c r="D246" s="112">
        <v>-0.46841932999086566</v>
      </c>
      <c r="E246" s="112">
        <v>-1.2881355360150337</v>
      </c>
      <c r="F246" s="112">
        <v>-0.89189825303037651</v>
      </c>
      <c r="G246" s="112">
        <f t="shared" si="26"/>
        <v>55.510707079432905</v>
      </c>
      <c r="H246" s="112">
        <f t="shared" si="27"/>
        <v>48.656043539493112</v>
      </c>
      <c r="I246" s="112">
        <f t="shared" si="28"/>
        <v>41.531580670009134</v>
      </c>
      <c r="J246" s="112">
        <f t="shared" si="29"/>
        <v>34.711864463984966</v>
      </c>
      <c r="K246" s="112">
        <f t="shared" si="30"/>
        <v>29.108101746969623</v>
      </c>
      <c r="L246" s="112">
        <f t="shared" si="31"/>
        <v>-3.3374694870217363</v>
      </c>
      <c r="M246" s="112">
        <f t="shared" si="24"/>
        <v>446.33309075266584</v>
      </c>
      <c r="N246" s="112">
        <f t="shared" si="25"/>
        <v>0.26166256020686279</v>
      </c>
    </row>
    <row r="247" spans="1:14" x14ac:dyDescent="0.15">
      <c r="A247" s="2">
        <v>246</v>
      </c>
      <c r="B247" s="112">
        <v>-0.46372861106647179</v>
      </c>
      <c r="C247" s="112">
        <v>-0.80706399785412941</v>
      </c>
      <c r="D247" s="112">
        <v>0.53894837037660182</v>
      </c>
      <c r="E247" s="112">
        <v>-1.222379069076851</v>
      </c>
      <c r="F247" s="112">
        <v>0.25791564439714421</v>
      </c>
      <c r="G247" s="112">
        <f t="shared" si="26"/>
        <v>53.536271388933528</v>
      </c>
      <c r="H247" s="112">
        <f t="shared" si="27"/>
        <v>47.192936002145871</v>
      </c>
      <c r="I247" s="112">
        <f t="shared" si="28"/>
        <v>42.538948370376602</v>
      </c>
      <c r="J247" s="112">
        <f t="shared" si="29"/>
        <v>34.777620930923149</v>
      </c>
      <c r="K247" s="112">
        <f t="shared" si="30"/>
        <v>30.257915644397144</v>
      </c>
      <c r="L247" s="112">
        <f t="shared" si="31"/>
        <v>-2.9486013280147754</v>
      </c>
      <c r="M247" s="112">
        <f t="shared" si="24"/>
        <v>349.8064197213111</v>
      </c>
      <c r="N247" s="112">
        <f t="shared" si="25"/>
        <v>0.67880935283039889</v>
      </c>
    </row>
    <row r="248" spans="1:14" x14ac:dyDescent="0.15">
      <c r="A248" s="2">
        <v>247</v>
      </c>
      <c r="B248" s="112">
        <v>-0.36647406886913814</v>
      </c>
      <c r="C248" s="112">
        <v>1.0269309314026032</v>
      </c>
      <c r="D248" s="112">
        <v>-0.5733272701036185</v>
      </c>
      <c r="E248" s="112">
        <v>-0.76507376434165053</v>
      </c>
      <c r="F248" s="112">
        <v>-0.62868139139027335</v>
      </c>
      <c r="G248" s="112">
        <f t="shared" si="26"/>
        <v>53.633525931130862</v>
      </c>
      <c r="H248" s="112">
        <f t="shared" si="27"/>
        <v>49.026930931402603</v>
      </c>
      <c r="I248" s="112">
        <f t="shared" si="28"/>
        <v>41.426672729896381</v>
      </c>
      <c r="J248" s="112">
        <f t="shared" si="29"/>
        <v>35.234926235658349</v>
      </c>
      <c r="K248" s="112">
        <f t="shared" si="30"/>
        <v>29.371318608609727</v>
      </c>
      <c r="L248" s="112">
        <f t="shared" si="31"/>
        <v>-3.1158209670393271</v>
      </c>
      <c r="M248" s="112">
        <f t="shared" si="24"/>
        <v>389.95375071333712</v>
      </c>
      <c r="N248" s="112">
        <f t="shared" si="25"/>
        <v>0.54004625588720501</v>
      </c>
    </row>
    <row r="249" spans="1:14" x14ac:dyDescent="0.15">
      <c r="A249" s="2">
        <v>248</v>
      </c>
      <c r="B249" s="112">
        <v>-0.60379989008652046</v>
      </c>
      <c r="C249" s="112">
        <v>-0.8536062523489818</v>
      </c>
      <c r="D249" s="112">
        <v>-2.327105903532356</v>
      </c>
      <c r="E249" s="112">
        <v>-1.8916762201115489</v>
      </c>
      <c r="F249" s="112">
        <v>-0.10934286365227308</v>
      </c>
      <c r="G249" s="112">
        <f t="shared" si="26"/>
        <v>53.39620010991348</v>
      </c>
      <c r="H249" s="112">
        <f t="shared" si="27"/>
        <v>47.146393747651018</v>
      </c>
      <c r="I249" s="112">
        <f t="shared" si="28"/>
        <v>39.672894096467644</v>
      </c>
      <c r="J249" s="112">
        <f t="shared" si="29"/>
        <v>34.108323779888451</v>
      </c>
      <c r="K249" s="112">
        <f t="shared" si="30"/>
        <v>29.890657136347727</v>
      </c>
      <c r="L249" s="112">
        <f t="shared" si="31"/>
        <v>-3.0024577957447045</v>
      </c>
      <c r="M249" s="112">
        <f t="shared" si="24"/>
        <v>363.99443149925014</v>
      </c>
      <c r="N249" s="112">
        <f t="shared" si="25"/>
        <v>1.1347729633747197</v>
      </c>
    </row>
    <row r="250" spans="1:14" x14ac:dyDescent="0.15">
      <c r="A250" s="2">
        <v>249</v>
      </c>
      <c r="B250" s="112">
        <v>0.33571950552868657</v>
      </c>
      <c r="C250" s="112">
        <v>5.0874859880423173E-3</v>
      </c>
      <c r="D250" s="112">
        <v>1.3301246326591354</v>
      </c>
      <c r="E250" s="112">
        <v>5.4837983043398708E-2</v>
      </c>
      <c r="F250" s="112">
        <v>-1.95022948901169</v>
      </c>
      <c r="G250" s="112">
        <f t="shared" si="26"/>
        <v>54.335719505528687</v>
      </c>
      <c r="H250" s="112">
        <f t="shared" si="27"/>
        <v>48.005087485988042</v>
      </c>
      <c r="I250" s="112">
        <f t="shared" si="28"/>
        <v>43.330124632659135</v>
      </c>
      <c r="J250" s="112">
        <f t="shared" si="29"/>
        <v>36.054837983043399</v>
      </c>
      <c r="K250" s="112">
        <f t="shared" si="30"/>
        <v>28.04977051098831</v>
      </c>
      <c r="L250" s="112">
        <f t="shared" si="31"/>
        <v>-3.2261073746012707</v>
      </c>
      <c r="M250" s="112">
        <f t="shared" si="24"/>
        <v>419.94406072810568</v>
      </c>
      <c r="N250" s="112">
        <f t="shared" si="25"/>
        <v>1.2111030099458351</v>
      </c>
    </row>
    <row r="251" spans="1:14" x14ac:dyDescent="0.15">
      <c r="A251" s="2">
        <v>250</v>
      </c>
      <c r="B251" s="112">
        <v>-0.10841858966159634</v>
      </c>
      <c r="C251" s="112">
        <v>1.3264298104331829</v>
      </c>
      <c r="D251" s="112">
        <v>-1.2473037713789381</v>
      </c>
      <c r="E251" s="112">
        <v>-2.6680208975449204</v>
      </c>
      <c r="F251" s="112">
        <v>1.2436476026778109</v>
      </c>
      <c r="G251" s="112">
        <f t="shared" si="26"/>
        <v>53.891581410338404</v>
      </c>
      <c r="H251" s="112">
        <f t="shared" si="27"/>
        <v>49.326429810433183</v>
      </c>
      <c r="I251" s="112">
        <f t="shared" si="28"/>
        <v>40.752696228621062</v>
      </c>
      <c r="J251" s="112">
        <f t="shared" si="29"/>
        <v>33.33197910245508</v>
      </c>
      <c r="K251" s="112">
        <f t="shared" si="30"/>
        <v>31.243647602677811</v>
      </c>
      <c r="L251" s="112">
        <f t="shared" si="31"/>
        <v>-3.0645159161649653</v>
      </c>
      <c r="M251" s="112">
        <f t="shared" si="24"/>
        <v>387.0531232016005</v>
      </c>
      <c r="N251" s="112">
        <f t="shared" si="25"/>
        <v>3.8009370614882036</v>
      </c>
    </row>
    <row r="252" spans="1:14" x14ac:dyDescent="0.15">
      <c r="A252" s="2">
        <v>251</v>
      </c>
      <c r="B252" s="112">
        <v>0.81322468759026378</v>
      </c>
      <c r="C252" s="112">
        <v>1.6790500012575649</v>
      </c>
      <c r="D252" s="112">
        <v>0.58617729337129276</v>
      </c>
      <c r="E252" s="112">
        <v>0.48117726691998541</v>
      </c>
      <c r="F252" s="112">
        <v>-0.18989567251992412</v>
      </c>
      <c r="G252" s="112">
        <f t="shared" si="26"/>
        <v>54.813224687590264</v>
      </c>
      <c r="H252" s="112">
        <f t="shared" si="27"/>
        <v>49.679050001257565</v>
      </c>
      <c r="I252" s="112">
        <f t="shared" si="28"/>
        <v>42.586177293371293</v>
      </c>
      <c r="J252" s="112">
        <f t="shared" si="29"/>
        <v>36.481177266919985</v>
      </c>
      <c r="K252" s="112">
        <f t="shared" si="30"/>
        <v>29.810104327480076</v>
      </c>
      <c r="L252" s="112">
        <f t="shared" si="31"/>
        <v>-3.1602056727278987</v>
      </c>
      <c r="M252" s="112">
        <f t="shared" si="24"/>
        <v>400.2700796263523</v>
      </c>
      <c r="N252" s="112">
        <f t="shared" si="25"/>
        <v>0.26469462289622925</v>
      </c>
    </row>
    <row r="253" spans="1:14" x14ac:dyDescent="0.15">
      <c r="A253" s="2">
        <v>252</v>
      </c>
      <c r="B253" s="112">
        <v>4.6642298912047409E-2</v>
      </c>
      <c r="C253" s="112">
        <v>-0.9291829883295577</v>
      </c>
      <c r="D253" s="112">
        <v>-0.69574753069900908</v>
      </c>
      <c r="E253" s="112">
        <v>1.0158487384615</v>
      </c>
      <c r="F253" s="112">
        <v>-0.35300899980938993</v>
      </c>
      <c r="G253" s="112">
        <f t="shared" si="26"/>
        <v>54.046642298912047</v>
      </c>
      <c r="H253" s="112">
        <f t="shared" si="27"/>
        <v>47.070817011670442</v>
      </c>
      <c r="I253" s="112">
        <f t="shared" si="28"/>
        <v>41.304252469300991</v>
      </c>
      <c r="J253" s="112">
        <f t="shared" si="29"/>
        <v>37.0158487384615</v>
      </c>
      <c r="K253" s="112">
        <f t="shared" si="30"/>
        <v>29.64699100019061</v>
      </c>
      <c r="L253" s="112">
        <f t="shared" si="31"/>
        <v>-2.9427135435325917</v>
      </c>
      <c r="M253" s="112">
        <f t="shared" si="24"/>
        <v>348.58982643308161</v>
      </c>
      <c r="N253" s="112">
        <f t="shared" si="25"/>
        <v>0.73576882049195547</v>
      </c>
    </row>
    <row r="254" spans="1:14" x14ac:dyDescent="0.15">
      <c r="A254" s="2">
        <v>253</v>
      </c>
      <c r="B254" s="112">
        <v>-1.0193139132752549</v>
      </c>
      <c r="C254" s="112">
        <v>-0.46816239773761481</v>
      </c>
      <c r="D254" s="112">
        <v>2.2495805751532316</v>
      </c>
      <c r="E254" s="112">
        <v>0.29623379305121489</v>
      </c>
      <c r="F254" s="112">
        <v>1.6231570043601096</v>
      </c>
      <c r="G254" s="112">
        <f t="shared" si="26"/>
        <v>52.980686086724745</v>
      </c>
      <c r="H254" s="112">
        <f t="shared" si="27"/>
        <v>47.531837602262385</v>
      </c>
      <c r="I254" s="112">
        <f t="shared" si="28"/>
        <v>44.249580575153232</v>
      </c>
      <c r="J254" s="112">
        <f t="shared" si="29"/>
        <v>36.296233793051215</v>
      </c>
      <c r="K254" s="112">
        <f t="shared" si="30"/>
        <v>31.62315700436011</v>
      </c>
      <c r="L254" s="112">
        <f t="shared" si="31"/>
        <v>-2.697533098697023</v>
      </c>
      <c r="M254" s="112">
        <f t="shared" si="24"/>
        <v>295.01104330376756</v>
      </c>
      <c r="N254" s="112">
        <f t="shared" si="25"/>
        <v>1.3145501870430205</v>
      </c>
    </row>
    <row r="255" spans="1:14" x14ac:dyDescent="0.15">
      <c r="A255" s="2">
        <v>254</v>
      </c>
      <c r="B255" s="112">
        <v>-0.1067269295162987</v>
      </c>
      <c r="C255" s="112">
        <v>-0.12497821444412693</v>
      </c>
      <c r="D255" s="112">
        <v>-0.50337121137999929</v>
      </c>
      <c r="E255" s="112">
        <v>6.1045284382998943E-2</v>
      </c>
      <c r="F255" s="112">
        <v>-1.1492943485791329</v>
      </c>
      <c r="G255" s="112">
        <f t="shared" si="26"/>
        <v>53.893273070483701</v>
      </c>
      <c r="H255" s="112">
        <f t="shared" si="27"/>
        <v>47.875021785555873</v>
      </c>
      <c r="I255" s="112">
        <f t="shared" si="28"/>
        <v>41.496628788620001</v>
      </c>
      <c r="J255" s="112">
        <f t="shared" si="29"/>
        <v>36.061045284382999</v>
      </c>
      <c r="K255" s="112">
        <f t="shared" si="30"/>
        <v>28.850705651420867</v>
      </c>
      <c r="L255" s="112">
        <f t="shared" si="31"/>
        <v>-3.094955566964928</v>
      </c>
      <c r="M255" s="112">
        <f t="shared" si="24"/>
        <v>383.72942974891396</v>
      </c>
      <c r="N255" s="112">
        <f t="shared" si="25"/>
        <v>0.19314376314199913</v>
      </c>
    </row>
    <row r="256" spans="1:14" x14ac:dyDescent="0.15">
      <c r="A256" s="2">
        <v>255</v>
      </c>
      <c r="B256" s="112">
        <v>-0.78209950515883975</v>
      </c>
      <c r="C256" s="112">
        <v>0.87158468886627816</v>
      </c>
      <c r="D256" s="112">
        <v>-0.57269517128588632</v>
      </c>
      <c r="E256" s="112">
        <v>-1.5181694834609516</v>
      </c>
      <c r="F256" s="112">
        <v>0.65519088821019977</v>
      </c>
      <c r="G256" s="112">
        <f t="shared" si="26"/>
        <v>53.21790049484116</v>
      </c>
      <c r="H256" s="112">
        <f t="shared" si="27"/>
        <v>48.871584688866278</v>
      </c>
      <c r="I256" s="112">
        <f t="shared" si="28"/>
        <v>41.427304828714114</v>
      </c>
      <c r="J256" s="112">
        <f t="shared" si="29"/>
        <v>34.481830516539048</v>
      </c>
      <c r="K256" s="112">
        <f t="shared" si="30"/>
        <v>30.6551908882102</v>
      </c>
      <c r="L256" s="112">
        <f t="shared" si="31"/>
        <v>-2.9757586692794584</v>
      </c>
      <c r="M256" s="112">
        <f t="shared" si="24"/>
        <v>358.25306883251767</v>
      </c>
      <c r="N256" s="112">
        <f t="shared" si="25"/>
        <v>1.349160840281191</v>
      </c>
    </row>
    <row r="257" spans="1:14" x14ac:dyDescent="0.15">
      <c r="A257" s="2">
        <v>256</v>
      </c>
      <c r="B257" s="112">
        <v>-0.79977553468779661</v>
      </c>
      <c r="C257" s="112">
        <v>-1.4885699783917516</v>
      </c>
      <c r="D257" s="112">
        <v>1.1774363883887418</v>
      </c>
      <c r="E257" s="112">
        <v>-0.49764821596909314</v>
      </c>
      <c r="F257" s="112">
        <v>1.2745749700115994</v>
      </c>
      <c r="G257" s="112">
        <f t="shared" si="26"/>
        <v>53.200224465312203</v>
      </c>
      <c r="H257" s="112">
        <f t="shared" si="27"/>
        <v>46.511430021608248</v>
      </c>
      <c r="I257" s="112">
        <f t="shared" si="28"/>
        <v>43.177436388388742</v>
      </c>
      <c r="J257" s="112">
        <f t="shared" si="29"/>
        <v>35.502351784030907</v>
      </c>
      <c r="K257" s="112">
        <f t="shared" si="30"/>
        <v>31.274574970011599</v>
      </c>
      <c r="L257" s="112">
        <f t="shared" si="31"/>
        <v>-2.7430188614089284</v>
      </c>
      <c r="M257" s="112">
        <f t="shared" si="24"/>
        <v>304.41625092955542</v>
      </c>
      <c r="N257" s="112">
        <f t="shared" si="25"/>
        <v>1.1500506559166865</v>
      </c>
    </row>
    <row r="258" spans="1:14" x14ac:dyDescent="0.15">
      <c r="A258" s="2">
        <v>257</v>
      </c>
      <c r="B258" s="112">
        <v>0.21699634089600295</v>
      </c>
      <c r="C258" s="112">
        <v>-0.23245206648425665</v>
      </c>
      <c r="D258" s="112">
        <v>-1.7269849195145071</v>
      </c>
      <c r="E258" s="112">
        <v>-1.3795352060697041</v>
      </c>
      <c r="F258" s="112">
        <v>1.2291911843931302</v>
      </c>
      <c r="G258" s="112">
        <f t="shared" si="26"/>
        <v>54.216996340896003</v>
      </c>
      <c r="H258" s="112">
        <f t="shared" si="27"/>
        <v>47.767547933515743</v>
      </c>
      <c r="I258" s="112">
        <f t="shared" si="28"/>
        <v>40.273015080485493</v>
      </c>
      <c r="J258" s="112">
        <f t="shared" si="29"/>
        <v>34.620464793930296</v>
      </c>
      <c r="K258" s="112">
        <f t="shared" si="30"/>
        <v>31.22919118439313</v>
      </c>
      <c r="L258" s="112">
        <f t="shared" si="31"/>
        <v>-2.9561346726295605</v>
      </c>
      <c r="M258" s="112">
        <f t="shared" ref="M258:M321" si="32">DEVSQ(G258:K258)</f>
        <v>355.25342131211647</v>
      </c>
      <c r="N258" s="112">
        <f t="shared" ref="N258:N321" si="33">(M258-40*L258^2)/3</f>
        <v>1.901377734403108</v>
      </c>
    </row>
    <row r="259" spans="1:14" x14ac:dyDescent="0.15">
      <c r="A259" s="2">
        <v>258</v>
      </c>
      <c r="B259" s="112">
        <v>1.201651684823446</v>
      </c>
      <c r="C259" s="112">
        <v>6.4571850089123473E-2</v>
      </c>
      <c r="D259" s="112">
        <v>0.31563331504003145</v>
      </c>
      <c r="E259" s="112">
        <v>-1.3494582162820734</v>
      </c>
      <c r="F259" s="112">
        <v>-9.1581568995025009E-2</v>
      </c>
      <c r="G259" s="112">
        <f t="shared" ref="G259:G322" si="34">60-3*2+B259</f>
        <v>55.201651684823446</v>
      </c>
      <c r="H259" s="112">
        <f t="shared" ref="H259:H322" si="35">60-3*4+C259</f>
        <v>48.064571850089123</v>
      </c>
      <c r="I259" s="112">
        <f t="shared" ref="I259:I322" si="36">60-3*6+D259</f>
        <v>42.315633315040031</v>
      </c>
      <c r="J259" s="112">
        <f t="shared" ref="J259:J322" si="37">60-3*8+E259</f>
        <v>34.650541783717927</v>
      </c>
      <c r="K259" s="112">
        <f t="shared" ref="K259:K322" si="38">60-3*10+F259</f>
        <v>29.908418431004975</v>
      </c>
      <c r="L259" s="112">
        <f t="shared" ref="L259:L322" si="39">-0.1*G259-0.05*H259+0.05*J259+0.1*K259</f>
        <v>-3.2000248287004078</v>
      </c>
      <c r="M259" s="112">
        <f t="shared" si="32"/>
        <v>411.37917834525376</v>
      </c>
      <c r="N259" s="112">
        <f t="shared" si="33"/>
        <v>0.59094072443027323</v>
      </c>
    </row>
    <row r="260" spans="1:14" x14ac:dyDescent="0.15">
      <c r="A260" s="2">
        <v>259</v>
      </c>
      <c r="B260" s="112">
        <v>-0.27416263037594035</v>
      </c>
      <c r="C260" s="112">
        <v>1.1008933142875321</v>
      </c>
      <c r="D260" s="112">
        <v>1.4098850442678668</v>
      </c>
      <c r="E260" s="112">
        <v>-1.3517410479835235</v>
      </c>
      <c r="F260" s="112">
        <v>0.8606764367868891</v>
      </c>
      <c r="G260" s="112">
        <f t="shared" si="34"/>
        <v>53.72583736962406</v>
      </c>
      <c r="H260" s="112">
        <f t="shared" si="35"/>
        <v>49.100893314287532</v>
      </c>
      <c r="I260" s="112">
        <f t="shared" si="36"/>
        <v>43.409885044267867</v>
      </c>
      <c r="J260" s="112">
        <f t="shared" si="37"/>
        <v>34.648258952016477</v>
      </c>
      <c r="K260" s="112">
        <f t="shared" si="38"/>
        <v>30.860676436786889</v>
      </c>
      <c r="L260" s="112">
        <f t="shared" si="39"/>
        <v>-3.0091478113972707</v>
      </c>
      <c r="M260" s="112">
        <f t="shared" si="32"/>
        <v>367.42895985997637</v>
      </c>
      <c r="N260" s="112">
        <f t="shared" si="33"/>
        <v>1.7433792754990047</v>
      </c>
    </row>
    <row r="261" spans="1:14" x14ac:dyDescent="0.15">
      <c r="A261" s="2">
        <v>260</v>
      </c>
      <c r="B261" s="112">
        <v>0.88147089627454989</v>
      </c>
      <c r="C261" s="112">
        <v>-0.31643708098272327</v>
      </c>
      <c r="D261" s="112">
        <v>-0.58608634390111547</v>
      </c>
      <c r="E261" s="112">
        <v>-0.68468125391518697</v>
      </c>
      <c r="F261" s="112">
        <v>-0.25048848328879103</v>
      </c>
      <c r="G261" s="112">
        <f t="shared" si="34"/>
        <v>54.88147089627455</v>
      </c>
      <c r="H261" s="112">
        <f t="shared" si="35"/>
        <v>47.683562919017277</v>
      </c>
      <c r="I261" s="112">
        <f t="shared" si="36"/>
        <v>41.413913656098885</v>
      </c>
      <c r="J261" s="112">
        <f t="shared" si="37"/>
        <v>35.315318746084813</v>
      </c>
      <c r="K261" s="112">
        <f t="shared" si="38"/>
        <v>29.749511516711209</v>
      </c>
      <c r="L261" s="112">
        <f t="shared" si="39"/>
        <v>-3.1316081466029582</v>
      </c>
      <c r="M261" s="112">
        <f t="shared" si="32"/>
        <v>393.15523644981283</v>
      </c>
      <c r="N261" s="112">
        <f t="shared" si="33"/>
        <v>0.2921510316707554</v>
      </c>
    </row>
    <row r="262" spans="1:14" x14ac:dyDescent="0.15">
      <c r="A262" s="2">
        <v>261</v>
      </c>
      <c r="B262" s="112">
        <v>2.6680208975449204</v>
      </c>
      <c r="C262" s="112">
        <v>0.99920043794554658</v>
      </c>
      <c r="D262" s="112">
        <v>7.9944584285840392E-3</v>
      </c>
      <c r="E262" s="112">
        <v>-0.97787733466248028</v>
      </c>
      <c r="F262" s="112">
        <v>-1.9276740204077214</v>
      </c>
      <c r="G262" s="112">
        <f t="shared" si="34"/>
        <v>56.66802089754492</v>
      </c>
      <c r="H262" s="112">
        <f t="shared" si="35"/>
        <v>48.999200437945547</v>
      </c>
      <c r="I262" s="112">
        <f t="shared" si="36"/>
        <v>42.007994458428584</v>
      </c>
      <c r="J262" s="112">
        <f t="shared" si="37"/>
        <v>35.02212266533752</v>
      </c>
      <c r="K262" s="112">
        <f t="shared" si="38"/>
        <v>28.072325979592279</v>
      </c>
      <c r="L262" s="112">
        <f t="shared" si="39"/>
        <v>-3.5584233804256664</v>
      </c>
      <c r="M262" s="112">
        <f t="shared" si="32"/>
        <v>506.69210677936803</v>
      </c>
      <c r="N262" s="112">
        <f t="shared" si="33"/>
        <v>6.5676201655643737E-2</v>
      </c>
    </row>
    <row r="263" spans="1:14" x14ac:dyDescent="0.15">
      <c r="A263" s="2">
        <v>262</v>
      </c>
      <c r="B263" s="112">
        <v>-1.7317643141723238</v>
      </c>
      <c r="C263" s="112">
        <v>-0.62216940932557918</v>
      </c>
      <c r="D263" s="112">
        <v>-1.7017146092257462</v>
      </c>
      <c r="E263" s="112">
        <v>-1.4871829989715479</v>
      </c>
      <c r="F263" s="112">
        <v>-0.59054286793980282</v>
      </c>
      <c r="G263" s="112">
        <f t="shared" si="34"/>
        <v>52.268235685827676</v>
      </c>
      <c r="H263" s="112">
        <f t="shared" si="35"/>
        <v>47.377830590674421</v>
      </c>
      <c r="I263" s="112">
        <f t="shared" si="36"/>
        <v>40.298285390774254</v>
      </c>
      <c r="J263" s="112">
        <f t="shared" si="37"/>
        <v>34.512817001028452</v>
      </c>
      <c r="K263" s="112">
        <f t="shared" si="38"/>
        <v>29.409457132060197</v>
      </c>
      <c r="L263" s="112">
        <f t="shared" si="39"/>
        <v>-2.9291285348590472</v>
      </c>
      <c r="M263" s="112">
        <f t="shared" si="32"/>
        <v>344.30958172791964</v>
      </c>
      <c r="N263" s="112">
        <f t="shared" si="33"/>
        <v>0.37260759296644136</v>
      </c>
    </row>
    <row r="264" spans="1:14" x14ac:dyDescent="0.15">
      <c r="A264" s="2">
        <v>263</v>
      </c>
      <c r="B264" s="112">
        <v>-0.66193706516060047</v>
      </c>
      <c r="C264" s="112">
        <v>0.45073534238326829</v>
      </c>
      <c r="D264" s="112">
        <v>-0.28904651117045432</v>
      </c>
      <c r="E264" s="112">
        <v>0.73858700488926843</v>
      </c>
      <c r="F264" s="112">
        <v>-0.68816689235973172</v>
      </c>
      <c r="G264" s="112">
        <f t="shared" si="34"/>
        <v>53.3380629348394</v>
      </c>
      <c r="H264" s="112">
        <f t="shared" si="35"/>
        <v>48.450735342383268</v>
      </c>
      <c r="I264" s="112">
        <f t="shared" si="36"/>
        <v>41.710953488829546</v>
      </c>
      <c r="J264" s="112">
        <f t="shared" si="37"/>
        <v>36.738587004889268</v>
      </c>
      <c r="K264" s="112">
        <f t="shared" si="38"/>
        <v>29.311833107640268</v>
      </c>
      <c r="L264" s="112">
        <f t="shared" si="39"/>
        <v>-2.988230399594614</v>
      </c>
      <c r="M264" s="112">
        <f t="shared" si="32"/>
        <v>358.87878218320134</v>
      </c>
      <c r="N264" s="112">
        <f t="shared" si="33"/>
        <v>0.56598178024861079</v>
      </c>
    </row>
    <row r="265" spans="1:14" x14ac:dyDescent="0.15">
      <c r="A265" s="2">
        <v>264</v>
      </c>
      <c r="B265" s="112">
        <v>1.133300884248456</v>
      </c>
      <c r="C265" s="112">
        <v>8.9585228124633431E-2</v>
      </c>
      <c r="D265" s="112">
        <v>-0.47783032641746104</v>
      </c>
      <c r="E265" s="112">
        <v>1.7516322259325534</v>
      </c>
      <c r="F265" s="112">
        <v>0.39369297155644745</v>
      </c>
      <c r="G265" s="112">
        <f t="shared" si="34"/>
        <v>55.133300884248456</v>
      </c>
      <c r="H265" s="112">
        <f t="shared" si="35"/>
        <v>48.089585228124633</v>
      </c>
      <c r="I265" s="112">
        <f t="shared" si="36"/>
        <v>41.522169673582539</v>
      </c>
      <c r="J265" s="112">
        <f t="shared" si="37"/>
        <v>37.751632225932553</v>
      </c>
      <c r="K265" s="112">
        <f t="shared" si="38"/>
        <v>30.393692971556447</v>
      </c>
      <c r="L265" s="112">
        <f t="shared" si="39"/>
        <v>-2.9908584413788057</v>
      </c>
      <c r="M265" s="112">
        <f t="shared" si="32"/>
        <v>360.87909332398056</v>
      </c>
      <c r="N265" s="112">
        <f t="shared" si="33"/>
        <v>1.0232415564353989</v>
      </c>
    </row>
    <row r="266" spans="1:14" x14ac:dyDescent="0.15">
      <c r="A266" s="2">
        <v>265</v>
      </c>
      <c r="B266" s="112">
        <v>-0.10726466825872194</v>
      </c>
      <c r="C266" s="112">
        <v>0.32876641853363253</v>
      </c>
      <c r="D266" s="112">
        <v>-0.99367071015876718</v>
      </c>
      <c r="E266" s="112">
        <v>8.2750375440809876E-2</v>
      </c>
      <c r="F266" s="112">
        <v>0.52195332500559743</v>
      </c>
      <c r="G266" s="112">
        <f t="shared" si="34"/>
        <v>53.892735331741278</v>
      </c>
      <c r="H266" s="112">
        <f t="shared" si="35"/>
        <v>48.328766418533633</v>
      </c>
      <c r="I266" s="112">
        <f t="shared" si="36"/>
        <v>41.006329289841233</v>
      </c>
      <c r="J266" s="112">
        <f t="shared" si="37"/>
        <v>36.08275037544081</v>
      </c>
      <c r="K266" s="112">
        <f t="shared" si="38"/>
        <v>30.521953325005597</v>
      </c>
      <c r="L266" s="112">
        <f t="shared" si="39"/>
        <v>-2.9493790028282101</v>
      </c>
      <c r="M266" s="112">
        <f t="shared" si="32"/>
        <v>349.23160920150605</v>
      </c>
      <c r="N266" s="112">
        <f t="shared" si="33"/>
        <v>0.42604970284965776</v>
      </c>
    </row>
    <row r="267" spans="1:14" x14ac:dyDescent="0.15">
      <c r="A267" s="2">
        <v>266</v>
      </c>
      <c r="B267" s="112">
        <v>-0.54745896704844199</v>
      </c>
      <c r="C267" s="112">
        <v>1.3087515071674716</v>
      </c>
      <c r="D267" s="112">
        <v>-0.26290081223123707</v>
      </c>
      <c r="E267" s="112">
        <v>1.4211332199920435</v>
      </c>
      <c r="F267" s="112">
        <v>1.1365045793354511</v>
      </c>
      <c r="G267" s="112">
        <f t="shared" si="34"/>
        <v>53.452541032951558</v>
      </c>
      <c r="H267" s="112">
        <f t="shared" si="35"/>
        <v>49.308751507167472</v>
      </c>
      <c r="I267" s="112">
        <f t="shared" si="36"/>
        <v>41.737099187768763</v>
      </c>
      <c r="J267" s="112">
        <f t="shared" si="37"/>
        <v>37.421133219992043</v>
      </c>
      <c r="K267" s="112">
        <f t="shared" si="38"/>
        <v>31.136504579335451</v>
      </c>
      <c r="L267" s="112">
        <f t="shared" si="39"/>
        <v>-2.825984559720383</v>
      </c>
      <c r="M267" s="112">
        <f t="shared" si="32"/>
        <v>321.76135199165145</v>
      </c>
      <c r="N267" s="112">
        <f t="shared" si="33"/>
        <v>0.77126757351040476</v>
      </c>
    </row>
    <row r="268" spans="1:14" x14ac:dyDescent="0.15">
      <c r="A268" s="2">
        <v>267</v>
      </c>
      <c r="B268" s="112">
        <v>-0.39336214285867754</v>
      </c>
      <c r="C268" s="112">
        <v>0.60178308558533899</v>
      </c>
      <c r="D268" s="112">
        <v>-0.39667042983637657</v>
      </c>
      <c r="E268" s="112">
        <v>-0.81749021774157882</v>
      </c>
      <c r="F268" s="112">
        <v>2.3399115889333189</v>
      </c>
      <c r="G268" s="112">
        <f t="shared" si="34"/>
        <v>53.606637857141322</v>
      </c>
      <c r="H268" s="112">
        <f t="shared" si="35"/>
        <v>48.601783085585339</v>
      </c>
      <c r="I268" s="112">
        <f t="shared" si="36"/>
        <v>41.603329570163623</v>
      </c>
      <c r="J268" s="112">
        <f t="shared" si="37"/>
        <v>35.182509782258421</v>
      </c>
      <c r="K268" s="112">
        <f t="shared" si="38"/>
        <v>32.339911588933319</v>
      </c>
      <c r="L268" s="112">
        <f t="shared" si="39"/>
        <v>-2.7976362919871471</v>
      </c>
      <c r="M268" s="112">
        <f t="shared" si="32"/>
        <v>317.89440774122528</v>
      </c>
      <c r="N268" s="112">
        <f t="shared" si="33"/>
        <v>1.6078849504938451</v>
      </c>
    </row>
    <row r="269" spans="1:14" x14ac:dyDescent="0.15">
      <c r="A269" s="2">
        <v>268</v>
      </c>
      <c r="B269" s="112">
        <v>-8.6589579950668849E-2</v>
      </c>
      <c r="C269" s="112">
        <v>-0.5617334863927681</v>
      </c>
      <c r="D269" s="112">
        <v>-0.23166649043560028</v>
      </c>
      <c r="E269" s="112">
        <v>0.8523966243956238</v>
      </c>
      <c r="F269" s="112">
        <v>-0.54452812037197873</v>
      </c>
      <c r="G269" s="112">
        <f t="shared" si="34"/>
        <v>53.913410420049331</v>
      </c>
      <c r="H269" s="112">
        <f t="shared" si="35"/>
        <v>47.438266513607232</v>
      </c>
      <c r="I269" s="112">
        <f t="shared" si="36"/>
        <v>41.7683335095644</v>
      </c>
      <c r="J269" s="112">
        <f t="shared" si="37"/>
        <v>36.852396624395624</v>
      </c>
      <c r="K269" s="112">
        <f t="shared" si="38"/>
        <v>29.455471879628021</v>
      </c>
      <c r="L269" s="112">
        <f t="shared" si="39"/>
        <v>-2.9750873485027123</v>
      </c>
      <c r="M269" s="112">
        <f t="shared" si="32"/>
        <v>355.35530164788821</v>
      </c>
      <c r="N269" s="112">
        <f t="shared" si="33"/>
        <v>0.43650413301742219</v>
      </c>
    </row>
    <row r="270" spans="1:14" x14ac:dyDescent="0.15">
      <c r="A270" s="2">
        <v>269</v>
      </c>
      <c r="B270" s="112">
        <v>-0.11272959454800002</v>
      </c>
      <c r="C270" s="112">
        <v>0.28155682230135426</v>
      </c>
      <c r="D270" s="112">
        <v>-1.2694226825260557</v>
      </c>
      <c r="E270" s="112">
        <v>0.25293616090493742</v>
      </c>
      <c r="F270" s="112">
        <v>-1.0347389434173238</v>
      </c>
      <c r="G270" s="112">
        <f t="shared" si="34"/>
        <v>53.887270405452</v>
      </c>
      <c r="H270" s="112">
        <f t="shared" si="35"/>
        <v>48.281556822301354</v>
      </c>
      <c r="I270" s="112">
        <f t="shared" si="36"/>
        <v>40.730577317473944</v>
      </c>
      <c r="J270" s="112">
        <f t="shared" si="37"/>
        <v>36.252936160904937</v>
      </c>
      <c r="K270" s="112">
        <f t="shared" si="38"/>
        <v>28.965261056582676</v>
      </c>
      <c r="L270" s="112">
        <f t="shared" si="39"/>
        <v>-3.0936319679567541</v>
      </c>
      <c r="M270" s="112">
        <f t="shared" si="32"/>
        <v>384.60106521997477</v>
      </c>
      <c r="N270" s="112">
        <f t="shared" si="33"/>
        <v>0.59290503113853299</v>
      </c>
    </row>
    <row r="271" spans="1:14" x14ac:dyDescent="0.15">
      <c r="A271" s="2">
        <v>270</v>
      </c>
      <c r="B271" s="112">
        <v>2.4349719751626253</v>
      </c>
      <c r="C271" s="112">
        <v>0.28203430701978505</v>
      </c>
      <c r="D271" s="112">
        <v>1.5669320418965071</v>
      </c>
      <c r="E271" s="112">
        <v>-1.8666378309717402</v>
      </c>
      <c r="F271" s="112">
        <v>-1.2511418390204199</v>
      </c>
      <c r="G271" s="112">
        <f t="shared" si="34"/>
        <v>56.434971975162625</v>
      </c>
      <c r="H271" s="112">
        <f t="shared" si="35"/>
        <v>48.282034307019785</v>
      </c>
      <c r="I271" s="112">
        <f t="shared" si="36"/>
        <v>43.566932041896507</v>
      </c>
      <c r="J271" s="112">
        <f t="shared" si="37"/>
        <v>34.13336216902826</v>
      </c>
      <c r="K271" s="112">
        <f t="shared" si="38"/>
        <v>28.74885816097958</v>
      </c>
      <c r="L271" s="112">
        <f t="shared" si="39"/>
        <v>-3.4760449883178817</v>
      </c>
      <c r="M271" s="112">
        <f t="shared" si="32"/>
        <v>487.49241258243882</v>
      </c>
      <c r="N271" s="112">
        <f t="shared" si="33"/>
        <v>1.3922873833481049</v>
      </c>
    </row>
    <row r="272" spans="1:14" x14ac:dyDescent="0.15">
      <c r="A272" s="2">
        <v>271</v>
      </c>
      <c r="B272" s="112">
        <v>0.2432329893053975</v>
      </c>
      <c r="C272" s="112">
        <v>-0.6709160516038537</v>
      </c>
      <c r="D272" s="112">
        <v>0.24835799194988795</v>
      </c>
      <c r="E272" s="112">
        <v>-1.7256297724088654</v>
      </c>
      <c r="F272" s="112">
        <v>-2.2913582142791711E-2</v>
      </c>
      <c r="G272" s="112">
        <f t="shared" si="34"/>
        <v>54.243232989305397</v>
      </c>
      <c r="H272" s="112">
        <f t="shared" si="35"/>
        <v>47.329083948396146</v>
      </c>
      <c r="I272" s="112">
        <f t="shared" si="36"/>
        <v>42.248357991949888</v>
      </c>
      <c r="J272" s="112">
        <f t="shared" si="37"/>
        <v>34.274370227591135</v>
      </c>
      <c r="K272" s="112">
        <f t="shared" si="38"/>
        <v>29.977086417857208</v>
      </c>
      <c r="L272" s="112">
        <f t="shared" si="39"/>
        <v>-3.0793503431850704</v>
      </c>
      <c r="M272" s="112">
        <f t="shared" si="32"/>
        <v>381.85004250289325</v>
      </c>
      <c r="N272" s="112">
        <f t="shared" si="33"/>
        <v>0.85136701997762054</v>
      </c>
    </row>
    <row r="273" spans="1:14" x14ac:dyDescent="0.15">
      <c r="A273" s="2">
        <v>272</v>
      </c>
      <c r="B273" s="112">
        <v>0.238428583543282</v>
      </c>
      <c r="C273" s="112">
        <v>-1.5635487216059119</v>
      </c>
      <c r="D273" s="112">
        <v>-6.9171619543340057E-2</v>
      </c>
      <c r="E273" s="112">
        <v>1.3538419807446189</v>
      </c>
      <c r="F273" s="112">
        <v>0.65547510530450381</v>
      </c>
      <c r="G273" s="112">
        <f t="shared" si="34"/>
        <v>54.238428583543282</v>
      </c>
      <c r="H273" s="112">
        <f t="shared" si="35"/>
        <v>46.436451278394088</v>
      </c>
      <c r="I273" s="112">
        <f t="shared" si="36"/>
        <v>41.93082838045666</v>
      </c>
      <c r="J273" s="112">
        <f t="shared" si="37"/>
        <v>37.353841980744619</v>
      </c>
      <c r="K273" s="112">
        <f t="shared" si="38"/>
        <v>30.655475105304504</v>
      </c>
      <c r="L273" s="112">
        <f t="shared" si="39"/>
        <v>-2.8124258127063522</v>
      </c>
      <c r="M273" s="112">
        <f t="shared" si="32"/>
        <v>319.67539704833564</v>
      </c>
      <c r="N273" s="112">
        <f t="shared" si="33"/>
        <v>1.095279656418749</v>
      </c>
    </row>
    <row r="274" spans="1:14" x14ac:dyDescent="0.15">
      <c r="A274" s="2">
        <v>273</v>
      </c>
      <c r="B274" s="112">
        <v>0.59245621741865762</v>
      </c>
      <c r="C274" s="112">
        <v>-1.4105035006650724</v>
      </c>
      <c r="D274" s="112">
        <v>-6.3114384829532355E-2</v>
      </c>
      <c r="E274" s="112">
        <v>-0.35463699532556348</v>
      </c>
      <c r="F274" s="112">
        <v>0.2228739504062105</v>
      </c>
      <c r="G274" s="112">
        <f t="shared" si="34"/>
        <v>54.592456217418658</v>
      </c>
      <c r="H274" s="112">
        <f t="shared" si="35"/>
        <v>46.589496499334928</v>
      </c>
      <c r="I274" s="112">
        <f t="shared" si="36"/>
        <v>41.936885615170468</v>
      </c>
      <c r="J274" s="112">
        <f t="shared" si="37"/>
        <v>35.645363004674437</v>
      </c>
      <c r="K274" s="112">
        <f t="shared" si="38"/>
        <v>30.22287395040621</v>
      </c>
      <c r="L274" s="112">
        <f t="shared" si="39"/>
        <v>-2.9841649014342702</v>
      </c>
      <c r="M274" s="112">
        <f t="shared" si="32"/>
        <v>358.51432116612739</v>
      </c>
      <c r="N274" s="112">
        <f t="shared" si="33"/>
        <v>0.76823826934635997</v>
      </c>
    </row>
    <row r="275" spans="1:14" x14ac:dyDescent="0.15">
      <c r="A275" s="2">
        <v>274</v>
      </c>
      <c r="B275" s="112">
        <v>-0.1824230366764823</v>
      </c>
      <c r="C275" s="112">
        <v>-0.48849074119061697</v>
      </c>
      <c r="D275" s="112">
        <v>-1.5512023310293444</v>
      </c>
      <c r="E275" s="112">
        <v>-0.61198988987598568</v>
      </c>
      <c r="F275" s="112">
        <v>0.82660790212685242</v>
      </c>
      <c r="G275" s="112">
        <f t="shared" si="34"/>
        <v>53.817576963323518</v>
      </c>
      <c r="H275" s="112">
        <f t="shared" si="35"/>
        <v>47.511509258809383</v>
      </c>
      <c r="I275" s="112">
        <f t="shared" si="36"/>
        <v>40.448797668970656</v>
      </c>
      <c r="J275" s="112">
        <f t="shared" si="37"/>
        <v>35.388010110124014</v>
      </c>
      <c r="K275" s="112">
        <f t="shared" si="38"/>
        <v>30.826607902126852</v>
      </c>
      <c r="L275" s="112">
        <f t="shared" si="39"/>
        <v>-2.9052718635539359</v>
      </c>
      <c r="M275" s="112">
        <f t="shared" si="32"/>
        <v>340.1951798208363</v>
      </c>
      <c r="N275" s="112">
        <f t="shared" si="33"/>
        <v>0.85699859150330815</v>
      </c>
    </row>
    <row r="276" spans="1:14" x14ac:dyDescent="0.15">
      <c r="A276" s="2">
        <v>275</v>
      </c>
      <c r="B276" s="112">
        <v>0.54977135732769966</v>
      </c>
      <c r="C276" s="112">
        <v>-1.0907137948379386</v>
      </c>
      <c r="D276" s="112">
        <v>1.5410887499456294</v>
      </c>
      <c r="E276" s="112">
        <v>-3.7415884435176849</v>
      </c>
      <c r="F276" s="112">
        <v>0.66107986640417948</v>
      </c>
      <c r="G276" s="112">
        <f t="shared" si="34"/>
        <v>54.5497713573277</v>
      </c>
      <c r="H276" s="112">
        <f t="shared" si="35"/>
        <v>46.909286205162061</v>
      </c>
      <c r="I276" s="112">
        <f t="shared" si="36"/>
        <v>43.541088749945629</v>
      </c>
      <c r="J276" s="112">
        <f t="shared" si="37"/>
        <v>32.258411556482315</v>
      </c>
      <c r="K276" s="112">
        <f t="shared" si="38"/>
        <v>30.661079866404179</v>
      </c>
      <c r="L276" s="112">
        <f t="shared" si="39"/>
        <v>-3.1214128815263402</v>
      </c>
      <c r="M276" s="112">
        <f t="shared" si="32"/>
        <v>406.57688046908891</v>
      </c>
      <c r="N276" s="112">
        <f t="shared" si="33"/>
        <v>5.6160484635820467</v>
      </c>
    </row>
    <row r="277" spans="1:14" x14ac:dyDescent="0.15">
      <c r="A277" s="2">
        <v>276</v>
      </c>
      <c r="B277" s="112">
        <v>-0.67139581005903892</v>
      </c>
      <c r="C277" s="112">
        <v>-0.24087057681754231</v>
      </c>
      <c r="D277" s="112">
        <v>0.66241454987903126</v>
      </c>
      <c r="E277" s="112">
        <v>-0.31185663829091936</v>
      </c>
      <c r="F277" s="112">
        <v>0.93568132797372527</v>
      </c>
      <c r="G277" s="112">
        <f t="shared" si="34"/>
        <v>53.328604189940961</v>
      </c>
      <c r="H277" s="112">
        <f t="shared" si="35"/>
        <v>47.759129423182458</v>
      </c>
      <c r="I277" s="112">
        <f t="shared" si="36"/>
        <v>42.662414549879031</v>
      </c>
      <c r="J277" s="112">
        <f t="shared" si="37"/>
        <v>35.688143361709081</v>
      </c>
      <c r="K277" s="112">
        <f t="shared" si="38"/>
        <v>30.935681327973725</v>
      </c>
      <c r="L277" s="112">
        <f t="shared" si="39"/>
        <v>-2.8428415892703933</v>
      </c>
      <c r="M277" s="112">
        <f t="shared" si="32"/>
        <v>324.17434840078261</v>
      </c>
      <c r="N277" s="112">
        <f t="shared" si="33"/>
        <v>0.30147211112199557</v>
      </c>
    </row>
    <row r="278" spans="1:14" x14ac:dyDescent="0.15">
      <c r="A278" s="2">
        <v>277</v>
      </c>
      <c r="B278" s="112">
        <v>-1.8536866264184937</v>
      </c>
      <c r="C278" s="112">
        <v>9.0045659817405976E-2</v>
      </c>
      <c r="D278" s="112">
        <v>0.96780922831385396</v>
      </c>
      <c r="E278" s="112">
        <v>-7.7685626820311882E-2</v>
      </c>
      <c r="F278" s="112">
        <v>0.27392502488510218</v>
      </c>
      <c r="G278" s="112">
        <f t="shared" si="34"/>
        <v>52.146313373581506</v>
      </c>
      <c r="H278" s="112">
        <f t="shared" si="35"/>
        <v>48.090045659817406</v>
      </c>
      <c r="I278" s="112">
        <f t="shared" si="36"/>
        <v>42.967809228313854</v>
      </c>
      <c r="J278" s="112">
        <f t="shared" si="37"/>
        <v>35.922314373179688</v>
      </c>
      <c r="K278" s="112">
        <f t="shared" si="38"/>
        <v>30.273925024885102</v>
      </c>
      <c r="L278" s="112">
        <f t="shared" si="39"/>
        <v>-2.7956253992015272</v>
      </c>
      <c r="M278" s="112">
        <f t="shared" si="32"/>
        <v>315.34018062157259</v>
      </c>
      <c r="N278" s="112">
        <f t="shared" si="33"/>
        <v>0.90644190504821154</v>
      </c>
    </row>
    <row r="279" spans="1:14" x14ac:dyDescent="0.15">
      <c r="A279" s="2">
        <v>278</v>
      </c>
      <c r="B279" s="112">
        <v>0.42045485315611586</v>
      </c>
      <c r="C279" s="112">
        <v>0.69428551796590909</v>
      </c>
      <c r="D279" s="112">
        <v>-0.91026549853268079</v>
      </c>
      <c r="E279" s="112">
        <v>1.0406370165583212</v>
      </c>
      <c r="F279" s="112">
        <v>-0.4483649718167726</v>
      </c>
      <c r="G279" s="112">
        <f t="shared" si="34"/>
        <v>54.420454853156116</v>
      </c>
      <c r="H279" s="112">
        <f t="shared" si="35"/>
        <v>48.694285517965909</v>
      </c>
      <c r="I279" s="112">
        <f t="shared" si="36"/>
        <v>41.089734501467319</v>
      </c>
      <c r="J279" s="112">
        <f t="shared" si="37"/>
        <v>37.040637016558321</v>
      </c>
      <c r="K279" s="112">
        <f t="shared" si="38"/>
        <v>29.551635028183227</v>
      </c>
      <c r="L279" s="112">
        <f t="shared" si="39"/>
        <v>-3.0695644075676691</v>
      </c>
      <c r="M279" s="112">
        <f t="shared" si="32"/>
        <v>379.33985117618749</v>
      </c>
      <c r="N279" s="112">
        <f t="shared" si="33"/>
        <v>0.81694169597907751</v>
      </c>
    </row>
    <row r="280" spans="1:14" x14ac:dyDescent="0.15">
      <c r="A280" s="2">
        <v>279</v>
      </c>
      <c r="B280" s="112">
        <v>2.1704909158870578</v>
      </c>
      <c r="C280" s="112">
        <v>0.33531478038639762</v>
      </c>
      <c r="D280" s="112">
        <v>0.51207280193921179</v>
      </c>
      <c r="E280" s="112">
        <v>-0.25744157028384507</v>
      </c>
      <c r="F280" s="112">
        <v>-0.29144075597287156</v>
      </c>
      <c r="G280" s="112">
        <f t="shared" si="34"/>
        <v>56.170490915887058</v>
      </c>
      <c r="H280" s="112">
        <f t="shared" si="35"/>
        <v>48.335314780386398</v>
      </c>
      <c r="I280" s="112">
        <f t="shared" si="36"/>
        <v>42.512072801939212</v>
      </c>
      <c r="J280" s="112">
        <f t="shared" si="37"/>
        <v>35.742558429716155</v>
      </c>
      <c r="K280" s="112">
        <f t="shared" si="38"/>
        <v>29.708559244027128</v>
      </c>
      <c r="L280" s="112">
        <f t="shared" si="39"/>
        <v>-3.275830984719506</v>
      </c>
      <c r="M280" s="112">
        <f t="shared" si="32"/>
        <v>430.21714716198653</v>
      </c>
      <c r="N280" s="112">
        <f t="shared" si="33"/>
        <v>0.32480051468392429</v>
      </c>
    </row>
    <row r="281" spans="1:14" x14ac:dyDescent="0.15">
      <c r="A281" s="2">
        <v>280</v>
      </c>
      <c r="B281" s="112">
        <v>-0.55057171266525984</v>
      </c>
      <c r="C281" s="112">
        <v>-2.0673905964940786</v>
      </c>
      <c r="D281" s="112">
        <v>1.1035604075004812</v>
      </c>
      <c r="E281" s="112">
        <v>0.34577169572003186</v>
      </c>
      <c r="F281" s="112">
        <v>0.53320718507166021</v>
      </c>
      <c r="G281" s="112">
        <f t="shared" si="34"/>
        <v>53.44942828733474</v>
      </c>
      <c r="H281" s="112">
        <f t="shared" si="35"/>
        <v>45.932609403505921</v>
      </c>
      <c r="I281" s="112">
        <f t="shared" si="36"/>
        <v>43.103560407500481</v>
      </c>
      <c r="J281" s="112">
        <f t="shared" si="37"/>
        <v>36.345771695720032</v>
      </c>
      <c r="K281" s="112">
        <f t="shared" si="38"/>
        <v>30.53320718507166</v>
      </c>
      <c r="L281" s="112">
        <f t="shared" si="39"/>
        <v>-2.7709639956156034</v>
      </c>
      <c r="M281" s="112">
        <f t="shared" si="32"/>
        <v>311.14955309469008</v>
      </c>
      <c r="N281" s="112">
        <f t="shared" si="33"/>
        <v>1.3399648315901611</v>
      </c>
    </row>
    <row r="282" spans="1:14" x14ac:dyDescent="0.15">
      <c r="A282" s="2">
        <v>281</v>
      </c>
      <c r="B282" s="112">
        <v>1.7978118194150738</v>
      </c>
      <c r="C282" s="112">
        <v>-2.2224639906198718E-2</v>
      </c>
      <c r="D282" s="112">
        <v>-0.32618345358059742</v>
      </c>
      <c r="E282" s="112">
        <v>0.42505462261033244</v>
      </c>
      <c r="F282" s="112">
        <v>2.4214159566326998E-2</v>
      </c>
      <c r="G282" s="112">
        <f t="shared" si="34"/>
        <v>55.797811819415074</v>
      </c>
      <c r="H282" s="112">
        <f t="shared" si="35"/>
        <v>47.977775360093801</v>
      </c>
      <c r="I282" s="112">
        <f t="shared" si="36"/>
        <v>41.673816546419403</v>
      </c>
      <c r="J282" s="112">
        <f t="shared" si="37"/>
        <v>36.425054622610332</v>
      </c>
      <c r="K282" s="112">
        <f t="shared" si="38"/>
        <v>30.024214159566327</v>
      </c>
      <c r="L282" s="112">
        <f t="shared" si="39"/>
        <v>-3.154995802859049</v>
      </c>
      <c r="M282" s="112">
        <f t="shared" si="32"/>
        <v>399.99827590332802</v>
      </c>
      <c r="N282" s="112">
        <f t="shared" si="33"/>
        <v>0.612778420333143</v>
      </c>
    </row>
    <row r="283" spans="1:14" x14ac:dyDescent="0.15">
      <c r="A283" s="2">
        <v>282</v>
      </c>
      <c r="B283" s="112">
        <v>0.58535988500807434</v>
      </c>
      <c r="C283" s="112">
        <v>0.27328951546223834</v>
      </c>
      <c r="D283" s="112">
        <v>0.27432179194875062</v>
      </c>
      <c r="E283" s="112">
        <v>-0.10680309969757218</v>
      </c>
      <c r="F283" s="112">
        <v>-0.36614665077649988</v>
      </c>
      <c r="G283" s="112">
        <f t="shared" si="34"/>
        <v>54.585359885008074</v>
      </c>
      <c r="H283" s="112">
        <f t="shared" si="35"/>
        <v>48.273289515462238</v>
      </c>
      <c r="I283" s="112">
        <f t="shared" si="36"/>
        <v>42.274321791948751</v>
      </c>
      <c r="J283" s="112">
        <f t="shared" si="37"/>
        <v>35.893196900302428</v>
      </c>
      <c r="K283" s="112">
        <f t="shared" si="38"/>
        <v>29.6338533492235</v>
      </c>
      <c r="L283" s="112">
        <f t="shared" si="39"/>
        <v>-3.1141552843364488</v>
      </c>
      <c r="M283" s="112">
        <f t="shared" si="32"/>
        <v>387.94819865173815</v>
      </c>
      <c r="N283" s="112">
        <f t="shared" si="33"/>
        <v>9.8910844376594777E-3</v>
      </c>
    </row>
    <row r="284" spans="1:14" x14ac:dyDescent="0.15">
      <c r="A284" s="2">
        <v>283</v>
      </c>
      <c r="B284" s="112">
        <v>0.90081357484450564</v>
      </c>
      <c r="C284" s="112">
        <v>1.7594902601558715</v>
      </c>
      <c r="D284" s="112">
        <v>-6.2194658312364481E-2</v>
      </c>
      <c r="E284" s="112">
        <v>-1.6712692740838975</v>
      </c>
      <c r="F284" s="112">
        <v>0.261080685959314</v>
      </c>
      <c r="G284" s="112">
        <f t="shared" si="34"/>
        <v>54.900813574844506</v>
      </c>
      <c r="H284" s="112">
        <f t="shared" si="35"/>
        <v>49.759490260155872</v>
      </c>
      <c r="I284" s="112">
        <f t="shared" si="36"/>
        <v>41.937805341687636</v>
      </c>
      <c r="J284" s="112">
        <f t="shared" si="37"/>
        <v>34.328730725916103</v>
      </c>
      <c r="K284" s="112">
        <f t="shared" si="38"/>
        <v>30.261080685959314</v>
      </c>
      <c r="L284" s="112">
        <f t="shared" si="39"/>
        <v>-3.2355112656005085</v>
      </c>
      <c r="M284" s="112">
        <f t="shared" si="32"/>
        <v>423.01291603798325</v>
      </c>
      <c r="N284" s="112">
        <f t="shared" si="33"/>
        <v>1.4238633482903538</v>
      </c>
    </row>
    <row r="285" spans="1:14" x14ac:dyDescent="0.15">
      <c r="A285" s="2">
        <v>284</v>
      </c>
      <c r="B285" s="112">
        <v>0.71922954703040887</v>
      </c>
      <c r="C285" s="112">
        <v>-0.34520326153142378</v>
      </c>
      <c r="D285" s="112">
        <v>-1.2459713616408408</v>
      </c>
      <c r="E285" s="112">
        <v>-0.35871380532626063</v>
      </c>
      <c r="F285" s="112">
        <v>-0.42991587179130875</v>
      </c>
      <c r="G285" s="112">
        <f t="shared" si="34"/>
        <v>54.719229547030409</v>
      </c>
      <c r="H285" s="112">
        <f t="shared" si="35"/>
        <v>47.654796738468576</v>
      </c>
      <c r="I285" s="112">
        <f t="shared" si="36"/>
        <v>40.754028638359159</v>
      </c>
      <c r="J285" s="112">
        <f t="shared" si="37"/>
        <v>35.641286194673739</v>
      </c>
      <c r="K285" s="112">
        <f t="shared" si="38"/>
        <v>29.570084128208691</v>
      </c>
      <c r="L285" s="112">
        <f t="shared" si="39"/>
        <v>-3.1155900690719145</v>
      </c>
      <c r="M285" s="112">
        <f t="shared" si="32"/>
        <v>389.69251919309909</v>
      </c>
      <c r="N285" s="112">
        <f t="shared" si="33"/>
        <v>0.47215335103919642</v>
      </c>
    </row>
    <row r="286" spans="1:14" x14ac:dyDescent="0.15">
      <c r="A286" s="2">
        <v>285</v>
      </c>
      <c r="B286" s="112">
        <v>-0.81599637269391678</v>
      </c>
      <c r="C286" s="112">
        <v>0.55155169320642017</v>
      </c>
      <c r="D286" s="112">
        <v>0.88587967184139416</v>
      </c>
      <c r="E286" s="112">
        <v>-0.69877160058240406</v>
      </c>
      <c r="F286" s="112">
        <v>9.6038093033712357E-2</v>
      </c>
      <c r="G286" s="112">
        <f t="shared" si="34"/>
        <v>53.184003627306083</v>
      </c>
      <c r="H286" s="112">
        <f t="shared" si="35"/>
        <v>48.55155169320642</v>
      </c>
      <c r="I286" s="112">
        <f t="shared" si="36"/>
        <v>42.885879671841394</v>
      </c>
      <c r="J286" s="112">
        <f t="shared" si="37"/>
        <v>35.301228399417596</v>
      </c>
      <c r="K286" s="112">
        <f t="shared" si="38"/>
        <v>30.096038093033712</v>
      </c>
      <c r="L286" s="112">
        <f t="shared" si="39"/>
        <v>-2.9713127181166792</v>
      </c>
      <c r="M286" s="112">
        <f t="shared" si="32"/>
        <v>355.36732960750032</v>
      </c>
      <c r="N286" s="112">
        <f t="shared" si="33"/>
        <v>0.73978628460772222</v>
      </c>
    </row>
    <row r="287" spans="1:14" x14ac:dyDescent="0.15">
      <c r="A287" s="2">
        <v>286</v>
      </c>
      <c r="B287" s="112">
        <v>2.1530831872951239</v>
      </c>
      <c r="C287" s="112">
        <v>1.1028578228433616</v>
      </c>
      <c r="D287" s="112">
        <v>-0.23819325178919826</v>
      </c>
      <c r="E287" s="112">
        <v>-0.78313860285561532</v>
      </c>
      <c r="F287" s="112">
        <v>-1.7863749235402793</v>
      </c>
      <c r="G287" s="112">
        <f t="shared" si="34"/>
        <v>56.153083187295124</v>
      </c>
      <c r="H287" s="112">
        <f t="shared" si="35"/>
        <v>49.102857822843362</v>
      </c>
      <c r="I287" s="112">
        <f t="shared" si="36"/>
        <v>41.761806748210802</v>
      </c>
      <c r="J287" s="112">
        <f t="shared" si="37"/>
        <v>35.216861397144385</v>
      </c>
      <c r="K287" s="112">
        <f t="shared" si="38"/>
        <v>28.213625076459721</v>
      </c>
      <c r="L287" s="112">
        <f t="shared" si="39"/>
        <v>-3.4882456323684901</v>
      </c>
      <c r="M287" s="112">
        <f t="shared" si="32"/>
        <v>486.85200903585223</v>
      </c>
      <c r="N287" s="112">
        <f t="shared" si="33"/>
        <v>4.590178877943648E-2</v>
      </c>
    </row>
    <row r="288" spans="1:14" x14ac:dyDescent="0.15">
      <c r="A288" s="2">
        <v>287</v>
      </c>
      <c r="B288" s="112">
        <v>0.39832684706198052</v>
      </c>
      <c r="C288" s="112">
        <v>0.1351622813672293</v>
      </c>
      <c r="D288" s="112">
        <v>-1.0948838280455675</v>
      </c>
      <c r="E288" s="112">
        <v>-0.15565092326141894</v>
      </c>
      <c r="F288" s="112">
        <v>-0.79840674516162835</v>
      </c>
      <c r="G288" s="112">
        <f t="shared" si="34"/>
        <v>54.398326847061981</v>
      </c>
      <c r="H288" s="112">
        <f t="shared" si="35"/>
        <v>48.135162281367229</v>
      </c>
      <c r="I288" s="112">
        <f t="shared" si="36"/>
        <v>40.905116171954433</v>
      </c>
      <c r="J288" s="112">
        <f t="shared" si="37"/>
        <v>35.844349076738581</v>
      </c>
      <c r="K288" s="112">
        <f t="shared" si="38"/>
        <v>29.201593254838372</v>
      </c>
      <c r="L288" s="112">
        <f t="shared" si="39"/>
        <v>-3.1342140194537942</v>
      </c>
      <c r="M288" s="112">
        <f t="shared" si="32"/>
        <v>393.78942974989332</v>
      </c>
      <c r="N288" s="112">
        <f t="shared" si="33"/>
        <v>0.28584298675499059</v>
      </c>
    </row>
    <row r="289" spans="1:14" x14ac:dyDescent="0.15">
      <c r="A289" s="2">
        <v>288</v>
      </c>
      <c r="B289" s="112">
        <v>1.1084966899943538</v>
      </c>
      <c r="C289" s="112">
        <v>-0.14659690350526944</v>
      </c>
      <c r="D289" s="112">
        <v>-0.82424094216548838</v>
      </c>
      <c r="E289" s="112">
        <v>0.36516667023533955</v>
      </c>
      <c r="F289" s="112">
        <v>-1.5711248124716803</v>
      </c>
      <c r="G289" s="112">
        <f t="shared" si="34"/>
        <v>55.108496689994354</v>
      </c>
      <c r="H289" s="112">
        <f t="shared" si="35"/>
        <v>47.853403096494731</v>
      </c>
      <c r="I289" s="112">
        <f t="shared" si="36"/>
        <v>41.175759057834512</v>
      </c>
      <c r="J289" s="112">
        <f t="shared" si="37"/>
        <v>36.36516667023534</v>
      </c>
      <c r="K289" s="112">
        <f t="shared" si="38"/>
        <v>28.42887518752832</v>
      </c>
      <c r="L289" s="112">
        <f t="shared" si="39"/>
        <v>-3.2423739715595739</v>
      </c>
      <c r="M289" s="112">
        <f t="shared" si="32"/>
        <v>422.4729090643159</v>
      </c>
      <c r="N289" s="112">
        <f t="shared" si="33"/>
        <v>0.65111673547858118</v>
      </c>
    </row>
    <row r="290" spans="1:14" x14ac:dyDescent="0.15">
      <c r="A290" s="2">
        <v>289</v>
      </c>
      <c r="B290" s="112">
        <v>-0.26005182007793337</v>
      </c>
      <c r="C290" s="112">
        <v>0.87125044956337661</v>
      </c>
      <c r="D290" s="112">
        <v>-0.74321633292129263</v>
      </c>
      <c r="E290" s="112">
        <v>0.501113390782848</v>
      </c>
      <c r="F290" s="112">
        <v>0.19917251847800799</v>
      </c>
      <c r="G290" s="112">
        <f t="shared" si="34"/>
        <v>53.739948179922067</v>
      </c>
      <c r="H290" s="112">
        <f t="shared" si="35"/>
        <v>48.871250449563377</v>
      </c>
      <c r="I290" s="112">
        <f t="shared" si="36"/>
        <v>41.256783667078707</v>
      </c>
      <c r="J290" s="112">
        <f t="shared" si="37"/>
        <v>36.501113390782848</v>
      </c>
      <c r="K290" s="112">
        <f t="shared" si="38"/>
        <v>30.199172518478008</v>
      </c>
      <c r="L290" s="112">
        <f t="shared" si="39"/>
        <v>-2.9725844190834332</v>
      </c>
      <c r="M290" s="112">
        <f t="shared" si="32"/>
        <v>355.02553396432336</v>
      </c>
      <c r="N290" s="112">
        <f t="shared" si="33"/>
        <v>0.5250696070732298</v>
      </c>
    </row>
    <row r="291" spans="1:14" x14ac:dyDescent="0.15">
      <c r="A291" s="2">
        <v>290</v>
      </c>
      <c r="B291" s="112">
        <v>-0.71992417360888794</v>
      </c>
      <c r="C291" s="112">
        <v>-0.33984861147473566</v>
      </c>
      <c r="D291" s="112">
        <v>3.3550895750522614</v>
      </c>
      <c r="E291" s="112">
        <v>7.2009243012871593E-2</v>
      </c>
      <c r="F291" s="112">
        <v>0.37015865927969571</v>
      </c>
      <c r="G291" s="112">
        <f t="shared" si="34"/>
        <v>53.280075826391112</v>
      </c>
      <c r="H291" s="112">
        <f t="shared" si="35"/>
        <v>47.660151388525264</v>
      </c>
      <c r="I291" s="112">
        <f t="shared" si="36"/>
        <v>45.355089575052261</v>
      </c>
      <c r="J291" s="112">
        <f t="shared" si="37"/>
        <v>36.072009243012872</v>
      </c>
      <c r="K291" s="112">
        <f t="shared" si="38"/>
        <v>30.370158659279696</v>
      </c>
      <c r="L291" s="112">
        <f t="shared" si="39"/>
        <v>-2.8703988239867622</v>
      </c>
      <c r="M291" s="112">
        <f t="shared" si="32"/>
        <v>339.42956998396096</v>
      </c>
      <c r="N291" s="112">
        <f t="shared" si="33"/>
        <v>3.287331211392484</v>
      </c>
    </row>
    <row r="292" spans="1:14" x14ac:dyDescent="0.15">
      <c r="A292" s="2">
        <v>291</v>
      </c>
      <c r="B292" s="112">
        <v>0.63325614974019118</v>
      </c>
      <c r="C292" s="112">
        <v>2.7107307687401772</v>
      </c>
      <c r="D292" s="112">
        <v>0.10326516530767549</v>
      </c>
      <c r="E292" s="112">
        <v>0.33094693208113313</v>
      </c>
      <c r="F292" s="112">
        <v>0.2884894456656184</v>
      </c>
      <c r="G292" s="112">
        <f t="shared" si="34"/>
        <v>54.633256149740191</v>
      </c>
      <c r="H292" s="112">
        <f t="shared" si="35"/>
        <v>50.710730768740177</v>
      </c>
      <c r="I292" s="112">
        <f t="shared" si="36"/>
        <v>42.103265165307675</v>
      </c>
      <c r="J292" s="112">
        <f t="shared" si="37"/>
        <v>36.330946932081133</v>
      </c>
      <c r="K292" s="112">
        <f t="shared" si="38"/>
        <v>30.288489445665618</v>
      </c>
      <c r="L292" s="112">
        <f t="shared" si="39"/>
        <v>-3.1534658622404104</v>
      </c>
      <c r="M292" s="112">
        <f t="shared" si="32"/>
        <v>401.47670630732102</v>
      </c>
      <c r="N292" s="112">
        <f t="shared" si="33"/>
        <v>1.234276178231615</v>
      </c>
    </row>
    <row r="293" spans="1:14" x14ac:dyDescent="0.15">
      <c r="A293" s="2">
        <v>292</v>
      </c>
      <c r="B293" s="112">
        <v>-0.96561052487231791</v>
      </c>
      <c r="C293" s="112">
        <v>0.61476043811126146</v>
      </c>
      <c r="D293" s="112">
        <v>0.37918539419479202</v>
      </c>
      <c r="E293" s="112">
        <v>0.61651689975406043</v>
      </c>
      <c r="F293" s="112">
        <v>8.1467987911310047E-3</v>
      </c>
      <c r="G293" s="112">
        <f t="shared" si="34"/>
        <v>53.034389475127682</v>
      </c>
      <c r="H293" s="112">
        <f t="shared" si="35"/>
        <v>48.614760438111261</v>
      </c>
      <c r="I293" s="112">
        <f t="shared" si="36"/>
        <v>42.379185394194792</v>
      </c>
      <c r="J293" s="112">
        <f t="shared" si="37"/>
        <v>36.61651689975406</v>
      </c>
      <c r="K293" s="112">
        <f t="shared" si="38"/>
        <v>30.008146798791131</v>
      </c>
      <c r="L293" s="112">
        <f t="shared" si="39"/>
        <v>-2.902536444551516</v>
      </c>
      <c r="M293" s="112">
        <f t="shared" si="32"/>
        <v>338.35774025519623</v>
      </c>
      <c r="N293" s="112">
        <f t="shared" si="33"/>
        <v>0.45634259240199526</v>
      </c>
    </row>
    <row r="294" spans="1:14" x14ac:dyDescent="0.15">
      <c r="A294" s="2">
        <v>293</v>
      </c>
      <c r="B294" s="112">
        <v>-1.7612956071388908</v>
      </c>
      <c r="C294" s="112">
        <v>0.29911234378232621</v>
      </c>
      <c r="D294" s="112">
        <v>0.25088411348406225</v>
      </c>
      <c r="E294" s="112">
        <v>-0.91851688921451569</v>
      </c>
      <c r="F294" s="112">
        <v>-0.4151957000431139</v>
      </c>
      <c r="G294" s="112">
        <f t="shared" si="34"/>
        <v>52.238704392861109</v>
      </c>
      <c r="H294" s="112">
        <f t="shared" si="35"/>
        <v>48.299112343782326</v>
      </c>
      <c r="I294" s="112">
        <f t="shared" si="36"/>
        <v>42.250884113484062</v>
      </c>
      <c r="J294" s="112">
        <f t="shared" si="37"/>
        <v>35.081483110785484</v>
      </c>
      <c r="K294" s="112">
        <f t="shared" si="38"/>
        <v>29.584804299956886</v>
      </c>
      <c r="L294" s="112">
        <f t="shared" si="39"/>
        <v>-2.9262714709402653</v>
      </c>
      <c r="M294" s="112">
        <f t="shared" si="32"/>
        <v>345.28037006863644</v>
      </c>
      <c r="N294" s="112">
        <f t="shared" si="33"/>
        <v>0.91926040102676632</v>
      </c>
    </row>
    <row r="295" spans="1:14" x14ac:dyDescent="0.15">
      <c r="A295" s="2">
        <v>294</v>
      </c>
      <c r="B295" s="112">
        <v>-0.71734802986611612</v>
      </c>
      <c r="C295" s="112">
        <v>0.46705395106982905</v>
      </c>
      <c r="D295" s="112">
        <v>0.36132519198872615</v>
      </c>
      <c r="E295" s="112">
        <v>-0.5576180228672456</v>
      </c>
      <c r="F295" s="112">
        <v>-1.7449337974539958</v>
      </c>
      <c r="G295" s="112">
        <f t="shared" si="34"/>
        <v>53.282651970133884</v>
      </c>
      <c r="H295" s="112">
        <f t="shared" si="35"/>
        <v>48.467053951069829</v>
      </c>
      <c r="I295" s="112">
        <f t="shared" si="36"/>
        <v>42.361325191988726</v>
      </c>
      <c r="J295" s="112">
        <f t="shared" si="37"/>
        <v>35.442381977132754</v>
      </c>
      <c r="K295" s="112">
        <f t="shared" si="38"/>
        <v>28.255066202546004</v>
      </c>
      <c r="L295" s="112">
        <f t="shared" si="39"/>
        <v>-3.1539921754556426</v>
      </c>
      <c r="M295" s="112">
        <f t="shared" si="32"/>
        <v>400.21658480785118</v>
      </c>
      <c r="N295" s="112">
        <f t="shared" si="33"/>
        <v>0.7699730314781732</v>
      </c>
    </row>
    <row r="296" spans="1:14" x14ac:dyDescent="0.15">
      <c r="A296" s="2">
        <v>295</v>
      </c>
      <c r="B296" s="112">
        <v>-0.42430201574461535</v>
      </c>
      <c r="C296" s="112">
        <v>-0.2683691491256468</v>
      </c>
      <c r="D296" s="112">
        <v>-1.310736479354091</v>
      </c>
      <c r="E296" s="112">
        <v>0.63774905356694944</v>
      </c>
      <c r="F296" s="112">
        <v>1.6300464267260395</v>
      </c>
      <c r="G296" s="112">
        <f t="shared" si="34"/>
        <v>53.575697984255385</v>
      </c>
      <c r="H296" s="112">
        <f t="shared" si="35"/>
        <v>47.731630850874353</v>
      </c>
      <c r="I296" s="112">
        <f t="shared" si="36"/>
        <v>40.689263520645909</v>
      </c>
      <c r="J296" s="112">
        <f t="shared" si="37"/>
        <v>36.637749053566949</v>
      </c>
      <c r="K296" s="112">
        <f t="shared" si="38"/>
        <v>31.630046426726039</v>
      </c>
      <c r="L296" s="112">
        <f t="shared" si="39"/>
        <v>-2.7492592456183056</v>
      </c>
      <c r="M296" s="112">
        <f t="shared" si="32"/>
        <v>304.8420982905057</v>
      </c>
      <c r="N296" s="112">
        <f t="shared" si="33"/>
        <v>0.83501410193211234</v>
      </c>
    </row>
    <row r="297" spans="1:14" x14ac:dyDescent="0.15">
      <c r="A297" s="2">
        <v>296</v>
      </c>
      <c r="B297" s="112">
        <v>-0.61642481341550592</v>
      </c>
      <c r="C297" s="112">
        <v>1.0040002962341532</v>
      </c>
      <c r="D297" s="112">
        <v>1.0514781934034545</v>
      </c>
      <c r="E297" s="112">
        <v>-1.1812699085567147</v>
      </c>
      <c r="F297" s="112">
        <v>-0.13678345567313954</v>
      </c>
      <c r="G297" s="112">
        <f t="shared" si="34"/>
        <v>53.383575186584494</v>
      </c>
      <c r="H297" s="112">
        <f t="shared" si="35"/>
        <v>49.004000296234153</v>
      </c>
      <c r="I297" s="112">
        <f t="shared" si="36"/>
        <v>43.051478193403454</v>
      </c>
      <c r="J297" s="112">
        <f t="shared" si="37"/>
        <v>34.818730091443285</v>
      </c>
      <c r="K297" s="112">
        <f t="shared" si="38"/>
        <v>29.86321654432686</v>
      </c>
      <c r="L297" s="112">
        <f t="shared" si="39"/>
        <v>-3.0612993744653076</v>
      </c>
      <c r="M297" s="112">
        <f t="shared" si="32"/>
        <v>378.61663250381628</v>
      </c>
      <c r="N297" s="112">
        <f t="shared" si="33"/>
        <v>1.2514926999162981</v>
      </c>
    </row>
    <row r="298" spans="1:14" x14ac:dyDescent="0.15">
      <c r="A298" s="2">
        <v>297</v>
      </c>
      <c r="B298" s="112">
        <v>9.9804537967429496E-2</v>
      </c>
      <c r="C298" s="112">
        <v>-0.82445581028878223</v>
      </c>
      <c r="D298" s="112">
        <v>-0.37803488339704927</v>
      </c>
      <c r="E298" s="112">
        <v>-2.0111201592953876</v>
      </c>
      <c r="F298" s="112">
        <v>0.11858219295390882</v>
      </c>
      <c r="G298" s="112">
        <f t="shared" si="34"/>
        <v>54.099804537967429</v>
      </c>
      <c r="H298" s="112">
        <f t="shared" si="35"/>
        <v>47.175544189711218</v>
      </c>
      <c r="I298" s="112">
        <f t="shared" si="36"/>
        <v>41.621965116602951</v>
      </c>
      <c r="J298" s="112">
        <f t="shared" si="37"/>
        <v>33.988879840704612</v>
      </c>
      <c r="K298" s="112">
        <f t="shared" si="38"/>
        <v>30.118582192953909</v>
      </c>
      <c r="L298" s="112">
        <f t="shared" si="39"/>
        <v>-3.0574554519516832</v>
      </c>
      <c r="M298" s="112">
        <f t="shared" si="32"/>
        <v>376.88629969372278</v>
      </c>
      <c r="N298" s="112">
        <f t="shared" si="33"/>
        <v>0.98831535565329887</v>
      </c>
    </row>
    <row r="299" spans="1:14" x14ac:dyDescent="0.15">
      <c r="A299" s="2">
        <v>298</v>
      </c>
      <c r="B299" s="112">
        <v>-0.66155735112261027</v>
      </c>
      <c r="C299" s="112">
        <v>-1.0791382010211237</v>
      </c>
      <c r="D299" s="112">
        <v>-0.24827841116348282</v>
      </c>
      <c r="E299" s="112">
        <v>8.4900193542125635E-2</v>
      </c>
      <c r="F299" s="112">
        <v>1.0609664968797006</v>
      </c>
      <c r="G299" s="112">
        <f t="shared" si="34"/>
        <v>53.33844264887739</v>
      </c>
      <c r="H299" s="112">
        <f t="shared" si="35"/>
        <v>46.920861798978876</v>
      </c>
      <c r="I299" s="112">
        <f t="shared" si="36"/>
        <v>41.751721588836517</v>
      </c>
      <c r="J299" s="112">
        <f t="shared" si="37"/>
        <v>36.084900193542126</v>
      </c>
      <c r="K299" s="112">
        <f t="shared" si="38"/>
        <v>31.060966496879701</v>
      </c>
      <c r="L299" s="112">
        <f t="shared" si="39"/>
        <v>-2.7695456954716073</v>
      </c>
      <c r="M299" s="112">
        <f t="shared" si="32"/>
        <v>307.34549844400914</v>
      </c>
      <c r="N299" s="112">
        <f t="shared" si="33"/>
        <v>0.17672135726559191</v>
      </c>
    </row>
    <row r="300" spans="1:14" x14ac:dyDescent="0.15">
      <c r="A300" s="2">
        <v>299</v>
      </c>
      <c r="B300" s="112">
        <v>0.96658823167672381</v>
      </c>
      <c r="C300" s="112">
        <v>-0.56379576562903821</v>
      </c>
      <c r="D300" s="112">
        <v>0.32174966690945439</v>
      </c>
      <c r="E300" s="112">
        <v>-0.15867044567130506</v>
      </c>
      <c r="F300" s="112">
        <v>-0.7486733011319302</v>
      </c>
      <c r="G300" s="112">
        <f t="shared" si="34"/>
        <v>54.966588231676724</v>
      </c>
      <c r="H300" s="112">
        <f t="shared" si="35"/>
        <v>47.436204234370962</v>
      </c>
      <c r="I300" s="112">
        <f t="shared" si="36"/>
        <v>42.321749666909454</v>
      </c>
      <c r="J300" s="112">
        <f t="shared" si="37"/>
        <v>35.841329554328695</v>
      </c>
      <c r="K300" s="112">
        <f t="shared" si="38"/>
        <v>29.25132669886807</v>
      </c>
      <c r="L300" s="112">
        <f t="shared" si="39"/>
        <v>-3.1512698872829796</v>
      </c>
      <c r="M300" s="112">
        <f t="shared" si="32"/>
        <v>398.23945900718076</v>
      </c>
      <c r="N300" s="112">
        <f t="shared" si="33"/>
        <v>0.33979430244049053</v>
      </c>
    </row>
    <row r="301" spans="1:14" x14ac:dyDescent="0.15">
      <c r="A301" s="2">
        <v>300</v>
      </c>
      <c r="B301" s="112">
        <v>0.13138105714460835</v>
      </c>
      <c r="C301" s="112">
        <v>1.2921782399644144</v>
      </c>
      <c r="D301" s="112">
        <v>-1.0686540008464362</v>
      </c>
      <c r="E301" s="112">
        <v>-0.65528638515388593</v>
      </c>
      <c r="F301" s="112">
        <v>0.82123619904450607</v>
      </c>
      <c r="G301" s="112">
        <f t="shared" si="34"/>
        <v>54.131381057144608</v>
      </c>
      <c r="H301" s="112">
        <f t="shared" si="35"/>
        <v>49.292178239964414</v>
      </c>
      <c r="I301" s="112">
        <f t="shared" si="36"/>
        <v>40.931345999153564</v>
      </c>
      <c r="J301" s="112">
        <f t="shared" si="37"/>
        <v>35.344713614846114</v>
      </c>
      <c r="K301" s="112">
        <f t="shared" si="38"/>
        <v>30.821236199044506</v>
      </c>
      <c r="L301" s="112">
        <f t="shared" si="39"/>
        <v>-3.0283877170659261</v>
      </c>
      <c r="M301" s="112">
        <f t="shared" si="32"/>
        <v>370.69163018739573</v>
      </c>
      <c r="N301" s="112">
        <f t="shared" si="33"/>
        <v>1.2821145307882869</v>
      </c>
    </row>
    <row r="302" spans="1:14" x14ac:dyDescent="0.15">
      <c r="A302" s="2">
        <v>301</v>
      </c>
      <c r="B302" s="112">
        <v>1.2021223483316135</v>
      </c>
      <c r="C302" s="112">
        <v>1.9107847037957981</v>
      </c>
      <c r="D302" s="112">
        <v>0.53638359531760216</v>
      </c>
      <c r="E302" s="112">
        <v>0.89989725893246941</v>
      </c>
      <c r="F302" s="112">
        <v>-0.8350343705387786</v>
      </c>
      <c r="G302" s="112">
        <f t="shared" si="34"/>
        <v>55.202122348331613</v>
      </c>
      <c r="H302" s="112">
        <f t="shared" si="35"/>
        <v>49.910784703795798</v>
      </c>
      <c r="I302" s="112">
        <f t="shared" si="36"/>
        <v>42.536383595317602</v>
      </c>
      <c r="J302" s="112">
        <f t="shared" si="37"/>
        <v>36.899897258932469</v>
      </c>
      <c r="K302" s="112">
        <f t="shared" si="38"/>
        <v>29.164965629461221</v>
      </c>
      <c r="L302" s="112">
        <f t="shared" si="39"/>
        <v>-3.2542600441302065</v>
      </c>
      <c r="M302" s="112">
        <f t="shared" si="32"/>
        <v>425.15442445625212</v>
      </c>
      <c r="N302" s="112">
        <f t="shared" si="33"/>
        <v>0.51536235445293721</v>
      </c>
    </row>
    <row r="303" spans="1:14" x14ac:dyDescent="0.15">
      <c r="A303" s="2">
        <v>302</v>
      </c>
      <c r="B303" s="112">
        <v>-0.14512806956190616</v>
      </c>
      <c r="C303" s="112">
        <v>-0.41261159822170157</v>
      </c>
      <c r="D303" s="112">
        <v>1.0284884410793893</v>
      </c>
      <c r="E303" s="112">
        <v>-1.6862941265571862</v>
      </c>
      <c r="F303" s="112">
        <v>0.87337639342877083</v>
      </c>
      <c r="G303" s="112">
        <f t="shared" si="34"/>
        <v>53.854871930438094</v>
      </c>
      <c r="H303" s="112">
        <f t="shared" si="35"/>
        <v>47.587388401778298</v>
      </c>
      <c r="I303" s="112">
        <f t="shared" si="36"/>
        <v>43.028488441079389</v>
      </c>
      <c r="J303" s="112">
        <f t="shared" si="37"/>
        <v>34.313705873442814</v>
      </c>
      <c r="K303" s="112">
        <f t="shared" si="38"/>
        <v>30.873376393428771</v>
      </c>
      <c r="L303" s="112">
        <f t="shared" si="39"/>
        <v>-2.9618336801177074</v>
      </c>
      <c r="M303" s="112">
        <f t="shared" si="32"/>
        <v>355.67214047569064</v>
      </c>
      <c r="N303" s="112">
        <f t="shared" si="33"/>
        <v>1.5912635095021794</v>
      </c>
    </row>
    <row r="304" spans="1:14" x14ac:dyDescent="0.15">
      <c r="A304" s="2">
        <v>303</v>
      </c>
      <c r="B304" s="112">
        <v>-0.29751163310720585</v>
      </c>
      <c r="C304" s="112">
        <v>0.76548303695744835</v>
      </c>
      <c r="D304" s="112">
        <v>0.3055981778743444</v>
      </c>
      <c r="E304" s="112">
        <v>-0.32650632419972681</v>
      </c>
      <c r="F304" s="112">
        <v>0.53938947530696169</v>
      </c>
      <c r="G304" s="112">
        <f t="shared" si="34"/>
        <v>53.702488366892794</v>
      </c>
      <c r="H304" s="112">
        <f t="shared" si="35"/>
        <v>48.765483036957448</v>
      </c>
      <c r="I304" s="112">
        <f t="shared" si="36"/>
        <v>42.305598177874344</v>
      </c>
      <c r="J304" s="112">
        <f t="shared" si="37"/>
        <v>35.673493675800273</v>
      </c>
      <c r="K304" s="112">
        <f t="shared" si="38"/>
        <v>30.539389475306962</v>
      </c>
      <c r="L304" s="112">
        <f t="shared" si="39"/>
        <v>-2.9709093572164429</v>
      </c>
      <c r="M304" s="112">
        <f t="shared" si="32"/>
        <v>353.989043016962</v>
      </c>
      <c r="N304" s="112">
        <f t="shared" si="33"/>
        <v>0.31231555503776082</v>
      </c>
    </row>
    <row r="305" spans="1:14" x14ac:dyDescent="0.15">
      <c r="A305" s="2">
        <v>304</v>
      </c>
      <c r="B305" s="112">
        <v>-0.960988018050557</v>
      </c>
      <c r="C305" s="112">
        <v>-0.83709437603829429</v>
      </c>
      <c r="D305" s="112">
        <v>1.3121825759299099</v>
      </c>
      <c r="E305" s="112">
        <v>0.45361616685113404</v>
      </c>
      <c r="F305" s="112">
        <v>-0.38684106584696565</v>
      </c>
      <c r="G305" s="112">
        <f t="shared" si="34"/>
        <v>53.039011981949443</v>
      </c>
      <c r="H305" s="112">
        <f t="shared" si="35"/>
        <v>47.162905623961706</v>
      </c>
      <c r="I305" s="112">
        <f t="shared" si="36"/>
        <v>43.31218257592991</v>
      </c>
      <c r="J305" s="112">
        <f t="shared" si="37"/>
        <v>36.453616166851134</v>
      </c>
      <c r="K305" s="112">
        <f t="shared" si="38"/>
        <v>29.613158934153034</v>
      </c>
      <c r="L305" s="112">
        <f t="shared" si="39"/>
        <v>-2.8780497776351703</v>
      </c>
      <c r="M305" s="112">
        <f t="shared" si="32"/>
        <v>334.39827524159472</v>
      </c>
      <c r="N305" s="112">
        <f t="shared" si="33"/>
        <v>1.023818113253526</v>
      </c>
    </row>
    <row r="306" spans="1:14" x14ac:dyDescent="0.15">
      <c r="A306" s="2">
        <v>305</v>
      </c>
      <c r="B306" s="112">
        <v>2.3305619833990932</v>
      </c>
      <c r="C306" s="112">
        <v>0.61698074205196463</v>
      </c>
      <c r="D306" s="112">
        <v>-1.6381864043069072</v>
      </c>
      <c r="E306" s="112">
        <v>-0.34487811717553996</v>
      </c>
      <c r="F306" s="112">
        <v>-0.2555441369622713</v>
      </c>
      <c r="G306" s="112">
        <f t="shared" si="34"/>
        <v>56.330561983399093</v>
      </c>
      <c r="H306" s="112">
        <f t="shared" si="35"/>
        <v>48.616980742051965</v>
      </c>
      <c r="I306" s="112">
        <f t="shared" si="36"/>
        <v>40.361813595693093</v>
      </c>
      <c r="J306" s="112">
        <f t="shared" si="37"/>
        <v>35.65512188282446</v>
      </c>
      <c r="K306" s="112">
        <f t="shared" si="38"/>
        <v>29.744455863037729</v>
      </c>
      <c r="L306" s="112">
        <f t="shared" si="39"/>
        <v>-3.3067035549975126</v>
      </c>
      <c r="M306" s="112">
        <f t="shared" si="32"/>
        <v>442.18841850855677</v>
      </c>
      <c r="N306" s="112">
        <f t="shared" si="33"/>
        <v>1.6056274944097595</v>
      </c>
    </row>
    <row r="307" spans="1:14" x14ac:dyDescent="0.15">
      <c r="A307" s="2">
        <v>306</v>
      </c>
      <c r="B307" s="112">
        <v>-4.5570232032332569E-2</v>
      </c>
      <c r="C307" s="112">
        <v>0.95048108050832525</v>
      </c>
      <c r="D307" s="112">
        <v>-1.62515789270401</v>
      </c>
      <c r="E307" s="112">
        <v>1.5370915207313374</v>
      </c>
      <c r="F307" s="112">
        <v>-1.4864872355246916</v>
      </c>
      <c r="G307" s="112">
        <f t="shared" si="34"/>
        <v>53.954429767967667</v>
      </c>
      <c r="H307" s="112">
        <f t="shared" si="35"/>
        <v>48.950481080508325</v>
      </c>
      <c r="I307" s="112">
        <f t="shared" si="36"/>
        <v>40.37484210729599</v>
      </c>
      <c r="J307" s="112">
        <f t="shared" si="37"/>
        <v>37.537091520731337</v>
      </c>
      <c r="K307" s="112">
        <f t="shared" si="38"/>
        <v>28.513512764475308</v>
      </c>
      <c r="L307" s="112">
        <f t="shared" si="39"/>
        <v>-3.1147611783380862</v>
      </c>
      <c r="M307" s="112">
        <f t="shared" si="32"/>
        <v>395.57192226735043</v>
      </c>
      <c r="N307" s="112">
        <f t="shared" si="33"/>
        <v>2.5008114480226404</v>
      </c>
    </row>
    <row r="308" spans="1:14" x14ac:dyDescent="0.15">
      <c r="A308" s="2">
        <v>307</v>
      </c>
      <c r="B308" s="112">
        <v>-0.11457700566097628</v>
      </c>
      <c r="C308" s="112">
        <v>-1.788266672519967</v>
      </c>
      <c r="D308" s="112">
        <v>-0.38948087421886157</v>
      </c>
      <c r="E308" s="112">
        <v>1.2813256944355089</v>
      </c>
      <c r="F308" s="112">
        <v>-0.53611984185408801</v>
      </c>
      <c r="G308" s="112">
        <f t="shared" si="34"/>
        <v>53.885422994339024</v>
      </c>
      <c r="H308" s="112">
        <f t="shared" si="35"/>
        <v>46.211733327480033</v>
      </c>
      <c r="I308" s="112">
        <f t="shared" si="36"/>
        <v>41.610519125781138</v>
      </c>
      <c r="J308" s="112">
        <f t="shared" si="37"/>
        <v>37.281325694435509</v>
      </c>
      <c r="K308" s="112">
        <f t="shared" si="38"/>
        <v>29.463880158145912</v>
      </c>
      <c r="L308" s="112">
        <f t="shared" si="39"/>
        <v>-2.8886746652715383</v>
      </c>
      <c r="M308" s="112">
        <f t="shared" si="32"/>
        <v>338.0951453646079</v>
      </c>
      <c r="N308" s="112">
        <f t="shared" si="33"/>
        <v>1.4391641644475233</v>
      </c>
    </row>
    <row r="309" spans="1:14" x14ac:dyDescent="0.15">
      <c r="A309" s="2">
        <v>308</v>
      </c>
      <c r="B309" s="112">
        <v>1.4675879356218502</v>
      </c>
      <c r="C309" s="112">
        <v>-1.0327812560717575</v>
      </c>
      <c r="D309" s="112">
        <v>1.1359225027263165</v>
      </c>
      <c r="E309" s="112">
        <v>0.83796294347848743</v>
      </c>
      <c r="F309" s="112">
        <v>-1.8628725229064003E-2</v>
      </c>
      <c r="G309" s="112">
        <f t="shared" si="34"/>
        <v>55.46758793562185</v>
      </c>
      <c r="H309" s="112">
        <f t="shared" si="35"/>
        <v>46.967218743928242</v>
      </c>
      <c r="I309" s="112">
        <f t="shared" si="36"/>
        <v>43.135922502726316</v>
      </c>
      <c r="J309" s="112">
        <f t="shared" si="37"/>
        <v>36.837962943478487</v>
      </c>
      <c r="K309" s="112">
        <f t="shared" si="38"/>
        <v>29.981371274770936</v>
      </c>
      <c r="L309" s="112">
        <f t="shared" si="39"/>
        <v>-3.0550844561075801</v>
      </c>
      <c r="M309" s="112">
        <f t="shared" si="32"/>
        <v>377.29108918203519</v>
      </c>
      <c r="N309" s="112">
        <f t="shared" si="33"/>
        <v>1.3164826080097594</v>
      </c>
    </row>
    <row r="310" spans="1:14" x14ac:dyDescent="0.15">
      <c r="A310" s="2">
        <v>309</v>
      </c>
      <c r="B310" s="112">
        <v>-0.67014980231761001</v>
      </c>
      <c r="C310" s="112">
        <v>-0.96854137154878117</v>
      </c>
      <c r="D310" s="112">
        <v>-0.78688572102691978</v>
      </c>
      <c r="E310" s="112">
        <v>-1.4111265045357868</v>
      </c>
      <c r="F310" s="112">
        <v>0.7478638508473523</v>
      </c>
      <c r="G310" s="112">
        <f t="shared" si="34"/>
        <v>53.32985019768239</v>
      </c>
      <c r="H310" s="112">
        <f t="shared" si="35"/>
        <v>47.031458628451219</v>
      </c>
      <c r="I310" s="112">
        <f t="shared" si="36"/>
        <v>41.21311427897308</v>
      </c>
      <c r="J310" s="112">
        <f t="shared" si="37"/>
        <v>34.588873495464213</v>
      </c>
      <c r="K310" s="112">
        <f t="shared" si="38"/>
        <v>30.747863850847352</v>
      </c>
      <c r="L310" s="112">
        <f t="shared" si="39"/>
        <v>-2.8803278913328549</v>
      </c>
      <c r="M310" s="112">
        <f t="shared" si="32"/>
        <v>333.92744860362006</v>
      </c>
      <c r="N310" s="112">
        <f t="shared" si="33"/>
        <v>0.69196604667375061</v>
      </c>
    </row>
    <row r="311" spans="1:14" x14ac:dyDescent="0.15">
      <c r="A311" s="2">
        <v>310</v>
      </c>
      <c r="B311" s="112">
        <v>-0.2887281880248338</v>
      </c>
      <c r="C311" s="112">
        <v>-0.46007016862859018</v>
      </c>
      <c r="D311" s="112">
        <v>-1.2856844477937557</v>
      </c>
      <c r="E311" s="112">
        <v>0.70778355620859656</v>
      </c>
      <c r="F311" s="112">
        <v>-1.5398381947306916</v>
      </c>
      <c r="G311" s="112">
        <f t="shared" si="34"/>
        <v>53.711271811975166</v>
      </c>
      <c r="H311" s="112">
        <f t="shared" si="35"/>
        <v>47.53992983137141</v>
      </c>
      <c r="I311" s="112">
        <f t="shared" si="36"/>
        <v>40.714315552206244</v>
      </c>
      <c r="J311" s="112">
        <f t="shared" si="37"/>
        <v>36.707783556208597</v>
      </c>
      <c r="K311" s="112">
        <f t="shared" si="38"/>
        <v>28.460161805269308</v>
      </c>
      <c r="L311" s="112">
        <f t="shared" si="39"/>
        <v>-3.0667183144287273</v>
      </c>
      <c r="M311" s="112">
        <f t="shared" si="32"/>
        <v>379.18906033481693</v>
      </c>
      <c r="N311" s="112">
        <f t="shared" si="33"/>
        <v>0.99953717757131244</v>
      </c>
    </row>
    <row r="312" spans="1:14" x14ac:dyDescent="0.15">
      <c r="A312" s="2">
        <v>311</v>
      </c>
      <c r="B312" s="112">
        <v>-1.8635819287737831</v>
      </c>
      <c r="C312" s="112">
        <v>0.90945604824810289</v>
      </c>
      <c r="D312" s="112">
        <v>1.4247120816435199</v>
      </c>
      <c r="E312" s="112">
        <v>-1.6034800864872523</v>
      </c>
      <c r="F312" s="112">
        <v>-0.53779785957885906</v>
      </c>
      <c r="G312" s="112">
        <f t="shared" si="34"/>
        <v>52.136418071226217</v>
      </c>
      <c r="H312" s="112">
        <f t="shared" si="35"/>
        <v>48.909456048248103</v>
      </c>
      <c r="I312" s="112">
        <f t="shared" si="36"/>
        <v>43.42471208164352</v>
      </c>
      <c r="J312" s="112">
        <f t="shared" si="37"/>
        <v>34.396519913512748</v>
      </c>
      <c r="K312" s="112">
        <f t="shared" si="38"/>
        <v>29.462202140421141</v>
      </c>
      <c r="L312" s="112">
        <f t="shared" si="39"/>
        <v>-2.9930683998172762</v>
      </c>
      <c r="M312" s="112">
        <f t="shared" si="32"/>
        <v>366.96840112487547</v>
      </c>
      <c r="N312" s="112">
        <f t="shared" si="33"/>
        <v>2.8766877618285016</v>
      </c>
    </row>
    <row r="313" spans="1:14" x14ac:dyDescent="0.15">
      <c r="A313" s="2">
        <v>312</v>
      </c>
      <c r="B313" s="112">
        <v>-0.65870381149579771</v>
      </c>
      <c r="C313" s="112">
        <v>-1.5509476725128479</v>
      </c>
      <c r="D313" s="112">
        <v>1.253320078831166</v>
      </c>
      <c r="E313" s="112">
        <v>-0.75008983912994154</v>
      </c>
      <c r="F313" s="112">
        <v>-9.0121829998679459E-2</v>
      </c>
      <c r="G313" s="112">
        <f t="shared" si="34"/>
        <v>53.341296188504202</v>
      </c>
      <c r="H313" s="112">
        <f t="shared" si="35"/>
        <v>46.449052327487152</v>
      </c>
      <c r="I313" s="112">
        <f t="shared" si="36"/>
        <v>43.253320078831166</v>
      </c>
      <c r="J313" s="112">
        <f t="shared" si="37"/>
        <v>35.249910160870058</v>
      </c>
      <c r="K313" s="112">
        <f t="shared" si="38"/>
        <v>29.909878170001321</v>
      </c>
      <c r="L313" s="112">
        <f t="shared" si="39"/>
        <v>-2.9030989101811437</v>
      </c>
      <c r="M313" s="112">
        <f t="shared" si="32"/>
        <v>341.07912236506866</v>
      </c>
      <c r="N313" s="112">
        <f t="shared" si="33"/>
        <v>1.3199303577569594</v>
      </c>
    </row>
    <row r="314" spans="1:14" x14ac:dyDescent="0.15">
      <c r="A314" s="2">
        <v>313</v>
      </c>
      <c r="B314" s="112">
        <v>-0.41011389839695767</v>
      </c>
      <c r="C314" s="112">
        <v>0.20971810954506509</v>
      </c>
      <c r="D314" s="112">
        <v>0.91038145910715684</v>
      </c>
      <c r="E314" s="112">
        <v>2.2091808205004781</v>
      </c>
      <c r="F314" s="112">
        <v>-1.4344891496875789</v>
      </c>
      <c r="G314" s="112">
        <f t="shared" si="34"/>
        <v>53.589886101603042</v>
      </c>
      <c r="H314" s="112">
        <f t="shared" si="35"/>
        <v>48.209718109545065</v>
      </c>
      <c r="I314" s="112">
        <f t="shared" si="36"/>
        <v>42.910381459107157</v>
      </c>
      <c r="J314" s="112">
        <f t="shared" si="37"/>
        <v>38.209180820500478</v>
      </c>
      <c r="K314" s="112">
        <f t="shared" si="38"/>
        <v>28.565510850312421</v>
      </c>
      <c r="L314" s="112">
        <f t="shared" si="39"/>
        <v>-3.0024643895812924</v>
      </c>
      <c r="M314" s="112">
        <f t="shared" si="32"/>
        <v>368.12980865254781</v>
      </c>
      <c r="N314" s="112">
        <f t="shared" si="33"/>
        <v>2.5127040747991032</v>
      </c>
    </row>
    <row r="315" spans="1:14" x14ac:dyDescent="0.15">
      <c r="A315" s="2">
        <v>314</v>
      </c>
      <c r="B315" s="112">
        <v>1.1817337508546188</v>
      </c>
      <c r="C315" s="112">
        <v>-0.87640501078567468</v>
      </c>
      <c r="D315" s="112">
        <v>0.659273382552783</v>
      </c>
      <c r="E315" s="112">
        <v>-1.0106077752425335</v>
      </c>
      <c r="F315" s="112">
        <v>0.34487811717553996</v>
      </c>
      <c r="G315" s="112">
        <f t="shared" si="34"/>
        <v>55.181733750854619</v>
      </c>
      <c r="H315" s="112">
        <f t="shared" si="35"/>
        <v>47.123594989214325</v>
      </c>
      <c r="I315" s="112">
        <f t="shared" si="36"/>
        <v>42.659273382552783</v>
      </c>
      <c r="J315" s="112">
        <f t="shared" si="37"/>
        <v>34.989392224757466</v>
      </c>
      <c r="K315" s="112">
        <f t="shared" si="38"/>
        <v>30.34487811717554</v>
      </c>
      <c r="L315" s="112">
        <f t="shared" si="39"/>
        <v>-3.0903957015907517</v>
      </c>
      <c r="M315" s="112">
        <f t="shared" si="32"/>
        <v>385.41659421663536</v>
      </c>
      <c r="N315" s="112">
        <f t="shared" si="33"/>
        <v>1.13159017340386</v>
      </c>
    </row>
    <row r="316" spans="1:14" x14ac:dyDescent="0.15">
      <c r="A316" s="2">
        <v>315</v>
      </c>
      <c r="B316" s="112">
        <v>0.68226427174522541</v>
      </c>
      <c r="C316" s="112">
        <v>-0.94987854026840068</v>
      </c>
      <c r="D316" s="112">
        <v>0.848442596179666</v>
      </c>
      <c r="E316" s="112">
        <v>-1.0481608114787377</v>
      </c>
      <c r="F316" s="112">
        <v>-0.8280062502308283</v>
      </c>
      <c r="G316" s="112">
        <f t="shared" si="34"/>
        <v>54.682264271745225</v>
      </c>
      <c r="H316" s="112">
        <f t="shared" si="35"/>
        <v>47.050121459731599</v>
      </c>
      <c r="I316" s="112">
        <f t="shared" si="36"/>
        <v>42.848442596179666</v>
      </c>
      <c r="J316" s="112">
        <f t="shared" si="37"/>
        <v>34.951839188521262</v>
      </c>
      <c r="K316" s="112">
        <f t="shared" si="38"/>
        <v>29.171993749769172</v>
      </c>
      <c r="L316" s="112">
        <f t="shared" si="39"/>
        <v>-3.1559411657581231</v>
      </c>
      <c r="M316" s="112">
        <f t="shared" si="32"/>
        <v>400.96214334867733</v>
      </c>
      <c r="N316" s="112">
        <f t="shared" si="33"/>
        <v>0.85451922653589918</v>
      </c>
    </row>
    <row r="317" spans="1:14" x14ac:dyDescent="0.15">
      <c r="A317" s="2">
        <v>316</v>
      </c>
      <c r="B317" s="112">
        <v>0.98406644610804506</v>
      </c>
      <c r="C317" s="112">
        <v>0.77991899161133915</v>
      </c>
      <c r="D317" s="112">
        <v>-1.0596249921945855</v>
      </c>
      <c r="E317" s="112">
        <v>0.72300053943763487</v>
      </c>
      <c r="F317" s="112">
        <v>-0.29048351279925555</v>
      </c>
      <c r="G317" s="112">
        <f t="shared" si="34"/>
        <v>54.984066446108045</v>
      </c>
      <c r="H317" s="112">
        <f t="shared" si="35"/>
        <v>48.779918991611339</v>
      </c>
      <c r="I317" s="112">
        <f t="shared" si="36"/>
        <v>40.940375007805414</v>
      </c>
      <c r="J317" s="112">
        <f t="shared" si="37"/>
        <v>36.723000539437635</v>
      </c>
      <c r="K317" s="112">
        <f t="shared" si="38"/>
        <v>29.709516487200744</v>
      </c>
      <c r="L317" s="112">
        <f t="shared" si="39"/>
        <v>-3.1303009184994162</v>
      </c>
      <c r="M317" s="112">
        <f t="shared" si="32"/>
        <v>394.32029834166769</v>
      </c>
      <c r="N317" s="112">
        <f t="shared" si="33"/>
        <v>0.78964824244538556</v>
      </c>
    </row>
    <row r="318" spans="1:14" x14ac:dyDescent="0.15">
      <c r="A318" s="2">
        <v>317</v>
      </c>
      <c r="B318" s="112">
        <v>0.71606336859986186</v>
      </c>
      <c r="C318" s="112">
        <v>-0.36165147321298718</v>
      </c>
      <c r="D318" s="112">
        <v>0.13593535186373629</v>
      </c>
      <c r="E318" s="112">
        <v>-1.9775870896410197</v>
      </c>
      <c r="F318" s="112">
        <v>1.5294062905013561</v>
      </c>
      <c r="G318" s="112">
        <f t="shared" si="34"/>
        <v>54.716063368599862</v>
      </c>
      <c r="H318" s="112">
        <f t="shared" si="35"/>
        <v>47.638348526787013</v>
      </c>
      <c r="I318" s="112">
        <f t="shared" si="36"/>
        <v>42.135935351863736</v>
      </c>
      <c r="J318" s="112">
        <f t="shared" si="37"/>
        <v>34.02241291035898</v>
      </c>
      <c r="K318" s="112">
        <f t="shared" si="38"/>
        <v>31.529406290501356</v>
      </c>
      <c r="L318" s="112">
        <f t="shared" si="39"/>
        <v>-2.9994624886312531</v>
      </c>
      <c r="M318" s="112">
        <f t="shared" si="32"/>
        <v>366.78259292398525</v>
      </c>
      <c r="N318" s="112">
        <f t="shared" si="33"/>
        <v>2.303861365248546</v>
      </c>
    </row>
    <row r="319" spans="1:14" x14ac:dyDescent="0.15">
      <c r="A319" s="2">
        <v>318</v>
      </c>
      <c r="B319" s="112">
        <v>-0.64140976974158548</v>
      </c>
      <c r="C319" s="112">
        <v>2.4443806978524663E-2</v>
      </c>
      <c r="D319" s="112">
        <v>-0.3096079126407858</v>
      </c>
      <c r="E319" s="112">
        <v>0.23717007024970371</v>
      </c>
      <c r="F319" s="112">
        <v>1.9679464458022267</v>
      </c>
      <c r="G319" s="112">
        <f t="shared" si="34"/>
        <v>53.358590230258415</v>
      </c>
      <c r="H319" s="112">
        <f t="shared" si="35"/>
        <v>48.024443806978525</v>
      </c>
      <c r="I319" s="112">
        <f t="shared" si="36"/>
        <v>41.690392087359214</v>
      </c>
      <c r="J319" s="112">
        <f t="shared" si="37"/>
        <v>36.237170070249704</v>
      </c>
      <c r="K319" s="112">
        <f t="shared" si="38"/>
        <v>31.967946445802227</v>
      </c>
      <c r="L319" s="112">
        <f t="shared" si="39"/>
        <v>-2.7284280652820607</v>
      </c>
      <c r="M319" s="112">
        <f t="shared" si="32"/>
        <v>298.93272531866052</v>
      </c>
      <c r="N319" s="112">
        <f t="shared" si="33"/>
        <v>0.3866456739693831</v>
      </c>
    </row>
    <row r="320" spans="1:14" x14ac:dyDescent="0.15">
      <c r="A320" s="2">
        <v>319</v>
      </c>
      <c r="B320" s="112">
        <v>0.74715444497996941</v>
      </c>
      <c r="C320" s="112">
        <v>2.0533298084046692</v>
      </c>
      <c r="D320" s="112">
        <v>0.79221308624255471</v>
      </c>
      <c r="E320" s="112">
        <v>1.3464205039781518</v>
      </c>
      <c r="F320" s="112">
        <v>1.4359875422087498</v>
      </c>
      <c r="G320" s="112">
        <f t="shared" si="34"/>
        <v>54.747154444979969</v>
      </c>
      <c r="H320" s="112">
        <f t="shared" si="35"/>
        <v>50.053329808404669</v>
      </c>
      <c r="I320" s="112">
        <f t="shared" si="36"/>
        <v>42.792213086242555</v>
      </c>
      <c r="J320" s="112">
        <f t="shared" si="37"/>
        <v>37.346420503978152</v>
      </c>
      <c r="K320" s="112">
        <f t="shared" si="38"/>
        <v>31.43598754220875</v>
      </c>
      <c r="L320" s="112">
        <f t="shared" si="39"/>
        <v>-2.9664621554984487</v>
      </c>
      <c r="M320" s="112">
        <f t="shared" si="32"/>
        <v>353.09943661924228</v>
      </c>
      <c r="N320" s="112">
        <f t="shared" si="33"/>
        <v>0.36784260635406935</v>
      </c>
    </row>
    <row r="321" spans="1:14" x14ac:dyDescent="0.15">
      <c r="A321" s="2">
        <v>320</v>
      </c>
      <c r="B321" s="112">
        <v>-0.96817529993131757</v>
      </c>
      <c r="C321" s="112">
        <v>0.66212805904797278</v>
      </c>
      <c r="D321" s="112">
        <v>-1.1299630386929493</v>
      </c>
      <c r="E321" s="112">
        <v>2.9164948500692844</v>
      </c>
      <c r="F321" s="112">
        <v>0.475773731523077</v>
      </c>
      <c r="G321" s="112">
        <f t="shared" si="34"/>
        <v>53.031824700068682</v>
      </c>
      <c r="H321" s="112">
        <f t="shared" si="35"/>
        <v>48.662128059047973</v>
      </c>
      <c r="I321" s="112">
        <f t="shared" si="36"/>
        <v>40.870036961307051</v>
      </c>
      <c r="J321" s="112">
        <f t="shared" si="37"/>
        <v>38.916494850069284</v>
      </c>
      <c r="K321" s="112">
        <f t="shared" si="38"/>
        <v>30.475773731523077</v>
      </c>
      <c r="L321" s="112">
        <f t="shared" si="39"/>
        <v>-2.7428867573034958</v>
      </c>
      <c r="M321" s="112">
        <f t="shared" si="32"/>
        <v>308.91232874487343</v>
      </c>
      <c r="N321" s="112">
        <f t="shared" si="33"/>
        <v>2.6584060697459981</v>
      </c>
    </row>
    <row r="322" spans="1:14" x14ac:dyDescent="0.15">
      <c r="A322" s="2">
        <v>321</v>
      </c>
      <c r="B322" s="112">
        <v>-0.79619894677307457</v>
      </c>
      <c r="C322" s="112">
        <v>2.5712870410643518</v>
      </c>
      <c r="D322" s="112">
        <v>0.40894974517868832</v>
      </c>
      <c r="E322" s="112">
        <v>0.70297573984134942</v>
      </c>
      <c r="F322" s="112">
        <v>-0.46313289203681052</v>
      </c>
      <c r="G322" s="112">
        <f t="shared" si="34"/>
        <v>53.203801053226925</v>
      </c>
      <c r="H322" s="112">
        <f t="shared" si="35"/>
        <v>50.571287041064352</v>
      </c>
      <c r="I322" s="112">
        <f t="shared" si="36"/>
        <v>42.408949745178688</v>
      </c>
      <c r="J322" s="112">
        <f t="shared" si="37"/>
        <v>36.702975739841349</v>
      </c>
      <c r="K322" s="112">
        <f t="shared" si="38"/>
        <v>29.536867107963189</v>
      </c>
      <c r="L322" s="112">
        <f t="shared" si="39"/>
        <v>-3.0601089595875246</v>
      </c>
      <c r="M322" s="112">
        <f t="shared" ref="M322:M385" si="40">DEVSQ(G322:K322)</f>
        <v>381.37246745473885</v>
      </c>
      <c r="N322" s="112">
        <f t="shared" ref="N322:N385" si="41">(M322-40*L322^2)/3</f>
        <v>2.2672645576083901</v>
      </c>
    </row>
    <row r="323" spans="1:14" x14ac:dyDescent="0.15">
      <c r="A323" s="2">
        <v>322</v>
      </c>
      <c r="B323" s="112">
        <v>-1.1325755622237921</v>
      </c>
      <c r="C323" s="112">
        <v>-8.5437932284548879E-2</v>
      </c>
      <c r="D323" s="112">
        <v>1.6240119293797761</v>
      </c>
      <c r="E323" s="112">
        <v>-0.7914809430076275</v>
      </c>
      <c r="F323" s="112">
        <v>-0.84210114437155426</v>
      </c>
      <c r="G323" s="112">
        <f t="shared" ref="G323:G386" si="42">60-3*2+B323</f>
        <v>52.867424437776208</v>
      </c>
      <c r="H323" s="112">
        <f t="shared" ref="H323:H386" si="43">60-3*4+C323</f>
        <v>47.914562067715451</v>
      </c>
      <c r="I323" s="112">
        <f t="shared" ref="I323:I386" si="44">60-3*6+D323</f>
        <v>43.624011929379776</v>
      </c>
      <c r="J323" s="112">
        <f t="shared" ref="J323:J386" si="45">60-3*8+E323</f>
        <v>35.208519056992372</v>
      </c>
      <c r="K323" s="112">
        <f t="shared" ref="K323:K386" si="46">60-3*10+F323</f>
        <v>29.157898855628446</v>
      </c>
      <c r="L323" s="112">
        <f t="shared" ref="L323:L386" si="47">-0.1*G323-0.05*H323+0.05*J323+0.1*K323</f>
        <v>-3.006254708750931</v>
      </c>
      <c r="M323" s="112">
        <f t="shared" si="40"/>
        <v>366.46275598712595</v>
      </c>
      <c r="N323" s="112">
        <f t="shared" si="41"/>
        <v>1.6533536772133932</v>
      </c>
    </row>
    <row r="324" spans="1:14" x14ac:dyDescent="0.15">
      <c r="A324" s="2">
        <v>323</v>
      </c>
      <c r="B324" s="112">
        <v>0.31474883144255728</v>
      </c>
      <c r="C324" s="112">
        <v>1.1131078281323425E-2</v>
      </c>
      <c r="D324" s="112">
        <v>-1.9018443708773702</v>
      </c>
      <c r="E324" s="112">
        <v>0.22114932107797358</v>
      </c>
      <c r="F324" s="112">
        <v>-1.1765200724767055</v>
      </c>
      <c r="G324" s="112">
        <f t="shared" si="42"/>
        <v>54.314748831442557</v>
      </c>
      <c r="H324" s="112">
        <f t="shared" si="43"/>
        <v>48.011131078281323</v>
      </c>
      <c r="I324" s="112">
        <f t="shared" si="44"/>
        <v>40.09815562912263</v>
      </c>
      <c r="J324" s="112">
        <f t="shared" si="45"/>
        <v>36.221149321077974</v>
      </c>
      <c r="K324" s="112">
        <f t="shared" si="46"/>
        <v>28.823479927523294</v>
      </c>
      <c r="L324" s="112">
        <f t="shared" si="47"/>
        <v>-3.1386259782520947</v>
      </c>
      <c r="M324" s="112">
        <f t="shared" si="40"/>
        <v>397.13801243083105</v>
      </c>
      <c r="N324" s="112">
        <f t="shared" si="41"/>
        <v>1.033030392158101</v>
      </c>
    </row>
    <row r="325" spans="1:14" x14ac:dyDescent="0.15">
      <c r="A325" s="2">
        <v>324</v>
      </c>
      <c r="B325" s="112">
        <v>0.22107087715994567</v>
      </c>
      <c r="C325" s="112">
        <v>-0.20643483367166482</v>
      </c>
      <c r="D325" s="112">
        <v>-0.14582383300876245</v>
      </c>
      <c r="E325" s="112">
        <v>0.43361069401726127</v>
      </c>
      <c r="F325" s="112">
        <v>-1.5249861462507397</v>
      </c>
      <c r="G325" s="112">
        <f t="shared" si="42"/>
        <v>54.221070877159946</v>
      </c>
      <c r="H325" s="112">
        <f t="shared" si="43"/>
        <v>47.793565166328335</v>
      </c>
      <c r="I325" s="112">
        <f t="shared" si="44"/>
        <v>41.854176166991238</v>
      </c>
      <c r="J325" s="112">
        <f t="shared" si="45"/>
        <v>36.433610694017261</v>
      </c>
      <c r="K325" s="112">
        <f t="shared" si="46"/>
        <v>28.47501385374926</v>
      </c>
      <c r="L325" s="112">
        <f t="shared" si="47"/>
        <v>-3.1426034259566231</v>
      </c>
      <c r="M325" s="112">
        <f t="shared" si="40"/>
        <v>396.55224329734926</v>
      </c>
      <c r="N325" s="112">
        <f t="shared" si="41"/>
        <v>0.50466386132569596</v>
      </c>
    </row>
    <row r="326" spans="1:14" x14ac:dyDescent="0.15">
      <c r="A326" s="2">
        <v>325</v>
      </c>
      <c r="B326" s="112">
        <v>-0.63166680774884298</v>
      </c>
      <c r="C326" s="112">
        <v>-0.92073605628684163</v>
      </c>
      <c r="D326" s="112">
        <v>-0.38329858398356009</v>
      </c>
      <c r="E326" s="112">
        <v>-0.85052761278348044</v>
      </c>
      <c r="F326" s="112">
        <v>0.61051537159073632</v>
      </c>
      <c r="G326" s="112">
        <f t="shared" si="42"/>
        <v>53.368333192251157</v>
      </c>
      <c r="H326" s="112">
        <f t="shared" si="43"/>
        <v>47.079263943713158</v>
      </c>
      <c r="I326" s="112">
        <f t="shared" si="44"/>
        <v>41.61670141601644</v>
      </c>
      <c r="J326" s="112">
        <f t="shared" si="45"/>
        <v>35.14947238721652</v>
      </c>
      <c r="K326" s="112">
        <f t="shared" si="46"/>
        <v>30.610515371590736</v>
      </c>
      <c r="L326" s="112">
        <f t="shared" si="47"/>
        <v>-2.8722713598908749</v>
      </c>
      <c r="M326" s="112">
        <f t="shared" si="40"/>
        <v>330.88818224722269</v>
      </c>
      <c r="N326" s="112">
        <f t="shared" si="41"/>
        <v>0.29682388441587665</v>
      </c>
    </row>
    <row r="327" spans="1:14" x14ac:dyDescent="0.15">
      <c r="A327" s="2">
        <v>326</v>
      </c>
      <c r="B327" s="112">
        <v>1.5004889064584859</v>
      </c>
      <c r="C327" s="112">
        <v>-0.30944761419959832</v>
      </c>
      <c r="D327" s="112">
        <v>-2.4531618691980839</v>
      </c>
      <c r="E327" s="112">
        <v>-0.46876039050403051</v>
      </c>
      <c r="F327" s="112">
        <v>-2.2234598873183131</v>
      </c>
      <c r="G327" s="112">
        <f t="shared" si="42"/>
        <v>55.500488906458486</v>
      </c>
      <c r="H327" s="112">
        <f t="shared" si="43"/>
        <v>47.690552385800402</v>
      </c>
      <c r="I327" s="112">
        <f t="shared" si="44"/>
        <v>39.546838130801916</v>
      </c>
      <c r="J327" s="112">
        <f t="shared" si="45"/>
        <v>35.531239609495969</v>
      </c>
      <c r="K327" s="112">
        <f t="shared" si="46"/>
        <v>27.776540112681687</v>
      </c>
      <c r="L327" s="112">
        <f t="shared" si="47"/>
        <v>-3.3803605181929024</v>
      </c>
      <c r="M327" s="112">
        <f t="shared" si="40"/>
        <v>461.68790016221442</v>
      </c>
      <c r="N327" s="112">
        <f t="shared" si="41"/>
        <v>1.5381369479729681</v>
      </c>
    </row>
    <row r="328" spans="1:14" x14ac:dyDescent="0.15">
      <c r="A328" s="2">
        <v>327</v>
      </c>
      <c r="B328" s="112">
        <v>1.0853204912564252</v>
      </c>
      <c r="C328" s="112">
        <v>0.16750846043578349</v>
      </c>
      <c r="D328" s="112">
        <v>-1.2928853720950428</v>
      </c>
      <c r="E328" s="112">
        <v>1.1372367225703783</v>
      </c>
      <c r="F328" s="112">
        <v>-2.4485416361130774</v>
      </c>
      <c r="G328" s="112">
        <f t="shared" si="42"/>
        <v>55.085320491256425</v>
      </c>
      <c r="H328" s="112">
        <f t="shared" si="43"/>
        <v>48.167508460435783</v>
      </c>
      <c r="I328" s="112">
        <f t="shared" si="44"/>
        <v>40.707114627904957</v>
      </c>
      <c r="J328" s="112">
        <f t="shared" si="45"/>
        <v>37.137236722570378</v>
      </c>
      <c r="K328" s="112">
        <f t="shared" si="46"/>
        <v>27.551458363886923</v>
      </c>
      <c r="L328" s="112">
        <f t="shared" si="47"/>
        <v>-3.3048997996302214</v>
      </c>
      <c r="M328" s="112">
        <f t="shared" si="40"/>
        <v>442.9769121656542</v>
      </c>
      <c r="N328" s="112">
        <f t="shared" si="41"/>
        <v>2.0274682472730206</v>
      </c>
    </row>
    <row r="329" spans="1:14" x14ac:dyDescent="0.15">
      <c r="A329" s="2">
        <v>328</v>
      </c>
      <c r="B329" s="112">
        <v>-1.7785123418434523</v>
      </c>
      <c r="C329" s="112">
        <v>0.57134457165375352</v>
      </c>
      <c r="D329" s="112">
        <v>0.3692571226565633</v>
      </c>
      <c r="E329" s="112">
        <v>0.38989355743979104</v>
      </c>
      <c r="F329" s="112">
        <v>0.5567244443227537</v>
      </c>
      <c r="G329" s="112">
        <f t="shared" si="42"/>
        <v>52.221487658156548</v>
      </c>
      <c r="H329" s="112">
        <f t="shared" si="43"/>
        <v>48.571344571653754</v>
      </c>
      <c r="I329" s="112">
        <f t="shared" si="44"/>
        <v>42.369257122656563</v>
      </c>
      <c r="J329" s="112">
        <f t="shared" si="45"/>
        <v>36.389893557439791</v>
      </c>
      <c r="K329" s="112">
        <f t="shared" si="46"/>
        <v>30.556724444322754</v>
      </c>
      <c r="L329" s="112">
        <f t="shared" si="47"/>
        <v>-2.7755488720940784</v>
      </c>
      <c r="M329" s="112">
        <f t="shared" si="40"/>
        <v>310.21721653012571</v>
      </c>
      <c r="N329" s="112">
        <f t="shared" si="41"/>
        <v>0.69011829160575644</v>
      </c>
    </row>
    <row r="330" spans="1:14" x14ac:dyDescent="0.15">
      <c r="A330" s="2">
        <v>329</v>
      </c>
      <c r="B330" s="112">
        <v>-0.21253413251542952</v>
      </c>
      <c r="C330" s="112">
        <v>0.71014483182807453</v>
      </c>
      <c r="D330" s="112">
        <v>5.0472408474888653E-2</v>
      </c>
      <c r="E330" s="112">
        <v>0.98829559647128917</v>
      </c>
      <c r="F330" s="112">
        <v>0.4071193870913703</v>
      </c>
      <c r="G330" s="112">
        <f t="shared" si="42"/>
        <v>53.78746586748457</v>
      </c>
      <c r="H330" s="112">
        <f t="shared" si="43"/>
        <v>48.710144831828075</v>
      </c>
      <c r="I330" s="112">
        <f t="shared" si="44"/>
        <v>42.050472408474889</v>
      </c>
      <c r="J330" s="112">
        <f t="shared" si="45"/>
        <v>36.988295596471289</v>
      </c>
      <c r="K330" s="112">
        <f t="shared" si="46"/>
        <v>30.40711938709137</v>
      </c>
      <c r="L330" s="112">
        <f t="shared" si="47"/>
        <v>-2.9241271098071602</v>
      </c>
      <c r="M330" s="112">
        <f t="shared" si="40"/>
        <v>342.72956767252555</v>
      </c>
      <c r="N330" s="112">
        <f t="shared" si="41"/>
        <v>0.23626450005284974</v>
      </c>
    </row>
    <row r="331" spans="1:14" x14ac:dyDescent="0.15">
      <c r="A331" s="2">
        <v>330</v>
      </c>
      <c r="B331" s="112">
        <v>0.51120082389388699</v>
      </c>
      <c r="C331" s="112">
        <v>-1.100193003367167</v>
      </c>
      <c r="D331" s="112">
        <v>9.1581568995025009E-2</v>
      </c>
      <c r="E331" s="112">
        <v>8.536062523489818E-2</v>
      </c>
      <c r="F331" s="112">
        <v>-0.39369297155644745</v>
      </c>
      <c r="G331" s="112">
        <f t="shared" si="42"/>
        <v>54.511200823893887</v>
      </c>
      <c r="H331" s="112">
        <f t="shared" si="43"/>
        <v>46.899806996632833</v>
      </c>
      <c r="I331" s="112">
        <f t="shared" si="44"/>
        <v>42.091581568995025</v>
      </c>
      <c r="J331" s="112">
        <f t="shared" si="45"/>
        <v>36.085360625234898</v>
      </c>
      <c r="K331" s="112">
        <f t="shared" si="46"/>
        <v>29.606307028443553</v>
      </c>
      <c r="L331" s="112">
        <f t="shared" si="47"/>
        <v>-3.0312116981149311</v>
      </c>
      <c r="M331" s="112">
        <f t="shared" si="40"/>
        <v>369.00338190807759</v>
      </c>
      <c r="N331" s="112">
        <f t="shared" si="41"/>
        <v>0.49120251884179805</v>
      </c>
    </row>
    <row r="332" spans="1:14" x14ac:dyDescent="0.15">
      <c r="A332" s="2">
        <v>331</v>
      </c>
      <c r="B332" s="112">
        <v>0.75343905336922035</v>
      </c>
      <c r="C332" s="112">
        <v>0.11380734576960094</v>
      </c>
      <c r="D332" s="112">
        <v>0.29735247153439559</v>
      </c>
      <c r="E332" s="112">
        <v>-1.1950623957091011</v>
      </c>
      <c r="F332" s="112">
        <v>-0.31426679925061762</v>
      </c>
      <c r="G332" s="112">
        <f t="shared" si="42"/>
        <v>54.75343905336922</v>
      </c>
      <c r="H332" s="112">
        <f t="shared" si="43"/>
        <v>48.113807345769601</v>
      </c>
      <c r="I332" s="112">
        <f t="shared" si="44"/>
        <v>42.297352471534396</v>
      </c>
      <c r="J332" s="112">
        <f t="shared" si="45"/>
        <v>34.804937604290899</v>
      </c>
      <c r="K332" s="112">
        <f t="shared" si="46"/>
        <v>29.685733200749382</v>
      </c>
      <c r="L332" s="112">
        <f t="shared" si="47"/>
        <v>-3.1722140723359198</v>
      </c>
      <c r="M332" s="112">
        <f t="shared" si="40"/>
        <v>403.50358832349389</v>
      </c>
      <c r="N332" s="112">
        <f t="shared" si="41"/>
        <v>0.32863449815075302</v>
      </c>
    </row>
    <row r="333" spans="1:14" x14ac:dyDescent="0.15">
      <c r="A333" s="2">
        <v>332</v>
      </c>
      <c r="B333" s="112">
        <v>-1.1701240509864874</v>
      </c>
      <c r="C333" s="112">
        <v>-0.23158690964919515</v>
      </c>
      <c r="D333" s="112">
        <v>-0.88746446635923348</v>
      </c>
      <c r="E333" s="112">
        <v>0.91014953795820475</v>
      </c>
      <c r="F333" s="112">
        <v>1.0125222615897655</v>
      </c>
      <c r="G333" s="112">
        <f t="shared" si="42"/>
        <v>52.829875949013513</v>
      </c>
      <c r="H333" s="112">
        <f t="shared" si="43"/>
        <v>47.768413090350805</v>
      </c>
      <c r="I333" s="112">
        <f t="shared" si="44"/>
        <v>41.112535533640767</v>
      </c>
      <c r="J333" s="112">
        <f t="shared" si="45"/>
        <v>36.910149537958205</v>
      </c>
      <c r="K333" s="112">
        <f t="shared" si="46"/>
        <v>31.012522261589766</v>
      </c>
      <c r="L333" s="112">
        <f t="shared" si="47"/>
        <v>-2.7246485463620056</v>
      </c>
      <c r="M333" s="112">
        <f t="shared" si="40"/>
        <v>297.95277562722333</v>
      </c>
      <c r="N333" s="112">
        <f t="shared" si="41"/>
        <v>0.33479585983991456</v>
      </c>
    </row>
    <row r="334" spans="1:14" x14ac:dyDescent="0.15">
      <c r="A334" s="2">
        <v>333</v>
      </c>
      <c r="B334" s="112">
        <v>-1.7755428416421637</v>
      </c>
      <c r="C334" s="112">
        <v>-1.5677187548135407</v>
      </c>
      <c r="D334" s="112">
        <v>-0.12004647942376323</v>
      </c>
      <c r="E334" s="112">
        <v>0.32344132705475204</v>
      </c>
      <c r="F334" s="112">
        <v>-0.33401988730474841</v>
      </c>
      <c r="G334" s="112">
        <f t="shared" si="42"/>
        <v>52.224457158357836</v>
      </c>
      <c r="H334" s="112">
        <f t="shared" si="43"/>
        <v>46.432281245186459</v>
      </c>
      <c r="I334" s="112">
        <f t="shared" si="44"/>
        <v>41.879953520576237</v>
      </c>
      <c r="J334" s="112">
        <f t="shared" si="45"/>
        <v>36.323441327054752</v>
      </c>
      <c r="K334" s="112">
        <f t="shared" si="46"/>
        <v>29.665980112695252</v>
      </c>
      <c r="L334" s="112">
        <f t="shared" si="47"/>
        <v>-2.7612897004728447</v>
      </c>
      <c r="M334" s="112">
        <f t="shared" si="40"/>
        <v>306.1368396524316</v>
      </c>
      <c r="N334" s="112">
        <f t="shared" si="41"/>
        <v>0.38266908497837449</v>
      </c>
    </row>
    <row r="335" spans="1:14" x14ac:dyDescent="0.15">
      <c r="A335" s="2">
        <v>334</v>
      </c>
      <c r="B335" s="112">
        <v>1.0081885193358175</v>
      </c>
      <c r="C335" s="112">
        <v>-0.47140929382294416</v>
      </c>
      <c r="D335" s="112">
        <v>0.50998096412513405</v>
      </c>
      <c r="E335" s="112">
        <v>-0.94580400400445797</v>
      </c>
      <c r="F335" s="112">
        <v>-0.29767193154839333</v>
      </c>
      <c r="G335" s="112">
        <f t="shared" si="42"/>
        <v>55.008188519335818</v>
      </c>
      <c r="H335" s="112">
        <f t="shared" si="43"/>
        <v>47.528590706177056</v>
      </c>
      <c r="I335" s="112">
        <f t="shared" si="44"/>
        <v>42.509980964125134</v>
      </c>
      <c r="J335" s="112">
        <f t="shared" si="45"/>
        <v>35.054195995995542</v>
      </c>
      <c r="K335" s="112">
        <f t="shared" si="46"/>
        <v>29.702328068451607</v>
      </c>
      <c r="L335" s="112">
        <f t="shared" si="47"/>
        <v>-3.1543057805974977</v>
      </c>
      <c r="M335" s="112">
        <f t="shared" si="40"/>
        <v>399.50755311587687</v>
      </c>
      <c r="N335" s="112">
        <f t="shared" si="41"/>
        <v>0.50725160514842094</v>
      </c>
    </row>
    <row r="336" spans="1:14" x14ac:dyDescent="0.15">
      <c r="A336" s="2">
        <v>335</v>
      </c>
      <c r="B336" s="112">
        <v>1.5711248124716803</v>
      </c>
      <c r="C336" s="112">
        <v>0.97344582172809169</v>
      </c>
      <c r="D336" s="112">
        <v>3.7607605918310583E-2</v>
      </c>
      <c r="E336" s="112">
        <v>0.5075435183243826</v>
      </c>
      <c r="F336" s="112">
        <v>-1.2342525224084966</v>
      </c>
      <c r="G336" s="112">
        <f t="shared" si="42"/>
        <v>55.57112481247168</v>
      </c>
      <c r="H336" s="112">
        <f t="shared" si="43"/>
        <v>48.973445821728092</v>
      </c>
      <c r="I336" s="112">
        <f t="shared" si="44"/>
        <v>42.037607605918311</v>
      </c>
      <c r="J336" s="112">
        <f t="shared" si="45"/>
        <v>36.507543518324383</v>
      </c>
      <c r="K336" s="112">
        <f t="shared" si="46"/>
        <v>28.765747477591503</v>
      </c>
      <c r="L336" s="112">
        <f t="shared" si="47"/>
        <v>-3.303832848658204</v>
      </c>
      <c r="M336" s="112">
        <f t="shared" si="40"/>
        <v>437.42975444908683</v>
      </c>
      <c r="N336" s="112">
        <f t="shared" si="41"/>
        <v>0.2724315913891549</v>
      </c>
    </row>
    <row r="337" spans="1:14" x14ac:dyDescent="0.15">
      <c r="A337" s="2">
        <v>336</v>
      </c>
      <c r="B337" s="112">
        <v>0.45964497985551134</v>
      </c>
      <c r="C337" s="112">
        <v>-1.8335958884563297</v>
      </c>
      <c r="D337" s="112">
        <v>0.79357505455845967</v>
      </c>
      <c r="E337" s="112">
        <v>0.10180428944295272</v>
      </c>
      <c r="F337" s="112">
        <v>-0.51059032557532191</v>
      </c>
      <c r="G337" s="112">
        <f t="shared" si="42"/>
        <v>54.459644979855511</v>
      </c>
      <c r="H337" s="112">
        <f t="shared" si="43"/>
        <v>46.16640411154367</v>
      </c>
      <c r="I337" s="112">
        <f t="shared" si="44"/>
        <v>42.79357505455846</v>
      </c>
      <c r="J337" s="112">
        <f t="shared" si="45"/>
        <v>36.101804289442953</v>
      </c>
      <c r="K337" s="112">
        <f t="shared" si="46"/>
        <v>29.489409674424678</v>
      </c>
      <c r="L337" s="112">
        <f t="shared" si="47"/>
        <v>-3.0002535216481201</v>
      </c>
      <c r="M337" s="112">
        <f t="shared" si="40"/>
        <v>364.33933229736169</v>
      </c>
      <c r="N337" s="112">
        <f t="shared" si="41"/>
        <v>1.4261615102946053</v>
      </c>
    </row>
    <row r="338" spans="1:14" x14ac:dyDescent="0.15">
      <c r="A338" s="2">
        <v>337</v>
      </c>
      <c r="B338" s="112">
        <v>-0.7296716830751393</v>
      </c>
      <c r="C338" s="112">
        <v>-0.30599949241150171</v>
      </c>
      <c r="D338" s="112">
        <v>1.1086376616731286</v>
      </c>
      <c r="E338" s="112">
        <v>1.8020637071458623</v>
      </c>
      <c r="F338" s="112">
        <v>-4.9246864364249632E-2</v>
      </c>
      <c r="G338" s="112">
        <f t="shared" si="42"/>
        <v>53.270328316924861</v>
      </c>
      <c r="H338" s="112">
        <f t="shared" si="43"/>
        <v>47.694000507588498</v>
      </c>
      <c r="I338" s="112">
        <f t="shared" si="44"/>
        <v>43.108637661673129</v>
      </c>
      <c r="J338" s="112">
        <f t="shared" si="45"/>
        <v>37.802063707145862</v>
      </c>
      <c r="K338" s="112">
        <f t="shared" si="46"/>
        <v>29.95075313563575</v>
      </c>
      <c r="L338" s="112">
        <f t="shared" si="47"/>
        <v>-2.8265543581510437</v>
      </c>
      <c r="M338" s="112">
        <f t="shared" si="40"/>
        <v>322.81134178096261</v>
      </c>
      <c r="N338" s="112">
        <f t="shared" si="41"/>
        <v>1.0783200658854259</v>
      </c>
    </row>
    <row r="339" spans="1:14" x14ac:dyDescent="0.15">
      <c r="A339" s="2">
        <v>338</v>
      </c>
      <c r="B339" s="112">
        <v>0.13964154277346097</v>
      </c>
      <c r="C339" s="112">
        <v>0.83005716078332625</v>
      </c>
      <c r="D339" s="112">
        <v>-0.99141743703512475</v>
      </c>
      <c r="E339" s="112">
        <v>1.0041276254924014</v>
      </c>
      <c r="F339" s="112">
        <v>1.1124643606308382</v>
      </c>
      <c r="G339" s="112">
        <f t="shared" si="42"/>
        <v>54.139641542773461</v>
      </c>
      <c r="H339" s="112">
        <f t="shared" si="43"/>
        <v>48.830057160783326</v>
      </c>
      <c r="I339" s="112">
        <f t="shared" si="44"/>
        <v>41.008582562964875</v>
      </c>
      <c r="J339" s="112">
        <f t="shared" si="45"/>
        <v>37.004127625492401</v>
      </c>
      <c r="K339" s="112">
        <f t="shared" si="46"/>
        <v>31.112464360630838</v>
      </c>
      <c r="L339" s="112">
        <f t="shared" si="47"/>
        <v>-2.8940141949788094</v>
      </c>
      <c r="M339" s="112">
        <f t="shared" si="40"/>
        <v>337.62296043302854</v>
      </c>
      <c r="N339" s="112">
        <f t="shared" si="41"/>
        <v>0.87007800115823863</v>
      </c>
    </row>
    <row r="340" spans="1:14" x14ac:dyDescent="0.15">
      <c r="A340" s="2">
        <v>339</v>
      </c>
      <c r="B340" s="112">
        <v>1.3663839126820676</v>
      </c>
      <c r="C340" s="112">
        <v>1.4100896805757657</v>
      </c>
      <c r="D340" s="112">
        <v>-0.19262188288848847</v>
      </c>
      <c r="E340" s="112">
        <v>1.6194553609238937</v>
      </c>
      <c r="F340" s="112">
        <v>1.9765047909459099</v>
      </c>
      <c r="G340" s="112">
        <f t="shared" si="42"/>
        <v>55.366383912682068</v>
      </c>
      <c r="H340" s="112">
        <f t="shared" si="43"/>
        <v>49.410089680575766</v>
      </c>
      <c r="I340" s="112">
        <f t="shared" si="44"/>
        <v>41.807378117111512</v>
      </c>
      <c r="J340" s="112">
        <f t="shared" si="45"/>
        <v>37.619455360923894</v>
      </c>
      <c r="K340" s="112">
        <f t="shared" si="46"/>
        <v>31.97650479094591</v>
      </c>
      <c r="L340" s="112">
        <f t="shared" si="47"/>
        <v>-2.9285196281562103</v>
      </c>
      <c r="M340" s="112">
        <f t="shared" si="40"/>
        <v>345.62836377548331</v>
      </c>
      <c r="N340" s="112">
        <f t="shared" si="41"/>
        <v>0.85975842521194557</v>
      </c>
    </row>
    <row r="341" spans="1:14" x14ac:dyDescent="0.15">
      <c r="A341" s="2">
        <v>340</v>
      </c>
      <c r="B341" s="112">
        <v>1.7973889043787494E-3</v>
      </c>
      <c r="C341" s="112">
        <v>-0.34374238566670101</v>
      </c>
      <c r="D341" s="112">
        <v>-1.0770872904686257</v>
      </c>
      <c r="E341" s="112">
        <v>-1.0574808584351558</v>
      </c>
      <c r="F341" s="112">
        <v>-0.45429487727233209</v>
      </c>
      <c r="G341" s="112">
        <f t="shared" si="42"/>
        <v>54.001797388904379</v>
      </c>
      <c r="H341" s="112">
        <f t="shared" si="43"/>
        <v>47.656257614333299</v>
      </c>
      <c r="I341" s="112">
        <f t="shared" si="44"/>
        <v>40.922912709531374</v>
      </c>
      <c r="J341" s="112">
        <f t="shared" si="45"/>
        <v>34.942519141564844</v>
      </c>
      <c r="K341" s="112">
        <f t="shared" si="46"/>
        <v>29.545705122727668</v>
      </c>
      <c r="L341" s="112">
        <f t="shared" si="47"/>
        <v>-3.0812961502560947</v>
      </c>
      <c r="M341" s="112">
        <f t="shared" si="40"/>
        <v>380.39607761907087</v>
      </c>
      <c r="N341" s="112">
        <f t="shared" si="41"/>
        <v>0.20687966524989557</v>
      </c>
    </row>
    <row r="342" spans="1:14" x14ac:dyDescent="0.15">
      <c r="A342" s="2">
        <v>341</v>
      </c>
      <c r="B342" s="112">
        <v>-1.0040002962341532</v>
      </c>
      <c r="C342" s="112">
        <v>-0.87236912804655731</v>
      </c>
      <c r="D342" s="112">
        <v>-1.6569129002164118</v>
      </c>
      <c r="E342" s="112">
        <v>-0.17053480405593291</v>
      </c>
      <c r="F342" s="112">
        <v>-0.19893832359230146</v>
      </c>
      <c r="G342" s="112">
        <f t="shared" si="42"/>
        <v>52.995999703765847</v>
      </c>
      <c r="H342" s="112">
        <f t="shared" si="43"/>
        <v>47.127630871953443</v>
      </c>
      <c r="I342" s="112">
        <f t="shared" si="44"/>
        <v>40.343087099783588</v>
      </c>
      <c r="J342" s="112">
        <f t="shared" si="45"/>
        <v>35.829465195944067</v>
      </c>
      <c r="K342" s="112">
        <f t="shared" si="46"/>
        <v>29.801061676407699</v>
      </c>
      <c r="L342" s="112">
        <f t="shared" si="47"/>
        <v>-2.8844020865362845</v>
      </c>
      <c r="M342" s="112">
        <f t="shared" si="40"/>
        <v>333.79326417015659</v>
      </c>
      <c r="N342" s="112">
        <f t="shared" si="41"/>
        <v>0.33408276585388802</v>
      </c>
    </row>
    <row r="343" spans="1:14" x14ac:dyDescent="0.15">
      <c r="A343" s="2">
        <v>342</v>
      </c>
      <c r="B343" s="112">
        <v>5.1085180530208163E-2</v>
      </c>
      <c r="C343" s="112">
        <v>-1.4491979527520016</v>
      </c>
      <c r="D343" s="112">
        <v>-0.78605125963804312</v>
      </c>
      <c r="E343" s="112">
        <v>0.90772346084122546</v>
      </c>
      <c r="F343" s="112">
        <v>-1.1745351002900861</v>
      </c>
      <c r="G343" s="112">
        <f t="shared" si="42"/>
        <v>54.051085180530208</v>
      </c>
      <c r="H343" s="112">
        <f t="shared" si="43"/>
        <v>46.550802047247998</v>
      </c>
      <c r="I343" s="112">
        <f t="shared" si="44"/>
        <v>41.213948740361957</v>
      </c>
      <c r="J343" s="112">
        <f t="shared" si="45"/>
        <v>36.907723460841225</v>
      </c>
      <c r="K343" s="112">
        <f t="shared" si="46"/>
        <v>28.825464899709914</v>
      </c>
      <c r="L343" s="112">
        <f t="shared" si="47"/>
        <v>-3.004715957402369</v>
      </c>
      <c r="M343" s="112">
        <f t="shared" si="40"/>
        <v>364.85452899618286</v>
      </c>
      <c r="N343" s="112">
        <f t="shared" si="41"/>
        <v>1.2406032031484908</v>
      </c>
    </row>
    <row r="344" spans="1:14" x14ac:dyDescent="0.15">
      <c r="A344" s="2">
        <v>343</v>
      </c>
      <c r="B344" s="112">
        <v>0.85768988355994225</v>
      </c>
      <c r="C344" s="112">
        <v>0.62068579609331209</v>
      </c>
      <c r="D344" s="112">
        <v>-0.69253474066499621</v>
      </c>
      <c r="E344" s="112">
        <v>0.25720396479300689</v>
      </c>
      <c r="F344" s="112">
        <v>-2.3015127226244658</v>
      </c>
      <c r="G344" s="112">
        <f t="shared" si="42"/>
        <v>54.857689883559942</v>
      </c>
      <c r="H344" s="112">
        <f t="shared" si="43"/>
        <v>48.620685796093312</v>
      </c>
      <c r="I344" s="112">
        <f t="shared" si="44"/>
        <v>41.307465259335004</v>
      </c>
      <c r="J344" s="112">
        <f t="shared" si="45"/>
        <v>36.257203964793007</v>
      </c>
      <c r="K344" s="112">
        <f t="shared" si="46"/>
        <v>27.698487277375534</v>
      </c>
      <c r="L344" s="112">
        <f t="shared" si="47"/>
        <v>-3.334094352183457</v>
      </c>
      <c r="M344" s="112">
        <f t="shared" si="40"/>
        <v>446.82949812658518</v>
      </c>
      <c r="N344" s="112">
        <f t="shared" si="41"/>
        <v>0.72736405204005905</v>
      </c>
    </row>
    <row r="345" spans="1:14" x14ac:dyDescent="0.15">
      <c r="A345" s="2">
        <v>344</v>
      </c>
      <c r="B345" s="112">
        <v>-0.33830929169198498</v>
      </c>
      <c r="C345" s="112">
        <v>1.7848742572823539</v>
      </c>
      <c r="D345" s="112">
        <v>-0.19893832359230146</v>
      </c>
      <c r="E345" s="112">
        <v>-1.3483168004313484</v>
      </c>
      <c r="F345" s="112">
        <v>-1.1104793884442188</v>
      </c>
      <c r="G345" s="112">
        <f t="shared" si="42"/>
        <v>53.661690708308015</v>
      </c>
      <c r="H345" s="112">
        <f t="shared" si="43"/>
        <v>49.784874257282354</v>
      </c>
      <c r="I345" s="112">
        <f t="shared" si="44"/>
        <v>41.801061676407699</v>
      </c>
      <c r="J345" s="112">
        <f t="shared" si="45"/>
        <v>34.651683199568652</v>
      </c>
      <c r="K345" s="112">
        <f t="shared" si="46"/>
        <v>28.889520611555781</v>
      </c>
      <c r="L345" s="112">
        <f t="shared" si="47"/>
        <v>-3.2338765625609094</v>
      </c>
      <c r="M345" s="112">
        <f t="shared" si="40"/>
        <v>422.22791709459432</v>
      </c>
      <c r="N345" s="112">
        <f t="shared" si="41"/>
        <v>1.3032040731212646</v>
      </c>
    </row>
    <row r="346" spans="1:14" x14ac:dyDescent="0.15">
      <c r="A346" s="2">
        <v>345</v>
      </c>
      <c r="B346" s="112">
        <v>0.95795712695689872</v>
      </c>
      <c r="C346" s="112">
        <v>0.92284153652144596</v>
      </c>
      <c r="D346" s="112">
        <v>-0.34439153751009144</v>
      </c>
      <c r="E346" s="112">
        <v>-0.29255829758767504</v>
      </c>
      <c r="F346" s="112">
        <v>-0.580735104449559</v>
      </c>
      <c r="G346" s="112">
        <f t="shared" si="42"/>
        <v>54.957957126956899</v>
      </c>
      <c r="H346" s="112">
        <f t="shared" si="43"/>
        <v>48.922841536521446</v>
      </c>
      <c r="I346" s="112">
        <f t="shared" si="44"/>
        <v>41.655608462489909</v>
      </c>
      <c r="J346" s="112">
        <f t="shared" si="45"/>
        <v>35.707441702412325</v>
      </c>
      <c r="K346" s="112">
        <f t="shared" si="46"/>
        <v>29.419264895550441</v>
      </c>
      <c r="L346" s="112">
        <f t="shared" si="47"/>
        <v>-3.2146392148461027</v>
      </c>
      <c r="M346" s="112">
        <f t="shared" si="40"/>
        <v>413.7362351096441</v>
      </c>
      <c r="N346" s="112">
        <f t="shared" si="41"/>
        <v>0.12667461486311518</v>
      </c>
    </row>
    <row r="347" spans="1:14" x14ac:dyDescent="0.15">
      <c r="A347" s="2">
        <v>346</v>
      </c>
      <c r="B347" s="112">
        <v>4.449816515261773E-2</v>
      </c>
      <c r="C347" s="112">
        <v>-0.96281155492761172</v>
      </c>
      <c r="D347" s="112">
        <v>-0.73417140811216086</v>
      </c>
      <c r="E347" s="112">
        <v>-0.81546204455662519</v>
      </c>
      <c r="F347" s="112">
        <v>0.39468545764975715</v>
      </c>
      <c r="G347" s="112">
        <f t="shared" si="42"/>
        <v>54.044498165152618</v>
      </c>
      <c r="H347" s="112">
        <f t="shared" si="43"/>
        <v>47.037188445072388</v>
      </c>
      <c r="I347" s="112">
        <f t="shared" si="44"/>
        <v>41.265828591887839</v>
      </c>
      <c r="J347" s="112">
        <f t="shared" si="45"/>
        <v>35.184537955443375</v>
      </c>
      <c r="K347" s="112">
        <f t="shared" si="46"/>
        <v>30.394685457649757</v>
      </c>
      <c r="L347" s="112">
        <f t="shared" si="47"/>
        <v>-2.9576137952317376</v>
      </c>
      <c r="M347" s="112">
        <f t="shared" si="40"/>
        <v>351.25637709176738</v>
      </c>
      <c r="N347" s="112">
        <f t="shared" si="41"/>
        <v>0.45240087398804008</v>
      </c>
    </row>
    <row r="348" spans="1:14" x14ac:dyDescent="0.15">
      <c r="A348" s="2">
        <v>347</v>
      </c>
      <c r="B348" s="112">
        <v>-1.4766283129574731</v>
      </c>
      <c r="C348" s="112">
        <v>-0.18281184566149022</v>
      </c>
      <c r="D348" s="112">
        <v>-0.1965986484719906</v>
      </c>
      <c r="E348" s="112">
        <v>-1.4624401956098154</v>
      </c>
      <c r="F348" s="112">
        <v>-0.78657308222318534</v>
      </c>
      <c r="G348" s="112">
        <f t="shared" si="42"/>
        <v>52.523371687042527</v>
      </c>
      <c r="H348" s="112">
        <f t="shared" si="43"/>
        <v>47.81718815433851</v>
      </c>
      <c r="I348" s="112">
        <f t="shared" si="44"/>
        <v>41.803401351528009</v>
      </c>
      <c r="J348" s="112">
        <f t="shared" si="45"/>
        <v>34.537559804390185</v>
      </c>
      <c r="K348" s="112">
        <f t="shared" si="46"/>
        <v>29.213426917776815</v>
      </c>
      <c r="L348" s="112">
        <f t="shared" si="47"/>
        <v>-2.9949758944239884</v>
      </c>
      <c r="M348" s="112">
        <f t="shared" si="40"/>
        <v>360.43385505130544</v>
      </c>
      <c r="N348" s="112">
        <f t="shared" si="41"/>
        <v>0.54621024135821017</v>
      </c>
    </row>
    <row r="349" spans="1:14" x14ac:dyDescent="0.15">
      <c r="A349" s="2">
        <v>348</v>
      </c>
      <c r="B349" s="112">
        <v>-1.9885192159563303</v>
      </c>
      <c r="C349" s="112">
        <v>0.934733179747127</v>
      </c>
      <c r="D349" s="112">
        <v>-0.20713855519716162</v>
      </c>
      <c r="E349" s="112">
        <v>-1.1197380445082672</v>
      </c>
      <c r="F349" s="112">
        <v>0.14265424397308379</v>
      </c>
      <c r="G349" s="112">
        <f t="shared" si="42"/>
        <v>52.01148078404367</v>
      </c>
      <c r="H349" s="112">
        <f t="shared" si="43"/>
        <v>48.934733179747127</v>
      </c>
      <c r="I349" s="112">
        <f t="shared" si="44"/>
        <v>41.792861444802838</v>
      </c>
      <c r="J349" s="112">
        <f t="shared" si="45"/>
        <v>34.880261955491733</v>
      </c>
      <c r="K349" s="112">
        <f t="shared" si="46"/>
        <v>30.142654243973084</v>
      </c>
      <c r="L349" s="112">
        <f t="shared" si="47"/>
        <v>-2.8896062152198292</v>
      </c>
      <c r="M349" s="112">
        <f t="shared" si="40"/>
        <v>338.64876003251828</v>
      </c>
      <c r="N349" s="112">
        <f t="shared" si="41"/>
        <v>1.551932290345216</v>
      </c>
    </row>
    <row r="350" spans="1:14" x14ac:dyDescent="0.15">
      <c r="A350" s="2">
        <v>349</v>
      </c>
      <c r="B350" s="112">
        <v>1.7102365745813586</v>
      </c>
      <c r="C350" s="112">
        <v>-1.2098780644009821</v>
      </c>
      <c r="D350" s="112">
        <v>1.4649003787781112</v>
      </c>
      <c r="E350" s="112">
        <v>-1.505222826381214</v>
      </c>
      <c r="F350" s="112">
        <v>-1.4084389476920478</v>
      </c>
      <c r="G350" s="112">
        <f t="shared" si="42"/>
        <v>55.710236574581359</v>
      </c>
      <c r="H350" s="112">
        <f t="shared" si="43"/>
        <v>46.790121935599018</v>
      </c>
      <c r="I350" s="112">
        <f t="shared" si="44"/>
        <v>43.464900378778111</v>
      </c>
      <c r="J350" s="112">
        <f t="shared" si="45"/>
        <v>34.494777173618786</v>
      </c>
      <c r="K350" s="112">
        <f t="shared" si="46"/>
        <v>28.591561052307952</v>
      </c>
      <c r="L350" s="112">
        <f t="shared" si="47"/>
        <v>-3.3266347903263531</v>
      </c>
      <c r="M350" s="112">
        <f t="shared" si="40"/>
        <v>448.9964992897593</v>
      </c>
      <c r="N350" s="112">
        <f t="shared" si="41"/>
        <v>2.1121793871243049</v>
      </c>
    </row>
    <row r="351" spans="1:14" x14ac:dyDescent="0.15">
      <c r="A351" s="2">
        <v>350</v>
      </c>
      <c r="B351" s="112">
        <v>0.60987076722085476</v>
      </c>
      <c r="C351" s="112">
        <v>-0.5049332685302943</v>
      </c>
      <c r="D351" s="112">
        <v>0.54959400586085394</v>
      </c>
      <c r="E351" s="112">
        <v>-0.11496240404085256</v>
      </c>
      <c r="F351" s="112">
        <v>0.81770394899649546</v>
      </c>
      <c r="G351" s="112">
        <f t="shared" si="42"/>
        <v>54.609870767220855</v>
      </c>
      <c r="H351" s="112">
        <f t="shared" si="43"/>
        <v>47.495066731469706</v>
      </c>
      <c r="I351" s="112">
        <f t="shared" si="44"/>
        <v>42.549594005860854</v>
      </c>
      <c r="J351" s="112">
        <f t="shared" si="45"/>
        <v>35.885037595959147</v>
      </c>
      <c r="K351" s="112">
        <f t="shared" si="46"/>
        <v>30.817703948996495</v>
      </c>
      <c r="L351" s="112">
        <f t="shared" si="47"/>
        <v>-2.9597181385979647</v>
      </c>
      <c r="M351" s="112">
        <f t="shared" si="40"/>
        <v>351.57472486953242</v>
      </c>
      <c r="N351" s="112">
        <f t="shared" si="41"/>
        <v>0.39248882390012341</v>
      </c>
    </row>
    <row r="352" spans="1:14" x14ac:dyDescent="0.15">
      <c r="A352" s="2">
        <v>351</v>
      </c>
      <c r="B352" s="112">
        <v>-0.63765583036001772</v>
      </c>
      <c r="C352" s="112">
        <v>-0.63746824707777705</v>
      </c>
      <c r="D352" s="112">
        <v>1.7013917386066169</v>
      </c>
      <c r="E352" s="112">
        <v>0.14651959645561874</v>
      </c>
      <c r="F352" s="112">
        <v>1.3044405022810679</v>
      </c>
      <c r="G352" s="112">
        <f t="shared" si="42"/>
        <v>53.362344169639982</v>
      </c>
      <c r="H352" s="112">
        <f t="shared" si="43"/>
        <v>47.362531752922223</v>
      </c>
      <c r="I352" s="112">
        <f t="shared" si="44"/>
        <v>43.701391738606617</v>
      </c>
      <c r="J352" s="112">
        <f t="shared" si="45"/>
        <v>36.146519596455619</v>
      </c>
      <c r="K352" s="112">
        <f t="shared" si="46"/>
        <v>31.304440502281068</v>
      </c>
      <c r="L352" s="112">
        <f t="shared" si="47"/>
        <v>-2.7665909745592225</v>
      </c>
      <c r="M352" s="112">
        <f t="shared" si="40"/>
        <v>308.70777467006144</v>
      </c>
      <c r="N352" s="112">
        <f t="shared" si="41"/>
        <v>0.84891661651982986</v>
      </c>
    </row>
    <row r="353" spans="1:14" x14ac:dyDescent="0.15">
      <c r="A353" s="2">
        <v>352</v>
      </c>
      <c r="B353" s="112">
        <v>-0.54799329518573359</v>
      </c>
      <c r="C353" s="112">
        <v>0.50841322263295297</v>
      </c>
      <c r="D353" s="112">
        <v>0.71952626967686228</v>
      </c>
      <c r="E353" s="112">
        <v>-0.53974417824065313</v>
      </c>
      <c r="F353" s="112">
        <v>-0.61753553382004611</v>
      </c>
      <c r="G353" s="112">
        <f t="shared" si="42"/>
        <v>53.452006704814266</v>
      </c>
      <c r="H353" s="112">
        <f t="shared" si="43"/>
        <v>48.508413222632953</v>
      </c>
      <c r="I353" s="112">
        <f t="shared" si="44"/>
        <v>42.719526269676862</v>
      </c>
      <c r="J353" s="112">
        <f t="shared" si="45"/>
        <v>35.460255821759347</v>
      </c>
      <c r="K353" s="112">
        <f t="shared" si="46"/>
        <v>29.382464466179954</v>
      </c>
      <c r="L353" s="112">
        <f t="shared" si="47"/>
        <v>-3.0593620939071124</v>
      </c>
      <c r="M353" s="112">
        <f t="shared" si="40"/>
        <v>375.95050570355716</v>
      </c>
      <c r="N353" s="112">
        <f t="shared" si="41"/>
        <v>0.52088294604290775</v>
      </c>
    </row>
    <row r="354" spans="1:14" x14ac:dyDescent="0.15">
      <c r="A354" s="2">
        <v>353</v>
      </c>
      <c r="B354" s="112">
        <v>0.82919314081664197</v>
      </c>
      <c r="C354" s="112">
        <v>1.45116700878134</v>
      </c>
      <c r="D354" s="112">
        <v>0.54586053011007607</v>
      </c>
      <c r="E354" s="112">
        <v>-0.22891754269949161</v>
      </c>
      <c r="F354" s="112">
        <v>2.6346242520958185</v>
      </c>
      <c r="G354" s="112">
        <f t="shared" si="42"/>
        <v>54.829193140816642</v>
      </c>
      <c r="H354" s="112">
        <f t="shared" si="43"/>
        <v>49.45116700878134</v>
      </c>
      <c r="I354" s="112">
        <f t="shared" si="44"/>
        <v>42.545860530110076</v>
      </c>
      <c r="J354" s="112">
        <f t="shared" si="45"/>
        <v>35.771082457300508</v>
      </c>
      <c r="K354" s="112">
        <f t="shared" si="46"/>
        <v>32.634624252095819</v>
      </c>
      <c r="L354" s="112">
        <f t="shared" si="47"/>
        <v>-2.9034611164461248</v>
      </c>
      <c r="M354" s="112">
        <f t="shared" si="40"/>
        <v>341.44111396766948</v>
      </c>
      <c r="N354" s="112">
        <f t="shared" si="41"/>
        <v>1.4125519263621225</v>
      </c>
    </row>
    <row r="355" spans="1:14" x14ac:dyDescent="0.15">
      <c r="A355" s="2">
        <v>354</v>
      </c>
      <c r="B355" s="112">
        <v>-0.90656840256997384</v>
      </c>
      <c r="C355" s="112">
        <v>-0.78085349741741084</v>
      </c>
      <c r="D355" s="112">
        <v>8.559140951547306E-2</v>
      </c>
      <c r="E355" s="112">
        <v>-0.84690782387042418</v>
      </c>
      <c r="F355" s="112">
        <v>-0.76856395025970414</v>
      </c>
      <c r="G355" s="112">
        <f t="shared" si="42"/>
        <v>53.093431597430026</v>
      </c>
      <c r="H355" s="112">
        <f t="shared" si="43"/>
        <v>47.219146502582589</v>
      </c>
      <c r="I355" s="112">
        <f t="shared" si="44"/>
        <v>42.085591409515473</v>
      </c>
      <c r="J355" s="112">
        <f t="shared" si="45"/>
        <v>35.153092176129576</v>
      </c>
      <c r="K355" s="112">
        <f t="shared" si="46"/>
        <v>29.231436049740296</v>
      </c>
      <c r="L355" s="112">
        <f t="shared" si="47"/>
        <v>-2.9895022710916246</v>
      </c>
      <c r="M355" s="112">
        <f t="shared" si="40"/>
        <v>358.15720603974887</v>
      </c>
      <c r="N355" s="112">
        <f t="shared" si="41"/>
        <v>0.22408429508986197</v>
      </c>
    </row>
    <row r="356" spans="1:14" x14ac:dyDescent="0.15">
      <c r="A356" s="2">
        <v>355</v>
      </c>
      <c r="B356" s="112">
        <v>-1.8925857148133218</v>
      </c>
      <c r="C356" s="112">
        <v>0.54621523304376751</v>
      </c>
      <c r="D356" s="112">
        <v>0.45217575461720116</v>
      </c>
      <c r="E356" s="112">
        <v>-0.41803104977589101</v>
      </c>
      <c r="F356" s="112">
        <v>-0.13771114026894793</v>
      </c>
      <c r="G356" s="112">
        <f t="shared" si="42"/>
        <v>52.107414285186678</v>
      </c>
      <c r="H356" s="112">
        <f t="shared" si="43"/>
        <v>48.546215233043768</v>
      </c>
      <c r="I356" s="112">
        <f t="shared" si="44"/>
        <v>42.452175754617201</v>
      </c>
      <c r="J356" s="112">
        <f t="shared" si="45"/>
        <v>35.581968950224109</v>
      </c>
      <c r="K356" s="112">
        <f t="shared" si="46"/>
        <v>29.862288859731052</v>
      </c>
      <c r="L356" s="112">
        <f t="shared" si="47"/>
        <v>-2.8727248566865464</v>
      </c>
      <c r="M356" s="112">
        <f t="shared" si="40"/>
        <v>333.31191119051971</v>
      </c>
      <c r="N356" s="112">
        <f t="shared" si="41"/>
        <v>1.0699957005100675</v>
      </c>
    </row>
    <row r="357" spans="1:14" x14ac:dyDescent="0.15">
      <c r="A357" s="2">
        <v>356</v>
      </c>
      <c r="B357" s="112">
        <v>1.7286856746068224</v>
      </c>
      <c r="C357" s="112">
        <v>-1.8719038052950054</v>
      </c>
      <c r="D357" s="112">
        <v>-1.0999110600096174</v>
      </c>
      <c r="E357" s="112">
        <v>1.1985071068920661</v>
      </c>
      <c r="F357" s="112">
        <v>1.0247299542243127</v>
      </c>
      <c r="G357" s="112">
        <f t="shared" si="42"/>
        <v>55.728685674606822</v>
      </c>
      <c r="H357" s="112">
        <f t="shared" si="43"/>
        <v>46.128096194704995</v>
      </c>
      <c r="I357" s="112">
        <f t="shared" si="44"/>
        <v>40.900088939990383</v>
      </c>
      <c r="J357" s="112">
        <f t="shared" si="45"/>
        <v>37.198507106892066</v>
      </c>
      <c r="K357" s="112">
        <f t="shared" si="46"/>
        <v>31.024729954224313</v>
      </c>
      <c r="L357" s="112">
        <f t="shared" si="47"/>
        <v>-2.9168750264288983</v>
      </c>
      <c r="M357" s="112">
        <f t="shared" si="40"/>
        <v>350.04655717755969</v>
      </c>
      <c r="N357" s="112">
        <f t="shared" si="41"/>
        <v>3.2400534617920962</v>
      </c>
    </row>
    <row r="358" spans="1:14" x14ac:dyDescent="0.15">
      <c r="A358" s="2">
        <v>357</v>
      </c>
      <c r="B358" s="112">
        <v>0.32046045816969126</v>
      </c>
      <c r="C358" s="112">
        <v>1.3308658708410803</v>
      </c>
      <c r="D358" s="112">
        <v>1.063388026523171</v>
      </c>
      <c r="E358" s="112">
        <v>-0.93307789938990027</v>
      </c>
      <c r="F358" s="112">
        <v>0.19870412870659493</v>
      </c>
      <c r="G358" s="112">
        <f t="shared" si="42"/>
        <v>54.320460458169691</v>
      </c>
      <c r="H358" s="112">
        <f t="shared" si="43"/>
        <v>49.33086587084108</v>
      </c>
      <c r="I358" s="112">
        <f t="shared" si="44"/>
        <v>43.063388026523171</v>
      </c>
      <c r="J358" s="112">
        <f t="shared" si="45"/>
        <v>35.0669221006101</v>
      </c>
      <c r="K358" s="112">
        <f t="shared" si="46"/>
        <v>30.198704128706595</v>
      </c>
      <c r="L358" s="112">
        <f t="shared" si="47"/>
        <v>-3.1253728214578596</v>
      </c>
      <c r="M358" s="112">
        <f t="shared" si="40"/>
        <v>393.21993804695245</v>
      </c>
      <c r="N358" s="112">
        <f t="shared" si="41"/>
        <v>0.83390904088467244</v>
      </c>
    </row>
    <row r="359" spans="1:14" x14ac:dyDescent="0.15">
      <c r="A359" s="2">
        <v>358</v>
      </c>
      <c r="B359" s="112">
        <v>-0.71181830207933672</v>
      </c>
      <c r="C359" s="112">
        <v>-0.54461793297377881</v>
      </c>
      <c r="D359" s="112">
        <v>0.26028828870039433</v>
      </c>
      <c r="E359" s="112">
        <v>-1.8648916011443362</v>
      </c>
      <c r="F359" s="112">
        <v>0.98245436674915254</v>
      </c>
      <c r="G359" s="112">
        <f t="shared" si="42"/>
        <v>53.288181697920663</v>
      </c>
      <c r="H359" s="112">
        <f t="shared" si="43"/>
        <v>47.455382067026221</v>
      </c>
      <c r="I359" s="112">
        <f t="shared" si="44"/>
        <v>42.260288288700394</v>
      </c>
      <c r="J359" s="112">
        <f t="shared" si="45"/>
        <v>34.135108398855664</v>
      </c>
      <c r="K359" s="112">
        <f t="shared" si="46"/>
        <v>30.982454366749153</v>
      </c>
      <c r="L359" s="112">
        <f t="shared" si="47"/>
        <v>-2.8965864165256798</v>
      </c>
      <c r="M359" s="112">
        <f t="shared" si="40"/>
        <v>339.7890047579873</v>
      </c>
      <c r="N359" s="112">
        <f t="shared" si="41"/>
        <v>1.3934966739813792</v>
      </c>
    </row>
    <row r="360" spans="1:14" x14ac:dyDescent="0.15">
      <c r="A360" s="2">
        <v>359</v>
      </c>
      <c r="B360" s="112">
        <v>-1.0164876584894955</v>
      </c>
      <c r="C360" s="112">
        <v>-8.1676034824340604E-2</v>
      </c>
      <c r="D360" s="112">
        <v>0.89863533503375947</v>
      </c>
      <c r="E360" s="112">
        <v>-0.98754753707908094</v>
      </c>
      <c r="F360" s="112">
        <v>0.53426560953084845</v>
      </c>
      <c r="G360" s="112">
        <f t="shared" si="42"/>
        <v>52.983512341510504</v>
      </c>
      <c r="H360" s="112">
        <f t="shared" si="43"/>
        <v>47.918323965175659</v>
      </c>
      <c r="I360" s="112">
        <f t="shared" si="44"/>
        <v>42.898635335033759</v>
      </c>
      <c r="J360" s="112">
        <f t="shared" si="45"/>
        <v>35.012452462920919</v>
      </c>
      <c r="K360" s="112">
        <f t="shared" si="46"/>
        <v>30.534265609530848</v>
      </c>
      <c r="L360" s="112">
        <f t="shared" si="47"/>
        <v>-2.8902182483107035</v>
      </c>
      <c r="M360" s="112">
        <f t="shared" si="40"/>
        <v>336.67530082012763</v>
      </c>
      <c r="N360" s="112">
        <f t="shared" si="41"/>
        <v>0.84694663513333046</v>
      </c>
    </row>
    <row r="361" spans="1:14" x14ac:dyDescent="0.15">
      <c r="A361" s="2">
        <v>360</v>
      </c>
      <c r="B361" s="112">
        <v>0.21089135771035217</v>
      </c>
      <c r="C361" s="112">
        <v>-0.87584339780732989</v>
      </c>
      <c r="D361" s="112">
        <v>0.98543296189745888</v>
      </c>
      <c r="E361" s="112">
        <v>-0.3589582320273621</v>
      </c>
      <c r="F361" s="112">
        <v>-0.53391204346553423</v>
      </c>
      <c r="G361" s="112">
        <f t="shared" si="42"/>
        <v>54.210891357710352</v>
      </c>
      <c r="H361" s="112">
        <f t="shared" si="43"/>
        <v>47.12415660219267</v>
      </c>
      <c r="I361" s="112">
        <f t="shared" si="44"/>
        <v>42.985432961897459</v>
      </c>
      <c r="J361" s="112">
        <f t="shared" si="45"/>
        <v>35.641041767972638</v>
      </c>
      <c r="K361" s="112">
        <f t="shared" si="46"/>
        <v>29.466087956534466</v>
      </c>
      <c r="L361" s="112">
        <f t="shared" si="47"/>
        <v>-3.0486360818285911</v>
      </c>
      <c r="M361" s="112">
        <f t="shared" si="40"/>
        <v>373.80370175154894</v>
      </c>
      <c r="N361" s="112">
        <f t="shared" si="41"/>
        <v>0.67880779148718295</v>
      </c>
    </row>
    <row r="362" spans="1:14" x14ac:dyDescent="0.15">
      <c r="A362" s="2">
        <v>361</v>
      </c>
      <c r="B362" s="112">
        <v>0.82348833529977128</v>
      </c>
      <c r="C362" s="112">
        <v>-0.20135757949901745</v>
      </c>
      <c r="D362" s="112">
        <v>0.1145008354797028</v>
      </c>
      <c r="E362" s="112">
        <v>0.20885863705188967</v>
      </c>
      <c r="F362" s="112">
        <v>-5.2157247409923002E-2</v>
      </c>
      <c r="G362" s="112">
        <f t="shared" si="42"/>
        <v>54.823488335299771</v>
      </c>
      <c r="H362" s="112">
        <f t="shared" si="43"/>
        <v>47.798642420500983</v>
      </c>
      <c r="I362" s="112">
        <f t="shared" si="44"/>
        <v>42.114500835479703</v>
      </c>
      <c r="J362" s="112">
        <f t="shared" si="45"/>
        <v>36.20885863705189</v>
      </c>
      <c r="K362" s="112">
        <f t="shared" si="46"/>
        <v>29.947842752590077</v>
      </c>
      <c r="L362" s="112">
        <f t="shared" si="47"/>
        <v>-3.067053747443425</v>
      </c>
      <c r="M362" s="112">
        <f t="shared" si="40"/>
        <v>376.71142128671158</v>
      </c>
      <c r="N362" s="112">
        <f t="shared" si="41"/>
        <v>0.14622456614711155</v>
      </c>
    </row>
    <row r="363" spans="1:14" x14ac:dyDescent="0.15">
      <c r="A363" s="2">
        <v>362</v>
      </c>
      <c r="B363" s="112">
        <v>5.8439582062419504E-2</v>
      </c>
      <c r="C363" s="112">
        <v>-0.20612219486793038</v>
      </c>
      <c r="D363" s="112">
        <v>-8.2443420978961512E-2</v>
      </c>
      <c r="E363" s="112">
        <v>-0.94951928986120038</v>
      </c>
      <c r="F363" s="112">
        <v>1.0410326467535924</v>
      </c>
      <c r="G363" s="112">
        <f t="shared" si="42"/>
        <v>54.05843958206242</v>
      </c>
      <c r="H363" s="112">
        <f t="shared" si="43"/>
        <v>47.79387780513207</v>
      </c>
      <c r="I363" s="112">
        <f t="shared" si="44"/>
        <v>41.917556579021038</v>
      </c>
      <c r="J363" s="112">
        <f t="shared" si="45"/>
        <v>35.0504807101388</v>
      </c>
      <c r="K363" s="112">
        <f t="shared" si="46"/>
        <v>31.041032646753592</v>
      </c>
      <c r="L363" s="112">
        <f t="shared" si="47"/>
        <v>-2.9389105482805471</v>
      </c>
      <c r="M363" s="112">
        <f t="shared" si="40"/>
        <v>347.37272320754892</v>
      </c>
      <c r="N363" s="112">
        <f t="shared" si="41"/>
        <v>0.62830492525409909</v>
      </c>
    </row>
    <row r="364" spans="1:14" x14ac:dyDescent="0.15">
      <c r="A364" s="2">
        <v>363</v>
      </c>
      <c r="B364" s="112">
        <v>1.3139924703864381</v>
      </c>
      <c r="C364" s="112">
        <v>0.12328314369369764</v>
      </c>
      <c r="D364" s="112">
        <v>-0.17744696378940716</v>
      </c>
      <c r="E364" s="112">
        <v>-0.99718590718111955</v>
      </c>
      <c r="F364" s="112">
        <v>1.5835985323064961</v>
      </c>
      <c r="G364" s="112">
        <f t="shared" si="42"/>
        <v>55.313992470386438</v>
      </c>
      <c r="H364" s="112">
        <f t="shared" si="43"/>
        <v>48.123283143693698</v>
      </c>
      <c r="I364" s="112">
        <f t="shared" si="44"/>
        <v>41.822553036210593</v>
      </c>
      <c r="J364" s="112">
        <f t="shared" si="45"/>
        <v>35.00281409281888</v>
      </c>
      <c r="K364" s="112">
        <f t="shared" si="46"/>
        <v>31.583598532306496</v>
      </c>
      <c r="L364" s="112">
        <f t="shared" si="47"/>
        <v>-3.0290628463517359</v>
      </c>
      <c r="M364" s="112">
        <f t="shared" si="40"/>
        <v>371.56878817071964</v>
      </c>
      <c r="N364" s="112">
        <f t="shared" si="41"/>
        <v>1.5199730282601347</v>
      </c>
    </row>
    <row r="365" spans="1:14" x14ac:dyDescent="0.15">
      <c r="A365" s="2">
        <v>364</v>
      </c>
      <c r="B365" s="112">
        <v>1.3364524420467205</v>
      </c>
      <c r="C365" s="112">
        <v>1.0123949323315173</v>
      </c>
      <c r="D365" s="112">
        <v>0.46969944378361106</v>
      </c>
      <c r="E365" s="112">
        <v>-0.44921080188942142</v>
      </c>
      <c r="F365" s="112">
        <v>-0.89714831119636074</v>
      </c>
      <c r="G365" s="112">
        <f t="shared" si="42"/>
        <v>55.336452442046721</v>
      </c>
      <c r="H365" s="112">
        <f t="shared" si="43"/>
        <v>49.012394932331517</v>
      </c>
      <c r="I365" s="112">
        <f t="shared" si="44"/>
        <v>42.469699443783611</v>
      </c>
      <c r="J365" s="112">
        <f t="shared" si="45"/>
        <v>35.550789198110579</v>
      </c>
      <c r="K365" s="112">
        <f t="shared" si="46"/>
        <v>29.102851688803639</v>
      </c>
      <c r="L365" s="112">
        <f t="shared" si="47"/>
        <v>-3.296440362035356</v>
      </c>
      <c r="M365" s="112">
        <f t="shared" si="40"/>
        <v>434.75055119386025</v>
      </c>
      <c r="N365" s="112">
        <f t="shared" si="41"/>
        <v>2.9929591876244405E-2</v>
      </c>
    </row>
    <row r="366" spans="1:14" x14ac:dyDescent="0.15">
      <c r="A366" s="2">
        <v>365</v>
      </c>
      <c r="B366" s="112">
        <v>1.54284862219356</v>
      </c>
      <c r="C366" s="112">
        <v>-1.7115598893724382</v>
      </c>
      <c r="D366" s="112">
        <v>-1.4245006241253577</v>
      </c>
      <c r="E366" s="112">
        <v>-1.3383214536588639</v>
      </c>
      <c r="F366" s="112">
        <v>0.60913407651241869</v>
      </c>
      <c r="G366" s="112">
        <f t="shared" si="42"/>
        <v>55.54284862219356</v>
      </c>
      <c r="H366" s="112">
        <f t="shared" si="43"/>
        <v>46.288440110627562</v>
      </c>
      <c r="I366" s="112">
        <f t="shared" si="44"/>
        <v>40.575499375874642</v>
      </c>
      <c r="J366" s="112">
        <f t="shared" si="45"/>
        <v>34.661678546341136</v>
      </c>
      <c r="K366" s="112">
        <f t="shared" si="46"/>
        <v>30.609134076512419</v>
      </c>
      <c r="L366" s="112">
        <f t="shared" si="47"/>
        <v>-3.0747095327824363</v>
      </c>
      <c r="M366" s="112">
        <f t="shared" si="40"/>
        <v>386.3527499859033</v>
      </c>
      <c r="N366" s="112">
        <f t="shared" si="41"/>
        <v>2.7330671821919168</v>
      </c>
    </row>
    <row r="367" spans="1:14" x14ac:dyDescent="0.15">
      <c r="A367" s="2">
        <v>366</v>
      </c>
      <c r="B367" s="112">
        <v>-0.78480297815985978</v>
      </c>
      <c r="C367" s="112">
        <v>0.62784238252788782</v>
      </c>
      <c r="D367" s="112">
        <v>-0.95965333457570523</v>
      </c>
      <c r="E367" s="112">
        <v>0.25198914954671636</v>
      </c>
      <c r="F367" s="112">
        <v>2.2760104911867529E-2</v>
      </c>
      <c r="G367" s="112">
        <f t="shared" si="42"/>
        <v>53.21519702184014</v>
      </c>
      <c r="H367" s="112">
        <f t="shared" si="43"/>
        <v>48.627842382527888</v>
      </c>
      <c r="I367" s="112">
        <f t="shared" si="44"/>
        <v>41.040346665424295</v>
      </c>
      <c r="J367" s="112">
        <f t="shared" si="45"/>
        <v>36.251989149546716</v>
      </c>
      <c r="K367" s="112">
        <f t="shared" si="46"/>
        <v>30.022760104911868</v>
      </c>
      <c r="L367" s="112">
        <f t="shared" si="47"/>
        <v>-2.9380363533418867</v>
      </c>
      <c r="M367" s="112">
        <f t="shared" si="40"/>
        <v>346.98203042385182</v>
      </c>
      <c r="N367" s="112">
        <f t="shared" si="41"/>
        <v>0.56657529383736949</v>
      </c>
    </row>
    <row r="368" spans="1:14" x14ac:dyDescent="0.15">
      <c r="A368" s="2">
        <v>367</v>
      </c>
      <c r="B368" s="112">
        <v>-5.0242761062690988E-2</v>
      </c>
      <c r="C368" s="112">
        <v>-1.647331373533234</v>
      </c>
      <c r="D368" s="112">
        <v>0.3810760063061025</v>
      </c>
      <c r="E368" s="112">
        <v>-0.98592863650992513</v>
      </c>
      <c r="F368" s="112">
        <v>-2.4214159566326998E-2</v>
      </c>
      <c r="G368" s="112">
        <f t="shared" si="42"/>
        <v>53.949757238937309</v>
      </c>
      <c r="H368" s="112">
        <f t="shared" si="43"/>
        <v>46.352668626466766</v>
      </c>
      <c r="I368" s="112">
        <f t="shared" si="44"/>
        <v>42.381076006306102</v>
      </c>
      <c r="J368" s="112">
        <f t="shared" si="45"/>
        <v>35.014071363490075</v>
      </c>
      <c r="K368" s="112">
        <f t="shared" si="46"/>
        <v>29.975785840433673</v>
      </c>
      <c r="L368" s="112">
        <f t="shared" si="47"/>
        <v>-2.964327002999199</v>
      </c>
      <c r="M368" s="112">
        <f t="shared" si="40"/>
        <v>354.18991463528266</v>
      </c>
      <c r="N368" s="112">
        <f t="shared" si="41"/>
        <v>0.90017713562470669</v>
      </c>
    </row>
    <row r="369" spans="1:14" x14ac:dyDescent="0.15">
      <c r="A369" s="2">
        <v>368</v>
      </c>
      <c r="B369" s="112">
        <v>-2.7730129659175873</v>
      </c>
      <c r="C369" s="112">
        <v>-0.99831822808482684</v>
      </c>
      <c r="D369" s="112">
        <v>0.13608882909466047</v>
      </c>
      <c r="E369" s="112">
        <v>-0.14389115676749498</v>
      </c>
      <c r="F369" s="112">
        <v>-1.5674550013500266</v>
      </c>
      <c r="G369" s="112">
        <f t="shared" si="42"/>
        <v>51.226987034082413</v>
      </c>
      <c r="H369" s="112">
        <f t="shared" si="43"/>
        <v>47.001681771915173</v>
      </c>
      <c r="I369" s="112">
        <f t="shared" si="44"/>
        <v>42.13608882909466</v>
      </c>
      <c r="J369" s="112">
        <f t="shared" si="45"/>
        <v>35.856108843232505</v>
      </c>
      <c r="K369" s="112">
        <f t="shared" si="46"/>
        <v>28.432544998649973</v>
      </c>
      <c r="L369" s="112">
        <f t="shared" si="47"/>
        <v>-2.8367228499773782</v>
      </c>
      <c r="M369" s="112">
        <f t="shared" si="40"/>
        <v>326.27866243699236</v>
      </c>
      <c r="N369" s="112">
        <f t="shared" si="41"/>
        <v>1.4662671112137293</v>
      </c>
    </row>
    <row r="370" spans="1:14" x14ac:dyDescent="0.15">
      <c r="A370" s="2">
        <v>369</v>
      </c>
      <c r="B370" s="112">
        <v>-0.36942083170288242</v>
      </c>
      <c r="C370" s="112">
        <v>0.15324985724873841</v>
      </c>
      <c r="D370" s="112">
        <v>0.15665705177525524</v>
      </c>
      <c r="E370" s="112">
        <v>-3.446984919719398E-2</v>
      </c>
      <c r="F370" s="112">
        <v>-1.2841110219596885</v>
      </c>
      <c r="G370" s="112">
        <f t="shared" si="42"/>
        <v>53.630579168297118</v>
      </c>
      <c r="H370" s="112">
        <f t="shared" si="43"/>
        <v>48.153249857248738</v>
      </c>
      <c r="I370" s="112">
        <f t="shared" si="44"/>
        <v>42.156657051775255</v>
      </c>
      <c r="J370" s="112">
        <f t="shared" si="45"/>
        <v>35.965530150802806</v>
      </c>
      <c r="K370" s="112">
        <f t="shared" si="46"/>
        <v>28.715888978040311</v>
      </c>
      <c r="L370" s="112">
        <f t="shared" si="47"/>
        <v>-3.1008550043479781</v>
      </c>
      <c r="M370" s="112">
        <f t="shared" si="40"/>
        <v>385.65999998009084</v>
      </c>
      <c r="N370" s="112">
        <f t="shared" si="41"/>
        <v>0.34930988683163378</v>
      </c>
    </row>
    <row r="371" spans="1:14" x14ac:dyDescent="0.15">
      <c r="A371" s="2">
        <v>370</v>
      </c>
      <c r="B371" s="112">
        <v>-1.3091130313114263</v>
      </c>
      <c r="C371" s="112">
        <v>-1.1451584214228205</v>
      </c>
      <c r="D371" s="112">
        <v>1.3118187780492008</v>
      </c>
      <c r="E371" s="112">
        <v>0.46015429688850418</v>
      </c>
      <c r="F371" s="112">
        <v>-0.35765310713031795</v>
      </c>
      <c r="G371" s="112">
        <f t="shared" si="42"/>
        <v>52.690886968688574</v>
      </c>
      <c r="H371" s="112">
        <f t="shared" si="43"/>
        <v>46.854841578577179</v>
      </c>
      <c r="I371" s="112">
        <f t="shared" si="44"/>
        <v>43.311818778049201</v>
      </c>
      <c r="J371" s="112">
        <f t="shared" si="45"/>
        <v>36.460154296888504</v>
      </c>
      <c r="K371" s="112">
        <f t="shared" si="46"/>
        <v>29.642346892869682</v>
      </c>
      <c r="L371" s="112">
        <f t="shared" si="47"/>
        <v>-2.8245883716663238</v>
      </c>
      <c r="M371" s="112">
        <f t="shared" si="40"/>
        <v>322.77060034904957</v>
      </c>
      <c r="N371" s="112">
        <f t="shared" si="41"/>
        <v>1.2128738583149925</v>
      </c>
    </row>
    <row r="372" spans="1:14" x14ac:dyDescent="0.15">
      <c r="A372" s="2">
        <v>371</v>
      </c>
      <c r="B372" s="112">
        <v>0.95529912869096734</v>
      </c>
      <c r="C372" s="112">
        <v>0.88542492449050769</v>
      </c>
      <c r="D372" s="112">
        <v>-0.39691940401098691</v>
      </c>
      <c r="E372" s="112">
        <v>1.0217604540230241</v>
      </c>
      <c r="F372" s="112">
        <v>1.4234456102713011</v>
      </c>
      <c r="G372" s="112">
        <f t="shared" si="42"/>
        <v>54.955299128690967</v>
      </c>
      <c r="H372" s="112">
        <f t="shared" si="43"/>
        <v>48.885424924490508</v>
      </c>
      <c r="I372" s="112">
        <f t="shared" si="44"/>
        <v>41.603080595989013</v>
      </c>
      <c r="J372" s="112">
        <f t="shared" si="45"/>
        <v>37.021760454023024</v>
      </c>
      <c r="K372" s="112">
        <f t="shared" si="46"/>
        <v>31.423445610271301</v>
      </c>
      <c r="L372" s="112">
        <f t="shared" si="47"/>
        <v>-2.9463685753653417</v>
      </c>
      <c r="M372" s="112">
        <f t="shared" si="40"/>
        <v>349.0278877880661</v>
      </c>
      <c r="N372" s="112">
        <f t="shared" si="41"/>
        <v>0.59479217068345258</v>
      </c>
    </row>
    <row r="373" spans="1:14" x14ac:dyDescent="0.15">
      <c r="A373" s="2">
        <v>372</v>
      </c>
      <c r="B373" s="112">
        <v>0.86167347035370767</v>
      </c>
      <c r="C373" s="112">
        <v>0.77732920544804074</v>
      </c>
      <c r="D373" s="112">
        <v>0.26464363145350944</v>
      </c>
      <c r="E373" s="112">
        <v>2.5590907171135768E-2</v>
      </c>
      <c r="F373" s="112">
        <v>-0.55333430282189511</v>
      </c>
      <c r="G373" s="112">
        <f t="shared" si="42"/>
        <v>54.861673470353708</v>
      </c>
      <c r="H373" s="112">
        <f t="shared" si="43"/>
        <v>48.777329205448041</v>
      </c>
      <c r="I373" s="112">
        <f t="shared" si="44"/>
        <v>42.264643631453509</v>
      </c>
      <c r="J373" s="112">
        <f t="shared" si="45"/>
        <v>36.025590907171136</v>
      </c>
      <c r="K373" s="112">
        <f t="shared" si="46"/>
        <v>29.446665697178105</v>
      </c>
      <c r="L373" s="112">
        <f t="shared" si="47"/>
        <v>-3.1790876922314064</v>
      </c>
      <c r="M373" s="112">
        <f t="shared" si="40"/>
        <v>404.32601623113703</v>
      </c>
      <c r="N373" s="112">
        <f t="shared" si="41"/>
        <v>2.0691345082885466E-2</v>
      </c>
    </row>
    <row r="374" spans="1:14" x14ac:dyDescent="0.15">
      <c r="A374" s="2">
        <v>373</v>
      </c>
      <c r="B374" s="112">
        <v>-1.3003318599658087</v>
      </c>
      <c r="C374" s="112">
        <v>0.92859409051015973</v>
      </c>
      <c r="D374" s="112">
        <v>1.6101557775982656</v>
      </c>
      <c r="E374" s="112">
        <v>1.5383375284727663</v>
      </c>
      <c r="F374" s="112">
        <v>0.18888272279582452</v>
      </c>
      <c r="G374" s="112">
        <f t="shared" si="42"/>
        <v>52.699668140034191</v>
      </c>
      <c r="H374" s="112">
        <f t="shared" si="43"/>
        <v>48.92859409051016</v>
      </c>
      <c r="I374" s="112">
        <f t="shared" si="44"/>
        <v>43.610155777598266</v>
      </c>
      <c r="J374" s="112">
        <f t="shared" si="45"/>
        <v>37.538337528472766</v>
      </c>
      <c r="K374" s="112">
        <f t="shared" si="46"/>
        <v>30.188882722795825</v>
      </c>
      <c r="L374" s="112">
        <f t="shared" si="47"/>
        <v>-2.8205913698257072</v>
      </c>
      <c r="M374" s="112">
        <f t="shared" si="40"/>
        <v>322.73083729461689</v>
      </c>
      <c r="N374" s="112">
        <f t="shared" si="41"/>
        <v>1.5004700910688296</v>
      </c>
    </row>
    <row r="375" spans="1:14" x14ac:dyDescent="0.15">
      <c r="A375" s="2">
        <v>374</v>
      </c>
      <c r="B375" s="112">
        <v>-0.67532937464420684</v>
      </c>
      <c r="C375" s="112">
        <v>0.5375329692469677</v>
      </c>
      <c r="D375" s="112">
        <v>0.50884864322142676</v>
      </c>
      <c r="E375" s="112">
        <v>0.78428229244309478</v>
      </c>
      <c r="F375" s="112">
        <v>-7.0858732215128839E-2</v>
      </c>
      <c r="G375" s="112">
        <f t="shared" si="42"/>
        <v>53.324670625355793</v>
      </c>
      <c r="H375" s="112">
        <f t="shared" si="43"/>
        <v>48.537532969246968</v>
      </c>
      <c r="I375" s="112">
        <f t="shared" si="44"/>
        <v>42.508848643221427</v>
      </c>
      <c r="J375" s="112">
        <f t="shared" si="45"/>
        <v>36.784282292443095</v>
      </c>
      <c r="K375" s="112">
        <f t="shared" si="46"/>
        <v>29.929141267784871</v>
      </c>
      <c r="L375" s="112">
        <f t="shared" si="47"/>
        <v>-2.9272154695972867</v>
      </c>
      <c r="M375" s="112">
        <f t="shared" si="40"/>
        <v>343.92055322520048</v>
      </c>
      <c r="N375" s="112">
        <f t="shared" si="41"/>
        <v>0.39231233573798363</v>
      </c>
    </row>
    <row r="376" spans="1:14" x14ac:dyDescent="0.15">
      <c r="A376" s="2">
        <v>375</v>
      </c>
      <c r="B376" s="112">
        <v>0.37138761399546638</v>
      </c>
      <c r="C376" s="112">
        <v>0.26250518203596584</v>
      </c>
      <c r="D376" s="112">
        <v>-0.76959167927270755</v>
      </c>
      <c r="E376" s="112">
        <v>0.27209807740291581</v>
      </c>
      <c r="F376" s="112">
        <v>-1.4152783478493802</v>
      </c>
      <c r="G376" s="112">
        <f t="shared" si="42"/>
        <v>54.371387613995466</v>
      </c>
      <c r="H376" s="112">
        <f t="shared" si="43"/>
        <v>48.262505182035966</v>
      </c>
      <c r="I376" s="112">
        <f t="shared" si="44"/>
        <v>41.230408320727292</v>
      </c>
      <c r="J376" s="112">
        <f t="shared" si="45"/>
        <v>36.272098077402916</v>
      </c>
      <c r="K376" s="112">
        <f t="shared" si="46"/>
        <v>28.58472165215062</v>
      </c>
      <c r="L376" s="112">
        <f t="shared" si="47"/>
        <v>-3.1781869514161381</v>
      </c>
      <c r="M376" s="112">
        <f t="shared" si="40"/>
        <v>405.31392121077391</v>
      </c>
      <c r="N376" s="112">
        <f t="shared" si="41"/>
        <v>0.42634309490055483</v>
      </c>
    </row>
    <row r="377" spans="1:14" x14ac:dyDescent="0.15">
      <c r="A377" s="2">
        <v>376</v>
      </c>
      <c r="B377" s="112">
        <v>-0.71537101575813722</v>
      </c>
      <c r="C377" s="112">
        <v>-1.0342182577005588</v>
      </c>
      <c r="D377" s="112">
        <v>-0.19823573893518187</v>
      </c>
      <c r="E377" s="112">
        <v>9.6575831776135601E-2</v>
      </c>
      <c r="F377" s="112">
        <v>-2.289780240971595</v>
      </c>
      <c r="G377" s="112">
        <f t="shared" si="42"/>
        <v>53.284628984241863</v>
      </c>
      <c r="H377" s="112">
        <f t="shared" si="43"/>
        <v>46.965781742299441</v>
      </c>
      <c r="I377" s="112">
        <f t="shared" si="44"/>
        <v>41.801764261064818</v>
      </c>
      <c r="J377" s="112">
        <f t="shared" si="45"/>
        <v>36.096575831776136</v>
      </c>
      <c r="K377" s="112">
        <f t="shared" si="46"/>
        <v>27.710219759028405</v>
      </c>
      <c r="L377" s="112">
        <f t="shared" si="47"/>
        <v>-3.100901218047512</v>
      </c>
      <c r="M377" s="112">
        <f t="shared" si="40"/>
        <v>387.65974834347531</v>
      </c>
      <c r="N377" s="112">
        <f t="shared" si="41"/>
        <v>1.0120712599778585</v>
      </c>
    </row>
    <row r="378" spans="1:14" x14ac:dyDescent="0.15">
      <c r="A378" s="2">
        <v>377</v>
      </c>
      <c r="B378" s="112">
        <v>0.78573975770268589</v>
      </c>
      <c r="C378" s="112">
        <v>-0.23205984689411707</v>
      </c>
      <c r="D378" s="112">
        <v>0.41419525587116368</v>
      </c>
      <c r="E378" s="112">
        <v>-0.97750671557150781</v>
      </c>
      <c r="F378" s="112">
        <v>-9.350287655252032E-2</v>
      </c>
      <c r="G378" s="112">
        <f t="shared" si="42"/>
        <v>54.785739757702686</v>
      </c>
      <c r="H378" s="112">
        <f t="shared" si="43"/>
        <v>47.767940153105883</v>
      </c>
      <c r="I378" s="112">
        <f t="shared" si="44"/>
        <v>42.414195255871164</v>
      </c>
      <c r="J378" s="112">
        <f t="shared" si="45"/>
        <v>35.022493284428492</v>
      </c>
      <c r="K378" s="112">
        <f t="shared" si="46"/>
        <v>29.90649712344748</v>
      </c>
      <c r="L378" s="112">
        <f t="shared" si="47"/>
        <v>-3.125196606859391</v>
      </c>
      <c r="M378" s="112">
        <f t="shared" si="40"/>
        <v>391.85211692058363</v>
      </c>
      <c r="N378" s="112">
        <f t="shared" si="41"/>
        <v>0.39265455318853054</v>
      </c>
    </row>
    <row r="379" spans="1:14" x14ac:dyDescent="0.15">
      <c r="A379" s="2">
        <v>378</v>
      </c>
      <c r="B379" s="112">
        <v>1.1058136806241237</v>
      </c>
      <c r="C379" s="112">
        <v>-1.3847056834492832</v>
      </c>
      <c r="D379" s="112">
        <v>0.48831907406565733</v>
      </c>
      <c r="E379" s="112">
        <v>-3.4272670745849609</v>
      </c>
      <c r="F379" s="112">
        <v>-9.9066710390616208E-3</v>
      </c>
      <c r="G379" s="112">
        <f t="shared" si="42"/>
        <v>55.105813680624124</v>
      </c>
      <c r="H379" s="112">
        <f t="shared" si="43"/>
        <v>46.615294316550717</v>
      </c>
      <c r="I379" s="112">
        <f t="shared" si="44"/>
        <v>42.488319074065657</v>
      </c>
      <c r="J379" s="112">
        <f t="shared" si="45"/>
        <v>32.572732925415039</v>
      </c>
      <c r="K379" s="112">
        <f t="shared" si="46"/>
        <v>29.990093328960938</v>
      </c>
      <c r="L379" s="112">
        <f t="shared" si="47"/>
        <v>-3.2137001047231033</v>
      </c>
      <c r="M379" s="112">
        <f t="shared" si="40"/>
        <v>424.32930240153956</v>
      </c>
      <c r="N379" s="112">
        <f t="shared" si="41"/>
        <v>3.7381892925494071</v>
      </c>
    </row>
    <row r="380" spans="1:14" x14ac:dyDescent="0.15">
      <c r="A380" s="2">
        <v>379</v>
      </c>
      <c r="B380" s="112">
        <v>0.73477394835208543</v>
      </c>
      <c r="C380" s="112">
        <v>2.0378320186864585</v>
      </c>
      <c r="D380" s="112">
        <v>0.9860536920314189</v>
      </c>
      <c r="E380" s="112">
        <v>0.16192529983527493</v>
      </c>
      <c r="F380" s="112">
        <v>0.40844952309271321</v>
      </c>
      <c r="G380" s="112">
        <f t="shared" si="42"/>
        <v>54.734773948352085</v>
      </c>
      <c r="H380" s="112">
        <f t="shared" si="43"/>
        <v>50.037832018686458</v>
      </c>
      <c r="I380" s="112">
        <f t="shared" si="44"/>
        <v>42.986053692031419</v>
      </c>
      <c r="J380" s="112">
        <f t="shared" si="45"/>
        <v>36.161925299835275</v>
      </c>
      <c r="K380" s="112">
        <f t="shared" si="46"/>
        <v>30.408449523092713</v>
      </c>
      <c r="L380" s="112">
        <f t="shared" si="47"/>
        <v>-3.1264277784684973</v>
      </c>
      <c r="M380" s="112">
        <f t="shared" si="40"/>
        <v>392.45256371394453</v>
      </c>
      <c r="N380" s="112">
        <f t="shared" si="41"/>
        <v>0.49017918492199897</v>
      </c>
    </row>
    <row r="381" spans="1:14" x14ac:dyDescent="0.15">
      <c r="A381" s="2">
        <v>380</v>
      </c>
      <c r="B381" s="112">
        <v>3.1254785426426679E-2</v>
      </c>
      <c r="C381" s="112">
        <v>-0.94951928986120038</v>
      </c>
      <c r="D381" s="112">
        <v>-1.0701432984205894</v>
      </c>
      <c r="E381" s="112">
        <v>-1.5504383554798551</v>
      </c>
      <c r="F381" s="112">
        <v>-0.55012719712976832</v>
      </c>
      <c r="G381" s="112">
        <f t="shared" si="42"/>
        <v>54.031254785426427</v>
      </c>
      <c r="H381" s="112">
        <f t="shared" si="43"/>
        <v>47.0504807101388</v>
      </c>
      <c r="I381" s="112">
        <f t="shared" si="44"/>
        <v>40.929856701579411</v>
      </c>
      <c r="J381" s="112">
        <f t="shared" si="45"/>
        <v>34.449561644520145</v>
      </c>
      <c r="K381" s="112">
        <f t="shared" si="46"/>
        <v>29.449872802870232</v>
      </c>
      <c r="L381" s="112">
        <f t="shared" si="47"/>
        <v>-3.0881841515365531</v>
      </c>
      <c r="M381" s="112">
        <f t="shared" si="40"/>
        <v>382.57452519818202</v>
      </c>
      <c r="N381" s="112">
        <f t="shared" si="41"/>
        <v>0.36642368204013565</v>
      </c>
    </row>
    <row r="382" spans="1:14" x14ac:dyDescent="0.15">
      <c r="A382" s="2">
        <v>381</v>
      </c>
      <c r="B382" s="112">
        <v>0.53461917559616268</v>
      </c>
      <c r="C382" s="112">
        <v>-6.6104348661610857E-2</v>
      </c>
      <c r="D382" s="112">
        <v>0.47303387873398606</v>
      </c>
      <c r="E382" s="112">
        <v>-0.30615865398431197</v>
      </c>
      <c r="F382" s="112">
        <v>-0.90391722551430576</v>
      </c>
      <c r="G382" s="112">
        <f t="shared" si="42"/>
        <v>54.534619175596163</v>
      </c>
      <c r="H382" s="112">
        <f t="shared" si="43"/>
        <v>47.933895651338389</v>
      </c>
      <c r="I382" s="112">
        <f t="shared" si="44"/>
        <v>42.473033878733986</v>
      </c>
      <c r="J382" s="112">
        <f t="shared" si="45"/>
        <v>35.693841346015688</v>
      </c>
      <c r="K382" s="112">
        <f t="shared" si="46"/>
        <v>29.096082774485694</v>
      </c>
      <c r="L382" s="112">
        <f t="shared" si="47"/>
        <v>-3.1558563553771828</v>
      </c>
      <c r="M382" s="112">
        <f t="shared" si="40"/>
        <v>398.8158518921548</v>
      </c>
      <c r="N382" s="112">
        <f t="shared" si="41"/>
        <v>0.14622615372419054</v>
      </c>
    </row>
    <row r="383" spans="1:14" x14ac:dyDescent="0.15">
      <c r="A383" s="2">
        <v>382</v>
      </c>
      <c r="B383" s="112">
        <v>2.2702261048834771</v>
      </c>
      <c r="C383" s="112">
        <v>0.55190866987686604</v>
      </c>
      <c r="D383" s="112">
        <v>-0.56352632782363798</v>
      </c>
      <c r="E383" s="112">
        <v>-0.30912701731722336</v>
      </c>
      <c r="F383" s="112">
        <v>3.2639945857226849</v>
      </c>
      <c r="G383" s="112">
        <f t="shared" si="42"/>
        <v>56.270226104883477</v>
      </c>
      <c r="H383" s="112">
        <f t="shared" si="43"/>
        <v>48.551908669876866</v>
      </c>
      <c r="I383" s="112">
        <f t="shared" si="44"/>
        <v>41.436473672176362</v>
      </c>
      <c r="J383" s="112">
        <f t="shared" si="45"/>
        <v>35.690872982682777</v>
      </c>
      <c r="K383" s="112">
        <f t="shared" si="46"/>
        <v>33.263994585722685</v>
      </c>
      <c r="L383" s="112">
        <f t="shared" si="47"/>
        <v>-2.9436749362757846</v>
      </c>
      <c r="M383" s="112">
        <f t="shared" si="40"/>
        <v>357.57123011147098</v>
      </c>
      <c r="N383" s="112">
        <f t="shared" si="41"/>
        <v>3.6541149643803883</v>
      </c>
    </row>
    <row r="384" spans="1:14" x14ac:dyDescent="0.15">
      <c r="A384" s="2">
        <v>383</v>
      </c>
      <c r="B384" s="112">
        <v>1.0184135135204997</v>
      </c>
      <c r="C384" s="112">
        <v>-4.7791672841412947E-2</v>
      </c>
      <c r="D384" s="112">
        <v>0.39055407796695363</v>
      </c>
      <c r="E384" s="112">
        <v>0.28410568120307289</v>
      </c>
      <c r="F384" s="112">
        <v>0.54071733757155016</v>
      </c>
      <c r="G384" s="112">
        <f t="shared" si="42"/>
        <v>55.0184135135205</v>
      </c>
      <c r="H384" s="112">
        <f t="shared" si="43"/>
        <v>47.952208327158587</v>
      </c>
      <c r="I384" s="112">
        <f t="shared" si="44"/>
        <v>42.390554077966954</v>
      </c>
      <c r="J384" s="112">
        <f t="shared" si="45"/>
        <v>36.284105681203073</v>
      </c>
      <c r="K384" s="112">
        <f t="shared" si="46"/>
        <v>30.54071733757155</v>
      </c>
      <c r="L384" s="112">
        <f t="shared" si="47"/>
        <v>-3.0311747498926715</v>
      </c>
      <c r="M384" s="112">
        <f t="shared" si="40"/>
        <v>368.09129559693315</v>
      </c>
      <c r="N384" s="112">
        <f t="shared" si="41"/>
        <v>0.19016034048572314</v>
      </c>
    </row>
    <row r="385" spans="1:14" x14ac:dyDescent="0.15">
      <c r="A385" s="2">
        <v>384</v>
      </c>
      <c r="B385" s="112">
        <v>0.94413053375319578</v>
      </c>
      <c r="C385" s="112">
        <v>0.77619233707082458</v>
      </c>
      <c r="D385" s="112">
        <v>1.1565794011403341</v>
      </c>
      <c r="E385" s="112">
        <v>-4.6412651499849744E-2</v>
      </c>
      <c r="F385" s="112">
        <v>-0.78428229244309478</v>
      </c>
      <c r="G385" s="112">
        <f t="shared" si="42"/>
        <v>54.944130533753196</v>
      </c>
      <c r="H385" s="112">
        <f t="shared" si="43"/>
        <v>48.776192337070825</v>
      </c>
      <c r="I385" s="112">
        <f t="shared" si="44"/>
        <v>43.156579401140334</v>
      </c>
      <c r="J385" s="112">
        <f t="shared" si="45"/>
        <v>35.95358734850015</v>
      </c>
      <c r="K385" s="112">
        <f t="shared" si="46"/>
        <v>29.215717707556905</v>
      </c>
      <c r="L385" s="112">
        <f t="shared" si="47"/>
        <v>-3.2139715320481637</v>
      </c>
      <c r="M385" s="112">
        <f t="shared" si="40"/>
        <v>413.96456057420312</v>
      </c>
      <c r="N385" s="112">
        <f t="shared" si="41"/>
        <v>0.26001340718744359</v>
      </c>
    </row>
    <row r="386" spans="1:14" x14ac:dyDescent="0.15">
      <c r="A386" s="2">
        <v>385</v>
      </c>
      <c r="B386" s="112">
        <v>-0.86645286501152441</v>
      </c>
      <c r="C386" s="112">
        <v>0.57630359151517041</v>
      </c>
      <c r="D386" s="112">
        <v>-0.57901615946320817</v>
      </c>
      <c r="E386" s="112">
        <v>-0.93888729679747485</v>
      </c>
      <c r="F386" s="112">
        <v>-0.64394953369628638</v>
      </c>
      <c r="G386" s="112">
        <f t="shared" si="42"/>
        <v>53.133547134988476</v>
      </c>
      <c r="H386" s="112">
        <f t="shared" si="43"/>
        <v>48.57630359151517</v>
      </c>
      <c r="I386" s="112">
        <f t="shared" si="44"/>
        <v>41.420983840536792</v>
      </c>
      <c r="J386" s="112">
        <f t="shared" si="45"/>
        <v>35.061112703202525</v>
      </c>
      <c r="K386" s="112">
        <f t="shared" si="46"/>
        <v>29.356050466303714</v>
      </c>
      <c r="L386" s="112">
        <f t="shared" si="47"/>
        <v>-3.0535092112841093</v>
      </c>
      <c r="M386" s="112">
        <f t="shared" ref="M386:M449" si="48">DEVSQ(G386:K386)</f>
        <v>374.35405415602486</v>
      </c>
      <c r="N386" s="112">
        <f t="shared" ref="N386:N449" si="49">(M386-40*L386^2)/3</f>
        <v>0.46577134004957088</v>
      </c>
    </row>
    <row r="387" spans="1:14" x14ac:dyDescent="0.15">
      <c r="A387" s="2">
        <v>386</v>
      </c>
      <c r="B387" s="112">
        <v>0.44371745389071293</v>
      </c>
      <c r="C387" s="112">
        <v>-1.6694184523657896</v>
      </c>
      <c r="D387" s="112">
        <v>0.61420678321155719</v>
      </c>
      <c r="E387" s="112">
        <v>0.89840568762156181</v>
      </c>
      <c r="F387" s="112">
        <v>1.6987905837595463</v>
      </c>
      <c r="G387" s="112">
        <f t="shared" ref="G387:G450" si="50">60-3*2+B387</f>
        <v>54.443717453890713</v>
      </c>
      <c r="H387" s="112">
        <f t="shared" ref="H387:H450" si="51">60-3*4+C387</f>
        <v>46.33058154763421</v>
      </c>
      <c r="I387" s="112">
        <f t="shared" ref="I387:I450" si="52">60-3*6+D387</f>
        <v>42.614206783211557</v>
      </c>
      <c r="J387" s="112">
        <f t="shared" ref="J387:J450" si="53">60-3*8+E387</f>
        <v>36.898405687621562</v>
      </c>
      <c r="K387" s="112">
        <f t="shared" ref="K387:K450" si="54">60-3*10+F387</f>
        <v>31.698790583759546</v>
      </c>
      <c r="L387" s="112">
        <f t="shared" ref="L387:L450" si="55">-0.1*G387-0.05*H387+0.05*J387+0.1*K387</f>
        <v>-2.74610148001375</v>
      </c>
      <c r="M387" s="112">
        <f t="shared" si="48"/>
        <v>305.32986801971651</v>
      </c>
      <c r="N387" s="112">
        <f t="shared" si="49"/>
        <v>1.2289781594560623</v>
      </c>
    </row>
    <row r="388" spans="1:14" x14ac:dyDescent="0.15">
      <c r="A388" s="2">
        <v>387</v>
      </c>
      <c r="B388" s="112">
        <v>-9.5731138571863994E-2</v>
      </c>
      <c r="C388" s="112">
        <v>-0.43512386582733598</v>
      </c>
      <c r="D388" s="112">
        <v>0.12829445950046647</v>
      </c>
      <c r="E388" s="112">
        <v>1.3630824469146319</v>
      </c>
      <c r="F388" s="112">
        <v>0.65178141994692851</v>
      </c>
      <c r="G388" s="112">
        <f t="shared" si="50"/>
        <v>53.904268861428136</v>
      </c>
      <c r="H388" s="112">
        <f t="shared" si="51"/>
        <v>47.564876134172664</v>
      </c>
      <c r="I388" s="112">
        <f t="shared" si="52"/>
        <v>42.128294459500466</v>
      </c>
      <c r="J388" s="112">
        <f t="shared" si="53"/>
        <v>37.363082446914632</v>
      </c>
      <c r="K388" s="112">
        <f t="shared" si="54"/>
        <v>30.651781419946929</v>
      </c>
      <c r="L388" s="112">
        <f t="shared" si="55"/>
        <v>-2.8353384285110232</v>
      </c>
      <c r="M388" s="112">
        <f t="shared" si="48"/>
        <v>322.45908791656103</v>
      </c>
      <c r="N388" s="112">
        <f t="shared" si="49"/>
        <v>0.29777591630223316</v>
      </c>
    </row>
    <row r="389" spans="1:14" x14ac:dyDescent="0.15">
      <c r="A389" s="2">
        <v>388</v>
      </c>
      <c r="B389" s="112">
        <v>-1.4682609617011622</v>
      </c>
      <c r="C389" s="112">
        <v>-0.14806687431700993</v>
      </c>
      <c r="D389" s="112">
        <v>-0.36148890103504527</v>
      </c>
      <c r="E389" s="112">
        <v>0.64837877289392054</v>
      </c>
      <c r="F389" s="112">
        <v>-1.9579692889237776</v>
      </c>
      <c r="G389" s="112">
        <f t="shared" si="50"/>
        <v>52.531739038298838</v>
      </c>
      <c r="H389" s="112">
        <f t="shared" si="51"/>
        <v>47.85193312568299</v>
      </c>
      <c r="I389" s="112">
        <f t="shared" si="52"/>
        <v>41.638511098964955</v>
      </c>
      <c r="J389" s="112">
        <f t="shared" si="53"/>
        <v>36.648378772893921</v>
      </c>
      <c r="K389" s="112">
        <f t="shared" si="54"/>
        <v>28.042030711076222</v>
      </c>
      <c r="L389" s="112">
        <f t="shared" si="55"/>
        <v>-3.0091485503617159</v>
      </c>
      <c r="M389" s="112">
        <f t="shared" si="48"/>
        <v>366.59666984329226</v>
      </c>
      <c r="N389" s="112">
        <f t="shared" si="49"/>
        <v>1.4658899725105243</v>
      </c>
    </row>
    <row r="390" spans="1:14" x14ac:dyDescent="0.15">
      <c r="A390" s="2">
        <v>389</v>
      </c>
      <c r="B390" s="112">
        <v>1.0860117072297726</v>
      </c>
      <c r="C390" s="112">
        <v>1.0239546099910513</v>
      </c>
      <c r="D390" s="112">
        <v>-0.69195152718748432</v>
      </c>
      <c r="E390" s="112">
        <v>1.9663639250211418</v>
      </c>
      <c r="F390" s="112">
        <v>0.12551822692330461</v>
      </c>
      <c r="G390" s="112">
        <f t="shared" si="50"/>
        <v>55.086011707229773</v>
      </c>
      <c r="H390" s="112">
        <f t="shared" si="51"/>
        <v>49.023954609991051</v>
      </c>
      <c r="I390" s="112">
        <f t="shared" si="52"/>
        <v>41.308048472812516</v>
      </c>
      <c r="J390" s="112">
        <f t="shared" si="53"/>
        <v>37.966363925021142</v>
      </c>
      <c r="K390" s="112">
        <f t="shared" si="54"/>
        <v>30.125518226923305</v>
      </c>
      <c r="L390" s="112">
        <f t="shared" si="55"/>
        <v>-3.0489288822791432</v>
      </c>
      <c r="M390" s="112">
        <f t="shared" si="48"/>
        <v>375.8680997367868</v>
      </c>
      <c r="N390" s="112">
        <f t="shared" si="49"/>
        <v>1.3431355229830046</v>
      </c>
    </row>
    <row r="391" spans="1:14" x14ac:dyDescent="0.15">
      <c r="A391" s="2">
        <v>390</v>
      </c>
      <c r="B391" s="112">
        <v>-0.21550818019022699</v>
      </c>
      <c r="C391" s="112">
        <v>1.1977226677117869</v>
      </c>
      <c r="D391" s="112">
        <v>-0.54089468903839588</v>
      </c>
      <c r="E391" s="112">
        <v>-1.4494162314804271</v>
      </c>
      <c r="F391" s="112">
        <v>0.87966554929153062</v>
      </c>
      <c r="G391" s="112">
        <f t="shared" si="50"/>
        <v>53.784491819809773</v>
      </c>
      <c r="H391" s="112">
        <f t="shared" si="51"/>
        <v>49.197722667711787</v>
      </c>
      <c r="I391" s="112">
        <f t="shared" si="52"/>
        <v>41.459105310961604</v>
      </c>
      <c r="J391" s="112">
        <f t="shared" si="53"/>
        <v>34.550583768519573</v>
      </c>
      <c r="K391" s="112">
        <f t="shared" si="54"/>
        <v>30.879665549291531</v>
      </c>
      <c r="L391" s="112">
        <f t="shared" si="55"/>
        <v>-3.0228395720114358</v>
      </c>
      <c r="M391" s="112">
        <f t="shared" si="48"/>
        <v>370.12636770416532</v>
      </c>
      <c r="N391" s="112">
        <f t="shared" si="49"/>
        <v>1.5413348598113619</v>
      </c>
    </row>
    <row r="392" spans="1:14" x14ac:dyDescent="0.15">
      <c r="A392" s="2">
        <v>391</v>
      </c>
      <c r="B392" s="112">
        <v>0.18203422769147437</v>
      </c>
      <c r="C392" s="112">
        <v>-0.58318164519732818</v>
      </c>
      <c r="D392" s="112">
        <v>1.6355579646187834</v>
      </c>
      <c r="E392" s="112">
        <v>0.68149347498547286</v>
      </c>
      <c r="F392" s="112">
        <v>1.0359167390561197</v>
      </c>
      <c r="G392" s="112">
        <f t="shared" si="50"/>
        <v>54.182034227691474</v>
      </c>
      <c r="H392" s="112">
        <f t="shared" si="51"/>
        <v>47.416818354802672</v>
      </c>
      <c r="I392" s="112">
        <f t="shared" si="52"/>
        <v>43.635557964618783</v>
      </c>
      <c r="J392" s="112">
        <f t="shared" si="53"/>
        <v>36.681493474985473</v>
      </c>
      <c r="K392" s="112">
        <f t="shared" si="54"/>
        <v>31.03591673905612</v>
      </c>
      <c r="L392" s="112">
        <f t="shared" si="55"/>
        <v>-2.8513779928543963</v>
      </c>
      <c r="M392" s="112">
        <f t="shared" si="48"/>
        <v>327.17391311753698</v>
      </c>
      <c r="N392" s="112">
        <f t="shared" si="49"/>
        <v>0.65321826405412742</v>
      </c>
    </row>
    <row r="393" spans="1:14" x14ac:dyDescent="0.15">
      <c r="A393" s="2">
        <v>392</v>
      </c>
      <c r="B393" s="112">
        <v>0.57738816394703463</v>
      </c>
      <c r="C393" s="112">
        <v>-1.4028910300112329</v>
      </c>
      <c r="D393" s="112">
        <v>-0.70434907684102654</v>
      </c>
      <c r="E393" s="112">
        <v>-1.4364195521920919</v>
      </c>
      <c r="F393" s="112">
        <v>1.700414031802211</v>
      </c>
      <c r="G393" s="112">
        <f t="shared" si="50"/>
        <v>54.577388163947035</v>
      </c>
      <c r="H393" s="112">
        <f t="shared" si="51"/>
        <v>46.597108969988767</v>
      </c>
      <c r="I393" s="112">
        <f t="shared" si="52"/>
        <v>41.295650923158973</v>
      </c>
      <c r="J393" s="112">
        <f t="shared" si="53"/>
        <v>34.563580447807908</v>
      </c>
      <c r="K393" s="112">
        <f t="shared" si="54"/>
        <v>31.700414031802211</v>
      </c>
      <c r="L393" s="112">
        <f t="shared" si="55"/>
        <v>-2.8893738393235262</v>
      </c>
      <c r="M393" s="112">
        <f t="shared" si="48"/>
        <v>340.88153937963858</v>
      </c>
      <c r="N393" s="112">
        <f t="shared" si="49"/>
        <v>2.3140973483172238</v>
      </c>
    </row>
    <row r="394" spans="1:14" x14ac:dyDescent="0.15">
      <c r="A394" s="2">
        <v>393</v>
      </c>
      <c r="B394" s="112">
        <v>0.43226691559539177</v>
      </c>
      <c r="C394" s="112">
        <v>-9.9189492175355554E-2</v>
      </c>
      <c r="D394" s="112">
        <v>1.0083158485940658</v>
      </c>
      <c r="E394" s="112">
        <v>-0.63728066379553638</v>
      </c>
      <c r="F394" s="112">
        <v>-0.70807800511829555</v>
      </c>
      <c r="G394" s="112">
        <f t="shared" si="50"/>
        <v>54.432266915595392</v>
      </c>
      <c r="H394" s="112">
        <f t="shared" si="51"/>
        <v>47.900810507824644</v>
      </c>
      <c r="I394" s="112">
        <f t="shared" si="52"/>
        <v>43.008315848594066</v>
      </c>
      <c r="J394" s="112">
        <f t="shared" si="53"/>
        <v>35.362719336204464</v>
      </c>
      <c r="K394" s="112">
        <f t="shared" si="54"/>
        <v>29.291921994881704</v>
      </c>
      <c r="L394" s="112">
        <f t="shared" si="55"/>
        <v>-3.1409390506523787</v>
      </c>
      <c r="M394" s="112">
        <f t="shared" si="48"/>
        <v>395.94626420967847</v>
      </c>
      <c r="N394" s="112">
        <f t="shared" si="49"/>
        <v>0.44211313771863087</v>
      </c>
    </row>
    <row r="395" spans="1:14" x14ac:dyDescent="0.15">
      <c r="A395" s="2">
        <v>394</v>
      </c>
      <c r="B395" s="112">
        <v>-0.51993765737279318</v>
      </c>
      <c r="C395" s="112">
        <v>0.11873680705321021</v>
      </c>
      <c r="D395" s="112">
        <v>0.73037199399550445</v>
      </c>
      <c r="E395" s="112">
        <v>1.9584877009037882</v>
      </c>
      <c r="F395" s="112">
        <v>-1.8884747987613082</v>
      </c>
      <c r="G395" s="112">
        <f t="shared" si="50"/>
        <v>53.480062342627207</v>
      </c>
      <c r="H395" s="112">
        <f t="shared" si="51"/>
        <v>48.11873680705321</v>
      </c>
      <c r="I395" s="112">
        <f t="shared" si="52"/>
        <v>42.730371993995504</v>
      </c>
      <c r="J395" s="112">
        <f t="shared" si="53"/>
        <v>37.958487700903788</v>
      </c>
      <c r="K395" s="112">
        <f t="shared" si="54"/>
        <v>28.111525201238692</v>
      </c>
      <c r="L395" s="112">
        <f t="shared" si="55"/>
        <v>-3.0448661694463235</v>
      </c>
      <c r="M395" s="112">
        <f t="shared" si="48"/>
        <v>378.95589907329469</v>
      </c>
      <c r="N395" s="112">
        <f t="shared" si="49"/>
        <v>2.7024998265818758</v>
      </c>
    </row>
    <row r="396" spans="1:14" x14ac:dyDescent="0.15">
      <c r="A396" s="2">
        <v>395</v>
      </c>
      <c r="B396" s="112">
        <v>-1.893454282253515E-2</v>
      </c>
      <c r="C396" s="112">
        <v>0.67475411924533546</v>
      </c>
      <c r="D396" s="112">
        <v>1.7172123989439569</v>
      </c>
      <c r="E396" s="112">
        <v>-1.087391865439713</v>
      </c>
      <c r="F396" s="112">
        <v>-9.4271399575518444E-2</v>
      </c>
      <c r="G396" s="112">
        <f t="shared" si="50"/>
        <v>53.981065457177465</v>
      </c>
      <c r="H396" s="112">
        <f t="shared" si="51"/>
        <v>48.674754119245335</v>
      </c>
      <c r="I396" s="112">
        <f t="shared" si="52"/>
        <v>43.717212398943957</v>
      </c>
      <c r="J396" s="112">
        <f t="shared" si="53"/>
        <v>34.912608134560287</v>
      </c>
      <c r="K396" s="112">
        <f t="shared" si="54"/>
        <v>29.905728600424482</v>
      </c>
      <c r="L396" s="112">
        <f t="shared" si="55"/>
        <v>-3.0956409849095516</v>
      </c>
      <c r="M396" s="112">
        <f t="shared" si="48"/>
        <v>387.26574272473096</v>
      </c>
      <c r="N396" s="112">
        <f t="shared" si="49"/>
        <v>1.3153394755532684</v>
      </c>
    </row>
    <row r="397" spans="1:14" x14ac:dyDescent="0.15">
      <c r="A397" s="2">
        <v>396</v>
      </c>
      <c r="B397" s="112">
        <v>0.15324985724873841</v>
      </c>
      <c r="C397" s="112">
        <v>7.0474470703629777E-2</v>
      </c>
      <c r="D397" s="112">
        <v>1.3831095202476718</v>
      </c>
      <c r="E397" s="112">
        <v>-1.0468374966876581</v>
      </c>
      <c r="F397" s="112">
        <v>1.7916863725986332</v>
      </c>
      <c r="G397" s="112">
        <f t="shared" si="50"/>
        <v>54.153249857248738</v>
      </c>
      <c r="H397" s="112">
        <f t="shared" si="51"/>
        <v>48.07047447070363</v>
      </c>
      <c r="I397" s="112">
        <f t="shared" si="52"/>
        <v>43.383109520247672</v>
      </c>
      <c r="J397" s="112">
        <f t="shared" si="53"/>
        <v>34.953162503312342</v>
      </c>
      <c r="K397" s="112">
        <f t="shared" si="54"/>
        <v>31.791686372598633</v>
      </c>
      <c r="L397" s="112">
        <f t="shared" si="55"/>
        <v>-2.8920219468345758</v>
      </c>
      <c r="M397" s="112">
        <f t="shared" si="48"/>
        <v>339.22663783031595</v>
      </c>
      <c r="N397" s="112">
        <f t="shared" si="49"/>
        <v>1.5583333971339925</v>
      </c>
    </row>
    <row r="398" spans="1:14" x14ac:dyDescent="0.15">
      <c r="A398" s="2">
        <v>397</v>
      </c>
      <c r="B398" s="112">
        <v>-0.26860789148486219</v>
      </c>
      <c r="C398" s="112">
        <v>0.69448105932679027</v>
      </c>
      <c r="D398" s="112">
        <v>-0.41003090700542089</v>
      </c>
      <c r="E398" s="112">
        <v>-0.95084033091552556</v>
      </c>
      <c r="F398" s="112">
        <v>0.35398556974541862</v>
      </c>
      <c r="G398" s="112">
        <f t="shared" si="50"/>
        <v>53.731392108515138</v>
      </c>
      <c r="H398" s="112">
        <f t="shared" si="51"/>
        <v>48.69448105932679</v>
      </c>
      <c r="I398" s="112">
        <f t="shared" si="52"/>
        <v>41.589969092994579</v>
      </c>
      <c r="J398" s="112">
        <f t="shared" si="53"/>
        <v>35.049159669084474</v>
      </c>
      <c r="K398" s="112">
        <f t="shared" si="54"/>
        <v>30.353985569745419</v>
      </c>
      <c r="L398" s="112">
        <f t="shared" si="55"/>
        <v>-3.0200067233890886</v>
      </c>
      <c r="M398" s="112">
        <f t="shared" si="48"/>
        <v>366.4860811125871</v>
      </c>
      <c r="N398" s="112">
        <f t="shared" si="49"/>
        <v>0.55615224665839003</v>
      </c>
    </row>
    <row r="399" spans="1:14" x14ac:dyDescent="0.15">
      <c r="A399" s="2">
        <v>398</v>
      </c>
      <c r="B399" s="112">
        <v>0.63812422013143077</v>
      </c>
      <c r="C399" s="112">
        <v>-0.50241624194313772</v>
      </c>
      <c r="D399" s="112">
        <v>-0.3526827185851289</v>
      </c>
      <c r="E399" s="112">
        <v>-0.52783548198931385</v>
      </c>
      <c r="F399" s="112">
        <v>6.0662159739877097E-2</v>
      </c>
      <c r="G399" s="112">
        <f t="shared" si="50"/>
        <v>54.638124220131431</v>
      </c>
      <c r="H399" s="112">
        <f t="shared" si="51"/>
        <v>47.497583758056862</v>
      </c>
      <c r="I399" s="112">
        <f t="shared" si="52"/>
        <v>41.647317281414871</v>
      </c>
      <c r="J399" s="112">
        <f t="shared" si="53"/>
        <v>35.472164518010686</v>
      </c>
      <c r="K399" s="112">
        <f t="shared" si="54"/>
        <v>30.060662159739877</v>
      </c>
      <c r="L399" s="112">
        <f t="shared" si="55"/>
        <v>-3.0590171680414651</v>
      </c>
      <c r="M399" s="112">
        <f t="shared" si="48"/>
        <v>375.13680850977329</v>
      </c>
      <c r="N399" s="112">
        <f t="shared" si="49"/>
        <v>0.2777890449587706</v>
      </c>
    </row>
    <row r="400" spans="1:14" x14ac:dyDescent="0.15">
      <c r="A400" s="2">
        <v>399</v>
      </c>
      <c r="B400" s="112">
        <v>-0.72012198870652355</v>
      </c>
      <c r="C400" s="112">
        <v>1.7198908608406782</v>
      </c>
      <c r="D400" s="112">
        <v>0.43184627429582179</v>
      </c>
      <c r="E400" s="112">
        <v>-1.3671615306520835</v>
      </c>
      <c r="F400" s="112">
        <v>-0.95024006441235542</v>
      </c>
      <c r="G400" s="112">
        <f t="shared" si="50"/>
        <v>53.279878011293476</v>
      </c>
      <c r="H400" s="112">
        <f t="shared" si="51"/>
        <v>49.719890860840678</v>
      </c>
      <c r="I400" s="112">
        <f t="shared" si="52"/>
        <v>42.431846274295822</v>
      </c>
      <c r="J400" s="112">
        <f t="shared" si="53"/>
        <v>34.632838469347917</v>
      </c>
      <c r="K400" s="112">
        <f t="shared" si="54"/>
        <v>29.049759935587645</v>
      </c>
      <c r="L400" s="112">
        <f t="shared" si="55"/>
        <v>-3.1773644271452222</v>
      </c>
      <c r="M400" s="112">
        <f t="shared" si="48"/>
        <v>408.84571727569067</v>
      </c>
      <c r="N400" s="112">
        <f t="shared" si="49"/>
        <v>1.6733097200583984</v>
      </c>
    </row>
    <row r="401" spans="1:14" x14ac:dyDescent="0.15">
      <c r="A401" s="2">
        <v>400</v>
      </c>
      <c r="B401" s="112">
        <v>-0.16704348126950208</v>
      </c>
      <c r="C401" s="112">
        <v>1.7905404092743993</v>
      </c>
      <c r="D401" s="112">
        <v>-0.51329379857634194</v>
      </c>
      <c r="E401" s="112">
        <v>-0.39402380025421735</v>
      </c>
      <c r="F401" s="112">
        <v>1.8162063497584313</v>
      </c>
      <c r="G401" s="112">
        <f t="shared" si="50"/>
        <v>53.832956518730498</v>
      </c>
      <c r="H401" s="112">
        <f t="shared" si="51"/>
        <v>49.790540409274399</v>
      </c>
      <c r="I401" s="112">
        <f t="shared" si="52"/>
        <v>41.486706201423658</v>
      </c>
      <c r="J401" s="112">
        <f t="shared" si="53"/>
        <v>35.605976199745783</v>
      </c>
      <c r="K401" s="112">
        <f t="shared" si="54"/>
        <v>31.816206349758431</v>
      </c>
      <c r="L401" s="112">
        <f t="shared" si="55"/>
        <v>-2.9109032273736384</v>
      </c>
      <c r="M401" s="112">
        <f t="shared" si="48"/>
        <v>344.28544838990592</v>
      </c>
      <c r="N401" s="112">
        <f t="shared" si="49"/>
        <v>1.7837148081784637</v>
      </c>
    </row>
    <row r="402" spans="1:14" x14ac:dyDescent="0.15">
      <c r="A402" s="2">
        <v>401</v>
      </c>
      <c r="B402" s="112">
        <v>0.11357656148902606</v>
      </c>
      <c r="C402" s="112">
        <v>1.8422997527522966</v>
      </c>
      <c r="D402" s="112">
        <v>-0.49323716666549444</v>
      </c>
      <c r="E402" s="112">
        <v>0.42555711843306199</v>
      </c>
      <c r="F402" s="112">
        <v>-0.50762992032105103</v>
      </c>
      <c r="G402" s="112">
        <f t="shared" si="50"/>
        <v>54.113576561489026</v>
      </c>
      <c r="H402" s="112">
        <f t="shared" si="51"/>
        <v>49.842299752752297</v>
      </c>
      <c r="I402" s="112">
        <f t="shared" si="52"/>
        <v>41.506762833334506</v>
      </c>
      <c r="J402" s="112">
        <f t="shared" si="53"/>
        <v>36.425557118433062</v>
      </c>
      <c r="K402" s="112">
        <f t="shared" si="54"/>
        <v>29.492370079678949</v>
      </c>
      <c r="L402" s="112">
        <f t="shared" si="55"/>
        <v>-3.1329577798969703</v>
      </c>
      <c r="M402" s="112">
        <f t="shared" si="48"/>
        <v>395.61771240224874</v>
      </c>
      <c r="N402" s="112">
        <f t="shared" si="49"/>
        <v>1.0002447925235363</v>
      </c>
    </row>
    <row r="403" spans="1:14" x14ac:dyDescent="0.15">
      <c r="A403" s="2">
        <v>402</v>
      </c>
      <c r="B403" s="112">
        <v>-0.8280062502308283</v>
      </c>
      <c r="C403" s="112">
        <v>0.70209580371738411</v>
      </c>
      <c r="D403" s="112">
        <v>0.55485088523710147</v>
      </c>
      <c r="E403" s="112">
        <v>-0.20799802769033704</v>
      </c>
      <c r="F403" s="112">
        <v>1.1450106285337824</v>
      </c>
      <c r="G403" s="112">
        <f t="shared" si="50"/>
        <v>53.171993749769172</v>
      </c>
      <c r="H403" s="112">
        <f t="shared" si="51"/>
        <v>48.702095803717384</v>
      </c>
      <c r="I403" s="112">
        <f t="shared" si="52"/>
        <v>42.554850885237101</v>
      </c>
      <c r="J403" s="112">
        <f t="shared" si="53"/>
        <v>35.792001972309663</v>
      </c>
      <c r="K403" s="112">
        <f t="shared" si="54"/>
        <v>31.145010628533782</v>
      </c>
      <c r="L403" s="112">
        <f t="shared" si="55"/>
        <v>-2.8482030036939259</v>
      </c>
      <c r="M403" s="112">
        <f t="shared" si="48"/>
        <v>326.03626023712718</v>
      </c>
      <c r="N403" s="112">
        <f t="shared" si="49"/>
        <v>0.51528207569435835</v>
      </c>
    </row>
    <row r="404" spans="1:14" x14ac:dyDescent="0.15">
      <c r="A404" s="2">
        <v>403</v>
      </c>
      <c r="B404" s="112">
        <v>-5.8439582062419504E-2</v>
      </c>
      <c r="C404" s="112">
        <v>-1.0818803275469691</v>
      </c>
      <c r="D404" s="112">
        <v>-1.4198758435668424</v>
      </c>
      <c r="E404" s="112">
        <v>1.7300499166594818</v>
      </c>
      <c r="F404" s="112">
        <v>-0.51198526307416614</v>
      </c>
      <c r="G404" s="112">
        <f t="shared" si="50"/>
        <v>53.94156041793758</v>
      </c>
      <c r="H404" s="112">
        <f t="shared" si="51"/>
        <v>46.918119672453031</v>
      </c>
      <c r="I404" s="112">
        <f t="shared" si="52"/>
        <v>40.580124156433158</v>
      </c>
      <c r="J404" s="112">
        <f t="shared" si="53"/>
        <v>37.730049916659482</v>
      </c>
      <c r="K404" s="112">
        <f t="shared" si="54"/>
        <v>29.488014736925834</v>
      </c>
      <c r="L404" s="112">
        <f t="shared" si="55"/>
        <v>-2.904758055890853</v>
      </c>
      <c r="M404" s="112">
        <f t="shared" si="48"/>
        <v>343.2267994988747</v>
      </c>
      <c r="N404" s="112">
        <f t="shared" si="49"/>
        <v>1.9073416561207825</v>
      </c>
    </row>
    <row r="405" spans="1:14" x14ac:dyDescent="0.15">
      <c r="A405" s="2">
        <v>404</v>
      </c>
      <c r="B405" s="112">
        <v>0.2244428287667688</v>
      </c>
      <c r="C405" s="112">
        <v>-0.22060021365177818</v>
      </c>
      <c r="D405" s="112">
        <v>-7.2392367655993439E-2</v>
      </c>
      <c r="E405" s="112">
        <v>4.848061507800594E-2</v>
      </c>
      <c r="F405" s="112">
        <v>0.71418526204070076</v>
      </c>
      <c r="G405" s="112">
        <f t="shared" si="50"/>
        <v>54.224442828766769</v>
      </c>
      <c r="H405" s="112">
        <f t="shared" si="51"/>
        <v>47.779399786348222</v>
      </c>
      <c r="I405" s="112">
        <f t="shared" si="52"/>
        <v>41.927607632344007</v>
      </c>
      <c r="J405" s="112">
        <f t="shared" si="53"/>
        <v>36.048480615078006</v>
      </c>
      <c r="K405" s="112">
        <f t="shared" si="54"/>
        <v>30.714185262040701</v>
      </c>
      <c r="L405" s="112">
        <f t="shared" si="55"/>
        <v>-2.9375717152361185</v>
      </c>
      <c r="M405" s="112">
        <f t="shared" si="48"/>
        <v>345.53754286888585</v>
      </c>
      <c r="N405" s="112">
        <f t="shared" si="49"/>
        <v>0.12147986089166807</v>
      </c>
    </row>
    <row r="406" spans="1:14" x14ac:dyDescent="0.15">
      <c r="A406" s="2">
        <v>405</v>
      </c>
      <c r="B406" s="112">
        <v>-0.85680539996246807</v>
      </c>
      <c r="C406" s="112">
        <v>1.4800525605096482</v>
      </c>
      <c r="D406" s="112">
        <v>0.13323301573109347</v>
      </c>
      <c r="E406" s="112">
        <v>1.352696017420385</v>
      </c>
      <c r="F406" s="112">
        <v>9.2734353529522195E-2</v>
      </c>
      <c r="G406" s="112">
        <f t="shared" si="50"/>
        <v>53.143194600037532</v>
      </c>
      <c r="H406" s="112">
        <f t="shared" si="51"/>
        <v>49.480052560509648</v>
      </c>
      <c r="I406" s="112">
        <f t="shared" si="52"/>
        <v>42.133233015731093</v>
      </c>
      <c r="J406" s="112">
        <f t="shared" si="53"/>
        <v>37.352696017420385</v>
      </c>
      <c r="K406" s="112">
        <f t="shared" si="54"/>
        <v>30.092734353529522</v>
      </c>
      <c r="L406" s="112">
        <f t="shared" si="55"/>
        <v>-2.911413851805265</v>
      </c>
      <c r="M406" s="112">
        <f t="shared" si="48"/>
        <v>342.55045070929077</v>
      </c>
      <c r="N406" s="112">
        <f t="shared" si="49"/>
        <v>1.1657420166493466</v>
      </c>
    </row>
    <row r="407" spans="1:14" x14ac:dyDescent="0.15">
      <c r="A407" s="2">
        <v>406</v>
      </c>
      <c r="B407" s="112">
        <v>1.3753879102296196</v>
      </c>
      <c r="C407" s="112">
        <v>-0.14528268366120756</v>
      </c>
      <c r="D407" s="112">
        <v>-1.2544956007332075</v>
      </c>
      <c r="E407" s="112">
        <v>-0.84712837633560412</v>
      </c>
      <c r="F407" s="112">
        <v>0.65263293436146341</v>
      </c>
      <c r="G407" s="112">
        <f t="shared" si="50"/>
        <v>55.37538791022962</v>
      </c>
      <c r="H407" s="112">
        <f t="shared" si="51"/>
        <v>47.854717316338792</v>
      </c>
      <c r="I407" s="112">
        <f t="shared" si="52"/>
        <v>40.745504399266792</v>
      </c>
      <c r="J407" s="112">
        <f t="shared" si="53"/>
        <v>35.152871623664396</v>
      </c>
      <c r="K407" s="112">
        <f t="shared" si="54"/>
        <v>30.652632934361463</v>
      </c>
      <c r="L407" s="112">
        <f t="shared" si="55"/>
        <v>-3.1073677822205363</v>
      </c>
      <c r="M407" s="112">
        <f t="shared" si="48"/>
        <v>390.38879993986995</v>
      </c>
      <c r="N407" s="112">
        <f t="shared" si="49"/>
        <v>1.386472860194317</v>
      </c>
    </row>
    <row r="408" spans="1:14" x14ac:dyDescent="0.15">
      <c r="A408" s="2">
        <v>407</v>
      </c>
      <c r="B408" s="112">
        <v>1.4304350770544261</v>
      </c>
      <c r="C408" s="112">
        <v>0.16937065083766356</v>
      </c>
      <c r="D408" s="112">
        <v>0.50823928177123889</v>
      </c>
      <c r="E408" s="112">
        <v>0.82585302152438089</v>
      </c>
      <c r="F408" s="112">
        <v>0.19449316823738627</v>
      </c>
      <c r="G408" s="112">
        <f t="shared" si="50"/>
        <v>55.430435077054426</v>
      </c>
      <c r="H408" s="112">
        <f t="shared" si="51"/>
        <v>48.169370650837664</v>
      </c>
      <c r="I408" s="112">
        <f t="shared" si="52"/>
        <v>42.508239281771239</v>
      </c>
      <c r="J408" s="112">
        <f t="shared" si="53"/>
        <v>36.825853021524381</v>
      </c>
      <c r="K408" s="112">
        <f t="shared" si="54"/>
        <v>30.194493168237386</v>
      </c>
      <c r="L408" s="112">
        <f t="shared" si="55"/>
        <v>-3.090770072347369</v>
      </c>
      <c r="M408" s="112">
        <f t="shared" si="48"/>
        <v>382.88044996426049</v>
      </c>
      <c r="N408" s="112">
        <f t="shared" si="49"/>
        <v>0.25535478651136145</v>
      </c>
    </row>
    <row r="409" spans="1:14" x14ac:dyDescent="0.15">
      <c r="A409" s="2">
        <v>408</v>
      </c>
      <c r="B409" s="112">
        <v>1.1692145562847145</v>
      </c>
      <c r="C409" s="112">
        <v>0.9497603059571702</v>
      </c>
      <c r="D409" s="112">
        <v>7.4924173532053828E-2</v>
      </c>
      <c r="E409" s="112">
        <v>1.4289480532170273</v>
      </c>
      <c r="F409" s="112">
        <v>-0.51512756726879161</v>
      </c>
      <c r="G409" s="112">
        <f t="shared" si="50"/>
        <v>55.169214556284714</v>
      </c>
      <c r="H409" s="112">
        <f t="shared" si="51"/>
        <v>48.94976030595717</v>
      </c>
      <c r="I409" s="112">
        <f t="shared" si="52"/>
        <v>42.074924173532054</v>
      </c>
      <c r="J409" s="112">
        <f t="shared" si="53"/>
        <v>37.428948053217027</v>
      </c>
      <c r="K409" s="112">
        <f t="shared" si="54"/>
        <v>29.484872432731208</v>
      </c>
      <c r="L409" s="112">
        <f t="shared" si="55"/>
        <v>-3.1444748249923586</v>
      </c>
      <c r="M409" s="112">
        <f t="shared" si="48"/>
        <v>397.3243437715596</v>
      </c>
      <c r="N409" s="112">
        <f t="shared" si="49"/>
        <v>0.60515559037687205</v>
      </c>
    </row>
    <row r="410" spans="1:14" x14ac:dyDescent="0.15">
      <c r="A410" s="2">
        <v>409</v>
      </c>
      <c r="B410" s="112">
        <v>0.95856194093357772</v>
      </c>
      <c r="C410" s="112">
        <v>0.52055156629648991</v>
      </c>
      <c r="D410" s="112">
        <v>1.1988208825641777</v>
      </c>
      <c r="E410" s="112">
        <v>-1.8210084817837924</v>
      </c>
      <c r="F410" s="112">
        <v>0.64705773183959536</v>
      </c>
      <c r="G410" s="112">
        <f t="shared" si="50"/>
        <v>54.958561940933578</v>
      </c>
      <c r="H410" s="112">
        <f t="shared" si="51"/>
        <v>48.52055156629649</v>
      </c>
      <c r="I410" s="112">
        <f t="shared" si="52"/>
        <v>43.198820882564178</v>
      </c>
      <c r="J410" s="112">
        <f t="shared" si="53"/>
        <v>34.178991518216208</v>
      </c>
      <c r="K410" s="112">
        <f t="shared" si="54"/>
        <v>30.647057731839595</v>
      </c>
      <c r="L410" s="112">
        <f t="shared" si="55"/>
        <v>-3.1482284233134132</v>
      </c>
      <c r="M410" s="112">
        <f t="shared" si="48"/>
        <v>401.48417027274559</v>
      </c>
      <c r="N410" s="112">
        <f t="shared" si="49"/>
        <v>1.6768273528023958</v>
      </c>
    </row>
    <row r="411" spans="1:14" x14ac:dyDescent="0.15">
      <c r="A411" s="2">
        <v>410</v>
      </c>
      <c r="B411" s="112">
        <v>0.90311232270323671</v>
      </c>
      <c r="C411" s="112">
        <v>2.673914423212409E-2</v>
      </c>
      <c r="D411" s="112">
        <v>0.35700054468179587</v>
      </c>
      <c r="E411" s="112">
        <v>-0.82391807154635899</v>
      </c>
      <c r="F411" s="112">
        <v>-0.24764858608250506</v>
      </c>
      <c r="G411" s="112">
        <f t="shared" si="50"/>
        <v>54.903112322703237</v>
      </c>
      <c r="H411" s="112">
        <f t="shared" si="51"/>
        <v>48.026739144232124</v>
      </c>
      <c r="I411" s="112">
        <f t="shared" si="52"/>
        <v>42.357000544681796</v>
      </c>
      <c r="J411" s="112">
        <f t="shared" si="53"/>
        <v>35.176081928453641</v>
      </c>
      <c r="K411" s="112">
        <f t="shared" si="54"/>
        <v>29.752351413917495</v>
      </c>
      <c r="L411" s="112">
        <f t="shared" si="55"/>
        <v>-3.1576089516674992</v>
      </c>
      <c r="M411" s="112">
        <f t="shared" si="48"/>
        <v>399.50082589243641</v>
      </c>
      <c r="N411" s="112">
        <f t="shared" si="49"/>
        <v>0.22701807546915612</v>
      </c>
    </row>
    <row r="412" spans="1:14" x14ac:dyDescent="0.15">
      <c r="A412" s="2">
        <v>411</v>
      </c>
      <c r="B412" s="112">
        <v>-0.30431579034484457</v>
      </c>
      <c r="C412" s="112">
        <v>-4.5799879444530234E-2</v>
      </c>
      <c r="D412" s="112">
        <v>-0.43176214603590779</v>
      </c>
      <c r="E412" s="112">
        <v>-1.9700746634043753</v>
      </c>
      <c r="F412" s="112">
        <v>0.21003074834879953</v>
      </c>
      <c r="G412" s="112">
        <f t="shared" si="50"/>
        <v>53.695684209655155</v>
      </c>
      <c r="H412" s="112">
        <f t="shared" si="51"/>
        <v>47.95420012055547</v>
      </c>
      <c r="I412" s="112">
        <f t="shared" si="52"/>
        <v>41.568237853964092</v>
      </c>
      <c r="J412" s="112">
        <f t="shared" si="53"/>
        <v>34.029925336595625</v>
      </c>
      <c r="K412" s="112">
        <f t="shared" si="54"/>
        <v>30.2100307483488</v>
      </c>
      <c r="L412" s="112">
        <f t="shared" si="55"/>
        <v>-3.0447790853286287</v>
      </c>
      <c r="M412" s="112">
        <f t="shared" si="48"/>
        <v>373.6611386362855</v>
      </c>
      <c r="N412" s="112">
        <f t="shared" si="49"/>
        <v>0.94465049936661671</v>
      </c>
    </row>
    <row r="413" spans="1:14" x14ac:dyDescent="0.15">
      <c r="A413" s="2">
        <v>412</v>
      </c>
      <c r="B413" s="112">
        <v>-0.24906739781727083</v>
      </c>
      <c r="C413" s="112">
        <v>0.77227014116942883</v>
      </c>
      <c r="D413" s="112">
        <v>0.49591676543059293</v>
      </c>
      <c r="E413" s="112">
        <v>0.48323954615625553</v>
      </c>
      <c r="F413" s="112">
        <v>-0.15147065823839512</v>
      </c>
      <c r="G413" s="112">
        <f t="shared" si="50"/>
        <v>53.750932602182729</v>
      </c>
      <c r="H413" s="112">
        <f t="shared" si="51"/>
        <v>48.772270141169429</v>
      </c>
      <c r="I413" s="112">
        <f t="shared" si="52"/>
        <v>42.495916765430593</v>
      </c>
      <c r="J413" s="112">
        <f t="shared" si="53"/>
        <v>36.483239546156256</v>
      </c>
      <c r="K413" s="112">
        <f t="shared" si="54"/>
        <v>29.848529341761605</v>
      </c>
      <c r="L413" s="112">
        <f t="shared" si="55"/>
        <v>-3.004691855792772</v>
      </c>
      <c r="M413" s="112">
        <f t="shared" si="48"/>
        <v>361.92189849530592</v>
      </c>
      <c r="N413" s="112">
        <f t="shared" si="49"/>
        <v>0.26499085486981738</v>
      </c>
    </row>
    <row r="414" spans="1:14" x14ac:dyDescent="0.15">
      <c r="A414" s="2">
        <v>413</v>
      </c>
      <c r="B414" s="112">
        <v>0.53021040002931841</v>
      </c>
      <c r="C414" s="112">
        <v>0.2474121174600441</v>
      </c>
      <c r="D414" s="112">
        <v>0.23213715394376777</v>
      </c>
      <c r="E414" s="112">
        <v>1.1855854609166272</v>
      </c>
      <c r="F414" s="112">
        <v>0.66136635723523796</v>
      </c>
      <c r="G414" s="112">
        <f t="shared" si="50"/>
        <v>54.530210400029318</v>
      </c>
      <c r="H414" s="112">
        <f t="shared" si="51"/>
        <v>48.247412117460044</v>
      </c>
      <c r="I414" s="112">
        <f t="shared" si="52"/>
        <v>42.232137153943768</v>
      </c>
      <c r="J414" s="112">
        <f t="shared" si="53"/>
        <v>37.185585460916627</v>
      </c>
      <c r="K414" s="112">
        <f t="shared" si="54"/>
        <v>30.661366357235238</v>
      </c>
      <c r="L414" s="112">
        <f t="shared" si="55"/>
        <v>-2.9399757371065798</v>
      </c>
      <c r="M414" s="112">
        <f t="shared" si="48"/>
        <v>346.20125862465949</v>
      </c>
      <c r="N414" s="112">
        <f t="shared" si="49"/>
        <v>0.15432174454813699</v>
      </c>
    </row>
    <row r="415" spans="1:14" x14ac:dyDescent="0.15">
      <c r="A415" s="2">
        <v>414</v>
      </c>
      <c r="B415" s="112">
        <v>0.81973666965495795</v>
      </c>
      <c r="C415" s="112">
        <v>0.53144503908697516</v>
      </c>
      <c r="D415" s="112">
        <v>-0.23245206648425665</v>
      </c>
      <c r="E415" s="112">
        <v>0.60830416259705089</v>
      </c>
      <c r="F415" s="112">
        <v>0.70405349106295034</v>
      </c>
      <c r="G415" s="112">
        <f t="shared" si="50"/>
        <v>54.819736669654958</v>
      </c>
      <c r="H415" s="112">
        <f t="shared" si="51"/>
        <v>48.531445039086975</v>
      </c>
      <c r="I415" s="112">
        <f t="shared" si="52"/>
        <v>41.767547933515743</v>
      </c>
      <c r="J415" s="112">
        <f t="shared" si="53"/>
        <v>36.608304162597051</v>
      </c>
      <c r="K415" s="112">
        <f t="shared" si="54"/>
        <v>30.70405349106295</v>
      </c>
      <c r="L415" s="112">
        <f t="shared" si="55"/>
        <v>-3.0077253616836979</v>
      </c>
      <c r="M415" s="112">
        <f t="shared" si="48"/>
        <v>362.54621098888356</v>
      </c>
      <c r="N415" s="112">
        <f t="shared" si="49"/>
        <v>0.22991231209008825</v>
      </c>
    </row>
    <row r="416" spans="1:14" x14ac:dyDescent="0.15">
      <c r="A416" s="2">
        <v>415</v>
      </c>
      <c r="B416" s="112">
        <v>-0.58781324696610682</v>
      </c>
      <c r="C416" s="112">
        <v>0.31756371754454449</v>
      </c>
      <c r="D416" s="112">
        <v>-0.98480995802674443</v>
      </c>
      <c r="E416" s="112">
        <v>-0.10134272088180296</v>
      </c>
      <c r="F416" s="112">
        <v>-0.21276946426951326</v>
      </c>
      <c r="G416" s="112">
        <f t="shared" si="50"/>
        <v>53.412186753033893</v>
      </c>
      <c r="H416" s="112">
        <f t="shared" si="51"/>
        <v>48.317563717544544</v>
      </c>
      <c r="I416" s="112">
        <f t="shared" si="52"/>
        <v>41.015190041973256</v>
      </c>
      <c r="J416" s="112">
        <f t="shared" si="53"/>
        <v>35.898657279118197</v>
      </c>
      <c r="K416" s="112">
        <f t="shared" si="54"/>
        <v>29.787230535730487</v>
      </c>
      <c r="L416" s="112">
        <f t="shared" si="55"/>
        <v>-2.9834409436516589</v>
      </c>
      <c r="M416" s="112">
        <f t="shared" si="48"/>
        <v>357.00512950221957</v>
      </c>
      <c r="N416" s="112">
        <f t="shared" si="49"/>
        <v>0.32277831064516249</v>
      </c>
    </row>
    <row r="417" spans="1:14" x14ac:dyDescent="0.15">
      <c r="A417" s="2">
        <v>416</v>
      </c>
      <c r="B417" s="112">
        <v>0.72160901254392229</v>
      </c>
      <c r="C417" s="112">
        <v>-0.57702663980307989</v>
      </c>
      <c r="D417" s="112">
        <v>1.2206055544083938</v>
      </c>
      <c r="E417" s="112">
        <v>9.8498276202008128E-2</v>
      </c>
      <c r="F417" s="112">
        <v>0.97319798442185856</v>
      </c>
      <c r="G417" s="112">
        <f t="shared" si="50"/>
        <v>54.721609012543922</v>
      </c>
      <c r="H417" s="112">
        <f t="shared" si="51"/>
        <v>47.42297336019692</v>
      </c>
      <c r="I417" s="112">
        <f t="shared" si="52"/>
        <v>43.220605554408394</v>
      </c>
      <c r="J417" s="112">
        <f t="shared" si="53"/>
        <v>36.098498276202008</v>
      </c>
      <c r="K417" s="112">
        <f t="shared" si="54"/>
        <v>30.973197984421859</v>
      </c>
      <c r="L417" s="112">
        <f t="shared" si="55"/>
        <v>-2.9410648570119529</v>
      </c>
      <c r="M417" s="112">
        <f t="shared" si="48"/>
        <v>347.96825823072197</v>
      </c>
      <c r="N417" s="112">
        <f t="shared" si="49"/>
        <v>0.65791950156415169</v>
      </c>
    </row>
    <row r="418" spans="1:14" x14ac:dyDescent="0.15">
      <c r="A418" s="2">
        <v>417</v>
      </c>
      <c r="B418" s="112">
        <v>0.61079163060639985</v>
      </c>
      <c r="C418" s="112">
        <v>0.35618541005533189</v>
      </c>
      <c r="D418" s="112">
        <v>0.90818502940237522</v>
      </c>
      <c r="E418" s="112">
        <v>2.2918902686797082</v>
      </c>
      <c r="F418" s="112">
        <v>0.13431304068944883</v>
      </c>
      <c r="G418" s="112">
        <f t="shared" si="50"/>
        <v>54.6107916306064</v>
      </c>
      <c r="H418" s="112">
        <f t="shared" si="51"/>
        <v>48.356185410055332</v>
      </c>
      <c r="I418" s="112">
        <f t="shared" si="52"/>
        <v>42.908185029402375</v>
      </c>
      <c r="J418" s="112">
        <f t="shared" si="53"/>
        <v>38.291890268679708</v>
      </c>
      <c r="K418" s="112">
        <f t="shared" si="54"/>
        <v>30.134313040689449</v>
      </c>
      <c r="L418" s="112">
        <f t="shared" si="55"/>
        <v>-2.9508626160604772</v>
      </c>
      <c r="M418" s="112">
        <f t="shared" si="48"/>
        <v>351.10221453559063</v>
      </c>
      <c r="N418" s="112">
        <f t="shared" si="49"/>
        <v>0.9328691270197661</v>
      </c>
    </row>
    <row r="419" spans="1:14" x14ac:dyDescent="0.15">
      <c r="A419" s="2">
        <v>418</v>
      </c>
      <c r="B419" s="112">
        <v>6.7101382228429429E-2</v>
      </c>
      <c r="C419" s="112">
        <v>-0.21879827727389056</v>
      </c>
      <c r="D419" s="112">
        <v>-0.21464757082867436</v>
      </c>
      <c r="E419" s="112">
        <v>0.46969944378361106</v>
      </c>
      <c r="F419" s="112">
        <v>0.86378349806182086</v>
      </c>
      <c r="G419" s="112">
        <f t="shared" si="50"/>
        <v>54.067101382228429</v>
      </c>
      <c r="H419" s="112">
        <f t="shared" si="51"/>
        <v>47.781201722726109</v>
      </c>
      <c r="I419" s="112">
        <f t="shared" si="52"/>
        <v>41.785352429171326</v>
      </c>
      <c r="J419" s="112">
        <f t="shared" si="53"/>
        <v>36.469699443783611</v>
      </c>
      <c r="K419" s="112">
        <f t="shared" si="54"/>
        <v>30.863783498061821</v>
      </c>
      <c r="L419" s="112">
        <f t="shared" si="55"/>
        <v>-2.8859069023637867</v>
      </c>
      <c r="M419" s="112">
        <f t="shared" si="48"/>
        <v>333.49577356127998</v>
      </c>
      <c r="N419" s="112">
        <f t="shared" si="49"/>
        <v>0.11914253228072387</v>
      </c>
    </row>
    <row r="420" spans="1:14" x14ac:dyDescent="0.15">
      <c r="A420" s="2">
        <v>419</v>
      </c>
      <c r="B420" s="112">
        <v>1.7598540580365807</v>
      </c>
      <c r="C420" s="112">
        <v>2.2913582142791711E-2</v>
      </c>
      <c r="D420" s="112">
        <v>3.0718183552380651E-2</v>
      </c>
      <c r="E420" s="112">
        <v>-2.7487840270623565</v>
      </c>
      <c r="F420" s="112">
        <v>-0.85625288193114102</v>
      </c>
      <c r="G420" s="112">
        <f t="shared" si="50"/>
        <v>55.759854058036581</v>
      </c>
      <c r="H420" s="112">
        <f t="shared" si="51"/>
        <v>48.022913582142792</v>
      </c>
      <c r="I420" s="112">
        <f t="shared" si="52"/>
        <v>42.030718183552381</v>
      </c>
      <c r="J420" s="112">
        <f t="shared" si="53"/>
        <v>33.251215972937644</v>
      </c>
      <c r="K420" s="112">
        <f t="shared" si="54"/>
        <v>29.143747118068859</v>
      </c>
      <c r="L420" s="112">
        <f t="shared" si="55"/>
        <v>-3.4001955744570305</v>
      </c>
      <c r="M420" s="112">
        <f t="shared" si="48"/>
        <v>466.79254438135035</v>
      </c>
      <c r="N420" s="112">
        <f t="shared" si="49"/>
        <v>1.4464488663544444</v>
      </c>
    </row>
    <row r="421" spans="1:14" x14ac:dyDescent="0.15">
      <c r="A421" s="2">
        <v>420</v>
      </c>
      <c r="B421" s="112">
        <v>0.31844820114201866</v>
      </c>
      <c r="C421" s="112">
        <v>0.85724650489282794</v>
      </c>
      <c r="D421" s="112">
        <v>1.2697637430392206</v>
      </c>
      <c r="E421" s="112">
        <v>-1.1288057066849433</v>
      </c>
      <c r="F421" s="112">
        <v>-0.93568132797372527</v>
      </c>
      <c r="G421" s="112">
        <f t="shared" si="50"/>
        <v>54.318448201142019</v>
      </c>
      <c r="H421" s="112">
        <f t="shared" si="51"/>
        <v>48.857246504892828</v>
      </c>
      <c r="I421" s="112">
        <f t="shared" si="52"/>
        <v>43.269763743039221</v>
      </c>
      <c r="J421" s="112">
        <f t="shared" si="53"/>
        <v>34.871194293315057</v>
      </c>
      <c r="K421" s="112">
        <f t="shared" si="54"/>
        <v>29.064318672026275</v>
      </c>
      <c r="L421" s="112">
        <f t="shared" si="55"/>
        <v>-3.2247155634904638</v>
      </c>
      <c r="M421" s="112">
        <f t="shared" si="48"/>
        <v>418.50099005505245</v>
      </c>
      <c r="N421" s="112">
        <f t="shared" si="49"/>
        <v>0.84979047944923047</v>
      </c>
    </row>
    <row r="422" spans="1:14" x14ac:dyDescent="0.15">
      <c r="A422" s="2">
        <v>421</v>
      </c>
      <c r="B422" s="112">
        <v>-2.9265265766298398E-2</v>
      </c>
      <c r="C422" s="112">
        <v>0.499467205372639</v>
      </c>
      <c r="D422" s="112">
        <v>0.45675506044062786</v>
      </c>
      <c r="E422" s="112">
        <v>-0.34195750231447164</v>
      </c>
      <c r="F422" s="112">
        <v>0.21832761376572307</v>
      </c>
      <c r="G422" s="112">
        <f t="shared" si="50"/>
        <v>53.970734734233702</v>
      </c>
      <c r="H422" s="112">
        <f t="shared" si="51"/>
        <v>48.499467205372639</v>
      </c>
      <c r="I422" s="112">
        <f t="shared" si="52"/>
        <v>42.456755060440628</v>
      </c>
      <c r="J422" s="112">
        <f t="shared" si="53"/>
        <v>35.658042497685528</v>
      </c>
      <c r="K422" s="112">
        <f t="shared" si="54"/>
        <v>30.218327613765723</v>
      </c>
      <c r="L422" s="112">
        <f t="shared" si="55"/>
        <v>-3.0173119474311543</v>
      </c>
      <c r="M422" s="112">
        <f t="shared" si="48"/>
        <v>364.64935150444626</v>
      </c>
      <c r="N422" s="112">
        <f t="shared" si="49"/>
        <v>0.1608319933382821</v>
      </c>
    </row>
    <row r="423" spans="1:14" x14ac:dyDescent="0.15">
      <c r="A423" s="2">
        <v>422</v>
      </c>
      <c r="B423" s="112">
        <v>1.1832707969006151</v>
      </c>
      <c r="C423" s="112">
        <v>-1.0565463526290841</v>
      </c>
      <c r="D423" s="112">
        <v>-0.37278141462593339</v>
      </c>
      <c r="E423" s="112">
        <v>1.1704287317115813</v>
      </c>
      <c r="F423" s="112">
        <v>1.2141845218138769</v>
      </c>
      <c r="G423" s="112">
        <f t="shared" si="50"/>
        <v>55.183270796900615</v>
      </c>
      <c r="H423" s="112">
        <f t="shared" si="51"/>
        <v>46.943453647370916</v>
      </c>
      <c r="I423" s="112">
        <f t="shared" si="52"/>
        <v>41.627218585374067</v>
      </c>
      <c r="J423" s="112">
        <f t="shared" si="53"/>
        <v>37.170428731711581</v>
      </c>
      <c r="K423" s="112">
        <f t="shared" si="54"/>
        <v>31.214184521813877</v>
      </c>
      <c r="L423" s="112">
        <f t="shared" si="55"/>
        <v>-2.8855598732916414</v>
      </c>
      <c r="M423" s="112">
        <f t="shared" si="48"/>
        <v>337.11921842090618</v>
      </c>
      <c r="N423" s="112">
        <f t="shared" si="49"/>
        <v>1.3536623756237418</v>
      </c>
    </row>
    <row r="424" spans="1:14" x14ac:dyDescent="0.15">
      <c r="A424" s="2">
        <v>423</v>
      </c>
      <c r="B424" s="112">
        <v>1.4915713109076023E-3</v>
      </c>
      <c r="C424" s="112">
        <v>-1.322932803304866</v>
      </c>
      <c r="D424" s="112">
        <v>-4.7562025429215282E-2</v>
      </c>
      <c r="E424" s="112">
        <v>1.6059721019701101</v>
      </c>
      <c r="F424" s="112">
        <v>0.80833615356823429</v>
      </c>
      <c r="G424" s="112">
        <f t="shared" si="50"/>
        <v>54.001491571310908</v>
      </c>
      <c r="H424" s="112">
        <f t="shared" si="51"/>
        <v>46.677067196695134</v>
      </c>
      <c r="I424" s="112">
        <f t="shared" si="52"/>
        <v>41.952437974570785</v>
      </c>
      <c r="J424" s="112">
        <f t="shared" si="53"/>
        <v>37.60597210197011</v>
      </c>
      <c r="K424" s="112">
        <f t="shared" si="54"/>
        <v>30.808336153568234</v>
      </c>
      <c r="L424" s="112">
        <f t="shared" si="55"/>
        <v>-2.7728702965105194</v>
      </c>
      <c r="M424" s="112">
        <f t="shared" si="48"/>
        <v>310.2553079572873</v>
      </c>
      <c r="N424" s="112">
        <f t="shared" si="49"/>
        <v>0.90097356882461099</v>
      </c>
    </row>
    <row r="425" spans="1:14" x14ac:dyDescent="0.15">
      <c r="A425" s="2">
        <v>424</v>
      </c>
      <c r="B425" s="112">
        <v>0.41127918848360423</v>
      </c>
      <c r="C425" s="112">
        <v>2.0838706404902041</v>
      </c>
      <c r="D425" s="112">
        <v>-0.48263814278470818</v>
      </c>
      <c r="E425" s="112">
        <v>0.41828229768725578</v>
      </c>
      <c r="F425" s="112">
        <v>-0.39402380025421735</v>
      </c>
      <c r="G425" s="112">
        <f t="shared" si="50"/>
        <v>54.411279188483604</v>
      </c>
      <c r="H425" s="112">
        <f t="shared" si="51"/>
        <v>50.083870640490204</v>
      </c>
      <c r="I425" s="112">
        <f t="shared" si="52"/>
        <v>41.517361857215292</v>
      </c>
      <c r="J425" s="112">
        <f t="shared" si="53"/>
        <v>36.418282297687256</v>
      </c>
      <c r="K425" s="112">
        <f t="shared" si="54"/>
        <v>29.605976199745783</v>
      </c>
      <c r="L425" s="112">
        <f t="shared" si="55"/>
        <v>-3.1638097160139305</v>
      </c>
      <c r="M425" s="112">
        <f t="shared" si="48"/>
        <v>403.55946711693741</v>
      </c>
      <c r="N425" s="112">
        <f t="shared" si="49"/>
        <v>1.0572634503905078</v>
      </c>
    </row>
    <row r="426" spans="1:14" x14ac:dyDescent="0.15">
      <c r="A426" s="2">
        <v>425</v>
      </c>
      <c r="B426" s="112">
        <v>-0.51093934416712727</v>
      </c>
      <c r="C426" s="112">
        <v>-0.4767161954077892</v>
      </c>
      <c r="D426" s="112">
        <v>-0.36132519198872615</v>
      </c>
      <c r="E426" s="112">
        <v>-0.55449390856665559</v>
      </c>
      <c r="F426" s="112">
        <v>1.6332342056557536</v>
      </c>
      <c r="G426" s="112">
        <f t="shared" si="50"/>
        <v>53.489060655832873</v>
      </c>
      <c r="H426" s="112">
        <f t="shared" si="51"/>
        <v>47.523283804592211</v>
      </c>
      <c r="I426" s="112">
        <f t="shared" si="52"/>
        <v>41.638674808011274</v>
      </c>
      <c r="J426" s="112">
        <f t="shared" si="53"/>
        <v>35.445506091433344</v>
      </c>
      <c r="K426" s="112">
        <f t="shared" si="54"/>
        <v>31.633234205655754</v>
      </c>
      <c r="L426" s="112">
        <f t="shared" si="55"/>
        <v>-2.7894715306756561</v>
      </c>
      <c r="M426" s="112">
        <f t="shared" si="48"/>
        <v>313.05235208758148</v>
      </c>
      <c r="N426" s="112">
        <f t="shared" si="49"/>
        <v>0.60209842319397922</v>
      </c>
    </row>
    <row r="427" spans="1:14" x14ac:dyDescent="0.15">
      <c r="A427" s="2">
        <v>426</v>
      </c>
      <c r="B427" s="112">
        <v>-0.67398559622233734</v>
      </c>
      <c r="C427" s="112">
        <v>-1.2135456017858814</v>
      </c>
      <c r="D427" s="112">
        <v>1.3857015801477246</v>
      </c>
      <c r="E427" s="112">
        <v>0.69311909101088531</v>
      </c>
      <c r="F427" s="112">
        <v>0.52388259064173326</v>
      </c>
      <c r="G427" s="112">
        <f t="shared" si="50"/>
        <v>53.326014403777663</v>
      </c>
      <c r="H427" s="112">
        <f t="shared" si="51"/>
        <v>46.786454398214119</v>
      </c>
      <c r="I427" s="112">
        <f t="shared" si="52"/>
        <v>43.385701580147725</v>
      </c>
      <c r="J427" s="112">
        <f t="shared" si="53"/>
        <v>36.693119091010885</v>
      </c>
      <c r="K427" s="112">
        <f t="shared" si="54"/>
        <v>30.523882590641733</v>
      </c>
      <c r="L427" s="112">
        <f t="shared" si="55"/>
        <v>-2.7848799466737555</v>
      </c>
      <c r="M427" s="112">
        <f t="shared" si="48"/>
        <v>312.87087840938955</v>
      </c>
      <c r="N427" s="112">
        <f t="shared" si="49"/>
        <v>0.8828752379882493</v>
      </c>
    </row>
    <row r="428" spans="1:14" x14ac:dyDescent="0.15">
      <c r="A428" s="2">
        <v>427</v>
      </c>
      <c r="B428" s="112">
        <v>-0.43394720705691725</v>
      </c>
      <c r="C428" s="112">
        <v>-2.4547262000851333</v>
      </c>
      <c r="D428" s="112">
        <v>1.1422162060625851</v>
      </c>
      <c r="E428" s="112">
        <v>-0.57973920775111765</v>
      </c>
      <c r="F428" s="112">
        <v>1.7212187231052667E-3</v>
      </c>
      <c r="G428" s="112">
        <f t="shared" si="50"/>
        <v>53.566052792943083</v>
      </c>
      <c r="H428" s="112">
        <f t="shared" si="51"/>
        <v>45.545273799914867</v>
      </c>
      <c r="I428" s="112">
        <f t="shared" si="52"/>
        <v>43.142216206062585</v>
      </c>
      <c r="J428" s="112">
        <f t="shared" si="53"/>
        <v>35.420260792248882</v>
      </c>
      <c r="K428" s="112">
        <f t="shared" si="54"/>
        <v>30.001721218723105</v>
      </c>
      <c r="L428" s="112">
        <f t="shared" si="55"/>
        <v>-2.8626838078052979</v>
      </c>
      <c r="M428" s="112">
        <f t="shared" si="48"/>
        <v>333.81822616027296</v>
      </c>
      <c r="N428" s="112">
        <f t="shared" si="49"/>
        <v>2.0066276071491416</v>
      </c>
    </row>
    <row r="429" spans="1:14" x14ac:dyDescent="0.15">
      <c r="A429" s="2">
        <v>428</v>
      </c>
      <c r="B429" s="112">
        <v>0.32102434488479048</v>
      </c>
      <c r="C429" s="112">
        <v>-1.5583736967528239</v>
      </c>
      <c r="D429" s="112">
        <v>-0.39675342122791335</v>
      </c>
      <c r="E429" s="112">
        <v>-0.91455831352504902</v>
      </c>
      <c r="F429" s="112">
        <v>0.6248649242479587</v>
      </c>
      <c r="G429" s="112">
        <f t="shared" si="50"/>
        <v>54.32102434488479</v>
      </c>
      <c r="H429" s="112">
        <f t="shared" si="51"/>
        <v>46.441626303247176</v>
      </c>
      <c r="I429" s="112">
        <f t="shared" si="52"/>
        <v>41.603246578772087</v>
      </c>
      <c r="J429" s="112">
        <f t="shared" si="53"/>
        <v>35.085441686474951</v>
      </c>
      <c r="K429" s="112">
        <f t="shared" si="54"/>
        <v>30.624864924247959</v>
      </c>
      <c r="L429" s="112">
        <f t="shared" si="55"/>
        <v>-2.9374251729022953</v>
      </c>
      <c r="M429" s="112">
        <f t="shared" si="48"/>
        <v>348.15771473006743</v>
      </c>
      <c r="N429" s="112">
        <f t="shared" si="49"/>
        <v>1.0063496246880845</v>
      </c>
    </row>
    <row r="430" spans="1:14" x14ac:dyDescent="0.15">
      <c r="A430" s="2">
        <v>429</v>
      </c>
      <c r="B430" s="112">
        <v>2.4439577828161418</v>
      </c>
      <c r="C430" s="112">
        <v>0.47483126763836481</v>
      </c>
      <c r="D430" s="112">
        <v>-1.7916863725986332</v>
      </c>
      <c r="E430" s="112">
        <v>0.63859374677122105</v>
      </c>
      <c r="F430" s="112">
        <v>0.6333493729471229</v>
      </c>
      <c r="G430" s="112">
        <f t="shared" si="50"/>
        <v>56.443957782816142</v>
      </c>
      <c r="H430" s="112">
        <f t="shared" si="51"/>
        <v>48.474831267638365</v>
      </c>
      <c r="I430" s="112">
        <f t="shared" si="52"/>
        <v>40.208313627401367</v>
      </c>
      <c r="J430" s="112">
        <f t="shared" si="53"/>
        <v>36.638593746771221</v>
      </c>
      <c r="K430" s="112">
        <f t="shared" si="54"/>
        <v>30.633349372947123</v>
      </c>
      <c r="L430" s="112">
        <f t="shared" si="55"/>
        <v>-3.17287271703026</v>
      </c>
      <c r="M430" s="112">
        <f t="shared" si="48"/>
        <v>410.55583577578864</v>
      </c>
      <c r="N430" s="112">
        <f t="shared" si="49"/>
        <v>2.6236615455964247</v>
      </c>
    </row>
    <row r="431" spans="1:14" x14ac:dyDescent="0.15">
      <c r="A431" s="2">
        <v>430</v>
      </c>
      <c r="B431" s="112">
        <v>0.65121412262669764</v>
      </c>
      <c r="C431" s="112">
        <v>-0.56146518545574509</v>
      </c>
      <c r="D431" s="112">
        <v>0.75496473073144443</v>
      </c>
      <c r="E431" s="112">
        <v>-2.0070910977665335</v>
      </c>
      <c r="F431" s="112">
        <v>-0.19745584722841159</v>
      </c>
      <c r="G431" s="112">
        <f t="shared" si="50"/>
        <v>54.651214122626698</v>
      </c>
      <c r="H431" s="112">
        <f t="shared" si="51"/>
        <v>47.438534814544255</v>
      </c>
      <c r="I431" s="112">
        <f t="shared" si="52"/>
        <v>42.754964730731444</v>
      </c>
      <c r="J431" s="112">
        <f t="shared" si="53"/>
        <v>33.992908902233467</v>
      </c>
      <c r="K431" s="112">
        <f t="shared" si="54"/>
        <v>29.802544152771588</v>
      </c>
      <c r="L431" s="112">
        <f t="shared" si="55"/>
        <v>-3.1571482926010512</v>
      </c>
      <c r="M431" s="112">
        <f t="shared" si="48"/>
        <v>402.7224591349285</v>
      </c>
      <c r="N431" s="112">
        <f t="shared" si="49"/>
        <v>1.3396818253263898</v>
      </c>
    </row>
    <row r="432" spans="1:14" x14ac:dyDescent="0.15">
      <c r="A432" s="2">
        <v>431</v>
      </c>
      <c r="B432" s="112">
        <v>-5.269384928396903E-2</v>
      </c>
      <c r="C432" s="112">
        <v>2.8807698981836438</v>
      </c>
      <c r="D432" s="112">
        <v>-2.715978553169407E-3</v>
      </c>
      <c r="E432" s="112">
        <v>1.4851048035779968</v>
      </c>
      <c r="F432" s="112">
        <v>-2.8187059797346592</v>
      </c>
      <c r="G432" s="112">
        <f t="shared" si="50"/>
        <v>53.947306150716031</v>
      </c>
      <c r="H432" s="112">
        <f t="shared" si="51"/>
        <v>50.880769898183644</v>
      </c>
      <c r="I432" s="112">
        <f t="shared" si="52"/>
        <v>41.997284021446831</v>
      </c>
      <c r="J432" s="112">
        <f t="shared" si="53"/>
        <v>37.485104803577997</v>
      </c>
      <c r="K432" s="112">
        <f t="shared" si="54"/>
        <v>27.181294020265341</v>
      </c>
      <c r="L432" s="112">
        <f t="shared" si="55"/>
        <v>-3.3463844677753523</v>
      </c>
      <c r="M432" s="112">
        <f t="shared" si="48"/>
        <v>461.13946224878066</v>
      </c>
      <c r="N432" s="112">
        <f t="shared" si="49"/>
        <v>4.402634000685187</v>
      </c>
    </row>
    <row r="433" spans="1:14" x14ac:dyDescent="0.15">
      <c r="A433" s="2">
        <v>432</v>
      </c>
      <c r="B433" s="112">
        <v>0.42430201574461535</v>
      </c>
      <c r="C433" s="112">
        <v>0.2856188530131476</v>
      </c>
      <c r="D433" s="112">
        <v>0.79493929661111906</v>
      </c>
      <c r="E433" s="112">
        <v>-0.67831251726602204</v>
      </c>
      <c r="F433" s="112">
        <v>-0.56469161791028455</v>
      </c>
      <c r="G433" s="112">
        <f t="shared" si="50"/>
        <v>54.424302015744615</v>
      </c>
      <c r="H433" s="112">
        <f t="shared" si="51"/>
        <v>48.285618853013148</v>
      </c>
      <c r="I433" s="112">
        <f t="shared" si="52"/>
        <v>42.794939296611119</v>
      </c>
      <c r="J433" s="112">
        <f t="shared" si="53"/>
        <v>35.321687482733978</v>
      </c>
      <c r="K433" s="112">
        <f t="shared" si="54"/>
        <v>29.435308382089715</v>
      </c>
      <c r="L433" s="112">
        <f t="shared" si="55"/>
        <v>-3.1470959318794494</v>
      </c>
      <c r="M433" s="112">
        <f t="shared" si="48"/>
        <v>396.96183324443399</v>
      </c>
      <c r="N433" s="112">
        <f t="shared" si="49"/>
        <v>0.26444035544894479</v>
      </c>
    </row>
    <row r="434" spans="1:14" x14ac:dyDescent="0.15">
      <c r="A434" s="2">
        <v>433</v>
      </c>
      <c r="B434" s="112">
        <v>-0.61975924836588092</v>
      </c>
      <c r="C434" s="112">
        <v>-0.13114913599565625</v>
      </c>
      <c r="D434" s="112">
        <v>0.89875129560823552</v>
      </c>
      <c r="E434" s="112">
        <v>0.35773496165347751</v>
      </c>
      <c r="F434" s="112">
        <v>1.4725446817465127</v>
      </c>
      <c r="G434" s="112">
        <f t="shared" si="50"/>
        <v>53.380240751634119</v>
      </c>
      <c r="H434" s="112">
        <f t="shared" si="51"/>
        <v>47.868850864004344</v>
      </c>
      <c r="I434" s="112">
        <f t="shared" si="52"/>
        <v>42.898751295608236</v>
      </c>
      <c r="J434" s="112">
        <f t="shared" si="53"/>
        <v>36.357734961653478</v>
      </c>
      <c r="K434" s="112">
        <f t="shared" si="54"/>
        <v>31.472544681746513</v>
      </c>
      <c r="L434" s="112">
        <f t="shared" si="55"/>
        <v>-2.7663254021063048</v>
      </c>
      <c r="M434" s="112">
        <f t="shared" si="48"/>
        <v>306.64092039296668</v>
      </c>
      <c r="N434" s="112">
        <f t="shared" si="49"/>
        <v>0.17955705980743156</v>
      </c>
    </row>
    <row r="435" spans="1:14" x14ac:dyDescent="0.15">
      <c r="A435" s="2">
        <v>434</v>
      </c>
      <c r="B435" s="112">
        <v>0.35920265872846358</v>
      </c>
      <c r="C435" s="112">
        <v>0.43302293306624051</v>
      </c>
      <c r="D435" s="112">
        <v>1.3280896382639185</v>
      </c>
      <c r="E435" s="112">
        <v>-0.46944364839873742</v>
      </c>
      <c r="F435" s="112">
        <v>1.2233476809342392</v>
      </c>
      <c r="G435" s="112">
        <f t="shared" si="50"/>
        <v>54.359202658728464</v>
      </c>
      <c r="H435" s="112">
        <f t="shared" si="51"/>
        <v>48.433022933066241</v>
      </c>
      <c r="I435" s="112">
        <f t="shared" si="52"/>
        <v>43.328089638263918</v>
      </c>
      <c r="J435" s="112">
        <f t="shared" si="53"/>
        <v>35.530556351601263</v>
      </c>
      <c r="K435" s="112">
        <f t="shared" si="54"/>
        <v>31.223347680934239</v>
      </c>
      <c r="L435" s="112">
        <f t="shared" si="55"/>
        <v>-2.9587088268526722</v>
      </c>
      <c r="M435" s="112">
        <f t="shared" si="48"/>
        <v>352.23520555607968</v>
      </c>
      <c r="N435" s="112">
        <f t="shared" si="49"/>
        <v>0.69229622408101932</v>
      </c>
    </row>
    <row r="436" spans="1:14" x14ac:dyDescent="0.15">
      <c r="A436" s="2">
        <v>435</v>
      </c>
      <c r="B436" s="112">
        <v>0.40761960917734541</v>
      </c>
      <c r="C436" s="112">
        <v>0.63990682974690571</v>
      </c>
      <c r="D436" s="112">
        <v>-0.34682784644246567</v>
      </c>
      <c r="E436" s="112">
        <v>-0.52695668273372576</v>
      </c>
      <c r="F436" s="112">
        <v>-0.46654122343170457</v>
      </c>
      <c r="G436" s="112">
        <f t="shared" si="50"/>
        <v>54.407619609177345</v>
      </c>
      <c r="H436" s="112">
        <f t="shared" si="51"/>
        <v>48.639906829746906</v>
      </c>
      <c r="I436" s="112">
        <f t="shared" si="52"/>
        <v>41.653172153557534</v>
      </c>
      <c r="J436" s="112">
        <f t="shared" si="53"/>
        <v>35.473043317266274</v>
      </c>
      <c r="K436" s="112">
        <f t="shared" si="54"/>
        <v>29.533458776568295</v>
      </c>
      <c r="L436" s="112">
        <f t="shared" si="55"/>
        <v>-3.1457592588849375</v>
      </c>
      <c r="M436" s="112">
        <f t="shared" si="48"/>
        <v>396.15634395501547</v>
      </c>
      <c r="N436" s="112">
        <f t="shared" si="49"/>
        <v>0.10809712020102324</v>
      </c>
    </row>
    <row r="437" spans="1:14" x14ac:dyDescent="0.15">
      <c r="A437" s="2">
        <v>436</v>
      </c>
      <c r="B437" s="112">
        <v>5.0874859880423173E-3</v>
      </c>
      <c r="C437" s="112">
        <v>0.13655153452418745</v>
      </c>
      <c r="D437" s="112">
        <v>-1.2504733604146168</v>
      </c>
      <c r="E437" s="112">
        <v>-0.44270564103499055</v>
      </c>
      <c r="F437" s="112">
        <v>5.6753606259007938E-2</v>
      </c>
      <c r="G437" s="112">
        <f t="shared" si="50"/>
        <v>54.005087485988042</v>
      </c>
      <c r="H437" s="112">
        <f t="shared" si="51"/>
        <v>48.136551534524187</v>
      </c>
      <c r="I437" s="112">
        <f t="shared" si="52"/>
        <v>40.749526639585383</v>
      </c>
      <c r="J437" s="112">
        <f t="shared" si="53"/>
        <v>35.557294358965009</v>
      </c>
      <c r="K437" s="112">
        <f t="shared" si="54"/>
        <v>30.056753606259008</v>
      </c>
      <c r="L437" s="112">
        <f t="shared" si="55"/>
        <v>-3.0237962467508632</v>
      </c>
      <c r="M437" s="112">
        <f t="shared" si="48"/>
        <v>367.04578704465098</v>
      </c>
      <c r="N437" s="112">
        <f t="shared" si="49"/>
        <v>0.43734579002223956</v>
      </c>
    </row>
    <row r="438" spans="1:14" x14ac:dyDescent="0.15">
      <c r="A438" s="2">
        <v>437</v>
      </c>
      <c r="B438" s="112">
        <v>-0.34991671782336198</v>
      </c>
      <c r="C438" s="112">
        <v>-1.779999365680851</v>
      </c>
      <c r="D438" s="112">
        <v>0.11272959454800002</v>
      </c>
      <c r="E438" s="112">
        <v>0.19145318219671026</v>
      </c>
      <c r="F438" s="112">
        <v>1.234743649547454</v>
      </c>
      <c r="G438" s="112">
        <f t="shared" si="50"/>
        <v>53.650083282176638</v>
      </c>
      <c r="H438" s="112">
        <f t="shared" si="51"/>
        <v>46.220000634319149</v>
      </c>
      <c r="I438" s="112">
        <f t="shared" si="52"/>
        <v>42.112729594548</v>
      </c>
      <c r="J438" s="112">
        <f t="shared" si="53"/>
        <v>36.19145318219671</v>
      </c>
      <c r="K438" s="112">
        <f t="shared" si="54"/>
        <v>31.234743649547454</v>
      </c>
      <c r="L438" s="112">
        <f t="shared" si="55"/>
        <v>-2.7429613358690412</v>
      </c>
      <c r="M438" s="112">
        <f t="shared" si="48"/>
        <v>303.10566046737785</v>
      </c>
      <c r="N438" s="112">
        <f t="shared" si="49"/>
        <v>0.71739495482628024</v>
      </c>
    </row>
    <row r="439" spans="1:14" x14ac:dyDescent="0.15">
      <c r="A439" s="2">
        <v>438</v>
      </c>
      <c r="B439" s="112">
        <v>-2.1713094611186534</v>
      </c>
      <c r="C439" s="112">
        <v>-1.6981448425212875</v>
      </c>
      <c r="D439" s="112">
        <v>-0.19542881091183517</v>
      </c>
      <c r="E439" s="112">
        <v>-0.2917602159868693</v>
      </c>
      <c r="F439" s="112">
        <v>-0.78480297815985978</v>
      </c>
      <c r="G439" s="112">
        <f t="shared" si="50"/>
        <v>51.828690538881347</v>
      </c>
      <c r="H439" s="112">
        <f t="shared" si="51"/>
        <v>46.301855157478712</v>
      </c>
      <c r="I439" s="112">
        <f t="shared" si="52"/>
        <v>41.804571189088165</v>
      </c>
      <c r="J439" s="112">
        <f t="shared" si="53"/>
        <v>35.708239784013131</v>
      </c>
      <c r="K439" s="112">
        <f t="shared" si="54"/>
        <v>29.21519702184014</v>
      </c>
      <c r="L439" s="112">
        <f t="shared" si="55"/>
        <v>-2.7910301203774006</v>
      </c>
      <c r="M439" s="112">
        <f t="shared" si="48"/>
        <v>312.89784770195081</v>
      </c>
      <c r="N439" s="112">
        <f t="shared" si="49"/>
        <v>0.43462746259844681</v>
      </c>
    </row>
    <row r="440" spans="1:14" x14ac:dyDescent="0.15">
      <c r="A440" s="2">
        <v>439</v>
      </c>
      <c r="B440" s="112">
        <v>-1.7102365745813586</v>
      </c>
      <c r="C440" s="112">
        <v>0.42882561501755845</v>
      </c>
      <c r="D440" s="112">
        <v>0.80061795415531378</v>
      </c>
      <c r="E440" s="112">
        <v>-1.6793637769296765</v>
      </c>
      <c r="F440" s="112">
        <v>-1.1944371181016322</v>
      </c>
      <c r="G440" s="112">
        <f t="shared" si="50"/>
        <v>52.289763425418641</v>
      </c>
      <c r="H440" s="112">
        <f t="shared" si="51"/>
        <v>48.428825615017558</v>
      </c>
      <c r="I440" s="112">
        <f t="shared" si="52"/>
        <v>42.800617954155314</v>
      </c>
      <c r="J440" s="112">
        <f t="shared" si="53"/>
        <v>34.320636223070323</v>
      </c>
      <c r="K440" s="112">
        <f t="shared" si="54"/>
        <v>28.805562881898368</v>
      </c>
      <c r="L440" s="112">
        <f t="shared" si="55"/>
        <v>-3.05382952394939</v>
      </c>
      <c r="M440" s="112">
        <f t="shared" si="48"/>
        <v>378.66515808248903</v>
      </c>
      <c r="N440" s="112">
        <f t="shared" si="49"/>
        <v>1.8767225428969141</v>
      </c>
    </row>
    <row r="441" spans="1:14" x14ac:dyDescent="0.15">
      <c r="A441" s="2">
        <v>440</v>
      </c>
      <c r="B441" s="112">
        <v>0.56397539083263837</v>
      </c>
      <c r="C441" s="112">
        <v>2.1561936591751873</v>
      </c>
      <c r="D441" s="112">
        <v>-1.7905404092743993</v>
      </c>
      <c r="E441" s="112">
        <v>0.31338231565314345</v>
      </c>
      <c r="F441" s="112">
        <v>-1.1619727047218475</v>
      </c>
      <c r="G441" s="112">
        <f t="shared" si="50"/>
        <v>54.563975390832638</v>
      </c>
      <c r="H441" s="112">
        <f t="shared" si="51"/>
        <v>50.156193659175187</v>
      </c>
      <c r="I441" s="112">
        <f t="shared" si="52"/>
        <v>40.209459590725601</v>
      </c>
      <c r="J441" s="112">
        <f t="shared" si="53"/>
        <v>36.313382315653143</v>
      </c>
      <c r="K441" s="112">
        <f t="shared" si="54"/>
        <v>28.838027295278152</v>
      </c>
      <c r="L441" s="112">
        <f t="shared" si="55"/>
        <v>-3.2647353767315517</v>
      </c>
      <c r="M441" s="112">
        <f t="shared" si="48"/>
        <v>433.15684031278499</v>
      </c>
      <c r="N441" s="112">
        <f t="shared" si="49"/>
        <v>2.2723190364949155</v>
      </c>
    </row>
    <row r="442" spans="1:14" x14ac:dyDescent="0.15">
      <c r="A442" s="2">
        <v>441</v>
      </c>
      <c r="B442" s="112">
        <v>1.1986639947281219</v>
      </c>
      <c r="C442" s="112">
        <v>-0.81995040090987459</v>
      </c>
      <c r="D442" s="112">
        <v>0.67005430537392385</v>
      </c>
      <c r="E442" s="112">
        <v>-1.2170676200184971</v>
      </c>
      <c r="F442" s="112">
        <v>-2.1273990569170564</v>
      </c>
      <c r="G442" s="112">
        <f t="shared" si="50"/>
        <v>55.198663994728122</v>
      </c>
      <c r="H442" s="112">
        <f t="shared" si="51"/>
        <v>47.180049599090125</v>
      </c>
      <c r="I442" s="112">
        <f t="shared" si="52"/>
        <v>42.670054305373924</v>
      </c>
      <c r="J442" s="112">
        <f t="shared" si="53"/>
        <v>34.782932379981503</v>
      </c>
      <c r="K442" s="112">
        <f t="shared" si="54"/>
        <v>27.872600943082944</v>
      </c>
      <c r="L442" s="112">
        <f t="shared" si="55"/>
        <v>-3.3524621661199498</v>
      </c>
      <c r="M442" s="112">
        <f t="shared" si="48"/>
        <v>452.1020404365903</v>
      </c>
      <c r="N442" s="112">
        <f t="shared" si="49"/>
        <v>0.847312475321227</v>
      </c>
    </row>
    <row r="443" spans="1:14" x14ac:dyDescent="0.15">
      <c r="A443" s="2">
        <v>442</v>
      </c>
      <c r="B443" s="112">
        <v>1.4006445780978538</v>
      </c>
      <c r="C443" s="112">
        <v>-1.5868226910242811</v>
      </c>
      <c r="D443" s="112">
        <v>5.1697952585527673E-2</v>
      </c>
      <c r="E443" s="112">
        <v>0.74826857598964125</v>
      </c>
      <c r="F443" s="112">
        <v>0.7311700755963102</v>
      </c>
      <c r="G443" s="112">
        <f t="shared" si="50"/>
        <v>55.400644578097854</v>
      </c>
      <c r="H443" s="112">
        <f t="shared" si="51"/>
        <v>46.413177308975719</v>
      </c>
      <c r="I443" s="112">
        <f t="shared" si="52"/>
        <v>42.051697952585528</v>
      </c>
      <c r="J443" s="112">
        <f t="shared" si="53"/>
        <v>36.748268575989641</v>
      </c>
      <c r="K443" s="112">
        <f t="shared" si="54"/>
        <v>30.73117007559631</v>
      </c>
      <c r="L443" s="112">
        <f t="shared" si="55"/>
        <v>-2.9501928868994591</v>
      </c>
      <c r="M443" s="112">
        <f t="shared" si="48"/>
        <v>353.26150989370262</v>
      </c>
      <c r="N443" s="112">
        <f t="shared" si="49"/>
        <v>1.7053290324053403</v>
      </c>
    </row>
    <row r="444" spans="1:14" x14ac:dyDescent="0.15">
      <c r="A444" s="2">
        <v>443</v>
      </c>
      <c r="B444" s="112">
        <v>1.8494392861612141</v>
      </c>
      <c r="C444" s="112">
        <v>2.7356509235687554</v>
      </c>
      <c r="D444" s="112">
        <v>1.9088929548161104</v>
      </c>
      <c r="E444" s="112">
        <v>2.031129042734392E-2</v>
      </c>
      <c r="F444" s="112">
        <v>-1.4613306120736524</v>
      </c>
      <c r="G444" s="112">
        <f t="shared" si="50"/>
        <v>55.849439286161214</v>
      </c>
      <c r="H444" s="112">
        <f t="shared" si="51"/>
        <v>50.735650923568755</v>
      </c>
      <c r="I444" s="112">
        <f t="shared" si="52"/>
        <v>43.90889295481611</v>
      </c>
      <c r="J444" s="112">
        <f t="shared" si="53"/>
        <v>36.020311290427344</v>
      </c>
      <c r="K444" s="112">
        <f t="shared" si="54"/>
        <v>28.538669387926348</v>
      </c>
      <c r="L444" s="112">
        <f t="shared" si="55"/>
        <v>-3.4668439714805581</v>
      </c>
      <c r="M444" s="112">
        <f t="shared" si="48"/>
        <v>483.62004810387128</v>
      </c>
      <c r="N444" s="112">
        <f t="shared" si="49"/>
        <v>0.95325440007589657</v>
      </c>
    </row>
    <row r="445" spans="1:14" x14ac:dyDescent="0.15">
      <c r="A445" s="2">
        <v>444</v>
      </c>
      <c r="B445" s="112">
        <v>0.50745597945933696</v>
      </c>
      <c r="C445" s="112">
        <v>1.2370446711429395</v>
      </c>
      <c r="D445" s="112">
        <v>0.22671883925795555</v>
      </c>
      <c r="E445" s="112">
        <v>0.44194621295901015</v>
      </c>
      <c r="F445" s="112">
        <v>-0.64385517362097744</v>
      </c>
      <c r="G445" s="112">
        <f t="shared" si="50"/>
        <v>54.507455979459337</v>
      </c>
      <c r="H445" s="112">
        <f t="shared" si="51"/>
        <v>49.237044671142939</v>
      </c>
      <c r="I445" s="112">
        <f t="shared" si="52"/>
        <v>42.226718839257956</v>
      </c>
      <c r="J445" s="112">
        <f t="shared" si="53"/>
        <v>36.44194621295901</v>
      </c>
      <c r="K445" s="112">
        <f t="shared" si="54"/>
        <v>29.356144826379023</v>
      </c>
      <c r="L445" s="112">
        <f t="shared" si="55"/>
        <v>-3.1548860382172288</v>
      </c>
      <c r="M445" s="112">
        <f t="shared" si="48"/>
        <v>398.99561568370228</v>
      </c>
      <c r="N445" s="112">
        <f t="shared" si="49"/>
        <v>0.2877930393940839</v>
      </c>
    </row>
    <row r="446" spans="1:14" x14ac:dyDescent="0.15">
      <c r="A446" s="2">
        <v>445</v>
      </c>
      <c r="B446" s="112">
        <v>-0.17488332559878472</v>
      </c>
      <c r="C446" s="112">
        <v>-0.5270442215987714</v>
      </c>
      <c r="D446" s="112">
        <v>-8.2904989540111274E-2</v>
      </c>
      <c r="E446" s="112">
        <v>-0.26210955184069462</v>
      </c>
      <c r="F446" s="112">
        <v>0.11904376151505858</v>
      </c>
      <c r="G446" s="112">
        <f t="shared" si="50"/>
        <v>53.825116674401215</v>
      </c>
      <c r="H446" s="112">
        <f t="shared" si="51"/>
        <v>47.472955778401229</v>
      </c>
      <c r="I446" s="112">
        <f t="shared" si="52"/>
        <v>41.917095010459889</v>
      </c>
      <c r="J446" s="112">
        <f t="shared" si="53"/>
        <v>35.737890448159305</v>
      </c>
      <c r="K446" s="112">
        <f t="shared" si="54"/>
        <v>30.119043761515059</v>
      </c>
      <c r="L446" s="112">
        <f t="shared" si="55"/>
        <v>-2.9573605578007127</v>
      </c>
      <c r="M446" s="112">
        <f t="shared" si="48"/>
        <v>349.99244067180302</v>
      </c>
      <c r="N446" s="112">
        <f t="shared" si="49"/>
        <v>5.1060639463116786E-2</v>
      </c>
    </row>
    <row r="447" spans="1:14" x14ac:dyDescent="0.15">
      <c r="A447" s="2">
        <v>446</v>
      </c>
      <c r="B447" s="112">
        <v>-1.5830664779059589</v>
      </c>
      <c r="C447" s="112">
        <v>0.84690782387042418</v>
      </c>
      <c r="D447" s="112">
        <v>0.75812181421497371</v>
      </c>
      <c r="E447" s="112">
        <v>0.37631025406881236</v>
      </c>
      <c r="F447" s="112">
        <v>1.2504733604146168</v>
      </c>
      <c r="G447" s="112">
        <f t="shared" si="50"/>
        <v>52.416933522094041</v>
      </c>
      <c r="H447" s="112">
        <f t="shared" si="51"/>
        <v>48.846907823870424</v>
      </c>
      <c r="I447" s="112">
        <f t="shared" si="52"/>
        <v>42.758121814214974</v>
      </c>
      <c r="J447" s="112">
        <f t="shared" si="53"/>
        <v>36.376310254068812</v>
      </c>
      <c r="K447" s="112">
        <f t="shared" si="54"/>
        <v>31.250473360414617</v>
      </c>
      <c r="L447" s="112">
        <f t="shared" si="55"/>
        <v>-2.7401758946580239</v>
      </c>
      <c r="M447" s="112">
        <f t="shared" si="48"/>
        <v>302.60193558574838</v>
      </c>
      <c r="N447" s="112">
        <f t="shared" si="49"/>
        <v>0.75312607971744683</v>
      </c>
    </row>
    <row r="448" spans="1:14" x14ac:dyDescent="0.15">
      <c r="A448" s="2">
        <v>447</v>
      </c>
      <c r="B448" s="112">
        <v>-0.39882252167444676</v>
      </c>
      <c r="C448" s="112">
        <v>0.21895402824156918</v>
      </c>
      <c r="D448" s="112">
        <v>-1.594416971784085</v>
      </c>
      <c r="E448" s="112">
        <v>0.37401150621008128</v>
      </c>
      <c r="F448" s="112">
        <v>0.3899754119629506</v>
      </c>
      <c r="G448" s="112">
        <f t="shared" si="50"/>
        <v>53.601177478325553</v>
      </c>
      <c r="H448" s="112">
        <f t="shared" si="51"/>
        <v>48.218954028241569</v>
      </c>
      <c r="I448" s="112">
        <f t="shared" si="52"/>
        <v>40.405583028215915</v>
      </c>
      <c r="J448" s="112">
        <f t="shared" si="53"/>
        <v>36.374011506210081</v>
      </c>
      <c r="K448" s="112">
        <f t="shared" si="54"/>
        <v>30.389975411962951</v>
      </c>
      <c r="L448" s="112">
        <f t="shared" si="55"/>
        <v>-2.9133673327378355</v>
      </c>
      <c r="M448" s="112">
        <f t="shared" si="48"/>
        <v>342.04515040515287</v>
      </c>
      <c r="N448" s="112">
        <f t="shared" si="49"/>
        <v>0.84559392886467322</v>
      </c>
    </row>
    <row r="449" spans="1:14" x14ac:dyDescent="0.15">
      <c r="A449" s="2">
        <v>448</v>
      </c>
      <c r="B449" s="112">
        <v>3.6334313335828483E-3</v>
      </c>
      <c r="C449" s="112">
        <v>-0.66288976086070761</v>
      </c>
      <c r="D449" s="112">
        <v>1.1812699085567147</v>
      </c>
      <c r="E449" s="112">
        <v>-5.0395101425237954E-2</v>
      </c>
      <c r="F449" s="112">
        <v>-0.41945213524741121</v>
      </c>
      <c r="G449" s="112">
        <f t="shared" si="50"/>
        <v>54.003633431333583</v>
      </c>
      <c r="H449" s="112">
        <f t="shared" si="51"/>
        <v>47.337110239139292</v>
      </c>
      <c r="I449" s="112">
        <f t="shared" si="52"/>
        <v>43.181269908556715</v>
      </c>
      <c r="J449" s="112">
        <f t="shared" si="53"/>
        <v>35.949604898574762</v>
      </c>
      <c r="K449" s="112">
        <f t="shared" si="54"/>
        <v>29.580547864752589</v>
      </c>
      <c r="L449" s="112">
        <f t="shared" si="55"/>
        <v>-3.0116838236863268</v>
      </c>
      <c r="M449" s="112">
        <f t="shared" si="48"/>
        <v>364.8168878130133</v>
      </c>
      <c r="N449" s="112">
        <f t="shared" si="49"/>
        <v>0.66910321961917896</v>
      </c>
    </row>
    <row r="450" spans="1:14" x14ac:dyDescent="0.15">
      <c r="A450" s="2">
        <v>449</v>
      </c>
      <c r="B450" s="112">
        <v>-2.2353924578055739</v>
      </c>
      <c r="C450" s="112">
        <v>-1.186667759611737</v>
      </c>
      <c r="D450" s="112">
        <v>-0.56262933867401443</v>
      </c>
      <c r="E450" s="112">
        <v>-0.84942939793108962</v>
      </c>
      <c r="F450" s="112">
        <v>-1.2955365491507109</v>
      </c>
      <c r="G450" s="112">
        <f t="shared" si="50"/>
        <v>51.764607542194426</v>
      </c>
      <c r="H450" s="112">
        <f t="shared" si="51"/>
        <v>46.813332240388263</v>
      </c>
      <c r="I450" s="112">
        <f t="shared" si="52"/>
        <v>41.437370661325986</v>
      </c>
      <c r="J450" s="112">
        <f t="shared" si="53"/>
        <v>35.15057060206891</v>
      </c>
      <c r="K450" s="112">
        <f t="shared" si="54"/>
        <v>28.704463450849289</v>
      </c>
      <c r="L450" s="112">
        <f t="shared" si="55"/>
        <v>-2.8891524910504822</v>
      </c>
      <c r="M450" s="112">
        <f t="shared" ref="M450:M501" si="56">DEVSQ(G450:K450)</f>
        <v>335.00371937170706</v>
      </c>
      <c r="N450" s="112">
        <f t="shared" ref="N450:N501" si="57">(M450-40*L450^2)/3</f>
        <v>0.37187823665959741</v>
      </c>
    </row>
    <row r="451" spans="1:14" x14ac:dyDescent="0.15">
      <c r="A451" s="2">
        <v>450</v>
      </c>
      <c r="B451" s="112">
        <v>-0.4246362550475169</v>
      </c>
      <c r="C451" s="112">
        <v>0.85481815403909422</v>
      </c>
      <c r="D451" s="112">
        <v>-0.32602201827103272</v>
      </c>
      <c r="E451" s="112">
        <v>0.49834056881081779</v>
      </c>
      <c r="F451" s="112">
        <v>-0.43075488065369427</v>
      </c>
      <c r="G451" s="112">
        <f t="shared" ref="G451:G501" si="58">60-3*2+B451</f>
        <v>53.575363744952483</v>
      </c>
      <c r="H451" s="112">
        <f t="shared" ref="H451:H501" si="59">60-3*4+C451</f>
        <v>48.854818154039094</v>
      </c>
      <c r="I451" s="112">
        <f t="shared" ref="I451:I501" si="60">60-3*6+D451</f>
        <v>41.673977981728967</v>
      </c>
      <c r="J451" s="112">
        <f t="shared" ref="J451:J501" si="61">60-3*8+E451</f>
        <v>36.498340568810818</v>
      </c>
      <c r="K451" s="112">
        <f t="shared" ref="K451:K501" si="62">60-3*10+F451</f>
        <v>29.569245119346306</v>
      </c>
      <c r="L451" s="112">
        <f t="shared" ref="L451:L501" si="63">-0.1*G451-0.05*H451+0.05*J451+0.1*K451</f>
        <v>-3.0184357418220324</v>
      </c>
      <c r="M451" s="112">
        <f t="shared" si="56"/>
        <v>365.86989220090453</v>
      </c>
      <c r="N451" s="112">
        <f t="shared" si="57"/>
        <v>0.47723970018519896</v>
      </c>
    </row>
    <row r="452" spans="1:14" x14ac:dyDescent="0.15">
      <c r="A452" s="2">
        <v>451</v>
      </c>
      <c r="B452" s="112">
        <v>-1.3019371181144379</v>
      </c>
      <c r="C452" s="112">
        <v>0.76558649197977502</v>
      </c>
      <c r="D452" s="112">
        <v>-0.86678710431442596</v>
      </c>
      <c r="E452" s="112">
        <v>1.6569129002164118</v>
      </c>
      <c r="F452" s="112">
        <v>-2.0533298084046692</v>
      </c>
      <c r="G452" s="112">
        <f t="shared" si="58"/>
        <v>52.698062881885562</v>
      </c>
      <c r="H452" s="112">
        <f t="shared" si="59"/>
        <v>48.765586491979775</v>
      </c>
      <c r="I452" s="112">
        <f t="shared" si="60"/>
        <v>41.133212895685574</v>
      </c>
      <c r="J452" s="112">
        <f t="shared" si="61"/>
        <v>37.656912900216412</v>
      </c>
      <c r="K452" s="112">
        <f t="shared" si="62"/>
        <v>27.946670191595331</v>
      </c>
      <c r="L452" s="112">
        <f t="shared" si="63"/>
        <v>-3.0305729486171922</v>
      </c>
      <c r="M452" s="112">
        <f t="shared" si="56"/>
        <v>376.68383477005619</v>
      </c>
      <c r="N452" s="112">
        <f t="shared" si="57"/>
        <v>3.1029796314813702</v>
      </c>
    </row>
    <row r="453" spans="1:14" x14ac:dyDescent="0.15">
      <c r="A453" s="2">
        <v>452</v>
      </c>
      <c r="B453" s="112">
        <v>-0.75730667958850972</v>
      </c>
      <c r="C453" s="112">
        <v>0.14072384146857075</v>
      </c>
      <c r="D453" s="112">
        <v>0.51128836275893264</v>
      </c>
      <c r="E453" s="112">
        <v>-7.4232957558706403E-2</v>
      </c>
      <c r="F453" s="112">
        <v>-0.58381715462019201</v>
      </c>
      <c r="G453" s="112">
        <f t="shared" si="58"/>
        <v>53.24269332041149</v>
      </c>
      <c r="H453" s="112">
        <f t="shared" si="59"/>
        <v>48.140723841468571</v>
      </c>
      <c r="I453" s="112">
        <f t="shared" si="60"/>
        <v>42.511288362758933</v>
      </c>
      <c r="J453" s="112">
        <f t="shared" si="61"/>
        <v>35.925767042441294</v>
      </c>
      <c r="K453" s="112">
        <f t="shared" si="62"/>
        <v>29.416182845379808</v>
      </c>
      <c r="L453" s="112">
        <f t="shared" si="63"/>
        <v>-2.993398887454533</v>
      </c>
      <c r="M453" s="112">
        <f t="shared" si="56"/>
        <v>359.50027939563887</v>
      </c>
      <c r="N453" s="112">
        <f t="shared" si="57"/>
        <v>0.360934473025812</v>
      </c>
    </row>
    <row r="454" spans="1:14" x14ac:dyDescent="0.15">
      <c r="A454" s="2">
        <v>453</v>
      </c>
      <c r="B454" s="112">
        <v>0.86333784565795213</v>
      </c>
      <c r="C454" s="112">
        <v>0.81952293840004131</v>
      </c>
      <c r="D454" s="112">
        <v>-0.40545842239225749</v>
      </c>
      <c r="E454" s="112">
        <v>-1.9968683773186058</v>
      </c>
      <c r="F454" s="112">
        <v>1.3594126357929781</v>
      </c>
      <c r="G454" s="112">
        <f t="shared" si="58"/>
        <v>54.863337845657952</v>
      </c>
      <c r="H454" s="112">
        <f t="shared" si="59"/>
        <v>48.819522938400041</v>
      </c>
      <c r="I454" s="112">
        <f t="shared" si="60"/>
        <v>41.594541577607743</v>
      </c>
      <c r="J454" s="112">
        <f t="shared" si="61"/>
        <v>34.003131622681394</v>
      </c>
      <c r="K454" s="112">
        <f t="shared" si="62"/>
        <v>31.359412635792978</v>
      </c>
      <c r="L454" s="112">
        <f t="shared" si="63"/>
        <v>-3.0912120867724306</v>
      </c>
      <c r="M454" s="112">
        <f t="shared" si="56"/>
        <v>389.225847135344</v>
      </c>
      <c r="N454" s="112">
        <f t="shared" si="57"/>
        <v>2.3340535063417938</v>
      </c>
    </row>
    <row r="455" spans="1:14" x14ac:dyDescent="0.15">
      <c r="A455" s="2">
        <v>454</v>
      </c>
      <c r="B455" s="112">
        <v>-0.79074879977270029</v>
      </c>
      <c r="C455" s="112">
        <v>0.25167310013785027</v>
      </c>
      <c r="D455" s="112">
        <v>-9.3656353783444501E-2</v>
      </c>
      <c r="E455" s="112">
        <v>0.41411112761124969</v>
      </c>
      <c r="F455" s="112">
        <v>0.46568857214879245</v>
      </c>
      <c r="G455" s="112">
        <f t="shared" si="58"/>
        <v>53.2092512002273</v>
      </c>
      <c r="H455" s="112">
        <f t="shared" si="59"/>
        <v>48.25167310013785</v>
      </c>
      <c r="I455" s="112">
        <f t="shared" si="60"/>
        <v>41.906343646216555</v>
      </c>
      <c r="J455" s="112">
        <f t="shared" si="61"/>
        <v>36.41411112761125</v>
      </c>
      <c r="K455" s="112">
        <f t="shared" si="62"/>
        <v>30.465688572148792</v>
      </c>
      <c r="L455" s="112">
        <f t="shared" si="63"/>
        <v>-2.8662343614341816</v>
      </c>
      <c r="M455" s="112">
        <f t="shared" si="56"/>
        <v>328.96978665835002</v>
      </c>
      <c r="N455" s="112">
        <f t="shared" si="57"/>
        <v>0.11927002390317891</v>
      </c>
    </row>
    <row r="456" spans="1:14" x14ac:dyDescent="0.15">
      <c r="A456" s="2">
        <v>455</v>
      </c>
      <c r="B456" s="112">
        <v>-0.36369442568684462</v>
      </c>
      <c r="C456" s="112">
        <v>1.2927102943649516</v>
      </c>
      <c r="D456" s="112">
        <v>0.45531237446994055</v>
      </c>
      <c r="E456" s="112">
        <v>-0.83872464529122226</v>
      </c>
      <c r="F456" s="112">
        <v>-0.25159351935144514</v>
      </c>
      <c r="G456" s="112">
        <f t="shared" si="58"/>
        <v>53.636305574313155</v>
      </c>
      <c r="H456" s="112">
        <f t="shared" si="59"/>
        <v>49.292710294364952</v>
      </c>
      <c r="I456" s="112">
        <f t="shared" si="60"/>
        <v>42.455312374469941</v>
      </c>
      <c r="J456" s="112">
        <f t="shared" si="61"/>
        <v>35.161275354708778</v>
      </c>
      <c r="K456" s="112">
        <f t="shared" si="62"/>
        <v>29.748406480648555</v>
      </c>
      <c r="L456" s="112">
        <f t="shared" si="63"/>
        <v>-3.0953616563492696</v>
      </c>
      <c r="M456" s="112">
        <f t="shared" si="56"/>
        <v>385.64695036694877</v>
      </c>
      <c r="N456" s="112">
        <f t="shared" si="57"/>
        <v>0.798799674352343</v>
      </c>
    </row>
    <row r="457" spans="1:14" x14ac:dyDescent="0.15">
      <c r="A457" s="2">
        <v>456</v>
      </c>
      <c r="B457" s="112">
        <v>-1.8519858713261783</v>
      </c>
      <c r="C457" s="112">
        <v>-0.61005493989796378</v>
      </c>
      <c r="D457" s="112">
        <v>-0.92143636720720679</v>
      </c>
      <c r="E457" s="112">
        <v>-2.1802770788781345</v>
      </c>
      <c r="F457" s="112">
        <v>-1.7943602870218456</v>
      </c>
      <c r="G457" s="112">
        <f t="shared" si="58"/>
        <v>52.148014128673822</v>
      </c>
      <c r="H457" s="112">
        <f t="shared" si="59"/>
        <v>47.389945060102036</v>
      </c>
      <c r="I457" s="112">
        <f t="shared" si="60"/>
        <v>41.078563632792793</v>
      </c>
      <c r="J457" s="112">
        <f t="shared" si="61"/>
        <v>33.819722921121866</v>
      </c>
      <c r="K457" s="112">
        <f t="shared" si="62"/>
        <v>28.205639712978154</v>
      </c>
      <c r="L457" s="112">
        <f t="shared" si="63"/>
        <v>-3.0727485485185762</v>
      </c>
      <c r="M457" s="112">
        <f t="shared" si="56"/>
        <v>379.25568237137821</v>
      </c>
      <c r="N457" s="112">
        <f t="shared" si="57"/>
        <v>0.52811222481917264</v>
      </c>
    </row>
    <row r="458" spans="1:14" x14ac:dyDescent="0.15">
      <c r="A458" s="2">
        <v>457</v>
      </c>
      <c r="B458" s="112">
        <v>-0.64263304011547007</v>
      </c>
      <c r="C458" s="112">
        <v>0.20245124687789939</v>
      </c>
      <c r="D458" s="112">
        <v>0.1744172095641261</v>
      </c>
      <c r="E458" s="112">
        <v>-3.7148311093915254E-2</v>
      </c>
      <c r="F458" s="112">
        <v>-0.25744157028384507</v>
      </c>
      <c r="G458" s="112">
        <f t="shared" si="58"/>
        <v>53.35736695988453</v>
      </c>
      <c r="H458" s="112">
        <f t="shared" si="59"/>
        <v>48.202451246877899</v>
      </c>
      <c r="I458" s="112">
        <f t="shared" si="60"/>
        <v>42.174417209564126</v>
      </c>
      <c r="J458" s="112">
        <f t="shared" si="61"/>
        <v>35.962851688906085</v>
      </c>
      <c r="K458" s="112">
        <f t="shared" si="62"/>
        <v>29.742558429716155</v>
      </c>
      <c r="L458" s="112">
        <f t="shared" si="63"/>
        <v>-2.9734608309154291</v>
      </c>
      <c r="M458" s="112">
        <f t="shared" si="56"/>
        <v>354.11984124813216</v>
      </c>
      <c r="N458" s="112">
        <f t="shared" si="57"/>
        <v>0.15368957620040646</v>
      </c>
    </row>
    <row r="459" spans="1:14" x14ac:dyDescent="0.15">
      <c r="A459" s="2">
        <v>458</v>
      </c>
      <c r="B459" s="112">
        <v>-0.68942654252168722</v>
      </c>
      <c r="C459" s="112">
        <v>0.6288678378041368</v>
      </c>
      <c r="D459" s="112">
        <v>-0.51853703553206287</v>
      </c>
      <c r="E459" s="112">
        <v>0.2695583134482149</v>
      </c>
      <c r="F459" s="112">
        <v>0.97775455287774093</v>
      </c>
      <c r="G459" s="112">
        <f t="shared" si="58"/>
        <v>53.310573457478313</v>
      </c>
      <c r="H459" s="112">
        <f t="shared" si="59"/>
        <v>48.628867837804137</v>
      </c>
      <c r="I459" s="112">
        <f t="shared" si="60"/>
        <v>41.481462964467937</v>
      </c>
      <c r="J459" s="112">
        <f t="shared" si="61"/>
        <v>36.269558313448215</v>
      </c>
      <c r="K459" s="112">
        <f t="shared" si="62"/>
        <v>30.977754552877741</v>
      </c>
      <c r="L459" s="112">
        <f t="shared" si="63"/>
        <v>-2.8512473666778542</v>
      </c>
      <c r="M459" s="112">
        <f t="shared" si="56"/>
        <v>326.37839519936688</v>
      </c>
      <c r="N459" s="112">
        <f t="shared" si="57"/>
        <v>0.3979777866236418</v>
      </c>
    </row>
    <row r="460" spans="1:14" x14ac:dyDescent="0.15">
      <c r="A460" s="2">
        <v>459</v>
      </c>
      <c r="B460" s="112">
        <v>0.68429471866693348</v>
      </c>
      <c r="C460" s="112">
        <v>0.2143337951565627</v>
      </c>
      <c r="D460" s="112">
        <v>0.34179493013652973</v>
      </c>
      <c r="E460" s="112">
        <v>-7.2009243012871593E-2</v>
      </c>
      <c r="F460" s="112">
        <v>0.40139184420695528</v>
      </c>
      <c r="G460" s="112">
        <f t="shared" si="58"/>
        <v>54.684294718666933</v>
      </c>
      <c r="H460" s="112">
        <f t="shared" si="59"/>
        <v>48.214333795156563</v>
      </c>
      <c r="I460" s="112">
        <f t="shared" si="60"/>
        <v>42.34179493013653</v>
      </c>
      <c r="J460" s="112">
        <f t="shared" si="61"/>
        <v>35.927990756987128</v>
      </c>
      <c r="K460" s="112">
        <f t="shared" si="62"/>
        <v>30.401391844206955</v>
      </c>
      <c r="L460" s="112">
        <f t="shared" si="63"/>
        <v>-3.0426074393544704</v>
      </c>
      <c r="M460" s="112">
        <f t="shared" si="56"/>
        <v>370.53024999687602</v>
      </c>
      <c r="N460" s="112">
        <f t="shared" si="57"/>
        <v>7.7282932089777504E-2</v>
      </c>
    </row>
    <row r="461" spans="1:14" x14ac:dyDescent="0.15">
      <c r="A461" s="2">
        <v>460</v>
      </c>
      <c r="B461" s="112">
        <v>0.15247678675223142</v>
      </c>
      <c r="C461" s="112">
        <v>-0.46799186748103239</v>
      </c>
      <c r="D461" s="112">
        <v>0.18833816284313798</v>
      </c>
      <c r="E461" s="112">
        <v>1.055609573086258</v>
      </c>
      <c r="F461" s="112">
        <v>-0.10857320376089774</v>
      </c>
      <c r="G461" s="112">
        <f t="shared" si="58"/>
        <v>54.152476786752231</v>
      </c>
      <c r="H461" s="112">
        <f t="shared" si="59"/>
        <v>47.532008132518968</v>
      </c>
      <c r="I461" s="112">
        <f t="shared" si="60"/>
        <v>42.188338162843138</v>
      </c>
      <c r="J461" s="112">
        <f t="shared" si="61"/>
        <v>37.055609573086258</v>
      </c>
      <c r="K461" s="112">
        <f t="shared" si="62"/>
        <v>29.891426796239102</v>
      </c>
      <c r="L461" s="112">
        <f t="shared" si="63"/>
        <v>-2.9499249270229493</v>
      </c>
      <c r="M461" s="112">
        <f t="shared" si="56"/>
        <v>349.25138511496067</v>
      </c>
      <c r="N461" s="112">
        <f t="shared" si="57"/>
        <v>0.38970070403551443</v>
      </c>
    </row>
    <row r="462" spans="1:14" x14ac:dyDescent="0.15">
      <c r="A462" s="2">
        <v>461</v>
      </c>
      <c r="B462" s="112">
        <v>-1.2603982213477138</v>
      </c>
      <c r="C462" s="112">
        <v>1.7997399481828324</v>
      </c>
      <c r="D462" s="112">
        <v>2.284541551489383</v>
      </c>
      <c r="E462" s="112">
        <v>0.17597130863578059</v>
      </c>
      <c r="F462" s="112">
        <v>1.5908790373941883</v>
      </c>
      <c r="G462" s="112">
        <f t="shared" si="58"/>
        <v>52.739601778652286</v>
      </c>
      <c r="H462" s="112">
        <f t="shared" si="59"/>
        <v>49.799739948182832</v>
      </c>
      <c r="I462" s="112">
        <f t="shared" si="60"/>
        <v>44.284541551489383</v>
      </c>
      <c r="J462" s="112">
        <f t="shared" si="61"/>
        <v>36.175971308635781</v>
      </c>
      <c r="K462" s="112">
        <f t="shared" si="62"/>
        <v>31.590879037394188</v>
      </c>
      <c r="L462" s="112">
        <f t="shared" si="63"/>
        <v>-2.7960607061031633</v>
      </c>
      <c r="M462" s="112">
        <f t="shared" si="56"/>
        <v>319.44826209382961</v>
      </c>
      <c r="N462" s="112">
        <f t="shared" si="57"/>
        <v>2.243347735088264</v>
      </c>
    </row>
    <row r="463" spans="1:14" x14ac:dyDescent="0.15">
      <c r="A463" s="2">
        <v>462</v>
      </c>
      <c r="B463" s="112">
        <v>0.57847273637889884</v>
      </c>
      <c r="C463" s="112">
        <v>-0.1128830717789242</v>
      </c>
      <c r="D463" s="112">
        <v>-0.48969809540722053</v>
      </c>
      <c r="E463" s="112">
        <v>-0.51399183575995266</v>
      </c>
      <c r="F463" s="112">
        <v>1.0422172636026517</v>
      </c>
      <c r="G463" s="112">
        <f t="shared" si="58"/>
        <v>54.578472736378899</v>
      </c>
      <c r="H463" s="112">
        <f t="shared" si="59"/>
        <v>47.887116928221076</v>
      </c>
      <c r="I463" s="112">
        <f t="shared" si="60"/>
        <v>41.510301904592779</v>
      </c>
      <c r="J463" s="112">
        <f t="shared" si="61"/>
        <v>35.486008164240047</v>
      </c>
      <c r="K463" s="112">
        <f t="shared" si="62"/>
        <v>31.042217263602652</v>
      </c>
      <c r="L463" s="112">
        <f t="shared" si="63"/>
        <v>-2.973680985476677</v>
      </c>
      <c r="M463" s="112">
        <f t="shared" si="56"/>
        <v>355.57019167611492</v>
      </c>
      <c r="N463" s="112">
        <f t="shared" si="57"/>
        <v>0.61968251356442272</v>
      </c>
    </row>
    <row r="464" spans="1:14" x14ac:dyDescent="0.15">
      <c r="A464" s="2">
        <v>463</v>
      </c>
      <c r="B464" s="112">
        <v>2.6968791644321755E-2</v>
      </c>
      <c r="C464" s="112">
        <v>4.7408548198291101E-2</v>
      </c>
      <c r="D464" s="112">
        <v>-0.37680251807614695</v>
      </c>
      <c r="E464" s="112">
        <v>-0.46560444388887845</v>
      </c>
      <c r="F464" s="112">
        <v>-0.33814785638242029</v>
      </c>
      <c r="G464" s="112">
        <f t="shared" si="58"/>
        <v>54.026968791644322</v>
      </c>
      <c r="H464" s="112">
        <f t="shared" si="59"/>
        <v>48.047408548198291</v>
      </c>
      <c r="I464" s="112">
        <f t="shared" si="60"/>
        <v>41.623197481923853</v>
      </c>
      <c r="J464" s="112">
        <f t="shared" si="61"/>
        <v>35.534395556111122</v>
      </c>
      <c r="K464" s="112">
        <f t="shared" si="62"/>
        <v>29.66185214361758</v>
      </c>
      <c r="L464" s="112">
        <f t="shared" si="63"/>
        <v>-3.0621623144070336</v>
      </c>
      <c r="M464" s="112">
        <f t="shared" si="56"/>
        <v>375.15031622963625</v>
      </c>
      <c r="N464" s="112">
        <f t="shared" si="57"/>
        <v>2.5598212883551241E-2</v>
      </c>
    </row>
    <row r="465" spans="1:14" x14ac:dyDescent="0.15">
      <c r="A465" s="2">
        <v>464</v>
      </c>
      <c r="B465" s="112">
        <v>0.82585302152438089</v>
      </c>
      <c r="C465" s="112">
        <v>-1.6087597032310441</v>
      </c>
      <c r="D465" s="112">
        <v>-0.2275032784382347</v>
      </c>
      <c r="E465" s="112">
        <v>-0.92906475401832722</v>
      </c>
      <c r="F465" s="112">
        <v>-0.88429487732355483</v>
      </c>
      <c r="G465" s="112">
        <f t="shared" si="58"/>
        <v>54.825853021524381</v>
      </c>
      <c r="H465" s="112">
        <f t="shared" si="59"/>
        <v>46.391240296768956</v>
      </c>
      <c r="I465" s="112">
        <f t="shared" si="60"/>
        <v>41.772496721561765</v>
      </c>
      <c r="J465" s="112">
        <f t="shared" si="61"/>
        <v>35.070935245981673</v>
      </c>
      <c r="K465" s="112">
        <f t="shared" si="62"/>
        <v>29.115705122676445</v>
      </c>
      <c r="L465" s="112">
        <f t="shared" si="63"/>
        <v>-3.1370300424241586</v>
      </c>
      <c r="M465" s="112">
        <f t="shared" si="56"/>
        <v>396.25951272545774</v>
      </c>
      <c r="N465" s="112">
        <f t="shared" si="57"/>
        <v>0.87373774752967392</v>
      </c>
    </row>
    <row r="466" spans="1:14" x14ac:dyDescent="0.15">
      <c r="A466" s="2">
        <v>465</v>
      </c>
      <c r="B466" s="112">
        <v>-0.60756860875699203</v>
      </c>
      <c r="C466" s="112">
        <v>-2.4232758732978255</v>
      </c>
      <c r="D466" s="112">
        <v>-0.49323716666549444</v>
      </c>
      <c r="E466" s="112">
        <v>1.7195543478010222</v>
      </c>
      <c r="F466" s="112">
        <v>0.20760694496857468</v>
      </c>
      <c r="G466" s="112">
        <f t="shared" si="58"/>
        <v>53.392431391243008</v>
      </c>
      <c r="H466" s="112">
        <f t="shared" si="59"/>
        <v>45.576724126702175</v>
      </c>
      <c r="I466" s="112">
        <f t="shared" si="60"/>
        <v>41.506762833334506</v>
      </c>
      <c r="J466" s="112">
        <f t="shared" si="61"/>
        <v>37.719554347801022</v>
      </c>
      <c r="K466" s="112">
        <f t="shared" si="62"/>
        <v>30.207606944968575</v>
      </c>
      <c r="L466" s="112">
        <f t="shared" si="63"/>
        <v>-2.7113409335725018</v>
      </c>
      <c r="M466" s="112">
        <f t="shared" si="56"/>
        <v>299.6964494064253</v>
      </c>
      <c r="N466" s="112">
        <f t="shared" si="57"/>
        <v>1.8805543612643685</v>
      </c>
    </row>
    <row r="467" spans="1:14" x14ac:dyDescent="0.15">
      <c r="A467" s="2">
        <v>466</v>
      </c>
      <c r="B467" s="112">
        <v>0.91479023467400111</v>
      </c>
      <c r="C467" s="112">
        <v>1.0654093784978613</v>
      </c>
      <c r="D467" s="112">
        <v>0.62821527535561472</v>
      </c>
      <c r="E467" s="112">
        <v>1.4049419405637309</v>
      </c>
      <c r="F467" s="112">
        <v>-1.6974991012830287</v>
      </c>
      <c r="G467" s="112">
        <f t="shared" si="58"/>
        <v>54.914790234674001</v>
      </c>
      <c r="H467" s="112">
        <f t="shared" si="59"/>
        <v>49.065409378497861</v>
      </c>
      <c r="I467" s="112">
        <f t="shared" si="60"/>
        <v>42.628215275355615</v>
      </c>
      <c r="J467" s="112">
        <f t="shared" si="61"/>
        <v>37.404941940563731</v>
      </c>
      <c r="K467" s="112">
        <f t="shared" si="62"/>
        <v>28.302500898716971</v>
      </c>
      <c r="L467" s="112">
        <f t="shared" si="63"/>
        <v>-3.2442523054924104</v>
      </c>
      <c r="M467" s="112">
        <f t="shared" si="56"/>
        <v>424.76987171973644</v>
      </c>
      <c r="N467" s="112">
        <f t="shared" si="57"/>
        <v>1.2543169506745357</v>
      </c>
    </row>
    <row r="468" spans="1:14" x14ac:dyDescent="0.15">
      <c r="A468" s="2">
        <v>467</v>
      </c>
      <c r="B468" s="112">
        <v>0.55654595598753076</v>
      </c>
      <c r="C468" s="112">
        <v>1.0412941264803521</v>
      </c>
      <c r="D468" s="112">
        <v>0.61577793530886993</v>
      </c>
      <c r="E468" s="112">
        <v>0.106649622466648</v>
      </c>
      <c r="F468" s="112">
        <v>-0.83600980360643007</v>
      </c>
      <c r="G468" s="112">
        <f t="shared" si="58"/>
        <v>54.556545955987531</v>
      </c>
      <c r="H468" s="112">
        <f t="shared" si="59"/>
        <v>49.041294126480352</v>
      </c>
      <c r="I468" s="112">
        <f t="shared" si="60"/>
        <v>42.61577793530887</v>
      </c>
      <c r="J468" s="112">
        <f t="shared" si="61"/>
        <v>36.106649622466648</v>
      </c>
      <c r="K468" s="112">
        <f t="shared" si="62"/>
        <v>29.16399019639357</v>
      </c>
      <c r="L468" s="112">
        <f t="shared" si="63"/>
        <v>-3.1859878011600822</v>
      </c>
      <c r="M468" s="112">
        <f t="shared" si="56"/>
        <v>406.67997387157595</v>
      </c>
      <c r="N468" s="112">
        <f t="shared" si="57"/>
        <v>0.21974770198058499</v>
      </c>
    </row>
    <row r="469" spans="1:14" x14ac:dyDescent="0.15">
      <c r="A469" s="2">
        <v>468</v>
      </c>
      <c r="B469" s="112">
        <v>-1.2639611668419093</v>
      </c>
      <c r="C469" s="112">
        <v>0.7813719093974214</v>
      </c>
      <c r="D469" s="112">
        <v>-1.9051185518037528</v>
      </c>
      <c r="E469" s="112">
        <v>0.32392563298344612</v>
      </c>
      <c r="F469" s="112">
        <v>0.69769725996593479</v>
      </c>
      <c r="G469" s="112">
        <f t="shared" si="58"/>
        <v>52.736038833158091</v>
      </c>
      <c r="H469" s="112">
        <f t="shared" si="59"/>
        <v>48.781371909397421</v>
      </c>
      <c r="I469" s="112">
        <f t="shared" si="60"/>
        <v>40.094881448196247</v>
      </c>
      <c r="J469" s="112">
        <f t="shared" si="61"/>
        <v>36.323925632983446</v>
      </c>
      <c r="K469" s="112">
        <f t="shared" si="62"/>
        <v>30.697697259965935</v>
      </c>
      <c r="L469" s="112">
        <f t="shared" si="63"/>
        <v>-2.8267064711399152</v>
      </c>
      <c r="M469" s="112">
        <f t="shared" si="56"/>
        <v>324.46564134464586</v>
      </c>
      <c r="N469" s="112">
        <f t="shared" si="57"/>
        <v>1.6182874617583138</v>
      </c>
    </row>
    <row r="470" spans="1:14" x14ac:dyDescent="0.15">
      <c r="A470" s="2">
        <v>469</v>
      </c>
      <c r="B470" s="112">
        <v>-0.55708142099319957</v>
      </c>
      <c r="C470" s="112">
        <v>-0.45293745642993599</v>
      </c>
      <c r="D470" s="112">
        <v>0.32981688491418026</v>
      </c>
      <c r="E470" s="112">
        <v>-1.5698151401011273</v>
      </c>
      <c r="F470" s="112">
        <v>1.0288658813806251E-2</v>
      </c>
      <c r="G470" s="112">
        <f t="shared" si="58"/>
        <v>53.4429185790068</v>
      </c>
      <c r="H470" s="112">
        <f t="shared" si="59"/>
        <v>47.547062543570064</v>
      </c>
      <c r="I470" s="112">
        <f t="shared" si="60"/>
        <v>42.32981688491418</v>
      </c>
      <c r="J470" s="112">
        <f t="shared" si="61"/>
        <v>34.430184859898873</v>
      </c>
      <c r="K470" s="112">
        <f t="shared" si="62"/>
        <v>30.010288658813806</v>
      </c>
      <c r="L470" s="112">
        <f t="shared" si="63"/>
        <v>-2.9991068762028599</v>
      </c>
      <c r="M470" s="112">
        <f t="shared" si="56"/>
        <v>361.87107021863784</v>
      </c>
      <c r="N470" s="112">
        <f t="shared" si="57"/>
        <v>0.69512934104892565</v>
      </c>
    </row>
    <row r="471" spans="1:14" x14ac:dyDescent="0.15">
      <c r="A471" s="2">
        <v>470</v>
      </c>
      <c r="B471" s="112">
        <v>-0.83546638052212074</v>
      </c>
      <c r="C471" s="112">
        <v>0.84668954514199868</v>
      </c>
      <c r="D471" s="112">
        <v>-1.8848459149012342</v>
      </c>
      <c r="E471" s="112">
        <v>-0.13176645552448463</v>
      </c>
      <c r="F471" s="112">
        <v>0.95578116088290699</v>
      </c>
      <c r="G471" s="112">
        <f t="shared" si="58"/>
        <v>53.164533619477879</v>
      </c>
      <c r="H471" s="112">
        <f t="shared" si="59"/>
        <v>48.846689545141999</v>
      </c>
      <c r="I471" s="112">
        <f t="shared" si="60"/>
        <v>40.115154085098766</v>
      </c>
      <c r="J471" s="112">
        <f t="shared" si="61"/>
        <v>35.868233544475515</v>
      </c>
      <c r="K471" s="112">
        <f t="shared" si="62"/>
        <v>30.955781160882907</v>
      </c>
      <c r="L471" s="112">
        <f t="shared" si="63"/>
        <v>-2.8697980458928223</v>
      </c>
      <c r="M471" s="112">
        <f t="shared" si="56"/>
        <v>334.42960701273927</v>
      </c>
      <c r="N471" s="112">
        <f t="shared" si="57"/>
        <v>1.6666580147762791</v>
      </c>
    </row>
    <row r="472" spans="1:14" x14ac:dyDescent="0.15">
      <c r="A472" s="2">
        <v>471</v>
      </c>
      <c r="B472" s="112">
        <v>-0.15487557902815752</v>
      </c>
      <c r="C472" s="112">
        <v>1.0286180440743919</v>
      </c>
      <c r="D472" s="112">
        <v>1.3236672202765476</v>
      </c>
      <c r="E472" s="112">
        <v>-0.26210955184069462</v>
      </c>
      <c r="F472" s="112">
        <v>0.98034888651454821</v>
      </c>
      <c r="G472" s="112">
        <f t="shared" si="58"/>
        <v>53.845124420971842</v>
      </c>
      <c r="H472" s="112">
        <f t="shared" si="59"/>
        <v>49.028618044074392</v>
      </c>
      <c r="I472" s="112">
        <f t="shared" si="60"/>
        <v>43.323667220276548</v>
      </c>
      <c r="J472" s="112">
        <f t="shared" si="61"/>
        <v>35.737890448159305</v>
      </c>
      <c r="K472" s="112">
        <f t="shared" si="62"/>
        <v>30.980348886514548</v>
      </c>
      <c r="L472" s="112">
        <f t="shared" si="63"/>
        <v>-2.9510139332414846</v>
      </c>
      <c r="M472" s="112">
        <f t="shared" si="56"/>
        <v>350.40706392846045</v>
      </c>
      <c r="N472" s="112">
        <f t="shared" si="57"/>
        <v>0.68924485368177102</v>
      </c>
    </row>
    <row r="473" spans="1:14" x14ac:dyDescent="0.15">
      <c r="A473" s="2">
        <v>472</v>
      </c>
      <c r="B473" s="112">
        <v>0.17356342141283676</v>
      </c>
      <c r="C473" s="112">
        <v>-0.2922388375736773</v>
      </c>
      <c r="D473" s="112">
        <v>1.2185137165943161</v>
      </c>
      <c r="E473" s="112">
        <v>-1.6700323612894863</v>
      </c>
      <c r="F473" s="112">
        <v>-3.0183855415089056E-2</v>
      </c>
      <c r="G473" s="112">
        <f t="shared" si="58"/>
        <v>54.173563421412837</v>
      </c>
      <c r="H473" s="112">
        <f t="shared" si="59"/>
        <v>47.707761162426323</v>
      </c>
      <c r="I473" s="112">
        <f t="shared" si="60"/>
        <v>43.218513716594316</v>
      </c>
      <c r="J473" s="112">
        <f t="shared" si="61"/>
        <v>34.329967638710514</v>
      </c>
      <c r="K473" s="112">
        <f t="shared" si="62"/>
        <v>29.969816144584911</v>
      </c>
      <c r="L473" s="112">
        <f t="shared" si="63"/>
        <v>-3.0892644038685839</v>
      </c>
      <c r="M473" s="112">
        <f t="shared" si="56"/>
        <v>385.74158882984005</v>
      </c>
      <c r="N473" s="112">
        <f t="shared" si="57"/>
        <v>1.3331355164864551</v>
      </c>
    </row>
    <row r="474" spans="1:14" x14ac:dyDescent="0.15">
      <c r="A474" s="2">
        <v>473</v>
      </c>
      <c r="B474" s="112">
        <v>-1.0883604772971012</v>
      </c>
      <c r="C474" s="112">
        <v>0.25293616090493742</v>
      </c>
      <c r="D474" s="112">
        <v>-1.311946107307449E-2</v>
      </c>
      <c r="E474" s="112">
        <v>1.4010515769768972</v>
      </c>
      <c r="F474" s="112">
        <v>1.8985883798450232</v>
      </c>
      <c r="G474" s="112">
        <f t="shared" si="58"/>
        <v>52.911639522702899</v>
      </c>
      <c r="H474" s="112">
        <f t="shared" si="59"/>
        <v>48.252936160904937</v>
      </c>
      <c r="I474" s="112">
        <f t="shared" si="60"/>
        <v>41.986880538926926</v>
      </c>
      <c r="J474" s="112">
        <f t="shared" si="61"/>
        <v>37.401051576976897</v>
      </c>
      <c r="K474" s="112">
        <f t="shared" si="62"/>
        <v>31.898588379845023</v>
      </c>
      <c r="L474" s="112">
        <f t="shared" si="63"/>
        <v>-2.6438993434821905</v>
      </c>
      <c r="M474" s="112">
        <f t="shared" si="56"/>
        <v>280.15052864736072</v>
      </c>
      <c r="N474" s="112">
        <f t="shared" si="57"/>
        <v>0.18079303624612444</v>
      </c>
    </row>
    <row r="475" spans="1:14" x14ac:dyDescent="0.15">
      <c r="A475" s="2">
        <v>474</v>
      </c>
      <c r="B475" s="112">
        <v>-0.31169520298135467</v>
      </c>
      <c r="C475" s="112">
        <v>-0.36663777791545726</v>
      </c>
      <c r="D475" s="112">
        <v>0.43983845898765139</v>
      </c>
      <c r="E475" s="112">
        <v>1.5264595276676118</v>
      </c>
      <c r="F475" s="112">
        <v>-1.0608323464111891</v>
      </c>
      <c r="G475" s="112">
        <f t="shared" si="58"/>
        <v>53.688304797018645</v>
      </c>
      <c r="H475" s="112">
        <f t="shared" si="59"/>
        <v>47.633362222084543</v>
      </c>
      <c r="I475" s="112">
        <f t="shared" si="60"/>
        <v>42.439838458987651</v>
      </c>
      <c r="J475" s="112">
        <f t="shared" si="61"/>
        <v>37.526459527667612</v>
      </c>
      <c r="K475" s="112">
        <f t="shared" si="62"/>
        <v>28.939167653588811</v>
      </c>
      <c r="L475" s="112">
        <f t="shared" si="63"/>
        <v>-2.9802588490638309</v>
      </c>
      <c r="M475" s="112">
        <f t="shared" si="56"/>
        <v>359.13228491289124</v>
      </c>
      <c r="N475" s="112">
        <f t="shared" si="57"/>
        <v>1.2848575386534737</v>
      </c>
    </row>
    <row r="476" spans="1:14" x14ac:dyDescent="0.15">
      <c r="A476" s="2">
        <v>475</v>
      </c>
      <c r="B476" s="112">
        <v>-1.1518159226397984</v>
      </c>
      <c r="C476" s="112">
        <v>2.4394466890953481</v>
      </c>
      <c r="D476" s="112">
        <v>0.25467443265370093</v>
      </c>
      <c r="E476" s="112">
        <v>0.60517777455970645</v>
      </c>
      <c r="F476" s="112">
        <v>-0.7113249012036249</v>
      </c>
      <c r="G476" s="112">
        <f t="shared" si="58"/>
        <v>52.848184077360202</v>
      </c>
      <c r="H476" s="112">
        <f t="shared" si="59"/>
        <v>50.439446689095348</v>
      </c>
      <c r="I476" s="112">
        <f t="shared" si="60"/>
        <v>42.254674432653701</v>
      </c>
      <c r="J476" s="112">
        <f t="shared" si="61"/>
        <v>36.605177774559706</v>
      </c>
      <c r="K476" s="112">
        <f t="shared" si="62"/>
        <v>29.288675098796375</v>
      </c>
      <c r="L476" s="112">
        <f t="shared" si="63"/>
        <v>-3.0476643435831656</v>
      </c>
      <c r="M476" s="112">
        <f t="shared" si="56"/>
        <v>379.24159484726374</v>
      </c>
      <c r="N476" s="112">
        <f t="shared" si="57"/>
        <v>2.5704256004451431</v>
      </c>
    </row>
    <row r="477" spans="1:14" x14ac:dyDescent="0.15">
      <c r="A477" s="2">
        <v>476</v>
      </c>
      <c r="B477" s="112">
        <v>-0.52678046813525725</v>
      </c>
      <c r="C477" s="112">
        <v>-1.8995160644408315</v>
      </c>
      <c r="D477" s="112">
        <v>6.5414269556640647E-2</v>
      </c>
      <c r="E477" s="112">
        <v>-0.80051222539623268</v>
      </c>
      <c r="F477" s="112">
        <v>-0.21582195586233865</v>
      </c>
      <c r="G477" s="112">
        <f t="shared" si="58"/>
        <v>53.473219531864743</v>
      </c>
      <c r="H477" s="112">
        <f t="shared" si="59"/>
        <v>46.100483935559168</v>
      </c>
      <c r="I477" s="112">
        <f t="shared" si="60"/>
        <v>42.065414269556641</v>
      </c>
      <c r="J477" s="112">
        <f t="shared" si="61"/>
        <v>35.199487774603767</v>
      </c>
      <c r="K477" s="112">
        <f t="shared" si="62"/>
        <v>29.784178044137661</v>
      </c>
      <c r="L477" s="112">
        <f t="shared" si="63"/>
        <v>-2.9139539568204791</v>
      </c>
      <c r="M477" s="112">
        <f t="shared" si="56"/>
        <v>341.64516836159464</v>
      </c>
      <c r="N477" s="112">
        <f t="shared" si="57"/>
        <v>0.66668728760187912</v>
      </c>
    </row>
    <row r="478" spans="1:14" x14ac:dyDescent="0.15">
      <c r="A478" s="2">
        <v>477</v>
      </c>
      <c r="B478" s="112">
        <v>-1.0395865501777735</v>
      </c>
      <c r="C478" s="112">
        <v>-1.6675721781211905</v>
      </c>
      <c r="D478" s="112">
        <v>-1.0468374966876581</v>
      </c>
      <c r="E478" s="112">
        <v>0.39369297155644745</v>
      </c>
      <c r="F478" s="112">
        <v>0.38140569813549519</v>
      </c>
      <c r="G478" s="112">
        <f t="shared" si="58"/>
        <v>52.960413449822227</v>
      </c>
      <c r="H478" s="112">
        <f t="shared" si="59"/>
        <v>46.332427821878809</v>
      </c>
      <c r="I478" s="112">
        <f t="shared" si="60"/>
        <v>40.953162503312342</v>
      </c>
      <c r="J478" s="112">
        <f t="shared" si="61"/>
        <v>36.393692971556447</v>
      </c>
      <c r="K478" s="112">
        <f t="shared" si="62"/>
        <v>30.381405698135495</v>
      </c>
      <c r="L478" s="112">
        <f t="shared" si="63"/>
        <v>-2.7548375176847921</v>
      </c>
      <c r="M478" s="112">
        <f t="shared" si="56"/>
        <v>304.64410848681058</v>
      </c>
      <c r="N478" s="112">
        <f t="shared" si="57"/>
        <v>0.35963951102075953</v>
      </c>
    </row>
    <row r="479" spans="1:14" x14ac:dyDescent="0.15">
      <c r="A479" s="2">
        <v>478</v>
      </c>
      <c r="B479" s="112">
        <v>1.0141820894205011</v>
      </c>
      <c r="C479" s="112">
        <v>-1.6095964383566752</v>
      </c>
      <c r="D479" s="112">
        <v>-4.3985437514493242E-3</v>
      </c>
      <c r="E479" s="112">
        <v>-1.5793284546816722</v>
      </c>
      <c r="F479" s="112">
        <v>1.1877500583068468</v>
      </c>
      <c r="G479" s="112">
        <f t="shared" si="58"/>
        <v>55.014182089420501</v>
      </c>
      <c r="H479" s="112">
        <f t="shared" si="59"/>
        <v>46.390403561643325</v>
      </c>
      <c r="I479" s="112">
        <f t="shared" si="60"/>
        <v>41.995601456248551</v>
      </c>
      <c r="J479" s="112">
        <f t="shared" si="61"/>
        <v>34.420671545318328</v>
      </c>
      <c r="K479" s="112">
        <f t="shared" si="62"/>
        <v>31.187750058306847</v>
      </c>
      <c r="L479" s="112">
        <f t="shared" si="63"/>
        <v>-2.9811298039276162</v>
      </c>
      <c r="M479" s="112">
        <f t="shared" si="56"/>
        <v>362.79899552585596</v>
      </c>
      <c r="N479" s="112">
        <f t="shared" si="57"/>
        <v>2.4378664037452231</v>
      </c>
    </row>
    <row r="480" spans="1:14" x14ac:dyDescent="0.15">
      <c r="A480" s="2">
        <v>479</v>
      </c>
      <c r="B480" s="112">
        <v>1.0915459824900609</v>
      </c>
      <c r="C480" s="112">
        <v>-0.96536723503959365</v>
      </c>
      <c r="D480" s="112">
        <v>-0.91165702542639337</v>
      </c>
      <c r="E480" s="112">
        <v>1.1302518032607622</v>
      </c>
      <c r="F480" s="112">
        <v>0.15665705177525524</v>
      </c>
      <c r="G480" s="112">
        <f t="shared" si="58"/>
        <v>55.091545982490061</v>
      </c>
      <c r="H480" s="112">
        <f t="shared" si="59"/>
        <v>47.034632764960406</v>
      </c>
      <c r="I480" s="112">
        <f t="shared" si="60"/>
        <v>41.088342974573607</v>
      </c>
      <c r="J480" s="112">
        <f t="shared" si="61"/>
        <v>37.130251803260762</v>
      </c>
      <c r="K480" s="112">
        <f t="shared" si="62"/>
        <v>30.156657051775255</v>
      </c>
      <c r="L480" s="112">
        <f t="shared" si="63"/>
        <v>-2.9887079411564637</v>
      </c>
      <c r="M480" s="112">
        <f t="shared" si="56"/>
        <v>361.49615498586149</v>
      </c>
      <c r="N480" s="112">
        <f t="shared" si="57"/>
        <v>1.4003828948643975</v>
      </c>
    </row>
    <row r="481" spans="1:14" x14ac:dyDescent="0.15">
      <c r="A481" s="2">
        <v>480</v>
      </c>
      <c r="B481" s="112">
        <v>1.0007147466239985</v>
      </c>
      <c r="C481" s="112">
        <v>8.6665750131942332E-2</v>
      </c>
      <c r="D481" s="112">
        <v>0.22491349227493629</v>
      </c>
      <c r="E481" s="112">
        <v>-0.39418864616891369</v>
      </c>
      <c r="F481" s="112">
        <v>1.0146959539270028</v>
      </c>
      <c r="G481" s="112">
        <f t="shared" si="58"/>
        <v>55.000714746623999</v>
      </c>
      <c r="H481" s="112">
        <f t="shared" si="59"/>
        <v>48.086665750131942</v>
      </c>
      <c r="I481" s="112">
        <f t="shared" si="60"/>
        <v>42.224913492274936</v>
      </c>
      <c r="J481" s="112">
        <f t="shared" si="61"/>
        <v>35.605811353831086</v>
      </c>
      <c r="K481" s="112">
        <f t="shared" si="62"/>
        <v>31.014695953927003</v>
      </c>
      <c r="L481" s="112">
        <f t="shared" si="63"/>
        <v>-3.0226445990847433</v>
      </c>
      <c r="M481" s="112">
        <f t="shared" si="56"/>
        <v>366.93207921281265</v>
      </c>
      <c r="N481" s="112">
        <f t="shared" si="57"/>
        <v>0.49228810592198141</v>
      </c>
    </row>
    <row r="482" spans="1:14" x14ac:dyDescent="0.15">
      <c r="A482" s="2">
        <v>481</v>
      </c>
      <c r="B482" s="112">
        <v>1.4927536540199071</v>
      </c>
      <c r="C482" s="112">
        <v>0.63316292653325945</v>
      </c>
      <c r="D482" s="112">
        <v>-0.88633214545552619</v>
      </c>
      <c r="E482" s="112">
        <v>0.12474743016355205</v>
      </c>
      <c r="F482" s="112">
        <v>1.2508075997175183</v>
      </c>
      <c r="G482" s="112">
        <f t="shared" si="58"/>
        <v>55.492753654019907</v>
      </c>
      <c r="H482" s="112">
        <f t="shared" si="59"/>
        <v>48.633162926533259</v>
      </c>
      <c r="I482" s="112">
        <f t="shared" si="60"/>
        <v>41.113667854544474</v>
      </c>
      <c r="J482" s="112">
        <f t="shared" si="61"/>
        <v>36.124747430163552</v>
      </c>
      <c r="K482" s="112">
        <f t="shared" si="62"/>
        <v>31.250807599717518</v>
      </c>
      <c r="L482" s="112">
        <f t="shared" si="63"/>
        <v>-3.0496153802487251</v>
      </c>
      <c r="M482" s="112">
        <f t="shared" si="56"/>
        <v>375.53477538347323</v>
      </c>
      <c r="N482" s="112">
        <f t="shared" si="57"/>
        <v>1.176205561830064</v>
      </c>
    </row>
    <row r="483" spans="1:14" x14ac:dyDescent="0.15">
      <c r="A483" s="2">
        <v>482</v>
      </c>
      <c r="B483" s="112">
        <v>-0.4090327365702251</v>
      </c>
      <c r="C483" s="112">
        <v>0.63737388700246811</v>
      </c>
      <c r="D483" s="112">
        <v>-0.54541715144296177</v>
      </c>
      <c r="E483" s="112">
        <v>-1.9775870896410197</v>
      </c>
      <c r="F483" s="112">
        <v>-0.66498841988504864</v>
      </c>
      <c r="G483" s="112">
        <f t="shared" si="58"/>
        <v>53.590967263429775</v>
      </c>
      <c r="H483" s="112">
        <f t="shared" si="59"/>
        <v>48.637373887002468</v>
      </c>
      <c r="I483" s="112">
        <f t="shared" si="60"/>
        <v>41.454582848557038</v>
      </c>
      <c r="J483" s="112">
        <f t="shared" si="61"/>
        <v>34.02241291035898</v>
      </c>
      <c r="K483" s="112">
        <f t="shared" si="62"/>
        <v>29.335011580114951</v>
      </c>
      <c r="L483" s="112">
        <f t="shared" si="63"/>
        <v>-3.1563436171636576</v>
      </c>
      <c r="M483" s="112">
        <f t="shared" si="56"/>
        <v>400.99465412271604</v>
      </c>
      <c r="N483" s="112">
        <f t="shared" si="57"/>
        <v>0.83148431277519796</v>
      </c>
    </row>
    <row r="484" spans="1:14" x14ac:dyDescent="0.15">
      <c r="A484" s="2">
        <v>483</v>
      </c>
      <c r="B484" s="112">
        <v>1.893049557111226</v>
      </c>
      <c r="C484" s="112">
        <v>-1.3851058611180633</v>
      </c>
      <c r="D484" s="112">
        <v>-2.3387474357150495</v>
      </c>
      <c r="E484" s="112">
        <v>0.70464238888234831</v>
      </c>
      <c r="F484" s="112">
        <v>-9.7113570518558845E-2</v>
      </c>
      <c r="G484" s="112">
        <f t="shared" si="58"/>
        <v>55.893049557111226</v>
      </c>
      <c r="H484" s="112">
        <f t="shared" si="59"/>
        <v>46.614894138881937</v>
      </c>
      <c r="I484" s="112">
        <f t="shared" si="60"/>
        <v>39.66125256428495</v>
      </c>
      <c r="J484" s="112">
        <f t="shared" si="61"/>
        <v>36.704642388882348</v>
      </c>
      <c r="K484" s="112">
        <f t="shared" si="62"/>
        <v>29.902886429481441</v>
      </c>
      <c r="L484" s="112">
        <f t="shared" si="63"/>
        <v>-3.0945289002629588</v>
      </c>
      <c r="M484" s="112">
        <f t="shared" si="56"/>
        <v>393.86550213850023</v>
      </c>
      <c r="N484" s="112">
        <f t="shared" si="57"/>
        <v>3.6070458519977251</v>
      </c>
    </row>
    <row r="485" spans="1:14" x14ac:dyDescent="0.15">
      <c r="A485" s="2">
        <v>484</v>
      </c>
      <c r="B485" s="112">
        <v>-0.30383489502128214</v>
      </c>
      <c r="C485" s="112">
        <v>-0.21966002350382041</v>
      </c>
      <c r="D485" s="112">
        <v>1.0377493708801921</v>
      </c>
      <c r="E485" s="112">
        <v>0.57612396631157026</v>
      </c>
      <c r="F485" s="112">
        <v>0.61236050896695815</v>
      </c>
      <c r="G485" s="112">
        <f t="shared" si="58"/>
        <v>53.696165104978718</v>
      </c>
      <c r="H485" s="112">
        <f t="shared" si="59"/>
        <v>47.78033997649618</v>
      </c>
      <c r="I485" s="112">
        <f t="shared" si="60"/>
        <v>43.037749370880192</v>
      </c>
      <c r="J485" s="112">
        <f t="shared" si="61"/>
        <v>36.57612396631157</v>
      </c>
      <c r="K485" s="112">
        <f t="shared" si="62"/>
        <v>30.612360508966958</v>
      </c>
      <c r="L485" s="112">
        <f t="shared" si="63"/>
        <v>-2.8685912601104073</v>
      </c>
      <c r="M485" s="112">
        <f t="shared" si="56"/>
        <v>329.80643259898312</v>
      </c>
      <c r="N485" s="112">
        <f t="shared" si="57"/>
        <v>0.21793329857016866</v>
      </c>
    </row>
    <row r="486" spans="1:14" x14ac:dyDescent="0.15">
      <c r="A486" s="2">
        <v>485</v>
      </c>
      <c r="B486" s="112">
        <v>1.2516443348431494</v>
      </c>
      <c r="C486" s="112">
        <v>-0.97997599368682131</v>
      </c>
      <c r="D486" s="112">
        <v>-8.3057329902658239E-2</v>
      </c>
      <c r="E486" s="112">
        <v>6.7484506871551275E-2</v>
      </c>
      <c r="F486" s="112">
        <v>-1.8020637071458623</v>
      </c>
      <c r="G486" s="112">
        <f t="shared" si="58"/>
        <v>55.251644334843149</v>
      </c>
      <c r="H486" s="112">
        <f t="shared" si="59"/>
        <v>47.020024006313179</v>
      </c>
      <c r="I486" s="112">
        <f t="shared" si="60"/>
        <v>41.916942670097342</v>
      </c>
      <c r="J486" s="112">
        <f t="shared" si="61"/>
        <v>36.067484506871551</v>
      </c>
      <c r="K486" s="112">
        <f t="shared" si="62"/>
        <v>28.197936292854138</v>
      </c>
      <c r="L486" s="112">
        <f t="shared" si="63"/>
        <v>-3.2529977791709834</v>
      </c>
      <c r="M486" s="112">
        <f t="shared" si="56"/>
        <v>426.02731624522102</v>
      </c>
      <c r="N486" s="112">
        <f t="shared" si="57"/>
        <v>0.91584473118899723</v>
      </c>
    </row>
    <row r="487" spans="1:14" x14ac:dyDescent="0.15">
      <c r="A487" s="2">
        <v>486</v>
      </c>
      <c r="B487" s="112">
        <v>-1.0576150089036673</v>
      </c>
      <c r="C487" s="112">
        <v>-0.52055156629648991</v>
      </c>
      <c r="D487" s="112">
        <v>0.53497160479309969</v>
      </c>
      <c r="E487" s="112">
        <v>-0.22099243324191775</v>
      </c>
      <c r="F487" s="112">
        <v>-0.12035457075398881</v>
      </c>
      <c r="G487" s="112">
        <f t="shared" si="58"/>
        <v>52.942384991096333</v>
      </c>
      <c r="H487" s="112">
        <f t="shared" si="59"/>
        <v>47.47944843370351</v>
      </c>
      <c r="I487" s="112">
        <f t="shared" si="60"/>
        <v>42.5349716047931</v>
      </c>
      <c r="J487" s="112">
        <f t="shared" si="61"/>
        <v>35.779007566758082</v>
      </c>
      <c r="K487" s="112">
        <f t="shared" si="62"/>
        <v>29.879645429246011</v>
      </c>
      <c r="L487" s="112">
        <f t="shared" si="63"/>
        <v>-2.8912959995323044</v>
      </c>
      <c r="M487" s="112">
        <f t="shared" si="56"/>
        <v>335.26668952839464</v>
      </c>
      <c r="N487" s="112">
        <f t="shared" si="57"/>
        <v>0.29432908397810326</v>
      </c>
    </row>
    <row r="488" spans="1:14" x14ac:dyDescent="0.15">
      <c r="A488" s="2">
        <v>487</v>
      </c>
      <c r="B488" s="112">
        <v>0.2379567831667373</v>
      </c>
      <c r="C488" s="112">
        <v>0.27551323000807315</v>
      </c>
      <c r="D488" s="112">
        <v>-1.4207125786924735</v>
      </c>
      <c r="E488" s="112">
        <v>-1.1185920811840333</v>
      </c>
      <c r="F488" s="112">
        <v>-1.3609542293124832</v>
      </c>
      <c r="G488" s="112">
        <f t="shared" si="58"/>
        <v>54.237956783166737</v>
      </c>
      <c r="H488" s="112">
        <f t="shared" si="59"/>
        <v>48.275513230008073</v>
      </c>
      <c r="I488" s="112">
        <f t="shared" si="60"/>
        <v>40.579287421307527</v>
      </c>
      <c r="J488" s="112">
        <f t="shared" si="61"/>
        <v>34.881407918815967</v>
      </c>
      <c r="K488" s="112">
        <f t="shared" si="62"/>
        <v>28.639045770687517</v>
      </c>
      <c r="L488" s="112">
        <f t="shared" si="63"/>
        <v>-3.2295963668075283</v>
      </c>
      <c r="M488" s="112">
        <f t="shared" si="56"/>
        <v>418.06346011585856</v>
      </c>
      <c r="N488" s="112">
        <f t="shared" si="57"/>
        <v>0.28391747200102674</v>
      </c>
    </row>
    <row r="489" spans="1:14" x14ac:dyDescent="0.15">
      <c r="A489" s="2">
        <v>488</v>
      </c>
      <c r="B489" s="112">
        <v>1.1080737749580294</v>
      </c>
      <c r="C489" s="112">
        <v>-1.2406690075295046</v>
      </c>
      <c r="D489" s="112">
        <v>0.27011424208467361</v>
      </c>
      <c r="E489" s="112">
        <v>-1.5638079275959171</v>
      </c>
      <c r="F489" s="112">
        <v>-9.524683264316991E-3</v>
      </c>
      <c r="G489" s="112">
        <f t="shared" si="58"/>
        <v>55.108073774958029</v>
      </c>
      <c r="H489" s="112">
        <f t="shared" si="59"/>
        <v>46.759330992470495</v>
      </c>
      <c r="I489" s="112">
        <f t="shared" si="60"/>
        <v>42.270114242084674</v>
      </c>
      <c r="J489" s="112">
        <f t="shared" si="61"/>
        <v>34.436192072404083</v>
      </c>
      <c r="K489" s="112">
        <f t="shared" si="62"/>
        <v>29.990475316735683</v>
      </c>
      <c r="L489" s="112">
        <f t="shared" si="63"/>
        <v>-3.1279167918255562</v>
      </c>
      <c r="M489" s="112">
        <f t="shared" si="56"/>
        <v>395.57335263334471</v>
      </c>
      <c r="N489" s="112">
        <f t="shared" si="57"/>
        <v>1.4062714566578431</v>
      </c>
    </row>
    <row r="490" spans="1:14" x14ac:dyDescent="0.15">
      <c r="A490" s="2">
        <v>489</v>
      </c>
      <c r="B490" s="112">
        <v>-0.33701326174195856</v>
      </c>
      <c r="C490" s="112">
        <v>2.8905924409627914</v>
      </c>
      <c r="D490" s="112">
        <v>-4.449816515261773E-2</v>
      </c>
      <c r="E490" s="112">
        <v>-1.443320343241794</v>
      </c>
      <c r="F490" s="112">
        <v>-0.99054204838466831</v>
      </c>
      <c r="G490" s="112">
        <f t="shared" si="58"/>
        <v>53.662986738258041</v>
      </c>
      <c r="H490" s="112">
        <f t="shared" si="59"/>
        <v>50.890592440962791</v>
      </c>
      <c r="I490" s="112">
        <f t="shared" si="60"/>
        <v>41.955501834847382</v>
      </c>
      <c r="J490" s="112">
        <f t="shared" si="61"/>
        <v>34.556679656758206</v>
      </c>
      <c r="K490" s="112">
        <f t="shared" si="62"/>
        <v>29.009457951615332</v>
      </c>
      <c r="L490" s="112">
        <f t="shared" si="63"/>
        <v>-3.2820485178745011</v>
      </c>
      <c r="M490" s="112">
        <f t="shared" si="56"/>
        <v>439.22594256952448</v>
      </c>
      <c r="N490" s="112">
        <f t="shared" si="57"/>
        <v>2.7840812074120245</v>
      </c>
    </row>
    <row r="491" spans="1:14" x14ac:dyDescent="0.15">
      <c r="A491" s="2">
        <v>490</v>
      </c>
      <c r="B491" s="112">
        <v>0.91328047346905805</v>
      </c>
      <c r="C491" s="112">
        <v>-1.4885699783917516</v>
      </c>
      <c r="D491" s="112">
        <v>-0.79043502410058863</v>
      </c>
      <c r="E491" s="112">
        <v>1.2773375601682346</v>
      </c>
      <c r="F491" s="112">
        <v>0.17092361304094084</v>
      </c>
      <c r="G491" s="112">
        <f t="shared" si="58"/>
        <v>54.913280473469058</v>
      </c>
      <c r="H491" s="112">
        <f t="shared" si="59"/>
        <v>46.511430021608248</v>
      </c>
      <c r="I491" s="112">
        <f t="shared" si="60"/>
        <v>41.209564975899411</v>
      </c>
      <c r="J491" s="112">
        <f t="shared" si="61"/>
        <v>37.277337560168235</v>
      </c>
      <c r="K491" s="112">
        <f t="shared" si="62"/>
        <v>30.170923613040941</v>
      </c>
      <c r="L491" s="112">
        <f t="shared" si="63"/>
        <v>-2.9359403091148133</v>
      </c>
      <c r="M491" s="112">
        <f t="shared" si="56"/>
        <v>349.95982718325376</v>
      </c>
      <c r="N491" s="112">
        <f t="shared" si="57"/>
        <v>1.7233357452821185</v>
      </c>
    </row>
    <row r="492" spans="1:14" x14ac:dyDescent="0.15">
      <c r="A492" s="2">
        <v>491</v>
      </c>
      <c r="B492" s="112">
        <v>0.29200009521446191</v>
      </c>
      <c r="C492" s="112">
        <v>-1.016874193737749</v>
      </c>
      <c r="D492" s="112">
        <v>-6.2884737417334691E-2</v>
      </c>
      <c r="E492" s="112">
        <v>-0.67648443291545846</v>
      </c>
      <c r="F492" s="112">
        <v>0.14420038496609777</v>
      </c>
      <c r="G492" s="112">
        <f t="shared" si="58"/>
        <v>54.292000095214462</v>
      </c>
      <c r="H492" s="112">
        <f t="shared" si="59"/>
        <v>46.983125806262251</v>
      </c>
      <c r="I492" s="112">
        <f t="shared" si="60"/>
        <v>41.937115262582665</v>
      </c>
      <c r="J492" s="112">
        <f t="shared" si="61"/>
        <v>35.323515567084542</v>
      </c>
      <c r="K492" s="112">
        <f t="shared" si="62"/>
        <v>30.144200384966098</v>
      </c>
      <c r="L492" s="112">
        <f t="shared" si="63"/>
        <v>-2.9977604829837228</v>
      </c>
      <c r="M492" s="112">
        <f t="shared" si="56"/>
        <v>360.71568988372792</v>
      </c>
      <c r="N492" s="112">
        <f t="shared" si="57"/>
        <v>0.41765778339193577</v>
      </c>
    </row>
    <row r="493" spans="1:14" x14ac:dyDescent="0.15">
      <c r="A493" s="2">
        <v>492</v>
      </c>
      <c r="B493" s="112">
        <v>0.60536194723681547</v>
      </c>
      <c r="C493" s="112">
        <v>-7.170228855102323E-2</v>
      </c>
      <c r="D493" s="112">
        <v>-0.34155164030380547</v>
      </c>
      <c r="E493" s="112">
        <v>-1.1200245353393257</v>
      </c>
      <c r="F493" s="112">
        <v>-4.2450665205251426E-3</v>
      </c>
      <c r="G493" s="112">
        <f t="shared" si="58"/>
        <v>54.605361947236815</v>
      </c>
      <c r="H493" s="112">
        <f t="shared" si="59"/>
        <v>47.928297711448977</v>
      </c>
      <c r="I493" s="112">
        <f t="shared" si="60"/>
        <v>41.658448359696195</v>
      </c>
      <c r="J493" s="112">
        <f t="shared" si="61"/>
        <v>34.879975464660674</v>
      </c>
      <c r="K493" s="112">
        <f t="shared" si="62"/>
        <v>29.995754933479475</v>
      </c>
      <c r="L493" s="112">
        <f t="shared" si="63"/>
        <v>-3.1133768137151501</v>
      </c>
      <c r="M493" s="112">
        <f t="shared" si="56"/>
        <v>388.77938505678526</v>
      </c>
      <c r="N493" s="112">
        <f t="shared" si="57"/>
        <v>0.35159256320707755</v>
      </c>
    </row>
    <row r="494" spans="1:14" x14ac:dyDescent="0.15">
      <c r="A494" s="2">
        <v>493</v>
      </c>
      <c r="B494" s="112">
        <v>1.1645306585705839</v>
      </c>
      <c r="C494" s="112">
        <v>-0.25617623578000348</v>
      </c>
      <c r="D494" s="112">
        <v>-1.614644133951515</v>
      </c>
      <c r="E494" s="112">
        <v>-0.39104861571104266</v>
      </c>
      <c r="F494" s="112">
        <v>-9.5269570010714233E-2</v>
      </c>
      <c r="G494" s="112">
        <f t="shared" si="58"/>
        <v>55.164530658570584</v>
      </c>
      <c r="H494" s="112">
        <f t="shared" si="59"/>
        <v>47.743823764219997</v>
      </c>
      <c r="I494" s="112">
        <f t="shared" si="60"/>
        <v>40.385355866048485</v>
      </c>
      <c r="J494" s="112">
        <f t="shared" si="61"/>
        <v>35.608951384288957</v>
      </c>
      <c r="K494" s="112">
        <f t="shared" si="62"/>
        <v>29.904730429989286</v>
      </c>
      <c r="L494" s="112">
        <f t="shared" si="63"/>
        <v>-3.1327236418546827</v>
      </c>
      <c r="M494" s="112">
        <f t="shared" si="56"/>
        <v>395.76004023463508</v>
      </c>
      <c r="N494" s="112">
        <f t="shared" si="57"/>
        <v>1.0672478617414829</v>
      </c>
    </row>
    <row r="495" spans="1:14" x14ac:dyDescent="0.15">
      <c r="A495" s="2">
        <v>494</v>
      </c>
      <c r="B495" s="112">
        <v>-0.49021537051885389</v>
      </c>
      <c r="C495" s="112">
        <v>-1.1558336154848803</v>
      </c>
      <c r="D495" s="112">
        <v>-0.56523049352108501</v>
      </c>
      <c r="E495" s="112">
        <v>-0.10741814548964612</v>
      </c>
      <c r="F495" s="112">
        <v>-1.1803490451711696</v>
      </c>
      <c r="G495" s="112">
        <f t="shared" si="58"/>
        <v>53.509784629481146</v>
      </c>
      <c r="H495" s="112">
        <f t="shared" si="59"/>
        <v>46.84416638451512</v>
      </c>
      <c r="I495" s="112">
        <f t="shared" si="60"/>
        <v>41.434769506478915</v>
      </c>
      <c r="J495" s="112">
        <f t="shared" si="61"/>
        <v>35.892581854510354</v>
      </c>
      <c r="K495" s="112">
        <f t="shared" si="62"/>
        <v>28.81965095482883</v>
      </c>
      <c r="L495" s="112">
        <f t="shared" si="63"/>
        <v>-3.0165925939654707</v>
      </c>
      <c r="M495" s="112">
        <f t="shared" si="56"/>
        <v>364.83406752508614</v>
      </c>
      <c r="N495" s="112">
        <f t="shared" si="57"/>
        <v>0.28027746879767318</v>
      </c>
    </row>
    <row r="496" spans="1:14" x14ac:dyDescent="0.15">
      <c r="A496" s="2">
        <v>495</v>
      </c>
      <c r="B496" s="112">
        <v>0.42162355384789407</v>
      </c>
      <c r="C496" s="112">
        <v>0.74917807069141418</v>
      </c>
      <c r="D496" s="112">
        <v>0.58381715462019201</v>
      </c>
      <c r="E496" s="112">
        <v>-1.8393802747596055</v>
      </c>
      <c r="F496" s="112">
        <v>-0.91200490714982152</v>
      </c>
      <c r="G496" s="112">
        <f t="shared" si="58"/>
        <v>54.421623553847894</v>
      </c>
      <c r="H496" s="112">
        <f t="shared" si="59"/>
        <v>48.749178070691414</v>
      </c>
      <c r="I496" s="112">
        <f t="shared" si="60"/>
        <v>42.583817154620192</v>
      </c>
      <c r="J496" s="112">
        <f t="shared" si="61"/>
        <v>34.160619725240394</v>
      </c>
      <c r="K496" s="112">
        <f t="shared" si="62"/>
        <v>29.087995092850178</v>
      </c>
      <c r="L496" s="112">
        <f t="shared" si="63"/>
        <v>-3.2627907633723234</v>
      </c>
      <c r="M496" s="112">
        <f t="shared" si="56"/>
        <v>428.16602397566032</v>
      </c>
      <c r="N496" s="112">
        <f t="shared" si="57"/>
        <v>0.77796045125010471</v>
      </c>
    </row>
    <row r="497" spans="1:14" x14ac:dyDescent="0.15">
      <c r="A497" s="2">
        <v>496</v>
      </c>
      <c r="B497" s="112">
        <v>-0.42756823859235737</v>
      </c>
      <c r="C497" s="112">
        <v>-2.1355481294449419</v>
      </c>
      <c r="D497" s="112">
        <v>-0.71398744694306515</v>
      </c>
      <c r="E497" s="112">
        <v>-0.88327624325756915</v>
      </c>
      <c r="F497" s="112">
        <v>0.65936774262809195</v>
      </c>
      <c r="G497" s="112">
        <f t="shared" si="58"/>
        <v>53.572431761407643</v>
      </c>
      <c r="H497" s="112">
        <f t="shared" si="59"/>
        <v>45.864451870555058</v>
      </c>
      <c r="I497" s="112">
        <f t="shared" si="60"/>
        <v>41.286012553056935</v>
      </c>
      <c r="J497" s="112">
        <f t="shared" si="61"/>
        <v>35.116723756742431</v>
      </c>
      <c r="K497" s="112">
        <f t="shared" si="62"/>
        <v>30.659367742628092</v>
      </c>
      <c r="L497" s="112">
        <f t="shared" si="63"/>
        <v>-2.8286928075685873</v>
      </c>
      <c r="M497" s="112">
        <f t="shared" si="56"/>
        <v>322.90295759779309</v>
      </c>
      <c r="N497" s="112">
        <f t="shared" si="57"/>
        <v>0.94761253806094226</v>
      </c>
    </row>
    <row r="498" spans="1:14" x14ac:dyDescent="0.15">
      <c r="A498" s="2">
        <v>497</v>
      </c>
      <c r="B498" s="112">
        <v>0.21934624783170875</v>
      </c>
      <c r="C498" s="112">
        <v>0.87136186266434379</v>
      </c>
      <c r="D498" s="112">
        <v>0.15797354535607155</v>
      </c>
      <c r="E498" s="112">
        <v>0.17558249965077266</v>
      </c>
      <c r="F498" s="112">
        <v>0.40346549212699756</v>
      </c>
      <c r="G498" s="112">
        <f t="shared" si="58"/>
        <v>54.219346247831709</v>
      </c>
      <c r="H498" s="112">
        <f t="shared" si="59"/>
        <v>48.871361862664344</v>
      </c>
      <c r="I498" s="112">
        <f t="shared" si="60"/>
        <v>42.157973545356072</v>
      </c>
      <c r="J498" s="112">
        <f t="shared" si="61"/>
        <v>36.175582499650773</v>
      </c>
      <c r="K498" s="112">
        <f t="shared" si="62"/>
        <v>30.403465492126998</v>
      </c>
      <c r="L498" s="112">
        <f t="shared" si="63"/>
        <v>-3.0163770437211506</v>
      </c>
      <c r="M498" s="112">
        <f t="shared" si="56"/>
        <v>364.28832489080787</v>
      </c>
      <c r="N498" s="112">
        <f t="shared" si="57"/>
        <v>0.11570203176332446</v>
      </c>
    </row>
    <row r="499" spans="1:14" x14ac:dyDescent="0.15">
      <c r="A499" s="2">
        <v>498</v>
      </c>
      <c r="B499" s="112">
        <v>0.89315108198206872</v>
      </c>
      <c r="C499" s="112">
        <v>-0.35447442314762156</v>
      </c>
      <c r="D499" s="112">
        <v>-0.42430201574461535</v>
      </c>
      <c r="E499" s="112">
        <v>-1.7751744962879457</v>
      </c>
      <c r="F499" s="112">
        <v>-1.1060956239816733</v>
      </c>
      <c r="G499" s="112">
        <f t="shared" si="58"/>
        <v>54.893151081982069</v>
      </c>
      <c r="H499" s="112">
        <f t="shared" si="59"/>
        <v>47.645525576852378</v>
      </c>
      <c r="I499" s="112">
        <f t="shared" si="60"/>
        <v>41.575697984255385</v>
      </c>
      <c r="J499" s="112">
        <f t="shared" si="61"/>
        <v>34.224825503712054</v>
      </c>
      <c r="K499" s="112">
        <f t="shared" si="62"/>
        <v>28.893904376018327</v>
      </c>
      <c r="L499" s="112">
        <f t="shared" si="63"/>
        <v>-3.2709596742533913</v>
      </c>
      <c r="M499" s="112">
        <f t="shared" si="56"/>
        <v>428.97727489862518</v>
      </c>
      <c r="N499" s="112">
        <f t="shared" si="57"/>
        <v>0.33672909165035964</v>
      </c>
    </row>
    <row r="500" spans="1:14" x14ac:dyDescent="0.15">
      <c r="A500" s="2">
        <v>499</v>
      </c>
      <c r="B500" s="112">
        <v>6.6165739553980529E-3</v>
      </c>
      <c r="C500" s="112">
        <v>-1.1549400369403884</v>
      </c>
      <c r="D500" s="112">
        <v>-3.8755842979298905E-2</v>
      </c>
      <c r="E500" s="112">
        <v>-2.1086543711135164</v>
      </c>
      <c r="F500" s="112">
        <v>-0.80695826909504831</v>
      </c>
      <c r="G500" s="112">
        <f t="shared" si="58"/>
        <v>54.006616573955398</v>
      </c>
      <c r="H500" s="112">
        <f t="shared" si="59"/>
        <v>46.845059963059612</v>
      </c>
      <c r="I500" s="112">
        <f t="shared" si="60"/>
        <v>41.961244157020701</v>
      </c>
      <c r="J500" s="112">
        <f t="shared" si="61"/>
        <v>33.891345628886484</v>
      </c>
      <c r="K500" s="112">
        <f t="shared" si="62"/>
        <v>29.193041730904952</v>
      </c>
      <c r="L500" s="112">
        <f t="shared" si="63"/>
        <v>-3.1290432010137019</v>
      </c>
      <c r="M500" s="112">
        <f t="shared" si="56"/>
        <v>394.03698919047076</v>
      </c>
      <c r="N500" s="112">
        <f t="shared" si="57"/>
        <v>0.8001783460226003</v>
      </c>
    </row>
    <row r="501" spans="1:14" x14ac:dyDescent="0.15">
      <c r="A501" s="2">
        <v>500</v>
      </c>
      <c r="B501" s="112">
        <v>1.063388026523171</v>
      </c>
      <c r="C501" s="112">
        <v>1.7017146092257462</v>
      </c>
      <c r="D501" s="112">
        <v>1.3829117051500361</v>
      </c>
      <c r="E501" s="112">
        <v>0.33798642107285559</v>
      </c>
      <c r="F501" s="112">
        <v>-1.5588921087328345</v>
      </c>
      <c r="G501" s="112">
        <f t="shared" si="58"/>
        <v>55.063388026523171</v>
      </c>
      <c r="H501" s="112">
        <f t="shared" si="59"/>
        <v>49.701714609225746</v>
      </c>
      <c r="I501" s="112">
        <f t="shared" si="60"/>
        <v>43.382911705150036</v>
      </c>
      <c r="J501" s="112">
        <f t="shared" si="61"/>
        <v>36.337986421072856</v>
      </c>
      <c r="K501" s="112">
        <f t="shared" si="62"/>
        <v>28.441107891267166</v>
      </c>
      <c r="L501" s="112">
        <f t="shared" si="63"/>
        <v>-3.330414422933246</v>
      </c>
      <c r="M501" s="112">
        <f t="shared" si="56"/>
        <v>446.06931940835085</v>
      </c>
      <c r="N501" s="112">
        <f t="shared" si="57"/>
        <v>0.80097008969314254</v>
      </c>
    </row>
  </sheetData>
  <mergeCells count="1">
    <mergeCell ref="T3:V3"/>
  </mergeCells>
  <phoneticPr fontId="3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P504"/>
  <sheetViews>
    <sheetView workbookViewId="0"/>
  </sheetViews>
  <sheetFormatPr defaultRowHeight="13.5" x14ac:dyDescent="0.15"/>
  <cols>
    <col min="2" max="6" width="7.5" bestFit="1" customWidth="1"/>
    <col min="7" max="11" width="8.5" bestFit="1" customWidth="1"/>
    <col min="23" max="28" width="8.5" bestFit="1" customWidth="1"/>
    <col min="29" max="29" width="14.5" bestFit="1" customWidth="1"/>
    <col min="30" max="31" width="13.875" bestFit="1" customWidth="1"/>
    <col min="32" max="32" width="14.125" bestFit="1" customWidth="1"/>
    <col min="33" max="33" width="13.875" bestFit="1" customWidth="1"/>
    <col min="37" max="37" width="12.5" bestFit="1" customWidth="1"/>
    <col min="41" max="41" width="15.5" bestFit="1" customWidth="1"/>
  </cols>
  <sheetData>
    <row r="1" spans="1:42" ht="18.75" x14ac:dyDescent="0.35">
      <c r="A1" s="139" t="s">
        <v>725</v>
      </c>
      <c r="B1" s="140" t="s">
        <v>726</v>
      </c>
      <c r="C1" s="140" t="s">
        <v>727</v>
      </c>
      <c r="D1" s="140" t="s">
        <v>728</v>
      </c>
      <c r="E1" s="140" t="s">
        <v>729</v>
      </c>
      <c r="F1" s="140" t="s">
        <v>736</v>
      </c>
      <c r="G1" s="141" t="s">
        <v>747</v>
      </c>
      <c r="H1" s="141" t="s">
        <v>748</v>
      </c>
      <c r="I1" s="141" t="s">
        <v>749</v>
      </c>
      <c r="J1" s="141" t="s">
        <v>750</v>
      </c>
      <c r="K1" s="141" t="s">
        <v>751</v>
      </c>
      <c r="L1" s="142" t="s">
        <v>752</v>
      </c>
      <c r="M1" s="142" t="s">
        <v>753</v>
      </c>
      <c r="N1" s="142" t="s">
        <v>754</v>
      </c>
      <c r="O1" s="142" t="s">
        <v>755</v>
      </c>
      <c r="P1" s="142" t="s">
        <v>756</v>
      </c>
      <c r="Q1" s="143" t="s">
        <v>757</v>
      </c>
      <c r="R1" s="143" t="s">
        <v>758</v>
      </c>
      <c r="S1" s="143" t="s">
        <v>759</v>
      </c>
      <c r="T1" s="143" t="s">
        <v>760</v>
      </c>
      <c r="U1" s="143" t="s">
        <v>761</v>
      </c>
      <c r="V1" s="144" t="s">
        <v>777</v>
      </c>
      <c r="W1" s="145" t="s">
        <v>762</v>
      </c>
      <c r="X1" s="145" t="s">
        <v>763</v>
      </c>
      <c r="Y1" s="145" t="s">
        <v>764</v>
      </c>
      <c r="Z1" s="145" t="s">
        <v>765</v>
      </c>
      <c r="AA1" s="145" t="s">
        <v>766</v>
      </c>
      <c r="AB1" s="145" t="s">
        <v>767</v>
      </c>
      <c r="AC1" s="146" t="s">
        <v>768</v>
      </c>
      <c r="AD1" s="146" t="s">
        <v>769</v>
      </c>
      <c r="AE1" s="146" t="s">
        <v>770</v>
      </c>
      <c r="AF1" s="146" t="s">
        <v>771</v>
      </c>
      <c r="AG1" s="146" t="s">
        <v>772</v>
      </c>
      <c r="AH1" s="147" t="s">
        <v>773</v>
      </c>
      <c r="AI1" s="147" t="s">
        <v>774</v>
      </c>
      <c r="AJ1" s="148" t="s">
        <v>775</v>
      </c>
      <c r="AK1" s="149" t="s">
        <v>776</v>
      </c>
      <c r="AL1" s="7" t="s">
        <v>778</v>
      </c>
    </row>
    <row r="2" spans="1:42" x14ac:dyDescent="0.15">
      <c r="A2" s="2">
        <v>1</v>
      </c>
      <c r="B2" s="6">
        <v>-1.3808403309667483E-2</v>
      </c>
      <c r="C2" s="6">
        <v>-0.25910253498295788</v>
      </c>
      <c r="D2" s="6">
        <v>-0.62356320995604619</v>
      </c>
      <c r="E2" s="6">
        <v>0.88147089627454989</v>
      </c>
      <c r="F2" s="6">
        <v>0.16874992070370354</v>
      </c>
      <c r="G2" s="6">
        <v>12.9306044982513</v>
      </c>
      <c r="H2" s="6">
        <v>-22.056883608456701</v>
      </c>
      <c r="I2" s="6">
        <v>7.4816625783569179</v>
      </c>
      <c r="J2" s="6">
        <v>-11.722522685886361</v>
      </c>
      <c r="K2" s="6">
        <v>20.341940398793668</v>
      </c>
      <c r="L2" s="6">
        <f>5*B2+G2</f>
        <v>12.861562481702963</v>
      </c>
      <c r="M2" s="6">
        <f t="shared" ref="M2:P17" si="0">5*C2+H2</f>
        <v>-23.35239628337149</v>
      </c>
      <c r="N2" s="6">
        <f t="shared" si="0"/>
        <v>4.363846528576687</v>
      </c>
      <c r="O2" s="6">
        <f t="shared" si="0"/>
        <v>-7.3151682045136113</v>
      </c>
      <c r="P2" s="6">
        <f t="shared" si="0"/>
        <v>21.185690002312185</v>
      </c>
      <c r="Q2" s="6">
        <f>3+0.3*L2+B2</f>
        <v>6.8446603412012212</v>
      </c>
      <c r="R2" s="6">
        <f t="shared" ref="R2:U17" si="1">3+0.3*M2+C2</f>
        <v>-4.264821419994405</v>
      </c>
      <c r="S2" s="6">
        <f t="shared" si="1"/>
        <v>3.6855907486169599</v>
      </c>
      <c r="T2" s="6">
        <f t="shared" si="1"/>
        <v>1.6869204349204665</v>
      </c>
      <c r="U2" s="6">
        <f t="shared" si="1"/>
        <v>9.5244569213973591</v>
      </c>
      <c r="V2" s="119">
        <f>SLOPE(Q2:U2,L2:P2)</f>
        <v>0.30003343883080819</v>
      </c>
      <c r="W2" s="6">
        <f>AVERAGE(L2:P2)</f>
        <v>1.5487069049413467</v>
      </c>
      <c r="X2" s="6">
        <f t="array" ref="X2:AB2">(L2:P2-W2)</f>
        <v>11.312855576761617</v>
      </c>
      <c r="Y2" s="6">
        <v>-24.901103188312838</v>
      </c>
      <c r="Z2" s="6">
        <v>2.8151396236353401</v>
      </c>
      <c r="AA2" s="6">
        <v>-8.8638751094549573</v>
      </c>
      <c r="AB2" s="6">
        <v>19.636983097370837</v>
      </c>
      <c r="AC2" s="6">
        <f>X2*B2</f>
        <v>-0.15621247238794536</v>
      </c>
      <c r="AD2" s="6">
        <f t="shared" ref="AD2:AG17" si="2">Y2*C2</f>
        <v>6.4519389599640711</v>
      </c>
      <c r="AE2" s="6">
        <f t="shared" si="2"/>
        <v>-1.7554175001885084</v>
      </c>
      <c r="AF2" s="6">
        <f t="shared" si="2"/>
        <v>-7.8132479371969348</v>
      </c>
      <c r="AG2" s="6">
        <f t="shared" si="2"/>
        <v>3.3137393405412956</v>
      </c>
      <c r="AH2" s="6">
        <f>SUM(AC2:AG2)</f>
        <v>4.0800390731977387E-2</v>
      </c>
      <c r="AI2" s="6">
        <f>X2^2+Y2^2+Z2^2+AA2^2+AB2^2</f>
        <v>1220.1500395186749</v>
      </c>
      <c r="AJ2" s="120">
        <f>AH2/AI2</f>
        <v>3.3438830808113021E-5</v>
      </c>
      <c r="AK2" s="121">
        <f>0.3+AJ2</f>
        <v>0.30003343883080807</v>
      </c>
      <c r="AL2" s="112">
        <f>CORREL(B2:F2,L2:P2)</f>
        <v>1.0418569079772197E-3</v>
      </c>
      <c r="AO2" t="s">
        <v>779</v>
      </c>
      <c r="AP2" t="s">
        <v>780</v>
      </c>
    </row>
    <row r="3" spans="1:42" x14ac:dyDescent="0.15">
      <c r="A3" s="2">
        <v>2</v>
      </c>
      <c r="B3" s="6">
        <v>-1.2454711395548657</v>
      </c>
      <c r="C3" s="6">
        <v>0.35032371670240536</v>
      </c>
      <c r="D3" s="6">
        <v>-0.29607349461002741</v>
      </c>
      <c r="E3" s="6">
        <v>-0.59619878811645322</v>
      </c>
      <c r="F3" s="6">
        <v>-0.62477170104102697</v>
      </c>
      <c r="G3" s="6">
        <v>11.174506653333083</v>
      </c>
      <c r="H3" s="6">
        <v>8.3883378465543501</v>
      </c>
      <c r="I3" s="6">
        <v>6.2998765315569472</v>
      </c>
      <c r="J3" s="6">
        <v>4.1844941733870655</v>
      </c>
      <c r="K3" s="6">
        <v>-2.5530653147143312</v>
      </c>
      <c r="L3" s="6">
        <f t="shared" ref="L3:P65" si="3">5*B3+G3</f>
        <v>4.9471509555587545</v>
      </c>
      <c r="M3" s="6">
        <f t="shared" si="0"/>
        <v>10.139956430066377</v>
      </c>
      <c r="N3" s="6">
        <f t="shared" si="0"/>
        <v>4.8195090585068101</v>
      </c>
      <c r="O3" s="6">
        <f t="shared" si="0"/>
        <v>1.2035002328047995</v>
      </c>
      <c r="P3" s="6">
        <f t="shared" si="0"/>
        <v>-5.676923819919466</v>
      </c>
      <c r="Q3" s="6">
        <f t="shared" ref="Q3:U65" si="4">3+0.3*L3+B3</f>
        <v>3.2386741471127607</v>
      </c>
      <c r="R3" s="6">
        <f t="shared" si="1"/>
        <v>6.3923106457223184</v>
      </c>
      <c r="S3" s="6">
        <f t="shared" si="1"/>
        <v>4.1497792229420156</v>
      </c>
      <c r="T3" s="6">
        <f t="shared" si="1"/>
        <v>2.7648512817249866</v>
      </c>
      <c r="U3" s="6">
        <f t="shared" si="1"/>
        <v>0.67215115298313322</v>
      </c>
      <c r="V3" s="119">
        <f t="shared" ref="V3:V66" si="5">SLOPE(Q3:U3,L3:P3)</f>
        <v>0.34568416309848388</v>
      </c>
      <c r="W3" s="6">
        <f t="shared" ref="W3:W66" si="6">AVERAGE(L3:P3)</f>
        <v>3.086638571403455</v>
      </c>
      <c r="X3" s="6">
        <f t="array" ref="X3:AB3">(L3:P3-W3)</f>
        <v>1.8605123841552995</v>
      </c>
      <c r="Y3" s="6">
        <v>7.0533178586629219</v>
      </c>
      <c r="Z3" s="6">
        <v>1.7328704871033551</v>
      </c>
      <c r="AA3" s="6">
        <v>-1.8831383385986555</v>
      </c>
      <c r="AB3" s="6">
        <v>-8.763562391322921</v>
      </c>
      <c r="AC3" s="6">
        <f t="shared" ref="AC3:AG65" si="7">X3*B3</f>
        <v>-2.317214479249841</v>
      </c>
      <c r="AD3" s="6">
        <f t="shared" si="2"/>
        <v>2.4709445273302459</v>
      </c>
      <c r="AE3" s="6">
        <f t="shared" si="2"/>
        <v>-0.51305702082327076</v>
      </c>
      <c r="AF3" s="6">
        <f t="shared" si="2"/>
        <v>1.1227247953281496</v>
      </c>
      <c r="AG3" s="6">
        <f t="shared" si="2"/>
        <v>5.4752257824059916</v>
      </c>
      <c r="AH3" s="6">
        <f t="shared" ref="AH3:AH66" si="8">SUM(AC3:AG3)</f>
        <v>6.2386236049912753</v>
      </c>
      <c r="AI3" s="6">
        <f t="shared" ref="AI3:AI66" si="9">X3^2+Y3^2+Z3^2+AA3^2+AB3^2</f>
        <v>136.55987506091196</v>
      </c>
      <c r="AJ3" s="120">
        <f t="shared" ref="AJ3:AJ66" si="10">AH3/AI3</f>
        <v>4.5684163098483818E-2</v>
      </c>
      <c r="AK3" s="121">
        <f t="shared" ref="AK3:AK66" si="11">0.3+AJ3</f>
        <v>0.34568416309848382</v>
      </c>
      <c r="AL3" s="112">
        <f t="shared" ref="AL3:AL66" si="12">CORREL(B3:F3,L3:P3)</f>
        <v>0.46055887562094594</v>
      </c>
      <c r="AN3" t="s">
        <v>714</v>
      </c>
      <c r="AO3" s="122">
        <f>AVERAGE(AJ2:AJ501)</f>
        <v>4.1439165059969682E-2</v>
      </c>
      <c r="AP3" s="116">
        <f>AVERAGE(AL2:AL501)</f>
        <v>0.42265906016028737</v>
      </c>
    </row>
    <row r="4" spans="1:42" x14ac:dyDescent="0.15">
      <c r="A4" s="2">
        <v>3</v>
      </c>
      <c r="B4" s="6">
        <v>0.27734131435863674</v>
      </c>
      <c r="C4" s="6">
        <v>-0.86522732090088539</v>
      </c>
      <c r="D4" s="6">
        <v>-0.18825971892511006</v>
      </c>
      <c r="E4" s="6">
        <v>0.83872464529122226</v>
      </c>
      <c r="F4" s="6">
        <v>1.2839382179663517</v>
      </c>
      <c r="G4" s="6">
        <v>18.210084817837924</v>
      </c>
      <c r="H4" s="6">
        <v>-1.2436203178367577</v>
      </c>
      <c r="I4" s="6">
        <v>-2.7281316761218477</v>
      </c>
      <c r="J4" s="6">
        <v>-18.692571757128462</v>
      </c>
      <c r="K4" s="6">
        <v>-6.3821858020673972</v>
      </c>
      <c r="L4" s="6">
        <f t="shared" si="3"/>
        <v>19.596791389631107</v>
      </c>
      <c r="M4" s="6">
        <f t="shared" si="0"/>
        <v>-5.5697569223411847</v>
      </c>
      <c r="N4" s="6">
        <f t="shared" si="0"/>
        <v>-3.669430270747398</v>
      </c>
      <c r="O4" s="6">
        <f t="shared" si="0"/>
        <v>-14.498948530672351</v>
      </c>
      <c r="P4" s="6">
        <f t="shared" si="0"/>
        <v>3.7505287764361128E-2</v>
      </c>
      <c r="Q4" s="6">
        <f t="shared" si="4"/>
        <v>9.156378731247969</v>
      </c>
      <c r="R4" s="6">
        <f t="shared" si="1"/>
        <v>0.4638456023967592</v>
      </c>
      <c r="S4" s="6">
        <f t="shared" si="1"/>
        <v>1.7109111998506705</v>
      </c>
      <c r="T4" s="6">
        <f t="shared" si="1"/>
        <v>-0.51095991391048301</v>
      </c>
      <c r="U4" s="6">
        <f t="shared" si="1"/>
        <v>4.29518980429566</v>
      </c>
      <c r="V4" s="119">
        <f t="shared" si="5"/>
        <v>0.29990181933659366</v>
      </c>
      <c r="W4" s="6">
        <f t="shared" si="6"/>
        <v>-0.82076780927309301</v>
      </c>
      <c r="X4" s="6">
        <f t="array" ref="X4:AB4">(L4:P4-W4)</f>
        <v>20.4175591989042</v>
      </c>
      <c r="Y4" s="6">
        <v>-4.7489891130680917</v>
      </c>
      <c r="Z4" s="6">
        <v>-2.848662461474305</v>
      </c>
      <c r="AA4" s="6">
        <v>-13.678180721399258</v>
      </c>
      <c r="AB4" s="6">
        <v>0.85827309703745414</v>
      </c>
      <c r="AC4" s="6">
        <f t="shared" si="7"/>
        <v>5.6626327042193649</v>
      </c>
      <c r="AD4" s="6">
        <f t="shared" si="2"/>
        <v>4.108955127287377</v>
      </c>
      <c r="AE4" s="6">
        <f t="shared" si="2"/>
        <v>0.5362883943096648</v>
      </c>
      <c r="AF4" s="6">
        <f t="shared" si="2"/>
        <v>-11.472227273784828</v>
      </c>
      <c r="AG4" s="6">
        <f t="shared" si="2"/>
        <v>1.1019696307387306</v>
      </c>
      <c r="AH4" s="6">
        <f t="shared" si="8"/>
        <v>-6.2381417229689706E-2</v>
      </c>
      <c r="AI4" s="6">
        <f t="shared" si="9"/>
        <v>635.37375961256623</v>
      </c>
      <c r="AJ4" s="120">
        <f t="shared" si="10"/>
        <v>-9.8180663406257458E-5</v>
      </c>
      <c r="AK4" s="121">
        <f t="shared" si="11"/>
        <v>0.29990181933659371</v>
      </c>
      <c r="AL4" s="112">
        <f t="shared" si="12"/>
        <v>-1.4658661880574608E-3</v>
      </c>
    </row>
    <row r="5" spans="1:42" x14ac:dyDescent="0.15">
      <c r="A5" s="2">
        <v>4</v>
      </c>
      <c r="B5" s="6">
        <v>-1.1034217095584609</v>
      </c>
      <c r="C5" s="6">
        <v>0.51600181905087084</v>
      </c>
      <c r="D5" s="6">
        <v>-1.458220140193589</v>
      </c>
      <c r="E5" s="6">
        <v>0.48031893129518721</v>
      </c>
      <c r="F5" s="6">
        <v>-0.34764070733217523</v>
      </c>
      <c r="G5" s="6">
        <v>-21.469168132171035</v>
      </c>
      <c r="H5" s="6">
        <v>-6.4338451011280995</v>
      </c>
      <c r="I5" s="6">
        <v>18.230184650747105</v>
      </c>
      <c r="J5" s="6">
        <v>-10.004623618442565</v>
      </c>
      <c r="K5" s="6">
        <v>-5.9455487644299865</v>
      </c>
      <c r="L5" s="6">
        <f t="shared" si="3"/>
        <v>-26.986276679963339</v>
      </c>
      <c r="M5" s="6">
        <f t="shared" si="0"/>
        <v>-3.8538360058737453</v>
      </c>
      <c r="N5" s="6">
        <f t="shared" si="0"/>
        <v>10.93908394977916</v>
      </c>
      <c r="O5" s="6">
        <f t="shared" si="0"/>
        <v>-7.6030289619666291</v>
      </c>
      <c r="P5" s="6">
        <f t="shared" si="0"/>
        <v>-7.6837523010908626</v>
      </c>
      <c r="Q5" s="6">
        <f t="shared" si="4"/>
        <v>-6.1993047135474626</v>
      </c>
      <c r="R5" s="6">
        <f t="shared" si="1"/>
        <v>2.3598510172887472</v>
      </c>
      <c r="S5" s="6">
        <f t="shared" si="1"/>
        <v>4.8235050447401591</v>
      </c>
      <c r="T5" s="6">
        <f t="shared" si="1"/>
        <v>1.1994102427051985</v>
      </c>
      <c r="U5" s="6">
        <f t="shared" si="1"/>
        <v>0.34723360234056599</v>
      </c>
      <c r="V5" s="119">
        <f t="shared" si="5"/>
        <v>0.29643951947986075</v>
      </c>
      <c r="W5" s="6">
        <f t="shared" si="6"/>
        <v>-7.0375619998230832</v>
      </c>
      <c r="X5" s="6">
        <f t="array" ref="X5:AB5">(L5:P5-W5)</f>
        <v>-19.948714680140256</v>
      </c>
      <c r="Y5" s="6">
        <v>3.1837259939493379</v>
      </c>
      <c r="Z5" s="6">
        <v>17.976645949602243</v>
      </c>
      <c r="AA5" s="6">
        <v>-0.56546696214354597</v>
      </c>
      <c r="AB5" s="6">
        <v>-0.64619030126777943</v>
      </c>
      <c r="AC5" s="6">
        <f t="shared" si="7"/>
        <v>22.011844855854324</v>
      </c>
      <c r="AD5" s="6">
        <f t="shared" si="2"/>
        <v>1.6428084042374</v>
      </c>
      <c r="AE5" s="6">
        <f t="shared" si="2"/>
        <v>-26.213907176839498</v>
      </c>
      <c r="AF5" s="6">
        <f t="shared" si="2"/>
        <v>-0.2716044869395241</v>
      </c>
      <c r="AG5" s="6">
        <f t="shared" si="2"/>
        <v>0.22464205340392224</v>
      </c>
      <c r="AH5" s="6">
        <f t="shared" si="8"/>
        <v>-2.6062163502833764</v>
      </c>
      <c r="AI5" s="6">
        <f t="shared" si="9"/>
        <v>731.98444298227116</v>
      </c>
      <c r="AJ5" s="120">
        <f t="shared" si="10"/>
        <v>-3.560480520139278E-3</v>
      </c>
      <c r="AK5" s="121">
        <f t="shared" si="11"/>
        <v>0.29643951947986069</v>
      </c>
      <c r="AL5" s="112">
        <f t="shared" si="12"/>
        <v>-5.3600199649943732E-2</v>
      </c>
    </row>
    <row r="6" spans="1:42" x14ac:dyDescent="0.15">
      <c r="A6" s="2">
        <v>5</v>
      </c>
      <c r="B6" s="6">
        <v>-1.3536509868572466</v>
      </c>
      <c r="C6" s="6">
        <v>-0.84789462562184781</v>
      </c>
      <c r="D6" s="6">
        <v>0.88497245087637566</v>
      </c>
      <c r="E6" s="6">
        <v>-0.62644630816066638</v>
      </c>
      <c r="F6" s="6">
        <v>-1.099351720768027</v>
      </c>
      <c r="G6" s="6">
        <v>-1.0811163519974798</v>
      </c>
      <c r="H6" s="6">
        <v>16.660396795487031</v>
      </c>
      <c r="I6" s="6">
        <v>15.446130419149995</v>
      </c>
      <c r="J6" s="6">
        <v>-5.0675907914410345</v>
      </c>
      <c r="K6" s="6">
        <v>-0.22607764549320564</v>
      </c>
      <c r="L6" s="6">
        <f t="shared" si="3"/>
        <v>-7.8493712862837128</v>
      </c>
      <c r="M6" s="6">
        <f t="shared" si="0"/>
        <v>12.420923667377792</v>
      </c>
      <c r="N6" s="6">
        <f t="shared" si="0"/>
        <v>19.870992673531873</v>
      </c>
      <c r="O6" s="6">
        <f t="shared" si="0"/>
        <v>-8.1998223322443664</v>
      </c>
      <c r="P6" s="6">
        <f t="shared" si="0"/>
        <v>-5.7228362493333407</v>
      </c>
      <c r="Q6" s="6">
        <f t="shared" si="4"/>
        <v>-0.70846237274236046</v>
      </c>
      <c r="R6" s="6">
        <f t="shared" si="1"/>
        <v>5.8783824745914899</v>
      </c>
      <c r="S6" s="6">
        <f t="shared" si="1"/>
        <v>9.8462702529359376</v>
      </c>
      <c r="T6" s="6">
        <f t="shared" si="1"/>
        <v>-8.6393007833976299E-2</v>
      </c>
      <c r="U6" s="6">
        <f t="shared" si="1"/>
        <v>0.18379740443197079</v>
      </c>
      <c r="V6" s="119">
        <f t="shared" si="5"/>
        <v>0.35156557762262375</v>
      </c>
      <c r="W6" s="6">
        <f t="shared" si="6"/>
        <v>2.1039772946096491</v>
      </c>
      <c r="X6" s="6">
        <f t="array" ref="X6:AB6">(L6:P6-W6)</f>
        <v>-9.9533485808933619</v>
      </c>
      <c r="Y6" s="6">
        <v>10.316946372768143</v>
      </c>
      <c r="Z6" s="6">
        <v>17.767015378922224</v>
      </c>
      <c r="AA6" s="6">
        <v>-10.303799626854016</v>
      </c>
      <c r="AB6" s="6">
        <v>-7.8268135439429898</v>
      </c>
      <c r="AC6" s="6">
        <f t="shared" si="7"/>
        <v>13.473360129060474</v>
      </c>
      <c r="AD6" s="6">
        <f t="shared" si="2"/>
        <v>-8.7476833822989253</v>
      </c>
      <c r="AE6" s="6">
        <f t="shared" si="2"/>
        <v>15.723319144643058</v>
      </c>
      <c r="AF6" s="6">
        <f t="shared" si="2"/>
        <v>6.4547772362699503</v>
      </c>
      <c r="AG6" s="6">
        <f t="shared" si="2"/>
        <v>8.6044209376642264</v>
      </c>
      <c r="AH6" s="6">
        <f t="shared" si="8"/>
        <v>35.508194065338785</v>
      </c>
      <c r="AI6" s="6">
        <f t="shared" si="9"/>
        <v>688.60266290821085</v>
      </c>
      <c r="AJ6" s="120">
        <f t="shared" si="10"/>
        <v>5.156557762262378E-2</v>
      </c>
      <c r="AK6" s="121">
        <f t="shared" si="11"/>
        <v>0.35156557762262375</v>
      </c>
      <c r="AL6" s="112">
        <f t="shared" si="12"/>
        <v>0.77049093365307264</v>
      </c>
    </row>
    <row r="7" spans="1:42" x14ac:dyDescent="0.15">
      <c r="A7" s="2">
        <v>6</v>
      </c>
      <c r="B7" s="6">
        <v>2.2400672605726868</v>
      </c>
      <c r="C7" s="6">
        <v>-1.4205033949110657</v>
      </c>
      <c r="D7" s="6">
        <v>-0.60370894061634317</v>
      </c>
      <c r="E7" s="6">
        <v>0.20948391465935856</v>
      </c>
      <c r="F7" s="6">
        <v>0.20870174921583384</v>
      </c>
      <c r="G7" s="6">
        <v>7.329708751058206</v>
      </c>
      <c r="H7" s="6">
        <v>10.933513294730801</v>
      </c>
      <c r="I7" s="6">
        <v>-18.024547898676246</v>
      </c>
      <c r="J7" s="6">
        <v>15.46377461636439</v>
      </c>
      <c r="K7" s="6">
        <v>-13.642466001329012</v>
      </c>
      <c r="L7" s="6">
        <f t="shared" si="3"/>
        <v>18.53004505392164</v>
      </c>
      <c r="M7" s="6">
        <f t="shared" si="0"/>
        <v>3.8309963201754726</v>
      </c>
      <c r="N7" s="6">
        <f t="shared" si="0"/>
        <v>-21.043092601757962</v>
      </c>
      <c r="O7" s="6">
        <f t="shared" si="0"/>
        <v>16.511194189661182</v>
      </c>
      <c r="P7" s="6">
        <f t="shared" si="0"/>
        <v>-12.598957255249843</v>
      </c>
      <c r="Q7" s="6">
        <f t="shared" si="4"/>
        <v>10.799080776749179</v>
      </c>
      <c r="R7" s="6">
        <f t="shared" si="1"/>
        <v>2.7287955011415761</v>
      </c>
      <c r="S7" s="6">
        <f t="shared" si="1"/>
        <v>-3.9166367211437318</v>
      </c>
      <c r="T7" s="6">
        <f t="shared" si="1"/>
        <v>8.1628421715577133</v>
      </c>
      <c r="U7" s="6">
        <f t="shared" si="1"/>
        <v>-0.57098542735911906</v>
      </c>
      <c r="V7" s="119">
        <f t="shared" si="5"/>
        <v>0.33989187280596772</v>
      </c>
      <c r="W7" s="6">
        <f t="shared" si="6"/>
        <v>1.046037141350098</v>
      </c>
      <c r="X7" s="6">
        <f t="array" ref="X7:AB7">(L7:P7-W7)</f>
        <v>17.484007912571542</v>
      </c>
      <c r="Y7" s="6">
        <v>2.7849591788253747</v>
      </c>
      <c r="Z7" s="6">
        <v>-22.08912974310806</v>
      </c>
      <c r="AA7" s="6">
        <v>15.465157048311085</v>
      </c>
      <c r="AB7" s="6">
        <v>-13.644994396599941</v>
      </c>
      <c r="AC7" s="6">
        <f t="shared" si="7"/>
        <v>39.165353708545311</v>
      </c>
      <c r="AD7" s="6">
        <f t="shared" si="2"/>
        <v>-3.9560439682101785</v>
      </c>
      <c r="AE7" s="6">
        <f t="shared" si="2"/>
        <v>13.335405116348724</v>
      </c>
      <c r="AF7" s="6">
        <f t="shared" si="2"/>
        <v>3.2397016393019769</v>
      </c>
      <c r="AG7" s="6">
        <f t="shared" si="2"/>
        <v>-2.847734198610659</v>
      </c>
      <c r="AH7" s="6">
        <f t="shared" si="8"/>
        <v>48.936682297375171</v>
      </c>
      <c r="AI7" s="6">
        <f t="shared" si="9"/>
        <v>1226.733137734619</v>
      </c>
      <c r="AJ7" s="120">
        <f t="shared" si="10"/>
        <v>3.9891872805967774E-2</v>
      </c>
      <c r="AK7" s="121">
        <f t="shared" si="11"/>
        <v>0.33989187280596778</v>
      </c>
      <c r="AL7" s="112">
        <f t="shared" si="12"/>
        <v>0.51337112471090041</v>
      </c>
    </row>
    <row r="8" spans="1:42" x14ac:dyDescent="0.15">
      <c r="A8" s="2">
        <v>7</v>
      </c>
      <c r="B8" s="6">
        <v>-0.1385603809467284</v>
      </c>
      <c r="C8" s="6">
        <v>0.93284143076743931</v>
      </c>
      <c r="D8" s="6">
        <v>0.3465834197413642</v>
      </c>
      <c r="E8" s="6">
        <v>-0.50858716349466704</v>
      </c>
      <c r="F8" s="6">
        <v>0.32844354791450314</v>
      </c>
      <c r="G8" s="6">
        <v>-8.2059386841137893</v>
      </c>
      <c r="H8" s="6">
        <v>-6.2737740336160641</v>
      </c>
      <c r="I8" s="6">
        <v>-19.885192159563303</v>
      </c>
      <c r="J8" s="6">
        <v>11.178781278431416</v>
      </c>
      <c r="K8" s="6">
        <v>5.0762992032105103</v>
      </c>
      <c r="L8" s="6">
        <f t="shared" si="3"/>
        <v>-8.8987405888474314</v>
      </c>
      <c r="M8" s="6">
        <f t="shared" si="0"/>
        <v>-1.6095668797788676</v>
      </c>
      <c r="N8" s="6">
        <f t="shared" si="0"/>
        <v>-18.152275060856482</v>
      </c>
      <c r="O8" s="6">
        <f t="shared" si="0"/>
        <v>8.6358454609580804</v>
      </c>
      <c r="P8" s="6">
        <f t="shared" si="0"/>
        <v>6.718516942783026</v>
      </c>
      <c r="Q8" s="6">
        <f t="shared" si="4"/>
        <v>0.19181744239904219</v>
      </c>
      <c r="R8" s="6">
        <f t="shared" si="1"/>
        <v>3.449971366833779</v>
      </c>
      <c r="S8" s="6">
        <f t="shared" si="1"/>
        <v>-2.0990990985155804</v>
      </c>
      <c r="T8" s="6">
        <f t="shared" si="1"/>
        <v>5.0821664747927571</v>
      </c>
      <c r="U8" s="6">
        <f t="shared" si="1"/>
        <v>5.3439986307494109</v>
      </c>
      <c r="V8" s="119">
        <f t="shared" si="5"/>
        <v>0.28751292986323423</v>
      </c>
      <c r="W8" s="6">
        <f t="shared" si="6"/>
        <v>-2.6612440251483349</v>
      </c>
      <c r="X8" s="6">
        <f t="array" ref="X8:AB8">(L8:P8-W8)</f>
        <v>-6.2374965636990964</v>
      </c>
      <c r="Y8" s="6">
        <v>1.0516771453694673</v>
      </c>
      <c r="Z8" s="6">
        <v>-15.491031035708147</v>
      </c>
      <c r="AA8" s="6">
        <v>11.297089486106415</v>
      </c>
      <c r="AB8" s="6">
        <v>9.3797609679313609</v>
      </c>
      <c r="AC8" s="6">
        <f t="shared" si="7"/>
        <v>0.8642699000200561</v>
      </c>
      <c r="AD8" s="6">
        <f t="shared" si="2"/>
        <v>0.98104801299187017</v>
      </c>
      <c r="AE8" s="6">
        <f t="shared" si="2"/>
        <v>-5.3689345116753362</v>
      </c>
      <c r="AF8" s="6">
        <f t="shared" si="2"/>
        <v>-5.7455546974842875</v>
      </c>
      <c r="AG8" s="6">
        <f t="shared" si="2"/>
        <v>3.0807219708973501</v>
      </c>
      <c r="AH8" s="6">
        <f t="shared" si="8"/>
        <v>-6.1884493252503461</v>
      </c>
      <c r="AI8" s="6">
        <f t="shared" si="9"/>
        <v>495.58857742214832</v>
      </c>
      <c r="AJ8" s="120">
        <f t="shared" si="10"/>
        <v>-1.2487070136765784E-2</v>
      </c>
      <c r="AK8" s="121">
        <f t="shared" si="11"/>
        <v>0.28751292986323418</v>
      </c>
      <c r="AL8" s="112">
        <f t="shared" si="12"/>
        <v>-0.25467308003131678</v>
      </c>
    </row>
    <row r="9" spans="1:42" x14ac:dyDescent="0.15">
      <c r="A9" s="2">
        <v>8</v>
      </c>
      <c r="B9" s="6">
        <v>-0.72737748268991709</v>
      </c>
      <c r="C9" s="6">
        <v>-6.3267862060456537E-2</v>
      </c>
      <c r="D9" s="6">
        <v>0.66651637098402716</v>
      </c>
      <c r="E9" s="6">
        <v>1.6364356270059943</v>
      </c>
      <c r="F9" s="6">
        <v>0.69769725996593479</v>
      </c>
      <c r="G9" s="6">
        <v>-0.4848061507800594</v>
      </c>
      <c r="H9" s="6">
        <v>8.140773388731759</v>
      </c>
      <c r="I9" s="6">
        <v>16.560079529881477</v>
      </c>
      <c r="J9" s="6">
        <v>-3.2416778594779316</v>
      </c>
      <c r="K9" s="6">
        <v>-3.2078332878882065</v>
      </c>
      <c r="L9" s="6">
        <f t="shared" si="3"/>
        <v>-4.1216935642296448</v>
      </c>
      <c r="M9" s="6">
        <f t="shared" si="0"/>
        <v>7.8244340784294764</v>
      </c>
      <c r="N9" s="6">
        <f t="shared" si="0"/>
        <v>19.892661384801613</v>
      </c>
      <c r="O9" s="6">
        <f t="shared" si="0"/>
        <v>4.94050027555204</v>
      </c>
      <c r="P9" s="6">
        <f t="shared" si="0"/>
        <v>0.28065301194146741</v>
      </c>
      <c r="Q9" s="6">
        <f t="shared" si="4"/>
        <v>1.0361144480411895</v>
      </c>
      <c r="R9" s="6">
        <f t="shared" si="1"/>
        <v>5.2840623614683864</v>
      </c>
      <c r="S9" s="6">
        <f t="shared" si="1"/>
        <v>9.6343147864245111</v>
      </c>
      <c r="T9" s="6">
        <f t="shared" si="1"/>
        <v>6.1185857096716063</v>
      </c>
      <c r="U9" s="6">
        <f t="shared" si="1"/>
        <v>3.781893163548375</v>
      </c>
      <c r="V9" s="119">
        <f t="shared" si="5"/>
        <v>0.33401809032986268</v>
      </c>
      <c r="W9" s="6">
        <f t="shared" si="6"/>
        <v>5.7633110372989904</v>
      </c>
      <c r="X9" s="6">
        <f t="array" ref="X9:AB9">(L9:P9-W9)</f>
        <v>-9.8850046015286352</v>
      </c>
      <c r="Y9" s="6">
        <v>2.0611230411304859</v>
      </c>
      <c r="Z9" s="6">
        <v>14.129350347502623</v>
      </c>
      <c r="AA9" s="6">
        <v>-0.82281076174695045</v>
      </c>
      <c r="AB9" s="6">
        <v>-5.482658025357523</v>
      </c>
      <c r="AC9" s="6">
        <f t="shared" si="7"/>
        <v>7.1901297634381454</v>
      </c>
      <c r="AD9" s="6">
        <f t="shared" si="2"/>
        <v>-0.13040284825587226</v>
      </c>
      <c r="AE9" s="6">
        <f t="shared" si="2"/>
        <v>9.4174433179793517</v>
      </c>
      <c r="AF9" s="6">
        <f t="shared" si="2"/>
        <v>-1.3464768448066506</v>
      </c>
      <c r="AG9" s="6">
        <f t="shared" si="2"/>
        <v>-3.8252354816221863</v>
      </c>
      <c r="AH9" s="6">
        <f t="shared" si="8"/>
        <v>11.305457906732789</v>
      </c>
      <c r="AI9" s="6">
        <f t="shared" si="9"/>
        <v>332.33664197805763</v>
      </c>
      <c r="AJ9" s="120">
        <f t="shared" si="10"/>
        <v>3.4018090329862652E-2</v>
      </c>
      <c r="AK9" s="121">
        <f t="shared" si="11"/>
        <v>0.33401809032986263</v>
      </c>
      <c r="AL9" s="112">
        <f t="shared" si="12"/>
        <v>0.34857654321737597</v>
      </c>
    </row>
    <row r="10" spans="1:42" x14ac:dyDescent="0.15">
      <c r="A10" s="2">
        <v>9</v>
      </c>
      <c r="B10" s="6">
        <v>-0.92788923211628571</v>
      </c>
      <c r="C10" s="6">
        <v>0.34796585168805905</v>
      </c>
      <c r="D10" s="6">
        <v>1.0658141036401503</v>
      </c>
      <c r="E10" s="6">
        <v>0.36991309571021702</v>
      </c>
      <c r="F10" s="6">
        <v>0.51320739657967351</v>
      </c>
      <c r="G10" s="6">
        <v>-9.0299636212876067</v>
      </c>
      <c r="H10" s="6">
        <v>20.323750504758209</v>
      </c>
      <c r="I10" s="6">
        <v>-1.5510863704548683</v>
      </c>
      <c r="J10" s="6">
        <v>-0.61965010900166817</v>
      </c>
      <c r="K10" s="6">
        <v>6.9068846642039716</v>
      </c>
      <c r="L10" s="6">
        <f t="shared" si="3"/>
        <v>-13.669409781869035</v>
      </c>
      <c r="M10" s="6">
        <f t="shared" si="0"/>
        <v>22.063579763198504</v>
      </c>
      <c r="N10" s="6">
        <f t="shared" si="0"/>
        <v>3.7779841477458831</v>
      </c>
      <c r="O10" s="6">
        <f t="shared" si="0"/>
        <v>1.2299153695494169</v>
      </c>
      <c r="P10" s="6">
        <f t="shared" si="0"/>
        <v>9.4729216471023392</v>
      </c>
      <c r="Q10" s="6">
        <f t="shared" si="4"/>
        <v>-2.0287121666769963</v>
      </c>
      <c r="R10" s="6">
        <f t="shared" si="1"/>
        <v>9.9670397806476103</v>
      </c>
      <c r="S10" s="6">
        <f t="shared" si="1"/>
        <v>5.1992093479639152</v>
      </c>
      <c r="T10" s="6">
        <f t="shared" si="1"/>
        <v>3.7388877065750421</v>
      </c>
      <c r="U10" s="6">
        <f t="shared" si="1"/>
        <v>6.3550838907103753</v>
      </c>
      <c r="V10" s="119">
        <f t="shared" si="5"/>
        <v>0.33475196203812019</v>
      </c>
      <c r="W10" s="6">
        <f t="shared" si="6"/>
        <v>4.5749982291454216</v>
      </c>
      <c r="X10" s="6">
        <f t="array" ref="X10:AB10">(L10:P10-W10)</f>
        <v>-18.244408011014457</v>
      </c>
      <c r="Y10" s="6">
        <v>17.488581534053083</v>
      </c>
      <c r="Z10" s="6">
        <v>-0.79701408139953855</v>
      </c>
      <c r="AA10" s="6">
        <v>-3.3450828595960047</v>
      </c>
      <c r="AB10" s="6">
        <v>4.8979234179569175</v>
      </c>
      <c r="AC10" s="6">
        <f t="shared" si="7"/>
        <v>16.928789739756414</v>
      </c>
      <c r="AD10" s="6">
        <f t="shared" si="2"/>
        <v>6.0854291683128432</v>
      </c>
      <c r="AE10" s="6">
        <f t="shared" si="2"/>
        <v>-0.84946884875542694</v>
      </c>
      <c r="AF10" s="6">
        <f t="shared" si="2"/>
        <v>-1.2373899560003434</v>
      </c>
      <c r="AG10" s="6">
        <f t="shared" si="2"/>
        <v>2.5136505259762858</v>
      </c>
      <c r="AH10" s="6">
        <f t="shared" si="8"/>
        <v>23.441010629289771</v>
      </c>
      <c r="AI10" s="6">
        <f t="shared" si="9"/>
        <v>674.52337233727394</v>
      </c>
      <c r="AJ10" s="120">
        <f t="shared" si="10"/>
        <v>3.4751962038120213E-2</v>
      </c>
      <c r="AK10" s="121">
        <f t="shared" si="11"/>
        <v>0.33475196203812019</v>
      </c>
      <c r="AL10" s="112">
        <f t="shared" si="12"/>
        <v>0.61649060872486217</v>
      </c>
    </row>
    <row r="11" spans="1:42" x14ac:dyDescent="0.15">
      <c r="A11" s="2">
        <v>10</v>
      </c>
      <c r="B11" s="6">
        <v>2.0005472833872773E-2</v>
      </c>
      <c r="C11" s="6">
        <v>-1.7641878002905287</v>
      </c>
      <c r="D11" s="6">
        <v>-0.14992338037700392</v>
      </c>
      <c r="E11" s="6">
        <v>-1.4682609617011622</v>
      </c>
      <c r="F11" s="6">
        <v>0.58263822211301886</v>
      </c>
      <c r="G11" s="6">
        <v>-4.2555711843306199</v>
      </c>
      <c r="H11" s="6">
        <v>-15.348496162914671</v>
      </c>
      <c r="I11" s="6">
        <v>8.4144630818627775</v>
      </c>
      <c r="J11" s="6">
        <v>-3.4609684007591568</v>
      </c>
      <c r="K11" s="6">
        <v>-7.2319835453527048</v>
      </c>
      <c r="L11" s="6">
        <f t="shared" si="3"/>
        <v>-4.155543820161256</v>
      </c>
      <c r="M11" s="6">
        <f t="shared" si="0"/>
        <v>-24.169435164367314</v>
      </c>
      <c r="N11" s="6">
        <f t="shared" si="0"/>
        <v>7.6648461799777579</v>
      </c>
      <c r="O11" s="6">
        <f t="shared" si="0"/>
        <v>-10.802273209264968</v>
      </c>
      <c r="P11" s="6">
        <f t="shared" si="0"/>
        <v>-4.3187924347876105</v>
      </c>
      <c r="Q11" s="6">
        <f t="shared" si="4"/>
        <v>1.773342326785496</v>
      </c>
      <c r="R11" s="6">
        <f t="shared" si="1"/>
        <v>-6.015018349600723</v>
      </c>
      <c r="S11" s="6">
        <f t="shared" si="1"/>
        <v>5.1495304736163234</v>
      </c>
      <c r="T11" s="6">
        <f t="shared" si="1"/>
        <v>-1.7089429244806524</v>
      </c>
      <c r="U11" s="6">
        <f t="shared" si="1"/>
        <v>2.2870004916767357</v>
      </c>
      <c r="V11" s="119">
        <f t="shared" si="5"/>
        <v>0.36461806896190163</v>
      </c>
      <c r="W11" s="6">
        <f t="shared" si="6"/>
        <v>-7.1562396897206781</v>
      </c>
      <c r="X11" s="6">
        <f t="array" ref="X11:AB11">(L11:P11-W11)</f>
        <v>3.0006958695594221</v>
      </c>
      <c r="Y11" s="6">
        <v>-17.013195474646636</v>
      </c>
      <c r="Z11" s="6">
        <v>14.821085869698436</v>
      </c>
      <c r="AA11" s="6">
        <v>-3.6460335195442894</v>
      </c>
      <c r="AB11" s="6">
        <v>2.8374472549330676</v>
      </c>
      <c r="AC11" s="6">
        <f t="shared" si="7"/>
        <v>6.0030339701185258E-2</v>
      </c>
      <c r="AD11" s="6">
        <f t="shared" si="2"/>
        <v>30.014471900329628</v>
      </c>
      <c r="AE11" s="6">
        <f t="shared" si="2"/>
        <v>-2.2220272944430368</v>
      </c>
      <c r="AF11" s="6">
        <f t="shared" si="2"/>
        <v>5.3533286818007717</v>
      </c>
      <c r="AG11" s="6">
        <f t="shared" si="2"/>
        <v>1.6532052239536683</v>
      </c>
      <c r="AH11" s="6">
        <f t="shared" si="8"/>
        <v>34.859008851342217</v>
      </c>
      <c r="AI11" s="6">
        <f t="shared" si="9"/>
        <v>539.46224966727004</v>
      </c>
      <c r="AJ11" s="120">
        <f t="shared" si="10"/>
        <v>6.4618068961901573E-2</v>
      </c>
      <c r="AK11" s="121">
        <f t="shared" si="11"/>
        <v>0.36461806896190158</v>
      </c>
      <c r="AL11" s="112">
        <f t="shared" si="12"/>
        <v>0.74256135544465485</v>
      </c>
    </row>
    <row r="12" spans="1:42" x14ac:dyDescent="0.15">
      <c r="A12" s="2">
        <v>11</v>
      </c>
      <c r="B12" s="6">
        <v>2.9876900953240693E-2</v>
      </c>
      <c r="C12" s="6">
        <v>-0.41986936594184954</v>
      </c>
      <c r="D12" s="6">
        <v>1.2048531061736867E-2</v>
      </c>
      <c r="E12" s="6">
        <v>0.94855977295082994</v>
      </c>
      <c r="F12" s="6">
        <v>0.2697970558074303</v>
      </c>
      <c r="G12" s="6">
        <v>6.5443259700259659</v>
      </c>
      <c r="H12" s="6">
        <v>14.283114069257863</v>
      </c>
      <c r="I12" s="6">
        <v>1.8553464542492293</v>
      </c>
      <c r="J12" s="6">
        <v>3.3102878660429269</v>
      </c>
      <c r="K12" s="6">
        <v>-7.9169012678903528</v>
      </c>
      <c r="L12" s="6">
        <f t="shared" si="3"/>
        <v>6.6937104747921694</v>
      </c>
      <c r="M12" s="6">
        <f t="shared" si="0"/>
        <v>12.183767239548615</v>
      </c>
      <c r="N12" s="6">
        <f t="shared" si="0"/>
        <v>1.9155891095579136</v>
      </c>
      <c r="O12" s="6">
        <f t="shared" si="0"/>
        <v>8.0530867307970766</v>
      </c>
      <c r="P12" s="6">
        <f t="shared" si="0"/>
        <v>-6.5679159888532013</v>
      </c>
      <c r="Q12" s="6">
        <f t="shared" si="4"/>
        <v>5.0379900433908915</v>
      </c>
      <c r="R12" s="6">
        <f t="shared" si="1"/>
        <v>6.235260805922735</v>
      </c>
      <c r="S12" s="6">
        <f t="shared" si="1"/>
        <v>3.586725263929111</v>
      </c>
      <c r="T12" s="6">
        <f t="shared" si="1"/>
        <v>6.3644857921899529</v>
      </c>
      <c r="U12" s="6">
        <f t="shared" si="1"/>
        <v>1.2994222591514699</v>
      </c>
      <c r="V12" s="119">
        <f t="shared" si="5"/>
        <v>0.28652884939807077</v>
      </c>
      <c r="W12" s="6">
        <f t="shared" si="6"/>
        <v>4.4556475131685147</v>
      </c>
      <c r="X12" s="6">
        <f t="array" ref="X12:AB12">(L12:P12-W12)</f>
        <v>2.2380629616236547</v>
      </c>
      <c r="Y12" s="6">
        <v>7.7281197263801005</v>
      </c>
      <c r="Z12" s="6">
        <v>-2.5400584036106011</v>
      </c>
      <c r="AA12" s="6">
        <v>3.5974392176285619</v>
      </c>
      <c r="AB12" s="6">
        <v>-11.023563502021716</v>
      </c>
      <c r="AC12" s="6">
        <f t="shared" si="7"/>
        <v>6.6866385431546452E-2</v>
      </c>
      <c r="AD12" s="6">
        <f t="shared" si="2"/>
        <v>-3.2448007294379124</v>
      </c>
      <c r="AE12" s="6">
        <f t="shared" si="2"/>
        <v>-3.0603972574528085E-2</v>
      </c>
      <c r="AF12" s="6">
        <f t="shared" si="2"/>
        <v>3.4123861274781602</v>
      </c>
      <c r="AG12" s="6">
        <f t="shared" si="2"/>
        <v>-2.9741249773517047</v>
      </c>
      <c r="AH12" s="6">
        <f t="shared" si="8"/>
        <v>-2.7702771664544388</v>
      </c>
      <c r="AI12" s="6">
        <f t="shared" si="9"/>
        <v>205.64517822684698</v>
      </c>
      <c r="AJ12" s="120">
        <f t="shared" si="10"/>
        <v>-1.3471150601929256E-2</v>
      </c>
      <c r="AK12" s="121">
        <f t="shared" si="11"/>
        <v>0.28652884939807072</v>
      </c>
      <c r="AL12" s="112">
        <f t="shared" si="12"/>
        <v>-0.19235301802905788</v>
      </c>
    </row>
    <row r="13" spans="1:42" x14ac:dyDescent="0.15">
      <c r="A13" s="2">
        <v>12</v>
      </c>
      <c r="B13" s="6">
        <v>1.0023563845606986</v>
      </c>
      <c r="C13" s="6">
        <v>-4.8327137847081758E-2</v>
      </c>
      <c r="D13" s="6">
        <v>1.1308338798698969</v>
      </c>
      <c r="E13" s="6">
        <v>-0.67273731474415399</v>
      </c>
      <c r="F13" s="6">
        <v>0.12667555893131066</v>
      </c>
      <c r="G13" s="6">
        <v>-2.9703187465202063</v>
      </c>
      <c r="H13" s="6">
        <v>-15.164778233156539</v>
      </c>
      <c r="I13" s="6">
        <v>-13.68721314065624</v>
      </c>
      <c r="J13" s="6">
        <v>-1.6091803445306141</v>
      </c>
      <c r="K13" s="6">
        <v>9.1003585112048313</v>
      </c>
      <c r="L13" s="6">
        <f t="shared" si="3"/>
        <v>2.0414631762832869</v>
      </c>
      <c r="M13" s="6">
        <f t="shared" si="0"/>
        <v>-15.406413922391948</v>
      </c>
      <c r="N13" s="6">
        <f t="shared" si="0"/>
        <v>-8.0330437413067557</v>
      </c>
      <c r="O13" s="6">
        <f t="shared" si="0"/>
        <v>-4.972866918251384</v>
      </c>
      <c r="P13" s="6">
        <f t="shared" si="0"/>
        <v>9.7337363058613846</v>
      </c>
      <c r="Q13" s="6">
        <f t="shared" si="4"/>
        <v>4.6147953374456847</v>
      </c>
      <c r="R13" s="6">
        <f t="shared" si="1"/>
        <v>-1.6702513145646662</v>
      </c>
      <c r="S13" s="6">
        <f t="shared" si="1"/>
        <v>1.7209207574778702</v>
      </c>
      <c r="T13" s="6">
        <f t="shared" si="1"/>
        <v>0.83540260978043079</v>
      </c>
      <c r="U13" s="6">
        <f t="shared" si="1"/>
        <v>6.046796450689726</v>
      </c>
      <c r="V13" s="119">
        <f t="shared" si="5"/>
        <v>0.3091997685599871</v>
      </c>
      <c r="W13" s="6">
        <f t="shared" si="6"/>
        <v>-3.3274250199610833</v>
      </c>
      <c r="X13" s="6">
        <f t="array" ref="X13:AB13">(L13:P13-W13)</f>
        <v>5.3688881962443702</v>
      </c>
      <c r="Y13" s="6">
        <v>-12.078988902430865</v>
      </c>
      <c r="Z13" s="6">
        <v>-4.7056187213456724</v>
      </c>
      <c r="AA13" s="6">
        <v>-1.6454418982903007</v>
      </c>
      <c r="AB13" s="6">
        <v>13.061161325822468</v>
      </c>
      <c r="AC13" s="6">
        <f t="shared" si="7"/>
        <v>5.3815393614981177</v>
      </c>
      <c r="AD13" s="6">
        <f t="shared" si="2"/>
        <v>0.58374296174114715</v>
      </c>
      <c r="AE13" s="6">
        <f t="shared" si="2"/>
        <v>-5.32127307584775</v>
      </c>
      <c r="AF13" s="6">
        <f t="shared" si="2"/>
        <v>1.1069501642233404</v>
      </c>
      <c r="AG13" s="6">
        <f t="shared" si="2"/>
        <v>1.6545299112405798</v>
      </c>
      <c r="AH13" s="6">
        <f t="shared" si="8"/>
        <v>3.405489322855435</v>
      </c>
      <c r="AI13" s="6">
        <f t="shared" si="9"/>
        <v>370.17119513930868</v>
      </c>
      <c r="AJ13" s="120">
        <f t="shared" si="10"/>
        <v>9.1997685599870278E-3</v>
      </c>
      <c r="AK13" s="121">
        <f t="shared" si="11"/>
        <v>0.30919976855998704</v>
      </c>
      <c r="AL13" s="112">
        <f t="shared" si="12"/>
        <v>0.11719984977492344</v>
      </c>
    </row>
    <row r="14" spans="1:42" x14ac:dyDescent="0.15">
      <c r="A14" s="2">
        <v>13</v>
      </c>
      <c r="B14" s="6">
        <v>0.16704348126950208</v>
      </c>
      <c r="C14" s="6">
        <v>0.192856077774195</v>
      </c>
      <c r="D14" s="6">
        <v>-0.1008811523206532</v>
      </c>
      <c r="E14" s="6">
        <v>-0.50623839342733845</v>
      </c>
      <c r="F14" s="6">
        <v>-1.5262139640981331</v>
      </c>
      <c r="G14" s="6">
        <v>10.309577191947028</v>
      </c>
      <c r="H14" s="6">
        <v>-5.6693579608690925</v>
      </c>
      <c r="I14" s="6">
        <v>5.6558974392828532</v>
      </c>
      <c r="J14" s="6">
        <v>6.8101030592515599</v>
      </c>
      <c r="K14" s="6">
        <v>1.1041947800549679</v>
      </c>
      <c r="L14" s="6">
        <f t="shared" si="3"/>
        <v>11.144794598294538</v>
      </c>
      <c r="M14" s="6">
        <f t="shared" si="0"/>
        <v>-4.7050775719981175</v>
      </c>
      <c r="N14" s="6">
        <f t="shared" si="0"/>
        <v>5.1514916776795872</v>
      </c>
      <c r="O14" s="6">
        <f t="shared" si="0"/>
        <v>4.2789110921148676</v>
      </c>
      <c r="P14" s="6">
        <f t="shared" si="0"/>
        <v>-6.5268750404356979</v>
      </c>
      <c r="Q14" s="6">
        <f t="shared" si="4"/>
        <v>6.5104818607578636</v>
      </c>
      <c r="R14" s="6">
        <f t="shared" si="1"/>
        <v>1.7813328061747598</v>
      </c>
      <c r="S14" s="6">
        <f t="shared" si="1"/>
        <v>4.4445663509832229</v>
      </c>
      <c r="T14" s="6">
        <f t="shared" si="1"/>
        <v>3.7774349342071218</v>
      </c>
      <c r="U14" s="6">
        <f t="shared" si="1"/>
        <v>-0.48427647622884251</v>
      </c>
      <c r="V14" s="119">
        <f t="shared" si="5"/>
        <v>0.35336130682393502</v>
      </c>
      <c r="W14" s="6">
        <f t="shared" si="6"/>
        <v>1.8686489511310356</v>
      </c>
      <c r="X14" s="6">
        <f t="array" ref="X14:AB14">(L14:P14-W14)</f>
        <v>9.2761456471635029</v>
      </c>
      <c r="Y14" s="6">
        <v>-6.5737265231291531</v>
      </c>
      <c r="Z14" s="6">
        <v>3.2828427265485516</v>
      </c>
      <c r="AA14" s="6">
        <v>2.4102621409838321</v>
      </c>
      <c r="AB14" s="6">
        <v>-8.3955239915667335</v>
      </c>
      <c r="AC14" s="6">
        <f t="shared" si="7"/>
        <v>1.5495196616651299</v>
      </c>
      <c r="AD14" s="6">
        <f t="shared" si="2"/>
        <v>-1.2677831136108844</v>
      </c>
      <c r="AE14" s="6">
        <f t="shared" si="2"/>
        <v>-0.33117695714169287</v>
      </c>
      <c r="AF14" s="6">
        <f t="shared" si="2"/>
        <v>-1.2201672339903922</v>
      </c>
      <c r="AG14" s="6">
        <f t="shared" si="2"/>
        <v>12.813365951850047</v>
      </c>
      <c r="AH14" s="6">
        <f t="shared" si="8"/>
        <v>11.543758308772208</v>
      </c>
      <c r="AI14" s="6">
        <f t="shared" si="9"/>
        <v>216.33200151676741</v>
      </c>
      <c r="AJ14" s="120">
        <f t="shared" si="10"/>
        <v>5.3361306823935049E-2</v>
      </c>
      <c r="AK14" s="121">
        <f t="shared" si="11"/>
        <v>0.35336130682393502</v>
      </c>
      <c r="AL14" s="112">
        <f t="shared" si="12"/>
        <v>0.55060382800623298</v>
      </c>
    </row>
    <row r="15" spans="1:42" x14ac:dyDescent="0.15">
      <c r="A15" s="2">
        <v>14</v>
      </c>
      <c r="B15" s="6">
        <v>-1.7280035535804927</v>
      </c>
      <c r="C15" s="6">
        <v>-0.1603757482371293</v>
      </c>
      <c r="D15" s="6">
        <v>6.2807430367683992E-2</v>
      </c>
      <c r="E15" s="6">
        <v>-0.99304315881454386</v>
      </c>
      <c r="F15" s="6">
        <v>1.2863847587141208</v>
      </c>
      <c r="G15" s="6">
        <v>-4.7860226004559081</v>
      </c>
      <c r="H15" s="6">
        <v>-0.95500354291289113</v>
      </c>
      <c r="I15" s="6">
        <v>-2.0104607756366022</v>
      </c>
      <c r="J15" s="6">
        <v>0.23142092686612159</v>
      </c>
      <c r="K15" s="6">
        <v>-2.6662519303499721</v>
      </c>
      <c r="L15" s="6">
        <f t="shared" si="3"/>
        <v>-13.426040368358372</v>
      </c>
      <c r="M15" s="6">
        <f t="shared" si="0"/>
        <v>-1.7568822840985376</v>
      </c>
      <c r="N15" s="6">
        <f t="shared" si="0"/>
        <v>-1.6964236237981822</v>
      </c>
      <c r="O15" s="6">
        <f t="shared" si="0"/>
        <v>-4.7337948672065977</v>
      </c>
      <c r="P15" s="6">
        <f t="shared" si="0"/>
        <v>3.7656718632206321</v>
      </c>
      <c r="Q15" s="6">
        <f t="shared" si="4"/>
        <v>-2.7558156640880043</v>
      </c>
      <c r="R15" s="6">
        <f t="shared" si="1"/>
        <v>2.3125595665333094</v>
      </c>
      <c r="S15" s="6">
        <f t="shared" si="1"/>
        <v>2.5538803432282293</v>
      </c>
      <c r="T15" s="6">
        <f t="shared" si="1"/>
        <v>0.58681838102347683</v>
      </c>
      <c r="U15" s="6">
        <f t="shared" si="1"/>
        <v>5.4160863176803105</v>
      </c>
      <c r="V15" s="119">
        <f t="shared" si="5"/>
        <v>0.47253395165916523</v>
      </c>
      <c r="W15" s="6">
        <f t="shared" si="6"/>
        <v>-3.5694938560482115</v>
      </c>
      <c r="X15" s="6">
        <f t="array" ref="X15:AB15">(L15:P15-W15)</f>
        <v>-9.8565465123101603</v>
      </c>
      <c r="Y15" s="6">
        <v>1.8126115719496738</v>
      </c>
      <c r="Z15" s="6">
        <v>1.8730702322500292</v>
      </c>
      <c r="AA15" s="6">
        <v>-1.1643010111583862</v>
      </c>
      <c r="AB15" s="6">
        <v>7.3351657192688435</v>
      </c>
      <c r="AC15" s="6">
        <f t="shared" si="7"/>
        <v>17.032147399303369</v>
      </c>
      <c r="AD15" s="6">
        <f t="shared" si="2"/>
        <v>-0.29069893711470807</v>
      </c>
      <c r="AE15" s="6">
        <f t="shared" si="2"/>
        <v>0.1176427281858254</v>
      </c>
      <c r="AF15" s="6">
        <f t="shared" si="2"/>
        <v>1.1562011539316914</v>
      </c>
      <c r="AG15" s="6">
        <f t="shared" si="2"/>
        <v>9.4358453839097418</v>
      </c>
      <c r="AH15" s="6">
        <f t="shared" si="8"/>
        <v>27.451137728215919</v>
      </c>
      <c r="AI15" s="6">
        <f t="shared" si="9"/>
        <v>159.10571492876187</v>
      </c>
      <c r="AJ15" s="120">
        <f t="shared" si="10"/>
        <v>0.17253395165916519</v>
      </c>
      <c r="AK15" s="121">
        <f t="shared" si="11"/>
        <v>0.47253395165916517</v>
      </c>
      <c r="AL15" s="112">
        <f t="shared" si="12"/>
        <v>0.95555970772730492</v>
      </c>
    </row>
    <row r="16" spans="1:42" x14ac:dyDescent="0.15">
      <c r="A16" s="2">
        <v>15</v>
      </c>
      <c r="B16" s="6">
        <v>-0.88894012151286006</v>
      </c>
      <c r="C16" s="6">
        <v>1.8138234736397862</v>
      </c>
      <c r="D16" s="6">
        <v>0.64828554968698882</v>
      </c>
      <c r="E16" s="6">
        <v>4.2584815673762932E-2</v>
      </c>
      <c r="F16" s="6">
        <v>-1.5099885786185041</v>
      </c>
      <c r="G16" s="6">
        <v>3.7902054828009568</v>
      </c>
      <c r="H16" s="6">
        <v>1.5092837202246301</v>
      </c>
      <c r="I16" s="6">
        <v>-12.19154910359066</v>
      </c>
      <c r="J16" s="6">
        <v>-8.7427224571001716</v>
      </c>
      <c r="K16" s="6">
        <v>-1.1696442925313022</v>
      </c>
      <c r="L16" s="6">
        <f t="shared" si="3"/>
        <v>-0.65449512476334348</v>
      </c>
      <c r="M16" s="6">
        <f t="shared" si="0"/>
        <v>10.578401088423561</v>
      </c>
      <c r="N16" s="6">
        <f t="shared" si="0"/>
        <v>-8.9501213551557157</v>
      </c>
      <c r="O16" s="6">
        <f t="shared" si="0"/>
        <v>-8.5297983787313569</v>
      </c>
      <c r="P16" s="6">
        <f t="shared" si="0"/>
        <v>-8.7195871856238227</v>
      </c>
      <c r="Q16" s="6">
        <f t="shared" si="4"/>
        <v>1.9147113410581369</v>
      </c>
      <c r="R16" s="6">
        <f t="shared" si="1"/>
        <v>7.9873438001668546</v>
      </c>
      <c r="S16" s="6">
        <f t="shared" si="1"/>
        <v>0.9632491431402741</v>
      </c>
      <c r="T16" s="6">
        <f t="shared" si="1"/>
        <v>0.48364530205435585</v>
      </c>
      <c r="U16" s="6">
        <f t="shared" si="1"/>
        <v>-1.1258647343056509</v>
      </c>
      <c r="V16" s="119">
        <f t="shared" si="5"/>
        <v>0.3940672645154103</v>
      </c>
      <c r="W16" s="6">
        <f t="shared" si="6"/>
        <v>-3.2551201911701355</v>
      </c>
      <c r="X16" s="6">
        <f t="array" ref="X16:AB16">(L16:P16-W16)</f>
        <v>2.600625066406792</v>
      </c>
      <c r="Y16" s="6">
        <v>13.833521279593697</v>
      </c>
      <c r="Z16" s="6">
        <v>-5.6950011639855802</v>
      </c>
      <c r="AA16" s="6">
        <v>-5.2746781875612214</v>
      </c>
      <c r="AB16" s="6">
        <v>-5.4644669944536872</v>
      </c>
      <c r="AC16" s="6">
        <f t="shared" si="7"/>
        <v>-2.3117999625410435</v>
      </c>
      <c r="AD16" s="6">
        <f t="shared" si="2"/>
        <v>25.091565620022539</v>
      </c>
      <c r="AE16" s="6">
        <f t="shared" si="2"/>
        <v>-3.6919869600624331</v>
      </c>
      <c r="AF16" s="6">
        <f t="shared" si="2"/>
        <v>-0.22462119835571256</v>
      </c>
      <c r="AG16" s="6">
        <f t="shared" si="2"/>
        <v>8.2512827498628525</v>
      </c>
      <c r="AH16" s="6">
        <f t="shared" si="8"/>
        <v>27.114440248926201</v>
      </c>
      <c r="AI16" s="6">
        <f t="shared" si="9"/>
        <v>288.2452295025999</v>
      </c>
      <c r="AJ16" s="120">
        <f t="shared" si="10"/>
        <v>9.4067264515410254E-2</v>
      </c>
      <c r="AK16" s="121">
        <f t="shared" si="11"/>
        <v>0.39406726451541024</v>
      </c>
      <c r="AL16" s="112">
        <f t="shared" si="12"/>
        <v>0.61334097258788034</v>
      </c>
    </row>
    <row r="17" spans="1:38" x14ac:dyDescent="0.15">
      <c r="A17" s="2">
        <v>16</v>
      </c>
      <c r="B17" s="6">
        <v>0.60913407651241869</v>
      </c>
      <c r="C17" s="6">
        <v>3.2555362849961966E-2</v>
      </c>
      <c r="D17" s="6">
        <v>-0.71744807428331114</v>
      </c>
      <c r="E17" s="6">
        <v>-1.0651388038240839</v>
      </c>
      <c r="F17" s="6">
        <v>0.74382114689797163</v>
      </c>
      <c r="G17" s="6">
        <v>1.3724729797104374</v>
      </c>
      <c r="H17" s="6">
        <v>13.36638888460584</v>
      </c>
      <c r="I17" s="6">
        <v>-2.5451640794926789</v>
      </c>
      <c r="J17" s="6">
        <v>-9.1910123956040479</v>
      </c>
      <c r="K17" s="6">
        <v>10.335634215152822</v>
      </c>
      <c r="L17" s="6">
        <f t="shared" si="3"/>
        <v>4.4181433622725308</v>
      </c>
      <c r="M17" s="6">
        <f t="shared" si="0"/>
        <v>13.52916569885565</v>
      </c>
      <c r="N17" s="6">
        <f t="shared" si="0"/>
        <v>-6.1324044509092346</v>
      </c>
      <c r="O17" s="6">
        <f t="shared" si="0"/>
        <v>-14.516706414724467</v>
      </c>
      <c r="P17" s="6">
        <f t="shared" si="0"/>
        <v>14.054739949642681</v>
      </c>
      <c r="Q17" s="6">
        <f t="shared" si="4"/>
        <v>4.9345770851941779</v>
      </c>
      <c r="R17" s="6">
        <f t="shared" si="1"/>
        <v>7.0913050725066569</v>
      </c>
      <c r="S17" s="6">
        <f t="shared" si="1"/>
        <v>0.44283059044391848</v>
      </c>
      <c r="T17" s="6">
        <f t="shared" si="1"/>
        <v>-2.4201507282414241</v>
      </c>
      <c r="U17" s="6">
        <f t="shared" si="1"/>
        <v>7.9602431317907758</v>
      </c>
      <c r="V17" s="119">
        <f t="shared" si="5"/>
        <v>0.35516595533995521</v>
      </c>
      <c r="W17" s="6">
        <f t="shared" si="6"/>
        <v>2.2705876290274318</v>
      </c>
      <c r="X17" s="6">
        <f t="array" ref="X17:AB17">(L17:P17-W17)</f>
        <v>2.147555733245099</v>
      </c>
      <c r="Y17" s="6">
        <v>11.258578069828218</v>
      </c>
      <c r="Z17" s="6">
        <v>-8.4029920799366664</v>
      </c>
      <c r="AA17" s="6">
        <v>-16.787294043751899</v>
      </c>
      <c r="AB17" s="6">
        <v>11.784152320615249</v>
      </c>
      <c r="AC17" s="6">
        <f t="shared" si="7"/>
        <v>1.3081493783292035</v>
      </c>
      <c r="AD17" s="6">
        <f t="shared" si="2"/>
        <v>0.36652709423788205</v>
      </c>
      <c r="AE17" s="6">
        <f t="shared" si="2"/>
        <v>6.0287104859684764</v>
      </c>
      <c r="AF17" s="6">
        <f t="shared" si="2"/>
        <v>17.880798297205065</v>
      </c>
      <c r="AG17" s="6">
        <f t="shared" si="2"/>
        <v>8.7653016943404278</v>
      </c>
      <c r="AH17" s="6">
        <f t="shared" si="8"/>
        <v>34.349486950081058</v>
      </c>
      <c r="AI17" s="6">
        <f t="shared" si="9"/>
        <v>622.65733890413878</v>
      </c>
      <c r="AJ17" s="120">
        <f t="shared" si="10"/>
        <v>5.5165955339955185E-2</v>
      </c>
      <c r="AK17" s="121">
        <f t="shared" si="11"/>
        <v>0.35516595533995515</v>
      </c>
      <c r="AL17" s="112">
        <f t="shared" si="12"/>
        <v>0.86320632677483478</v>
      </c>
    </row>
    <row r="18" spans="1:38" x14ac:dyDescent="0.15">
      <c r="A18" s="2">
        <v>17</v>
      </c>
      <c r="B18" s="6">
        <v>0.24488826966262423</v>
      </c>
      <c r="C18" s="6">
        <v>-0.74998979471274652</v>
      </c>
      <c r="D18" s="6">
        <v>0.90980392997153103</v>
      </c>
      <c r="E18" s="6">
        <v>0.53329586080508307</v>
      </c>
      <c r="F18" s="6">
        <v>-0.66260440689802635</v>
      </c>
      <c r="G18" s="6">
        <v>-18.174068827647716</v>
      </c>
      <c r="H18" s="6">
        <v>5.9428202803246677</v>
      </c>
      <c r="I18" s="6">
        <v>14.076135812501889</v>
      </c>
      <c r="J18" s="6">
        <v>-17.559068510308862</v>
      </c>
      <c r="K18" s="6">
        <v>1.2883447197964415</v>
      </c>
      <c r="L18" s="6">
        <f t="shared" si="3"/>
        <v>-16.949627479334595</v>
      </c>
      <c r="M18" s="6">
        <f t="shared" si="3"/>
        <v>2.1928713067609351</v>
      </c>
      <c r="N18" s="6">
        <f t="shared" si="3"/>
        <v>18.625155462359544</v>
      </c>
      <c r="O18" s="6">
        <f t="shared" si="3"/>
        <v>-14.892589206283446</v>
      </c>
      <c r="P18" s="6">
        <f t="shared" si="3"/>
        <v>-2.0246773146936903</v>
      </c>
      <c r="Q18" s="6">
        <f t="shared" si="4"/>
        <v>-1.8399999741377542</v>
      </c>
      <c r="R18" s="6">
        <f t="shared" si="4"/>
        <v>2.907871597315534</v>
      </c>
      <c r="S18" s="6">
        <f t="shared" si="4"/>
        <v>9.4973505686793942</v>
      </c>
      <c r="T18" s="6">
        <f t="shared" si="4"/>
        <v>-0.93448090107995085</v>
      </c>
      <c r="U18" s="6">
        <f t="shared" si="4"/>
        <v>1.7299923986938666</v>
      </c>
      <c r="V18" s="119">
        <f t="shared" si="5"/>
        <v>0.30634061116068007</v>
      </c>
      <c r="W18" s="6">
        <f t="shared" si="6"/>
        <v>-2.6097734462382505</v>
      </c>
      <c r="X18" s="6">
        <f t="array" ref="X18:AB18">(L18:P18-W18)</f>
        <v>-14.339854033096344</v>
      </c>
      <c r="Y18" s="6">
        <v>4.8026447529991856</v>
      </c>
      <c r="Z18" s="6">
        <v>21.234928908597794</v>
      </c>
      <c r="AA18" s="6">
        <v>-12.282815760045196</v>
      </c>
      <c r="AB18" s="6">
        <v>0.58509613154456019</v>
      </c>
      <c r="AC18" s="6">
        <f t="shared" si="7"/>
        <v>-3.5116620413795672</v>
      </c>
      <c r="AD18" s="6">
        <f t="shared" si="7"/>
        <v>-3.6019345523801083</v>
      </c>
      <c r="AE18" s="6">
        <f t="shared" si="7"/>
        <v>19.319621773708349</v>
      </c>
      <c r="AF18" s="6">
        <f t="shared" si="7"/>
        <v>-6.5503748038635434</v>
      </c>
      <c r="AG18" s="6">
        <f t="shared" si="7"/>
        <v>-0.38768727522041291</v>
      </c>
      <c r="AH18" s="6">
        <f t="shared" si="8"/>
        <v>5.2679631008647165</v>
      </c>
      <c r="AI18" s="6">
        <f t="shared" si="9"/>
        <v>830.82891654558557</v>
      </c>
      <c r="AJ18" s="120">
        <f t="shared" si="10"/>
        <v>6.3406111606801258E-3</v>
      </c>
      <c r="AK18" s="121">
        <f t="shared" si="11"/>
        <v>0.30634061116068012</v>
      </c>
      <c r="AL18" s="112">
        <f t="shared" si="12"/>
        <v>0.1243978922857186</v>
      </c>
    </row>
    <row r="19" spans="1:38" x14ac:dyDescent="0.15">
      <c r="A19" s="2">
        <v>18</v>
      </c>
      <c r="B19" s="6">
        <v>1.5007253750809468</v>
      </c>
      <c r="C19" s="6">
        <v>0.1646390046516899</v>
      </c>
      <c r="D19" s="6">
        <v>-0.99141743703512475</v>
      </c>
      <c r="E19" s="6">
        <v>1.2231885193614289</v>
      </c>
      <c r="F19" s="6">
        <v>0.49660911827231757</v>
      </c>
      <c r="G19" s="6">
        <v>14.152783478493802</v>
      </c>
      <c r="H19" s="6">
        <v>-15.965997590683401</v>
      </c>
      <c r="I19" s="6">
        <v>0.98958707894780673</v>
      </c>
      <c r="J19" s="6">
        <v>-14.405077308765613</v>
      </c>
      <c r="K19" s="6">
        <v>-14.611077858717181</v>
      </c>
      <c r="L19" s="6">
        <f t="shared" si="3"/>
        <v>21.656410353898536</v>
      </c>
      <c r="M19" s="6">
        <f t="shared" si="3"/>
        <v>-15.142802567424951</v>
      </c>
      <c r="N19" s="6">
        <f t="shared" si="3"/>
        <v>-3.967500106227817</v>
      </c>
      <c r="O19" s="6">
        <f t="shared" si="3"/>
        <v>-8.289134711958468</v>
      </c>
      <c r="P19" s="6">
        <f t="shared" si="3"/>
        <v>-12.128032267355593</v>
      </c>
      <c r="Q19" s="6">
        <f t="shared" si="4"/>
        <v>10.997648481250508</v>
      </c>
      <c r="R19" s="6">
        <f t="shared" si="4"/>
        <v>-1.3782017655757954</v>
      </c>
      <c r="S19" s="6">
        <f t="shared" si="4"/>
        <v>0.81833253109653015</v>
      </c>
      <c r="T19" s="6">
        <f t="shared" si="4"/>
        <v>1.7364481057738885</v>
      </c>
      <c r="U19" s="6">
        <f t="shared" si="4"/>
        <v>-0.1418005619343603</v>
      </c>
      <c r="V19" s="119">
        <f t="shared" si="5"/>
        <v>0.33041026115394917</v>
      </c>
      <c r="W19" s="6">
        <f t="shared" si="6"/>
        <v>-3.5742118598136585</v>
      </c>
      <c r="X19" s="6">
        <f t="array" ref="X19:AB19">(L19:P19-W19)</f>
        <v>25.230622213712195</v>
      </c>
      <c r="Y19" s="6">
        <v>-11.568590707611293</v>
      </c>
      <c r="Z19" s="6">
        <v>-0.39328824641415849</v>
      </c>
      <c r="AA19" s="6">
        <v>-4.7149228521448094</v>
      </c>
      <c r="AB19" s="6">
        <v>-8.5538204075419344</v>
      </c>
      <c r="AC19" s="6">
        <f t="shared" si="7"/>
        <v>37.864234985198905</v>
      </c>
      <c r="AD19" s="6">
        <f t="shared" si="7"/>
        <v>-1.9046412593239122</v>
      </c>
      <c r="AE19" s="6">
        <f t="shared" si="7"/>
        <v>0.3899128252759636</v>
      </c>
      <c r="AF19" s="6">
        <f t="shared" si="7"/>
        <v>-5.7672395024183745</v>
      </c>
      <c r="AG19" s="6">
        <f t="shared" si="7"/>
        <v>-4.2479052104491561</v>
      </c>
      <c r="AH19" s="6">
        <f t="shared" si="8"/>
        <v>26.334361838283428</v>
      </c>
      <c r="AI19" s="6">
        <f t="shared" si="9"/>
        <v>865.96960496222334</v>
      </c>
      <c r="AJ19" s="120">
        <f t="shared" si="10"/>
        <v>3.0410261153949191E-2</v>
      </c>
      <c r="AK19" s="121">
        <f t="shared" si="11"/>
        <v>0.33041026115394917</v>
      </c>
      <c r="AL19" s="112">
        <f t="shared" si="12"/>
        <v>0.45554797692697124</v>
      </c>
    </row>
    <row r="20" spans="1:38" x14ac:dyDescent="0.15">
      <c r="A20" s="2">
        <v>19</v>
      </c>
      <c r="B20" s="6">
        <v>-0.72280045060324483</v>
      </c>
      <c r="C20" s="6">
        <v>9.0045659817405976E-2</v>
      </c>
      <c r="D20" s="6">
        <v>2.8528302209451795</v>
      </c>
      <c r="E20" s="6">
        <v>2.2837411961518228E-2</v>
      </c>
      <c r="F20" s="6">
        <v>0.87281705418718047</v>
      </c>
      <c r="G20" s="6">
        <v>-15.028490452095866</v>
      </c>
      <c r="H20" s="6">
        <v>-7.1725025918567553</v>
      </c>
      <c r="I20" s="6">
        <v>-1.6874992070370354</v>
      </c>
      <c r="J20" s="6">
        <v>5.8472437558521051</v>
      </c>
      <c r="K20" s="6">
        <v>6.26912424195325</v>
      </c>
      <c r="L20" s="6">
        <f t="shared" si="3"/>
        <v>-18.64249270511209</v>
      </c>
      <c r="M20" s="6">
        <f t="shared" si="3"/>
        <v>-6.7222742927697254</v>
      </c>
      <c r="N20" s="6">
        <f t="shared" si="3"/>
        <v>12.576651897688862</v>
      </c>
      <c r="O20" s="6">
        <f t="shared" si="3"/>
        <v>5.9614308156596962</v>
      </c>
      <c r="P20" s="6">
        <f t="shared" si="3"/>
        <v>10.633209512889152</v>
      </c>
      <c r="Q20" s="6">
        <f t="shared" si="4"/>
        <v>-3.3155482621368719</v>
      </c>
      <c r="R20" s="6">
        <f t="shared" si="4"/>
        <v>1.0733633719864883</v>
      </c>
      <c r="S20" s="6">
        <f t="shared" si="4"/>
        <v>9.625825790251838</v>
      </c>
      <c r="T20" s="6">
        <f t="shared" si="4"/>
        <v>4.8112666566594271</v>
      </c>
      <c r="U20" s="6">
        <f t="shared" si="4"/>
        <v>7.0627799080539262</v>
      </c>
      <c r="V20" s="119">
        <f t="shared" si="5"/>
        <v>0.38009294756915341</v>
      </c>
      <c r="W20" s="6">
        <f t="shared" si="6"/>
        <v>0.76130504567117896</v>
      </c>
      <c r="X20" s="6">
        <f t="array" ref="X20:AB20">(L20:P20-W20)</f>
        <v>-19.403797750783269</v>
      </c>
      <c r="Y20" s="6">
        <v>-7.4835793384409044</v>
      </c>
      <c r="Z20" s="6">
        <v>11.815346852017683</v>
      </c>
      <c r="AA20" s="6">
        <v>5.2001257699885173</v>
      </c>
      <c r="AB20" s="6">
        <v>9.8719044672179734</v>
      </c>
      <c r="AC20" s="6">
        <f t="shared" si="7"/>
        <v>14.025073757680376</v>
      </c>
      <c r="AD20" s="6">
        <f t="shared" si="7"/>
        <v>-0.67386383932581773</v>
      </c>
      <c r="AE20" s="6">
        <f t="shared" si="7"/>
        <v>33.707178570385537</v>
      </c>
      <c r="AF20" s="6">
        <f t="shared" si="7"/>
        <v>0.11875741446093495</v>
      </c>
      <c r="AG20" s="6">
        <f t="shared" si="7"/>
        <v>8.6163665762944586</v>
      </c>
      <c r="AH20" s="6">
        <f t="shared" si="8"/>
        <v>55.79351247949549</v>
      </c>
      <c r="AI20" s="6">
        <f t="shared" si="9"/>
        <v>696.60955393510244</v>
      </c>
      <c r="AJ20" s="120">
        <f t="shared" si="10"/>
        <v>8.0092947569153389E-2</v>
      </c>
      <c r="AK20" s="121">
        <f t="shared" si="11"/>
        <v>0.38009294756915335</v>
      </c>
      <c r="AL20" s="112">
        <f t="shared" si="12"/>
        <v>0.77241211876181681</v>
      </c>
    </row>
    <row r="21" spans="1:38" x14ac:dyDescent="0.15">
      <c r="A21" s="2">
        <v>20</v>
      </c>
      <c r="B21" s="6">
        <v>-0.42513875087024644</v>
      </c>
      <c r="C21" s="6">
        <v>-0.82962515079998411</v>
      </c>
      <c r="D21" s="6">
        <v>0.20737275008286815</v>
      </c>
      <c r="E21" s="6">
        <v>-2.1786399884149432</v>
      </c>
      <c r="F21" s="6">
        <v>1.7424827092327178</v>
      </c>
      <c r="G21" s="6">
        <v>-17.505726646049879</v>
      </c>
      <c r="H21" s="6">
        <v>3.7877498471061699</v>
      </c>
      <c r="I21" s="6">
        <v>-15.892555893515237</v>
      </c>
      <c r="J21" s="6">
        <v>-7.3607679951237515</v>
      </c>
      <c r="K21" s="6">
        <v>6.0077354646637104</v>
      </c>
      <c r="L21" s="6">
        <f t="shared" si="3"/>
        <v>-19.631420400401112</v>
      </c>
      <c r="M21" s="6">
        <f t="shared" si="3"/>
        <v>-0.36037590689375065</v>
      </c>
      <c r="N21" s="6">
        <f t="shared" si="3"/>
        <v>-14.855692143100896</v>
      </c>
      <c r="O21" s="6">
        <f t="shared" si="3"/>
        <v>-18.253967937198468</v>
      </c>
      <c r="P21" s="6">
        <f t="shared" si="3"/>
        <v>14.720149010827299</v>
      </c>
      <c r="Q21" s="6">
        <f t="shared" si="4"/>
        <v>-3.3145648709905799</v>
      </c>
      <c r="R21" s="6">
        <f t="shared" si="4"/>
        <v>2.0622620771318907</v>
      </c>
      <c r="S21" s="6">
        <f t="shared" si="4"/>
        <v>-1.2493348928474006</v>
      </c>
      <c r="T21" s="6">
        <f t="shared" si="4"/>
        <v>-4.6548303695744835</v>
      </c>
      <c r="U21" s="6">
        <f t="shared" si="4"/>
        <v>9.1585274124809075</v>
      </c>
      <c r="V21" s="119">
        <f t="shared" si="5"/>
        <v>0.36917718410318129</v>
      </c>
      <c r="W21" s="6">
        <f t="shared" si="6"/>
        <v>-7.6762614753533853</v>
      </c>
      <c r="X21" s="6">
        <f t="array" ref="X21:AB21">(L21:P21-W21)</f>
        <v>-11.955158925047726</v>
      </c>
      <c r="Y21" s="6">
        <v>7.3158855684596347</v>
      </c>
      <c r="Z21" s="6">
        <v>-7.1794306677475106</v>
      </c>
      <c r="AA21" s="6">
        <v>-10.577706461845082</v>
      </c>
      <c r="AB21" s="6">
        <v>22.396410486180685</v>
      </c>
      <c r="AC21" s="6">
        <f t="shared" si="7"/>
        <v>5.0826013318500687</v>
      </c>
      <c r="AD21" s="6">
        <f t="shared" si="7"/>
        <v>-6.0694426679687519</v>
      </c>
      <c r="AE21" s="6">
        <f t="shared" si="7"/>
        <v>-1.4888182816000837</v>
      </c>
      <c r="AF21" s="6">
        <f t="shared" si="7"/>
        <v>23.04501428349084</v>
      </c>
      <c r="AG21" s="6">
        <f t="shared" si="7"/>
        <v>39.02535802104817</v>
      </c>
      <c r="AH21" s="6">
        <f t="shared" si="8"/>
        <v>59.594712686820245</v>
      </c>
      <c r="AI21" s="6">
        <f t="shared" si="9"/>
        <v>861.47930794540116</v>
      </c>
      <c r="AJ21" s="120">
        <f t="shared" si="10"/>
        <v>6.9177184103181313E-2</v>
      </c>
      <c r="AK21" s="121">
        <f t="shared" si="11"/>
        <v>0.36917718410318129</v>
      </c>
      <c r="AL21" s="112">
        <f t="shared" si="12"/>
        <v>0.7067053172799781</v>
      </c>
    </row>
    <row r="22" spans="1:38" x14ac:dyDescent="0.15">
      <c r="A22" s="2">
        <v>21</v>
      </c>
      <c r="B22" s="6">
        <v>-1.620019247638993</v>
      </c>
      <c r="C22" s="6">
        <v>7.4539912020554766E-2</v>
      </c>
      <c r="D22" s="6">
        <v>0.55717123359499965</v>
      </c>
      <c r="E22" s="6">
        <v>-0.93343260232359171</v>
      </c>
      <c r="F22" s="6">
        <v>0.56945395954244304</v>
      </c>
      <c r="G22" s="6">
        <v>-20.341940398793668</v>
      </c>
      <c r="H22" s="6">
        <v>7.6138803706271574</v>
      </c>
      <c r="I22" s="6">
        <v>-10.747658052423503</v>
      </c>
      <c r="J22" s="6">
        <v>23.113534552976489</v>
      </c>
      <c r="K22" s="6">
        <v>2.7154328563483432</v>
      </c>
      <c r="L22" s="6">
        <f t="shared" si="3"/>
        <v>-28.442036636988632</v>
      </c>
      <c r="M22" s="6">
        <f t="shared" si="3"/>
        <v>7.9865799307299312</v>
      </c>
      <c r="N22" s="6">
        <f t="shared" si="3"/>
        <v>-7.961801884448505</v>
      </c>
      <c r="O22" s="6">
        <f t="shared" si="3"/>
        <v>18.446371541358531</v>
      </c>
      <c r="P22" s="6">
        <f t="shared" si="3"/>
        <v>5.5627026540605584</v>
      </c>
      <c r="Q22" s="6">
        <f t="shared" si="4"/>
        <v>-7.1526302387355827</v>
      </c>
      <c r="R22" s="6">
        <f t="shared" si="4"/>
        <v>5.4705138912395341</v>
      </c>
      <c r="S22" s="6">
        <f t="shared" si="4"/>
        <v>1.1686306682604481</v>
      </c>
      <c r="T22" s="6">
        <f t="shared" si="4"/>
        <v>7.6004788600839674</v>
      </c>
      <c r="U22" s="6">
        <f t="shared" si="4"/>
        <v>5.2382647557606106</v>
      </c>
      <c r="V22" s="119">
        <f t="shared" si="5"/>
        <v>0.32070880308407018</v>
      </c>
      <c r="W22" s="6">
        <f t="shared" si="6"/>
        <v>-0.88163687905762345</v>
      </c>
      <c r="X22" s="6">
        <f t="array" ref="X22:AB22">(L22:P22-W22)</f>
        <v>-27.560399757931009</v>
      </c>
      <c r="Y22" s="6">
        <v>8.8682168097875547</v>
      </c>
      <c r="Z22" s="6">
        <v>-7.0801650053908816</v>
      </c>
      <c r="AA22" s="6">
        <v>19.328008420416154</v>
      </c>
      <c r="AB22" s="6">
        <v>6.4443395331181819</v>
      </c>
      <c r="AC22" s="6">
        <f t="shared" si="7"/>
        <v>44.648378080473279</v>
      </c>
      <c r="AD22" s="6">
        <f t="shared" si="7"/>
        <v>0.66103610078076913</v>
      </c>
      <c r="AE22" s="6">
        <f t="shared" si="7"/>
        <v>-3.9448642701097847</v>
      </c>
      <c r="AF22" s="6">
        <f t="shared" si="7"/>
        <v>-18.041393197601344</v>
      </c>
      <c r="AG22" s="6">
        <f t="shared" si="7"/>
        <v>3.6697546637700476</v>
      </c>
      <c r="AH22" s="6">
        <f t="shared" si="8"/>
        <v>26.992911377312968</v>
      </c>
      <c r="AI22" s="6">
        <f t="shared" si="9"/>
        <v>1303.4510622237117</v>
      </c>
      <c r="AJ22" s="120">
        <f t="shared" si="10"/>
        <v>2.0708803084070193E-2</v>
      </c>
      <c r="AK22" s="121">
        <f t="shared" si="11"/>
        <v>0.32070880308407018</v>
      </c>
      <c r="AL22" s="112">
        <f t="shared" si="12"/>
        <v>0.38504775904125133</v>
      </c>
    </row>
    <row r="23" spans="1:38" x14ac:dyDescent="0.15">
      <c r="A23" s="2">
        <v>22</v>
      </c>
      <c r="B23" s="6">
        <v>1.4240777090890333</v>
      </c>
      <c r="C23" s="6">
        <v>-0.14118654689809773</v>
      </c>
      <c r="D23" s="6">
        <v>-1.459329723729752</v>
      </c>
      <c r="E23" s="6">
        <v>-0.67360133471083827</v>
      </c>
      <c r="F23" s="6">
        <v>-1.2154646356066223</v>
      </c>
      <c r="G23" s="6">
        <v>8.5669398686150089</v>
      </c>
      <c r="H23" s="6">
        <v>16.904323274502531</v>
      </c>
      <c r="I23" s="6">
        <v>-12.398436410876457</v>
      </c>
      <c r="J23" s="6">
        <v>10.261555871693417</v>
      </c>
      <c r="K23" s="6">
        <v>-8.6060936155263335E-2</v>
      </c>
      <c r="L23" s="6">
        <f t="shared" si="3"/>
        <v>15.687328414060175</v>
      </c>
      <c r="M23" s="6">
        <f t="shared" si="3"/>
        <v>16.198390540012042</v>
      </c>
      <c r="N23" s="6">
        <f t="shared" si="3"/>
        <v>-19.695085029525217</v>
      </c>
      <c r="O23" s="6">
        <f t="shared" si="3"/>
        <v>6.8935491981392261</v>
      </c>
      <c r="P23" s="6">
        <f t="shared" si="3"/>
        <v>-6.163384114188375</v>
      </c>
      <c r="Q23" s="6">
        <f t="shared" si="4"/>
        <v>9.1302762333070859</v>
      </c>
      <c r="R23" s="6">
        <f t="shared" si="4"/>
        <v>7.7183306151055149</v>
      </c>
      <c r="S23" s="6">
        <f t="shared" si="4"/>
        <v>-4.367855232587317</v>
      </c>
      <c r="T23" s="6">
        <f t="shared" si="4"/>
        <v>4.3944634247309295</v>
      </c>
      <c r="U23" s="6">
        <f t="shared" si="4"/>
        <v>-6.4479869863134809E-2</v>
      </c>
      <c r="V23" s="119">
        <f t="shared" si="5"/>
        <v>0.36007416278575399</v>
      </c>
      <c r="W23" s="6">
        <f t="shared" si="6"/>
        <v>2.5841598016995704</v>
      </c>
      <c r="X23" s="6">
        <f t="array" ref="X23:AB23">(L23:P23-W23)</f>
        <v>13.103168612360605</v>
      </c>
      <c r="Y23" s="6">
        <v>13.614230738312472</v>
      </c>
      <c r="Z23" s="6">
        <v>-22.279244831224787</v>
      </c>
      <c r="AA23" s="6">
        <v>4.3093893964396557</v>
      </c>
      <c r="AB23" s="6">
        <v>-8.7475439158879453</v>
      </c>
      <c r="AC23" s="6">
        <f t="shared" si="7"/>
        <v>18.659930339297819</v>
      </c>
      <c r="AD23" s="6">
        <f t="shared" si="7"/>
        <v>-1.9221462266162774</v>
      </c>
      <c r="AE23" s="6">
        <f t="shared" si="7"/>
        <v>32.512764204458776</v>
      </c>
      <c r="AF23" s="6">
        <f t="shared" si="7"/>
        <v>-2.9028104492304858</v>
      </c>
      <c r="AG23" s="6">
        <f t="shared" si="7"/>
        <v>10.632330278177667</v>
      </c>
      <c r="AH23" s="6">
        <f t="shared" si="8"/>
        <v>56.980068146087497</v>
      </c>
      <c r="AI23" s="6">
        <f t="shared" si="9"/>
        <v>948.49541806015532</v>
      </c>
      <c r="AJ23" s="120">
        <f t="shared" si="10"/>
        <v>6.0074162785753928E-2</v>
      </c>
      <c r="AK23" s="121">
        <f t="shared" si="11"/>
        <v>0.36007416278575394</v>
      </c>
      <c r="AL23" s="112">
        <f t="shared" si="12"/>
        <v>0.80705332691698428</v>
      </c>
    </row>
    <row r="24" spans="1:38" x14ac:dyDescent="0.15">
      <c r="A24" s="2">
        <v>23</v>
      </c>
      <c r="B24" s="6">
        <v>-1.3887074601370841</v>
      </c>
      <c r="C24" s="6">
        <v>0.74857098297798075</v>
      </c>
      <c r="D24" s="6">
        <v>0.22726794668415096</v>
      </c>
      <c r="E24" s="6">
        <v>1.256175892194733</v>
      </c>
      <c r="F24" s="6">
        <v>1.6015474102459848</v>
      </c>
      <c r="G24" s="6">
        <v>-17.128877516370267</v>
      </c>
      <c r="H24" s="6">
        <v>-11.832707969006151</v>
      </c>
      <c r="I24" s="6">
        <v>4.0388158595305867</v>
      </c>
      <c r="J24" s="6">
        <v>0.55298414736171253</v>
      </c>
      <c r="K24" s="6">
        <v>4.4422449718695134</v>
      </c>
      <c r="L24" s="6">
        <f t="shared" si="3"/>
        <v>-24.072414817055687</v>
      </c>
      <c r="M24" s="6">
        <f t="shared" si="3"/>
        <v>-8.0898530541162472</v>
      </c>
      <c r="N24" s="6">
        <f t="shared" si="3"/>
        <v>5.1751555929513415</v>
      </c>
      <c r="O24" s="6">
        <f t="shared" si="3"/>
        <v>6.8338636083353776</v>
      </c>
      <c r="P24" s="6">
        <f t="shared" si="3"/>
        <v>12.449982023099437</v>
      </c>
      <c r="Q24" s="6">
        <f t="shared" si="4"/>
        <v>-5.6104319052537903</v>
      </c>
      <c r="R24" s="6">
        <f t="shared" si="4"/>
        <v>1.3216150667431066</v>
      </c>
      <c r="S24" s="6">
        <f t="shared" si="4"/>
        <v>4.7798146245695534</v>
      </c>
      <c r="T24" s="6">
        <f t="shared" si="4"/>
        <v>6.3063349746953463</v>
      </c>
      <c r="U24" s="6">
        <f t="shared" si="4"/>
        <v>8.336542017175816</v>
      </c>
      <c r="V24" s="119">
        <f t="shared" si="5"/>
        <v>0.3706176916620435</v>
      </c>
      <c r="W24" s="6">
        <f t="shared" si="6"/>
        <v>-1.5406533293571556</v>
      </c>
      <c r="X24" s="6">
        <f t="array" ref="X24:AB24">(L24:P24-W24)</f>
        <v>-22.531761487698532</v>
      </c>
      <c r="Y24" s="6">
        <v>-6.5491997247590916</v>
      </c>
      <c r="Z24" s="6">
        <v>6.7158089223084971</v>
      </c>
      <c r="AA24" s="6">
        <v>8.3745169376925332</v>
      </c>
      <c r="AB24" s="6">
        <v>13.990635352456593</v>
      </c>
      <c r="AC24" s="6">
        <f t="shared" si="7"/>
        <v>31.290025267996395</v>
      </c>
      <c r="AD24" s="6">
        <f t="shared" si="7"/>
        <v>-4.9025408756820346</v>
      </c>
      <c r="AE24" s="6">
        <f t="shared" si="7"/>
        <v>1.5262881040961529</v>
      </c>
      <c r="AF24" s="6">
        <f t="shared" si="7"/>
        <v>10.519866285905822</v>
      </c>
      <c r="AG24" s="6">
        <f t="shared" si="7"/>
        <v>22.406665816422777</v>
      </c>
      <c r="AH24" s="6">
        <f t="shared" si="8"/>
        <v>60.84030459873911</v>
      </c>
      <c r="AI24" s="6">
        <f t="shared" si="9"/>
        <v>861.54479375938502</v>
      </c>
      <c r="AJ24" s="120">
        <f t="shared" si="10"/>
        <v>7.06176916620435E-2</v>
      </c>
      <c r="AK24" s="121">
        <f t="shared" si="11"/>
        <v>0.3706176916620435</v>
      </c>
      <c r="AL24" s="112">
        <f t="shared" si="12"/>
        <v>0.88480165280636669</v>
      </c>
    </row>
    <row r="25" spans="1:38" x14ac:dyDescent="0.15">
      <c r="A25" s="2">
        <v>24</v>
      </c>
      <c r="B25" s="6">
        <v>0.49082018449553289</v>
      </c>
      <c r="C25" s="6">
        <v>1.3073122318019159</v>
      </c>
      <c r="D25" s="6">
        <v>-1.6104331734823063</v>
      </c>
      <c r="E25" s="6">
        <v>-0.48092033466673456</v>
      </c>
      <c r="F25" s="6">
        <v>0.23614802557858638</v>
      </c>
      <c r="G25" s="6">
        <v>14.50730451324489</v>
      </c>
      <c r="H25" s="6">
        <v>6.2458639149554074</v>
      </c>
      <c r="I25" s="6">
        <v>-16.894773580133915</v>
      </c>
      <c r="J25" s="6">
        <v>-15.76140675751958</v>
      </c>
      <c r="K25" s="6">
        <v>-7.1645899879513308</v>
      </c>
      <c r="L25" s="6">
        <f t="shared" si="3"/>
        <v>16.961405435722554</v>
      </c>
      <c r="M25" s="6">
        <f t="shared" si="3"/>
        <v>12.782425073964987</v>
      </c>
      <c r="N25" s="6">
        <f t="shared" si="3"/>
        <v>-24.946939447545446</v>
      </c>
      <c r="O25" s="6">
        <f t="shared" si="3"/>
        <v>-18.166008430853253</v>
      </c>
      <c r="P25" s="6">
        <f t="shared" si="3"/>
        <v>-5.9838498600583989</v>
      </c>
      <c r="Q25" s="6">
        <f t="shared" si="4"/>
        <v>8.5792418152122991</v>
      </c>
      <c r="R25" s="6">
        <f t="shared" si="4"/>
        <v>8.142039753991412</v>
      </c>
      <c r="S25" s="6">
        <f t="shared" si="4"/>
        <v>-6.0945150077459402</v>
      </c>
      <c r="T25" s="6">
        <f t="shared" si="4"/>
        <v>-2.9307228639227105</v>
      </c>
      <c r="U25" s="6">
        <f t="shared" si="4"/>
        <v>1.4409930675610667</v>
      </c>
      <c r="V25" s="119">
        <f t="shared" si="5"/>
        <v>0.35300279207299279</v>
      </c>
      <c r="W25" s="6">
        <f t="shared" si="6"/>
        <v>-3.8705934457539115</v>
      </c>
      <c r="X25" s="6">
        <f t="array" ref="X25:AB25">(L25:P25-W25)</f>
        <v>20.831998881476466</v>
      </c>
      <c r="Y25" s="6">
        <v>16.653018519718898</v>
      </c>
      <c r="Z25" s="6">
        <v>-21.076346001791535</v>
      </c>
      <c r="AA25" s="6">
        <v>-14.295414985099342</v>
      </c>
      <c r="AB25" s="6">
        <v>-2.1132564143044874</v>
      </c>
      <c r="AC25" s="6">
        <f t="shared" si="7"/>
        <v>10.224765534417013</v>
      </c>
      <c r="AD25" s="6">
        <f t="shared" si="7"/>
        <v>21.770694807252351</v>
      </c>
      <c r="AE25" s="6">
        <f t="shared" si="7"/>
        <v>33.942046777076257</v>
      </c>
      <c r="AF25" s="6">
        <f t="shared" si="7"/>
        <v>6.8749557588338277</v>
      </c>
      <c r="AG25" s="6">
        <f t="shared" si="7"/>
        <v>-0.49904132977928783</v>
      </c>
      <c r="AH25" s="6">
        <f t="shared" si="8"/>
        <v>72.313421547800175</v>
      </c>
      <c r="AI25" s="6">
        <f t="shared" si="9"/>
        <v>1364.3323062719733</v>
      </c>
      <c r="AJ25" s="120">
        <f t="shared" si="10"/>
        <v>5.3002792072992834E-2</v>
      </c>
      <c r="AK25" s="121">
        <f t="shared" si="11"/>
        <v>0.35300279207299284</v>
      </c>
      <c r="AL25" s="112">
        <f t="shared" si="12"/>
        <v>0.89082295567190894</v>
      </c>
    </row>
    <row r="26" spans="1:38" x14ac:dyDescent="0.15">
      <c r="A26" s="2">
        <v>25</v>
      </c>
      <c r="B26" s="6">
        <v>-5.8525984059087932E-3</v>
      </c>
      <c r="C26" s="6">
        <v>-0.56056933317449875</v>
      </c>
      <c r="D26" s="6">
        <v>0.68913550421711989</v>
      </c>
      <c r="E26" s="6">
        <v>-0.50232870307809208</v>
      </c>
      <c r="F26" s="6">
        <v>1.2391842574288603</v>
      </c>
      <c r="G26" s="6">
        <v>-2.922388375736773</v>
      </c>
      <c r="H26" s="6">
        <v>-2.8729232326440979</v>
      </c>
      <c r="I26" s="6">
        <v>-19.486924429656938</v>
      </c>
      <c r="J26" s="6">
        <v>5.9665580920409411</v>
      </c>
      <c r="K26" s="6">
        <v>3.515435764711583</v>
      </c>
      <c r="L26" s="6">
        <f t="shared" si="3"/>
        <v>-2.951651367766317</v>
      </c>
      <c r="M26" s="6">
        <f t="shared" si="3"/>
        <v>-5.6757698985165916</v>
      </c>
      <c r="N26" s="6">
        <f t="shared" si="3"/>
        <v>-16.041246908571338</v>
      </c>
      <c r="O26" s="6">
        <f t="shared" si="3"/>
        <v>3.4549145766504807</v>
      </c>
      <c r="P26" s="6">
        <f t="shared" si="3"/>
        <v>9.7113570518558845</v>
      </c>
      <c r="Q26" s="6">
        <f t="shared" si="4"/>
        <v>2.1086519912641961</v>
      </c>
      <c r="R26" s="6">
        <f t="shared" si="4"/>
        <v>0.73669969727052376</v>
      </c>
      <c r="S26" s="6">
        <f t="shared" si="4"/>
        <v>-1.1232385683542816</v>
      </c>
      <c r="T26" s="6">
        <f t="shared" si="4"/>
        <v>3.5341456699170521</v>
      </c>
      <c r="U26" s="6">
        <f t="shared" si="4"/>
        <v>7.1525913729856256</v>
      </c>
      <c r="V26" s="119">
        <f t="shared" si="5"/>
        <v>0.3116931881943516</v>
      </c>
      <c r="W26" s="6">
        <f t="shared" si="6"/>
        <v>-2.3004793092695763</v>
      </c>
      <c r="X26" s="6">
        <f t="array" ref="X26:AB26">(L26:P26-W26)</f>
        <v>-0.65117205849674065</v>
      </c>
      <c r="Y26" s="6">
        <v>-3.3752905892470153</v>
      </c>
      <c r="Z26" s="6">
        <v>-13.740767599301762</v>
      </c>
      <c r="AA26" s="6">
        <v>5.7553938859200571</v>
      </c>
      <c r="AB26" s="6">
        <v>12.011836361125461</v>
      </c>
      <c r="AC26" s="6">
        <f t="shared" si="7"/>
        <v>3.8110485515303718E-3</v>
      </c>
      <c r="AD26" s="6">
        <f t="shared" si="7"/>
        <v>1.8920843948843604</v>
      </c>
      <c r="AE26" s="6">
        <f t="shared" si="7"/>
        <v>-9.469250807875083</v>
      </c>
      <c r="AF26" s="6">
        <f t="shared" si="7"/>
        <v>-2.8910995464178031</v>
      </c>
      <c r="AG26" s="6">
        <f t="shared" si="7"/>
        <v>14.884878521518237</v>
      </c>
      <c r="AH26" s="6">
        <f t="shared" si="8"/>
        <v>4.420423610661242</v>
      </c>
      <c r="AI26" s="6">
        <f t="shared" si="9"/>
        <v>378.03407737818918</v>
      </c>
      <c r="AJ26" s="120">
        <f t="shared" si="10"/>
        <v>1.1693188194351603E-2</v>
      </c>
      <c r="AK26" s="121">
        <f t="shared" si="11"/>
        <v>0.3116931881943516</v>
      </c>
      <c r="AL26" s="112">
        <f t="shared" si="12"/>
        <v>0.14586666721423305</v>
      </c>
    </row>
    <row r="27" spans="1:38" x14ac:dyDescent="0.15">
      <c r="A27" s="2">
        <v>26</v>
      </c>
      <c r="B27" s="6">
        <v>0.21707478481403086</v>
      </c>
      <c r="C27" s="6">
        <v>-1.1488509699120186</v>
      </c>
      <c r="D27" s="6">
        <v>-0.6449852207879303</v>
      </c>
      <c r="E27" s="6">
        <v>-0.63868810684652999</v>
      </c>
      <c r="F27" s="6">
        <v>0.14327270037028939</v>
      </c>
      <c r="G27" s="6">
        <v>8.6100953922141343</v>
      </c>
      <c r="H27" s="6">
        <v>-5.9063495427835733</v>
      </c>
      <c r="I27" s="6">
        <v>-3.8783127820352092</v>
      </c>
      <c r="J27" s="6">
        <v>14.344891496875789</v>
      </c>
      <c r="K27" s="6">
        <v>1.7030288290698081</v>
      </c>
      <c r="L27" s="6">
        <f t="shared" si="3"/>
        <v>9.6954693162842887</v>
      </c>
      <c r="M27" s="6">
        <f t="shared" si="3"/>
        <v>-11.650604392343666</v>
      </c>
      <c r="N27" s="6">
        <f t="shared" si="3"/>
        <v>-7.1032388859748608</v>
      </c>
      <c r="O27" s="6">
        <f t="shared" si="3"/>
        <v>11.151450962643139</v>
      </c>
      <c r="P27" s="6">
        <f t="shared" si="3"/>
        <v>2.4193923309212551</v>
      </c>
      <c r="Q27" s="6">
        <f t="shared" si="4"/>
        <v>6.1257155796993175</v>
      </c>
      <c r="R27" s="6">
        <f t="shared" si="4"/>
        <v>-1.6440322876151185</v>
      </c>
      <c r="S27" s="6">
        <f t="shared" si="4"/>
        <v>0.22404311341961147</v>
      </c>
      <c r="T27" s="6">
        <f t="shared" si="4"/>
        <v>5.7067471819464117</v>
      </c>
      <c r="U27" s="6">
        <f t="shared" si="4"/>
        <v>3.8690903996466659</v>
      </c>
      <c r="V27" s="119">
        <f t="shared" si="5"/>
        <v>0.33732280210923238</v>
      </c>
      <c r="W27" s="6">
        <f t="shared" si="6"/>
        <v>0.90249386630603112</v>
      </c>
      <c r="X27" s="6">
        <f t="array" ref="X27:AB27">(L27:P27-W27)</f>
        <v>8.7929754499782575</v>
      </c>
      <c r="Y27" s="6">
        <v>-12.553098258649698</v>
      </c>
      <c r="Z27" s="6">
        <v>-8.0057327522808919</v>
      </c>
      <c r="AA27" s="6">
        <v>10.248957096337108</v>
      </c>
      <c r="AB27" s="6">
        <v>1.5168984646152239</v>
      </c>
      <c r="AC27" s="6">
        <f t="shared" si="7"/>
        <v>1.9087332536790864</v>
      </c>
      <c r="AD27" s="6">
        <f t="shared" si="7"/>
        <v>14.421639109850577</v>
      </c>
      <c r="AE27" s="6">
        <f t="shared" si="7"/>
        <v>5.1635793067990559</v>
      </c>
      <c r="AF27" s="6">
        <f t="shared" si="7"/>
        <v>-6.5458870050108562</v>
      </c>
      <c r="AG27" s="6">
        <f t="shared" si="7"/>
        <v>0.21733013921296898</v>
      </c>
      <c r="AH27" s="6">
        <f t="shared" si="8"/>
        <v>15.165394804530832</v>
      </c>
      <c r="AI27" s="6">
        <f t="shared" si="9"/>
        <v>406.33055257068816</v>
      </c>
      <c r="AJ27" s="120">
        <f t="shared" si="10"/>
        <v>3.7322802109232368E-2</v>
      </c>
      <c r="AK27" s="121">
        <f t="shared" si="11"/>
        <v>0.33732280210923238</v>
      </c>
      <c r="AL27" s="112">
        <f t="shared" si="12"/>
        <v>0.64687581693712748</v>
      </c>
    </row>
    <row r="28" spans="1:38" x14ac:dyDescent="0.15">
      <c r="A28" s="2">
        <v>27</v>
      </c>
      <c r="B28" s="6">
        <v>0.58454361351323314</v>
      </c>
      <c r="C28" s="6">
        <v>0.57134457165375352</v>
      </c>
      <c r="D28" s="6">
        <v>1.0887742973864079</v>
      </c>
      <c r="E28" s="6">
        <v>0.68555209509213455</v>
      </c>
      <c r="F28" s="6">
        <v>-0.21801497496198863</v>
      </c>
      <c r="G28" s="6">
        <v>8.838424037094228</v>
      </c>
      <c r="H28" s="6">
        <v>-7.8855464380467311</v>
      </c>
      <c r="I28" s="6">
        <v>-11.525571608217433</v>
      </c>
      <c r="J28" s="6">
        <v>16.997637430904433</v>
      </c>
      <c r="K28" s="6">
        <v>0.69785528467036784</v>
      </c>
      <c r="L28" s="6">
        <f t="shared" si="3"/>
        <v>11.761142104660394</v>
      </c>
      <c r="M28" s="6">
        <f t="shared" si="3"/>
        <v>-5.0288235797779635</v>
      </c>
      <c r="N28" s="6">
        <f t="shared" si="3"/>
        <v>-6.0817001212853938</v>
      </c>
      <c r="O28" s="6">
        <f t="shared" si="3"/>
        <v>20.425397906365106</v>
      </c>
      <c r="P28" s="6">
        <f t="shared" si="3"/>
        <v>-0.3922195901395753</v>
      </c>
      <c r="Q28" s="6">
        <f t="shared" si="4"/>
        <v>7.1128862449113512</v>
      </c>
      <c r="R28" s="6">
        <f t="shared" si="4"/>
        <v>2.0626974977203645</v>
      </c>
      <c r="S28" s="6">
        <f t="shared" si="4"/>
        <v>2.2642642610007897</v>
      </c>
      <c r="T28" s="6">
        <f t="shared" si="4"/>
        <v>9.8131714670016663</v>
      </c>
      <c r="U28" s="6">
        <f t="shared" si="4"/>
        <v>2.6643191479961388</v>
      </c>
      <c r="V28" s="119">
        <f t="shared" si="5"/>
        <v>0.30046691127872771</v>
      </c>
      <c r="W28" s="6">
        <f t="shared" si="6"/>
        <v>4.1367593439645134</v>
      </c>
      <c r="X28" s="6">
        <f t="array" ref="X28:AB28">(L28:P28-W28)</f>
        <v>7.6243827606958803</v>
      </c>
      <c r="Y28" s="6">
        <v>-9.1655829237424769</v>
      </c>
      <c r="Z28" s="6">
        <v>-10.218459465249907</v>
      </c>
      <c r="AA28" s="6">
        <v>16.288638562400592</v>
      </c>
      <c r="AB28" s="6">
        <v>-4.5289789341040887</v>
      </c>
      <c r="AC28" s="6">
        <f t="shared" si="7"/>
        <v>4.4567842497451702</v>
      </c>
      <c r="AD28" s="6">
        <f t="shared" si="7"/>
        <v>-5.2367060495226037</v>
      </c>
      <c r="AE28" s="6">
        <f t="shared" si="7"/>
        <v>-11.125596024648956</v>
      </c>
      <c r="AF28" s="6">
        <f t="shared" si="7"/>
        <v>11.166710292652262</v>
      </c>
      <c r="AG28" s="6">
        <f t="shared" si="7"/>
        <v>0.98738522892207681</v>
      </c>
      <c r="AH28" s="6">
        <f t="shared" si="8"/>
        <v>0.24857769714794853</v>
      </c>
      <c r="AI28" s="6">
        <f t="shared" si="9"/>
        <v>532.38743305863386</v>
      </c>
      <c r="AJ28" s="120">
        <f t="shared" si="10"/>
        <v>4.6691127872766999E-4</v>
      </c>
      <c r="AK28" s="121">
        <f t="shared" si="11"/>
        <v>0.30046691127872766</v>
      </c>
      <c r="AL28" s="112">
        <f t="shared" si="12"/>
        <v>1.1356911973383996E-2</v>
      </c>
    </row>
    <row r="29" spans="1:38" x14ac:dyDescent="0.15">
      <c r="A29" s="2">
        <v>28</v>
      </c>
      <c r="B29" s="6">
        <v>1.7777711036615074</v>
      </c>
      <c r="C29" s="6">
        <v>0.31868921723798849</v>
      </c>
      <c r="D29" s="6">
        <v>5.9205831348663196E-2</v>
      </c>
      <c r="E29" s="6">
        <v>-0.73477394835208543</v>
      </c>
      <c r="F29" s="6">
        <v>-0.81984353528241627</v>
      </c>
      <c r="G29" s="6">
        <v>12.306554708629847</v>
      </c>
      <c r="H29" s="6">
        <v>-7.169523996708449</v>
      </c>
      <c r="I29" s="6">
        <v>-3.35637651005527</v>
      </c>
      <c r="J29" s="6">
        <v>1.0403368833067361</v>
      </c>
      <c r="K29" s="6">
        <v>2.1370851754909381</v>
      </c>
      <c r="L29" s="6">
        <f t="shared" si="3"/>
        <v>21.195410226937383</v>
      </c>
      <c r="M29" s="6">
        <f t="shared" si="3"/>
        <v>-5.5760779105185065</v>
      </c>
      <c r="N29" s="6">
        <f t="shared" si="3"/>
        <v>-3.0603473533119541</v>
      </c>
      <c r="O29" s="6">
        <f t="shared" si="3"/>
        <v>-2.633532858453691</v>
      </c>
      <c r="P29" s="6">
        <f t="shared" si="3"/>
        <v>-1.9621325009211432</v>
      </c>
      <c r="Q29" s="6">
        <f t="shared" si="4"/>
        <v>11.136394171742722</v>
      </c>
      <c r="R29" s="6">
        <f t="shared" si="4"/>
        <v>1.6458658440824365</v>
      </c>
      <c r="S29" s="6">
        <f t="shared" si="4"/>
        <v>2.141101625355077</v>
      </c>
      <c r="T29" s="6">
        <f t="shared" si="4"/>
        <v>1.4751661941118073</v>
      </c>
      <c r="U29" s="6">
        <f t="shared" si="4"/>
        <v>1.5915167144412408</v>
      </c>
      <c r="V29" s="119">
        <f t="shared" si="5"/>
        <v>0.37853277379876638</v>
      </c>
      <c r="W29" s="6">
        <f t="shared" si="6"/>
        <v>1.5926639207464177</v>
      </c>
      <c r="X29" s="6">
        <f t="array" ref="X29:AB29">(L29:P29-W29)</f>
        <v>19.602746306190966</v>
      </c>
      <c r="Y29" s="6">
        <v>-7.1687418312649243</v>
      </c>
      <c r="Z29" s="6">
        <v>-4.6530112740583718</v>
      </c>
      <c r="AA29" s="6">
        <v>-4.2261967792001087</v>
      </c>
      <c r="AB29" s="6">
        <v>-3.5547964216675609</v>
      </c>
      <c r="AC29" s="6">
        <f t="shared" si="7"/>
        <v>34.849195935553652</v>
      </c>
      <c r="AD29" s="6">
        <f t="shared" si="7"/>
        <v>-2.2846007227870428</v>
      </c>
      <c r="AE29" s="6">
        <f t="shared" si="7"/>
        <v>-0.2754854007553284</v>
      </c>
      <c r="AF29" s="6">
        <f t="shared" si="7"/>
        <v>3.1052992939657305</v>
      </c>
      <c r="AG29" s="6">
        <f t="shared" si="7"/>
        <v>2.9143768655492162</v>
      </c>
      <c r="AH29" s="6">
        <f t="shared" si="8"/>
        <v>38.308785971526227</v>
      </c>
      <c r="AI29" s="6">
        <f t="shared" si="9"/>
        <v>487.80635292074732</v>
      </c>
      <c r="AJ29" s="120">
        <f t="shared" si="10"/>
        <v>7.8532773798766331E-2</v>
      </c>
      <c r="AK29" s="121">
        <f t="shared" si="11"/>
        <v>0.37853277379876632</v>
      </c>
      <c r="AL29" s="112">
        <f t="shared" si="12"/>
        <v>0.82639143703410134</v>
      </c>
    </row>
    <row r="30" spans="1:38" x14ac:dyDescent="0.15">
      <c r="A30" s="2">
        <v>29</v>
      </c>
      <c r="B30" s="6">
        <v>0.15991076907084789</v>
      </c>
      <c r="C30" s="6">
        <v>-0.20682591639342718</v>
      </c>
      <c r="D30" s="6">
        <v>-0.65680296756909229</v>
      </c>
      <c r="E30" s="6">
        <v>-1.0671783456928097E-2</v>
      </c>
      <c r="F30" s="6">
        <v>-1.0477629075467121</v>
      </c>
      <c r="G30" s="6">
        <v>-0.78913444667705335</v>
      </c>
      <c r="H30" s="6">
        <v>-9.1467427409952506</v>
      </c>
      <c r="I30" s="6">
        <v>-6.948698683117982</v>
      </c>
      <c r="J30" s="6">
        <v>-13.244016372482292</v>
      </c>
      <c r="K30" s="6">
        <v>-19.674189388751984</v>
      </c>
      <c r="L30" s="6">
        <f t="shared" si="3"/>
        <v>1.0419398677186109E-2</v>
      </c>
      <c r="M30" s="6">
        <f t="shared" si="3"/>
        <v>-10.180872322962387</v>
      </c>
      <c r="N30" s="6">
        <f t="shared" si="3"/>
        <v>-10.232713520963443</v>
      </c>
      <c r="O30" s="6">
        <f t="shared" si="3"/>
        <v>-13.297375289766933</v>
      </c>
      <c r="P30" s="6">
        <f t="shared" si="3"/>
        <v>-24.913003926485544</v>
      </c>
      <c r="Q30" s="6">
        <f t="shared" si="4"/>
        <v>3.1630365886740037</v>
      </c>
      <c r="R30" s="6">
        <f t="shared" si="4"/>
        <v>-0.26108761328214314</v>
      </c>
      <c r="S30" s="6">
        <f t="shared" si="4"/>
        <v>-0.72661702385812532</v>
      </c>
      <c r="T30" s="6">
        <f t="shared" si="4"/>
        <v>-0.99988437038700795</v>
      </c>
      <c r="U30" s="6">
        <f t="shared" si="4"/>
        <v>-5.5216640854923753</v>
      </c>
      <c r="V30" s="119">
        <f t="shared" si="5"/>
        <v>0.34522939605600811</v>
      </c>
      <c r="W30" s="6">
        <f t="shared" si="6"/>
        <v>-11.722709132300224</v>
      </c>
      <c r="X30" s="6">
        <f t="array" ref="X30:AB30">(L30:P30-W30)</f>
        <v>11.73312853097741</v>
      </c>
      <c r="Y30" s="6">
        <v>1.5418368093378376</v>
      </c>
      <c r="Z30" s="6">
        <v>1.4899956113367807</v>
      </c>
      <c r="AA30" s="6">
        <v>-1.5746661574667087</v>
      </c>
      <c r="AB30" s="6">
        <v>-13.19029479418532</v>
      </c>
      <c r="AC30" s="6">
        <f t="shared" si="7"/>
        <v>1.8762536069957054</v>
      </c>
      <c r="AD30" s="6">
        <f t="shared" si="7"/>
        <v>-0.31889181102041614</v>
      </c>
      <c r="AE30" s="6">
        <f t="shared" si="7"/>
        <v>-0.97863353919092144</v>
      </c>
      <c r="AF30" s="6">
        <f t="shared" si="7"/>
        <v>1.6804496249437754E-2</v>
      </c>
      <c r="AG30" s="6">
        <f t="shared" si="7"/>
        <v>13.820301624953871</v>
      </c>
      <c r="AH30" s="6">
        <f t="shared" si="8"/>
        <v>14.415834377987677</v>
      </c>
      <c r="AI30" s="6">
        <f t="shared" si="9"/>
        <v>318.72710305785142</v>
      </c>
      <c r="AJ30" s="120">
        <f t="shared" si="10"/>
        <v>4.5229396056008113E-2</v>
      </c>
      <c r="AK30" s="121">
        <f t="shared" si="11"/>
        <v>0.34522939605600811</v>
      </c>
      <c r="AL30" s="112">
        <f t="shared" si="12"/>
        <v>0.81708417996320359</v>
      </c>
    </row>
    <row r="31" spans="1:38" x14ac:dyDescent="0.15">
      <c r="A31" s="2">
        <v>30</v>
      </c>
      <c r="B31" s="6">
        <v>0.4834976152778836</v>
      </c>
      <c r="C31" s="6">
        <v>-0.62877461459720507</v>
      </c>
      <c r="D31" s="6">
        <v>-0.18709215510170907</v>
      </c>
      <c r="E31" s="6">
        <v>-0.502675447933143</v>
      </c>
      <c r="F31" s="6">
        <v>1.2121086001570802</v>
      </c>
      <c r="G31" s="6">
        <v>-5.7411853049416095E-3</v>
      </c>
      <c r="H31" s="6">
        <v>3.4812728699762374</v>
      </c>
      <c r="I31" s="6">
        <v>13.899125406169333</v>
      </c>
      <c r="J31" s="6">
        <v>-3.2723278309276793</v>
      </c>
      <c r="K31" s="6">
        <v>3.0979663279140368E-2</v>
      </c>
      <c r="L31" s="6">
        <f t="shared" si="3"/>
        <v>2.4117468910844764</v>
      </c>
      <c r="M31" s="6">
        <f t="shared" si="3"/>
        <v>0.33739979699021205</v>
      </c>
      <c r="N31" s="6">
        <f t="shared" si="3"/>
        <v>12.963664630660787</v>
      </c>
      <c r="O31" s="6">
        <f t="shared" si="3"/>
        <v>-5.7857050705933943</v>
      </c>
      <c r="P31" s="6">
        <f t="shared" si="3"/>
        <v>6.0915226640645415</v>
      </c>
      <c r="Q31" s="6">
        <f t="shared" si="4"/>
        <v>4.2070216826032265</v>
      </c>
      <c r="R31" s="6">
        <f t="shared" si="4"/>
        <v>2.4724453244998585</v>
      </c>
      <c r="S31" s="6">
        <f t="shared" si="4"/>
        <v>6.7020072340965271</v>
      </c>
      <c r="T31" s="6">
        <f t="shared" si="4"/>
        <v>0.76161303088883869</v>
      </c>
      <c r="U31" s="6">
        <f t="shared" si="4"/>
        <v>6.0395653993764427</v>
      </c>
      <c r="V31" s="119">
        <f t="shared" si="5"/>
        <v>0.33939190668582653</v>
      </c>
      <c r="W31" s="6">
        <f t="shared" si="6"/>
        <v>3.2037257824413246</v>
      </c>
      <c r="X31" s="6">
        <f t="array" ref="X31:AB31">(L31:P31-W31)</f>
        <v>-0.79197889135684818</v>
      </c>
      <c r="Y31" s="6">
        <v>-2.8663259854511125</v>
      </c>
      <c r="Z31" s="6">
        <v>9.7599388482194627</v>
      </c>
      <c r="AA31" s="6">
        <v>-8.9894308530347189</v>
      </c>
      <c r="AB31" s="6">
        <v>2.8877968816232169</v>
      </c>
      <c r="AC31" s="6">
        <f t="shared" si="7"/>
        <v>-0.38291990532145814</v>
      </c>
      <c r="AD31" s="6">
        <f t="shared" si="7"/>
        <v>1.8022730168119774</v>
      </c>
      <c r="AE31" s="6">
        <f t="shared" si="7"/>
        <v>-1.8260079927742714</v>
      </c>
      <c r="AF31" s="6">
        <f t="shared" si="7"/>
        <v>4.5187661807132429</v>
      </c>
      <c r="AG31" s="6">
        <f t="shared" si="7"/>
        <v>3.500323435722299</v>
      </c>
      <c r="AH31" s="6">
        <f t="shared" si="8"/>
        <v>7.6124347351517896</v>
      </c>
      <c r="AI31" s="6">
        <f t="shared" si="9"/>
        <v>193.24869943121584</v>
      </c>
      <c r="AJ31" s="120">
        <f t="shared" si="10"/>
        <v>3.9391906685826511E-2</v>
      </c>
      <c r="AK31" s="121">
        <f t="shared" si="11"/>
        <v>0.33939190668582653</v>
      </c>
      <c r="AL31" s="112">
        <f t="shared" si="12"/>
        <v>0.356641255935287</v>
      </c>
    </row>
    <row r="32" spans="1:38" x14ac:dyDescent="0.15">
      <c r="A32" s="2">
        <v>31</v>
      </c>
      <c r="B32" s="6">
        <v>-2.2109452402219176</v>
      </c>
      <c r="C32" s="6">
        <v>1.387502379657235</v>
      </c>
      <c r="D32" s="6">
        <v>-0.76251353675615974</v>
      </c>
      <c r="E32" s="6">
        <v>-0.99029193734168075</v>
      </c>
      <c r="F32" s="6">
        <v>0.16324293028446846</v>
      </c>
      <c r="G32" s="6">
        <v>19.330946088302881</v>
      </c>
      <c r="H32" s="6">
        <v>-0.77761797001585364</v>
      </c>
      <c r="I32" s="6">
        <v>-6.2802882894175127</v>
      </c>
      <c r="J32" s="6">
        <v>-0.72468537837266922</v>
      </c>
      <c r="K32" s="6">
        <v>-7.0062696977402084</v>
      </c>
      <c r="L32" s="6">
        <f t="shared" si="3"/>
        <v>8.2762198871932924</v>
      </c>
      <c r="M32" s="6">
        <f t="shared" si="3"/>
        <v>6.1598939282703213</v>
      </c>
      <c r="N32" s="6">
        <f t="shared" si="3"/>
        <v>-10.092855973198311</v>
      </c>
      <c r="O32" s="6">
        <f t="shared" si="3"/>
        <v>-5.676145065081073</v>
      </c>
      <c r="P32" s="6">
        <f t="shared" si="3"/>
        <v>-6.1900550463178661</v>
      </c>
      <c r="Q32" s="6">
        <f t="shared" si="4"/>
        <v>3.2719207259360701</v>
      </c>
      <c r="R32" s="6">
        <f t="shared" si="4"/>
        <v>6.2354705581383314</v>
      </c>
      <c r="S32" s="6">
        <f t="shared" si="4"/>
        <v>-0.79037032871565316</v>
      </c>
      <c r="T32" s="6">
        <f t="shared" si="4"/>
        <v>0.30686454313399736</v>
      </c>
      <c r="U32" s="6">
        <f t="shared" si="4"/>
        <v>1.3062264163891086</v>
      </c>
      <c r="V32" s="119">
        <f t="shared" si="5"/>
        <v>0.29597983349813595</v>
      </c>
      <c r="W32" s="6">
        <f t="shared" si="6"/>
        <v>-1.5045884538267273</v>
      </c>
      <c r="X32" s="6">
        <f t="array" ref="X32:AB32">(L32:P32-W32)</f>
        <v>9.7808083410200197</v>
      </c>
      <c r="Y32" s="6">
        <v>7.6644823820970487</v>
      </c>
      <c r="Z32" s="6">
        <v>-8.5882675193715841</v>
      </c>
      <c r="AA32" s="6">
        <v>-4.1715566112543456</v>
      </c>
      <c r="AB32" s="6">
        <v>-4.6854665924911387</v>
      </c>
      <c r="AC32" s="6">
        <f t="shared" si="7"/>
        <v>-21.624831647101043</v>
      </c>
      <c r="AD32" s="6">
        <f t="shared" si="7"/>
        <v>10.634487544000608</v>
      </c>
      <c r="AE32" s="6">
        <f t="shared" si="7"/>
        <v>6.5486702408040776</v>
      </c>
      <c r="AF32" s="6">
        <f t="shared" si="7"/>
        <v>4.1310588782895623</v>
      </c>
      <c r="AG32" s="6">
        <f t="shared" si="7"/>
        <v>-0.76486929630823697</v>
      </c>
      <c r="AH32" s="6">
        <f t="shared" si="8"/>
        <v>-1.0754842803150324</v>
      </c>
      <c r="AI32" s="6">
        <f t="shared" si="9"/>
        <v>267.52232272378615</v>
      </c>
      <c r="AJ32" s="120">
        <f t="shared" si="10"/>
        <v>-4.0201665018640637E-3</v>
      </c>
      <c r="AK32" s="121">
        <f t="shared" si="11"/>
        <v>0.29597983349813595</v>
      </c>
      <c r="AL32" s="112">
        <f t="shared" si="12"/>
        <v>-2.4441310372007051E-2</v>
      </c>
    </row>
    <row r="33" spans="1:38" x14ac:dyDescent="0.15">
      <c r="A33" s="2">
        <v>32</v>
      </c>
      <c r="B33" s="6">
        <v>1.0391931937192567</v>
      </c>
      <c r="C33" s="6">
        <v>0.11557858670130372</v>
      </c>
      <c r="D33" s="6">
        <v>-0.96026042228913866</v>
      </c>
      <c r="E33" s="6">
        <v>0.18966147763421759</v>
      </c>
      <c r="F33" s="6">
        <v>0.965490016824333</v>
      </c>
      <c r="G33" s="6">
        <v>6.704374300170457</v>
      </c>
      <c r="H33" s="6">
        <v>-4.8547690312261693</v>
      </c>
      <c r="I33" s="6">
        <v>-7.2518787419539876</v>
      </c>
      <c r="J33" s="6">
        <v>0.21689174900529906</v>
      </c>
      <c r="K33" s="6">
        <v>-1.7534944163344335</v>
      </c>
      <c r="L33" s="6">
        <f t="shared" si="3"/>
        <v>11.90034026876674</v>
      </c>
      <c r="M33" s="6">
        <f t="shared" si="3"/>
        <v>-4.2768760977196507</v>
      </c>
      <c r="N33" s="6">
        <f t="shared" si="3"/>
        <v>-12.053180853399681</v>
      </c>
      <c r="O33" s="6">
        <f t="shared" si="3"/>
        <v>1.165199137176387</v>
      </c>
      <c r="P33" s="6">
        <f t="shared" si="3"/>
        <v>3.0739556677872315</v>
      </c>
      <c r="Q33" s="6">
        <f t="shared" si="4"/>
        <v>7.6092952743492788</v>
      </c>
      <c r="R33" s="6">
        <f t="shared" si="4"/>
        <v>1.8325157573854085</v>
      </c>
      <c r="S33" s="6">
        <f t="shared" si="4"/>
        <v>-1.5762146783090429</v>
      </c>
      <c r="T33" s="6">
        <f t="shared" si="4"/>
        <v>3.5392212187871337</v>
      </c>
      <c r="U33" s="6">
        <f t="shared" si="4"/>
        <v>4.8876767171605024</v>
      </c>
      <c r="V33" s="119">
        <f t="shared" si="5"/>
        <v>0.38445538375316546</v>
      </c>
      <c r="W33" s="6">
        <f t="shared" si="6"/>
        <v>-3.8112375477794558E-2</v>
      </c>
      <c r="X33" s="6">
        <f t="array" ref="X33:AB33">(L33:P33-W33)</f>
        <v>11.938452644244535</v>
      </c>
      <c r="Y33" s="6">
        <v>-4.2387637222418562</v>
      </c>
      <c r="Z33" s="6">
        <v>-12.015068477921886</v>
      </c>
      <c r="AA33" s="6">
        <v>1.2033115126541816</v>
      </c>
      <c r="AB33" s="6">
        <v>3.1120680432650261</v>
      </c>
      <c r="AC33" s="6">
        <f t="shared" si="7"/>
        <v>12.406358731438583</v>
      </c>
      <c r="AD33" s="6">
        <f t="shared" si="7"/>
        <v>-0.48991032037747123</v>
      </c>
      <c r="AE33" s="6">
        <f t="shared" si="7"/>
        <v>11.537594730442189</v>
      </c>
      <c r="AF33" s="6">
        <f t="shared" si="7"/>
        <v>0.22822183954425759</v>
      </c>
      <c r="AG33" s="6">
        <f t="shared" si="7"/>
        <v>3.0046706274504191</v>
      </c>
      <c r="AH33" s="6">
        <f t="shared" si="8"/>
        <v>26.686935608497979</v>
      </c>
      <c r="AI33" s="6">
        <f t="shared" si="9"/>
        <v>315.98856606341258</v>
      </c>
      <c r="AJ33" s="120">
        <f t="shared" si="10"/>
        <v>8.4455383753165442E-2</v>
      </c>
      <c r="AK33" s="121">
        <f t="shared" si="11"/>
        <v>0.38445538375316546</v>
      </c>
      <c r="AL33" s="112">
        <f t="shared" si="12"/>
        <v>0.92763737729544626</v>
      </c>
    </row>
    <row r="34" spans="1:38" x14ac:dyDescent="0.15">
      <c r="A34" s="2">
        <v>33</v>
      </c>
      <c r="B34" s="6">
        <v>-0.75394837040221319</v>
      </c>
      <c r="C34" s="6">
        <v>-0.6623190529353451</v>
      </c>
      <c r="D34" s="6">
        <v>1.5706018530181609</v>
      </c>
      <c r="E34" s="6">
        <v>1.1837346391985193</v>
      </c>
      <c r="F34" s="6">
        <v>0.20049924387421925</v>
      </c>
      <c r="G34" s="6">
        <v>-3.3078549677156843</v>
      </c>
      <c r="H34" s="6">
        <v>-12.165855878265575</v>
      </c>
      <c r="I34" s="6">
        <v>4.4338094085105695</v>
      </c>
      <c r="J34" s="6">
        <v>6.3381776271853596</v>
      </c>
      <c r="K34" s="6">
        <v>0.58593059293343686</v>
      </c>
      <c r="L34" s="6">
        <f t="shared" si="3"/>
        <v>-7.0775968197267503</v>
      </c>
      <c r="M34" s="6">
        <f t="shared" si="3"/>
        <v>-15.4774511429423</v>
      </c>
      <c r="N34" s="6">
        <f t="shared" si="3"/>
        <v>12.286818673601374</v>
      </c>
      <c r="O34" s="6">
        <f t="shared" si="3"/>
        <v>12.256850823177956</v>
      </c>
      <c r="P34" s="6">
        <f t="shared" si="3"/>
        <v>1.5884268123045331</v>
      </c>
      <c r="Q34" s="6">
        <f t="shared" si="4"/>
        <v>0.12277258367976174</v>
      </c>
      <c r="R34" s="6">
        <f t="shared" si="4"/>
        <v>-2.3055543958180351</v>
      </c>
      <c r="S34" s="6">
        <f t="shared" si="4"/>
        <v>8.2566474550985731</v>
      </c>
      <c r="T34" s="6">
        <f t="shared" si="4"/>
        <v>7.8607898861519061</v>
      </c>
      <c r="U34" s="6">
        <f t="shared" si="4"/>
        <v>3.6770272875655792</v>
      </c>
      <c r="V34" s="119">
        <f t="shared" si="5"/>
        <v>0.3822801910788432</v>
      </c>
      <c r="W34" s="6">
        <f t="shared" si="6"/>
        <v>0.71540966928296257</v>
      </c>
      <c r="X34" s="6">
        <f t="array" ref="X34:AB34">(L34:P34-W34)</f>
        <v>-7.7930064890097128</v>
      </c>
      <c r="Y34" s="6">
        <v>-16.192860812225263</v>
      </c>
      <c r="Z34" s="6">
        <v>11.571409004318411</v>
      </c>
      <c r="AA34" s="6">
        <v>11.541441153894993</v>
      </c>
      <c r="AB34" s="6">
        <v>0.87301714302157052</v>
      </c>
      <c r="AC34" s="6">
        <f t="shared" si="7"/>
        <v>5.8755245429227463</v>
      </c>
      <c r="AD34" s="6">
        <f t="shared" si="7"/>
        <v>10.724840237466898</v>
      </c>
      <c r="AE34" s="6">
        <f t="shared" si="7"/>
        <v>18.174076424213528</v>
      </c>
      <c r="AF34" s="6">
        <f t="shared" si="7"/>
        <v>13.662003680136833</v>
      </c>
      <c r="AG34" s="6">
        <f t="shared" si="7"/>
        <v>0.17503927706505601</v>
      </c>
      <c r="AH34" s="6">
        <f t="shared" si="8"/>
        <v>48.611484161805059</v>
      </c>
      <c r="AI34" s="6">
        <f t="shared" si="9"/>
        <v>590.80422060789988</v>
      </c>
      <c r="AJ34" s="120">
        <f t="shared" si="10"/>
        <v>8.228019107884324E-2</v>
      </c>
      <c r="AK34" s="121">
        <f t="shared" si="11"/>
        <v>0.38228019107884326</v>
      </c>
      <c r="AL34" s="112">
        <f t="shared" si="12"/>
        <v>0.94892847624847487</v>
      </c>
    </row>
    <row r="35" spans="1:38" x14ac:dyDescent="0.15">
      <c r="A35" s="2">
        <v>34</v>
      </c>
      <c r="B35" s="6">
        <v>1.0271901373926084</v>
      </c>
      <c r="C35" s="6">
        <v>0.57522129282006063</v>
      </c>
      <c r="D35" s="6">
        <v>-0.50519474825705402</v>
      </c>
      <c r="E35" s="6">
        <v>0.76568994700210169</v>
      </c>
      <c r="F35" s="6">
        <v>0.37425820664793719</v>
      </c>
      <c r="G35" s="6">
        <v>-14.707393347634934</v>
      </c>
      <c r="H35" s="6">
        <v>3.521131475281436</v>
      </c>
      <c r="I35" s="6">
        <v>-20.042352844029665</v>
      </c>
      <c r="J35" s="6">
        <v>19.335948309162632</v>
      </c>
      <c r="K35" s="6">
        <v>-7.8761559052509256</v>
      </c>
      <c r="L35" s="6">
        <f t="shared" si="3"/>
        <v>-9.5714426606718916</v>
      </c>
      <c r="M35" s="6">
        <f t="shared" si="3"/>
        <v>6.3972379393817391</v>
      </c>
      <c r="N35" s="6">
        <f t="shared" si="3"/>
        <v>-22.568326585314935</v>
      </c>
      <c r="O35" s="6">
        <f t="shared" si="3"/>
        <v>23.16439804417314</v>
      </c>
      <c r="P35" s="6">
        <f t="shared" si="3"/>
        <v>-6.0048648720112396</v>
      </c>
      <c r="Q35" s="6">
        <f t="shared" si="4"/>
        <v>1.155757339191041</v>
      </c>
      <c r="R35" s="6">
        <f t="shared" si="4"/>
        <v>5.4943926746345824</v>
      </c>
      <c r="S35" s="6">
        <f t="shared" si="4"/>
        <v>-4.2756927238515345</v>
      </c>
      <c r="T35" s="6">
        <f t="shared" si="4"/>
        <v>10.715009360254044</v>
      </c>
      <c r="U35" s="6">
        <f t="shared" si="4"/>
        <v>1.5727987450445653</v>
      </c>
      <c r="V35" s="119">
        <f t="shared" si="5"/>
        <v>0.32048643482483657</v>
      </c>
      <c r="W35" s="6">
        <f t="shared" si="6"/>
        <v>-1.7165996268886374</v>
      </c>
      <c r="X35" s="6">
        <f t="array" ref="X35:AB35">(L35:P35-W35)</f>
        <v>-7.8548430337832542</v>
      </c>
      <c r="Y35" s="6">
        <v>8.1138375662703766</v>
      </c>
      <c r="Z35" s="6">
        <v>-20.851726958426298</v>
      </c>
      <c r="AA35" s="6">
        <v>24.880997671061778</v>
      </c>
      <c r="AB35" s="6">
        <v>-4.2882652451226022</v>
      </c>
      <c r="AC35" s="6">
        <f t="shared" si="7"/>
        <v>-8.0684172950691941</v>
      </c>
      <c r="AD35" s="6">
        <f t="shared" si="7"/>
        <v>4.6672521346020206</v>
      </c>
      <c r="AE35" s="6">
        <f t="shared" si="7"/>
        <v>10.534182951487001</v>
      </c>
      <c r="AF35" s="6">
        <f t="shared" si="7"/>
        <v>19.051129788114707</v>
      </c>
      <c r="AG35" s="6">
        <f t="shared" si="7"/>
        <v>-1.604918460270262</v>
      </c>
      <c r="AH35" s="6">
        <f t="shared" si="8"/>
        <v>24.579229118864273</v>
      </c>
      <c r="AI35" s="6">
        <f t="shared" si="9"/>
        <v>1199.7807002058639</v>
      </c>
      <c r="AJ35" s="120">
        <f t="shared" si="10"/>
        <v>2.0486434824836617E-2</v>
      </c>
      <c r="AK35" s="121">
        <f t="shared" si="11"/>
        <v>0.32048643482483663</v>
      </c>
      <c r="AL35" s="112">
        <f t="shared" si="12"/>
        <v>0.60701332842567746</v>
      </c>
    </row>
    <row r="36" spans="1:38" x14ac:dyDescent="0.15">
      <c r="A36" s="2">
        <v>35</v>
      </c>
      <c r="B36" s="6">
        <v>0.51993765737279318</v>
      </c>
      <c r="C36" s="6">
        <v>0.17201045920955949</v>
      </c>
      <c r="D36" s="6">
        <v>-0.28076101443730295</v>
      </c>
      <c r="E36" s="6">
        <v>0.23827169570722617</v>
      </c>
      <c r="F36" s="6">
        <v>0.23764187062624842</v>
      </c>
      <c r="G36" s="6">
        <v>-0.74539912020554766</v>
      </c>
      <c r="H36" s="6">
        <v>-0.81599864643067122</v>
      </c>
      <c r="I36" s="6">
        <v>1.9464891920506489</v>
      </c>
      <c r="J36" s="6">
        <v>-5.6630824474268593</v>
      </c>
      <c r="K36" s="6">
        <v>0.60279035096755251</v>
      </c>
      <c r="L36" s="6">
        <f t="shared" si="3"/>
        <v>1.8542891666584183</v>
      </c>
      <c r="M36" s="6">
        <f t="shared" si="3"/>
        <v>4.4053649617126212E-2</v>
      </c>
      <c r="N36" s="6">
        <f t="shared" si="3"/>
        <v>0.54268411986413412</v>
      </c>
      <c r="O36" s="6">
        <f t="shared" si="3"/>
        <v>-4.4717239688907284</v>
      </c>
      <c r="P36" s="6">
        <f t="shared" si="3"/>
        <v>1.7909997040987946</v>
      </c>
      <c r="Q36" s="6">
        <f t="shared" si="4"/>
        <v>4.0762244073703187</v>
      </c>
      <c r="R36" s="6">
        <f t="shared" si="4"/>
        <v>3.1852265540946973</v>
      </c>
      <c r="S36" s="6">
        <f t="shared" si="4"/>
        <v>2.8820442215219373</v>
      </c>
      <c r="T36" s="6">
        <f t="shared" si="4"/>
        <v>1.8967545050400076</v>
      </c>
      <c r="U36" s="6">
        <f t="shared" si="4"/>
        <v>3.7749417818558868</v>
      </c>
      <c r="V36" s="119">
        <f t="shared" si="5"/>
        <v>0.30824390061307105</v>
      </c>
      <c r="W36" s="6">
        <f t="shared" si="6"/>
        <v>-4.7939465730451047E-2</v>
      </c>
      <c r="X36" s="6">
        <f t="array" ref="X36:AB36">(L36:P36-W36)</f>
        <v>1.9022286323888693</v>
      </c>
      <c r="Y36" s="6">
        <v>9.1993115347577259E-2</v>
      </c>
      <c r="Z36" s="6">
        <v>0.59062358559458517</v>
      </c>
      <c r="AA36" s="6">
        <v>-4.4237845031602774</v>
      </c>
      <c r="AB36" s="6">
        <v>1.8389391698292457</v>
      </c>
      <c r="AC36" s="6">
        <f t="shared" si="7"/>
        <v>0.98904029891172085</v>
      </c>
      <c r="AD36" s="6">
        <f t="shared" si="7"/>
        <v>1.5823778015054739E-2</v>
      </c>
      <c r="AE36" s="6">
        <f t="shared" si="7"/>
        <v>-0.16582407704213295</v>
      </c>
      <c r="AF36" s="6">
        <f t="shared" si="7"/>
        <v>-1.0540626350113482</v>
      </c>
      <c r="AG36" s="6">
        <f t="shared" si="7"/>
        <v>0.43700894428610226</v>
      </c>
      <c r="AH36" s="6">
        <f t="shared" si="8"/>
        <v>0.22198630915939666</v>
      </c>
      <c r="AI36" s="6">
        <f t="shared" si="9"/>
        <v>26.927339323745283</v>
      </c>
      <c r="AJ36" s="120">
        <f t="shared" si="10"/>
        <v>8.2439006130710767E-3</v>
      </c>
      <c r="AK36" s="121">
        <f t="shared" si="11"/>
        <v>0.30824390061307105</v>
      </c>
      <c r="AL36" s="112">
        <f t="shared" si="12"/>
        <v>7.3954043301869596E-2</v>
      </c>
    </row>
    <row r="37" spans="1:38" x14ac:dyDescent="0.15">
      <c r="A37" s="2">
        <v>36</v>
      </c>
      <c r="B37" s="6">
        <v>-0.26052703105960973</v>
      </c>
      <c r="C37" s="6">
        <v>-1.0474991540831979</v>
      </c>
      <c r="D37" s="6">
        <v>-0.7972494131536223</v>
      </c>
      <c r="E37" s="6">
        <v>-0.91444235295057297</v>
      </c>
      <c r="F37" s="6">
        <v>1.6965304894256406</v>
      </c>
      <c r="G37" s="6">
        <v>8.0346694630861748</v>
      </c>
      <c r="H37" s="6">
        <v>-4.1995235733338632</v>
      </c>
      <c r="I37" s="6">
        <v>-4.9964000936597586</v>
      </c>
      <c r="J37" s="6">
        <v>-12.309828889556229</v>
      </c>
      <c r="K37" s="6">
        <v>-3.1217723517329432</v>
      </c>
      <c r="L37" s="6">
        <f t="shared" si="3"/>
        <v>6.7320343077881262</v>
      </c>
      <c r="M37" s="6">
        <f t="shared" si="3"/>
        <v>-9.4370193437498529</v>
      </c>
      <c r="N37" s="6">
        <f t="shared" si="3"/>
        <v>-8.9826471594278701</v>
      </c>
      <c r="O37" s="6">
        <f t="shared" si="3"/>
        <v>-16.882040654309094</v>
      </c>
      <c r="P37" s="6">
        <f t="shared" si="3"/>
        <v>5.3608800953952596</v>
      </c>
      <c r="Q37" s="6">
        <f t="shared" si="4"/>
        <v>4.7590832612768281</v>
      </c>
      <c r="R37" s="6">
        <f t="shared" si="4"/>
        <v>-0.87860495720815379</v>
      </c>
      <c r="S37" s="6">
        <f t="shared" si="4"/>
        <v>-0.49204356098198332</v>
      </c>
      <c r="T37" s="6">
        <f t="shared" si="4"/>
        <v>-2.9790545492433012</v>
      </c>
      <c r="U37" s="6">
        <f t="shared" si="4"/>
        <v>6.3047945180442184</v>
      </c>
      <c r="V37" s="119">
        <f t="shared" si="5"/>
        <v>0.3799932854607711</v>
      </c>
      <c r="W37" s="6">
        <f t="shared" si="6"/>
        <v>-4.6417585508606862</v>
      </c>
      <c r="X37" s="6">
        <f t="array" ref="X37:AB37">(L37:P37-W37)</f>
        <v>11.373792858648812</v>
      </c>
      <c r="Y37" s="6">
        <v>-4.7952607928891666</v>
      </c>
      <c r="Z37" s="6">
        <v>-4.3408886085671838</v>
      </c>
      <c r="AA37" s="6">
        <v>-12.240282103448408</v>
      </c>
      <c r="AB37" s="6">
        <v>10.002638646255946</v>
      </c>
      <c r="AC37" s="6">
        <f t="shared" si="7"/>
        <v>-2.9631804853507666</v>
      </c>
      <c r="AD37" s="6">
        <f t="shared" si="7"/>
        <v>5.023031624159727</v>
      </c>
      <c r="AE37" s="6">
        <f t="shared" si="7"/>
        <v>3.4607708957454313</v>
      </c>
      <c r="AF37" s="6">
        <f t="shared" si="7"/>
        <v>11.193032367456151</v>
      </c>
      <c r="AG37" s="6">
        <f t="shared" si="7"/>
        <v>16.969781438080425</v>
      </c>
      <c r="AH37" s="6">
        <f t="shared" si="8"/>
        <v>33.683435840090965</v>
      </c>
      <c r="AI37" s="6">
        <f t="shared" si="9"/>
        <v>421.07828983483142</v>
      </c>
      <c r="AJ37" s="120">
        <f t="shared" si="10"/>
        <v>7.9993285460771071E-2</v>
      </c>
      <c r="AK37" s="121">
        <f t="shared" si="11"/>
        <v>0.37999328546077105</v>
      </c>
      <c r="AL37" s="112">
        <f t="shared" si="12"/>
        <v>0.72227099924917748</v>
      </c>
    </row>
    <row r="38" spans="1:38" x14ac:dyDescent="0.15">
      <c r="A38" s="2">
        <v>37</v>
      </c>
      <c r="B38" s="6">
        <v>0.24126393327605911</v>
      </c>
      <c r="C38" s="6">
        <v>-0.55985310609685257</v>
      </c>
      <c r="D38" s="6">
        <v>-0.38857251638546586</v>
      </c>
      <c r="E38" s="6">
        <v>-0.47748699216754176</v>
      </c>
      <c r="F38" s="6">
        <v>0.71774366006138735</v>
      </c>
      <c r="G38" s="6">
        <v>3.0912701731722336</v>
      </c>
      <c r="H38" s="6">
        <v>-14.83954292780254</v>
      </c>
      <c r="I38" s="6">
        <v>5.5708142099319957</v>
      </c>
      <c r="J38" s="6">
        <v>7.0788246375741437</v>
      </c>
      <c r="K38" s="6">
        <v>-2.7734131435863674</v>
      </c>
      <c r="L38" s="6">
        <f t="shared" si="3"/>
        <v>4.2975898395525292</v>
      </c>
      <c r="M38" s="6">
        <f t="shared" si="3"/>
        <v>-17.638808458286803</v>
      </c>
      <c r="N38" s="6">
        <f t="shared" si="3"/>
        <v>3.6279516280046664</v>
      </c>
      <c r="O38" s="6">
        <f t="shared" si="3"/>
        <v>4.6913896767364349</v>
      </c>
      <c r="P38" s="6">
        <f t="shared" si="3"/>
        <v>0.81530515672056936</v>
      </c>
      <c r="Q38" s="6">
        <f t="shared" si="4"/>
        <v>4.5305408851418179</v>
      </c>
      <c r="R38" s="6">
        <f t="shared" si="4"/>
        <v>-2.8514956435828935</v>
      </c>
      <c r="S38" s="6">
        <f t="shared" si="4"/>
        <v>3.6998129720159341</v>
      </c>
      <c r="T38" s="6">
        <f t="shared" si="4"/>
        <v>3.9299299108533887</v>
      </c>
      <c r="U38" s="6">
        <f t="shared" si="4"/>
        <v>3.9623352070775582</v>
      </c>
      <c r="V38" s="119">
        <f t="shared" si="5"/>
        <v>0.32059876084001437</v>
      </c>
      <c r="W38" s="6">
        <f t="shared" si="6"/>
        <v>-0.84131443145452067</v>
      </c>
      <c r="X38" s="6">
        <f t="array" ref="X38:AB38">(L38:P38-W38)</f>
        <v>5.1389042710070498</v>
      </c>
      <c r="Y38" s="6">
        <v>-16.797494026832283</v>
      </c>
      <c r="Z38" s="6">
        <v>4.4692660594591871</v>
      </c>
      <c r="AA38" s="6">
        <v>5.5327041081909556</v>
      </c>
      <c r="AB38" s="6">
        <v>1.65661958817509</v>
      </c>
      <c r="AC38" s="6">
        <f t="shared" si="7"/>
        <v>1.2398322571522999</v>
      </c>
      <c r="AD38" s="6">
        <f t="shared" si="7"/>
        <v>9.4041292055653809</v>
      </c>
      <c r="AE38" s="6">
        <f t="shared" si="7"/>
        <v>-1.7366339591202113</v>
      </c>
      <c r="AF38" s="6">
        <f t="shared" si="7"/>
        <v>-2.6417942431731007</v>
      </c>
      <c r="AG38" s="6">
        <f t="shared" si="7"/>
        <v>1.1890282065461772</v>
      </c>
      <c r="AH38" s="6">
        <f t="shared" si="8"/>
        <v>7.4545614669705449</v>
      </c>
      <c r="AI38" s="6">
        <f t="shared" si="9"/>
        <v>361.89368500699305</v>
      </c>
      <c r="AJ38" s="120">
        <f t="shared" si="10"/>
        <v>2.0598760840014371E-2</v>
      </c>
      <c r="AK38" s="121">
        <f t="shared" si="11"/>
        <v>0.32059876084001437</v>
      </c>
      <c r="AL38" s="112">
        <f t="shared" si="12"/>
        <v>0.3544570636943663</v>
      </c>
    </row>
    <row r="39" spans="1:38" x14ac:dyDescent="0.15">
      <c r="A39" s="2">
        <v>38</v>
      </c>
      <c r="B39" s="6">
        <v>-8.7203488874365576E-2</v>
      </c>
      <c r="C39" s="6">
        <v>-0.12066266208421439</v>
      </c>
      <c r="D39" s="6">
        <v>-1.594416971784085</v>
      </c>
      <c r="E39" s="6">
        <v>9.0890353021677583E-2</v>
      </c>
      <c r="F39" s="6">
        <v>0.75394837040221319</v>
      </c>
      <c r="G39" s="6">
        <v>1.1657903087325394</v>
      </c>
      <c r="H39" s="6">
        <v>-5.2730797506228555</v>
      </c>
      <c r="I39" s="6">
        <v>8.6378349806182086</v>
      </c>
      <c r="J39" s="6">
        <v>-7.7247477747732773</v>
      </c>
      <c r="K39" s="6">
        <v>21.16494215442799</v>
      </c>
      <c r="L39" s="6">
        <f t="shared" si="3"/>
        <v>0.72977286436071154</v>
      </c>
      <c r="M39" s="6">
        <f t="shared" si="3"/>
        <v>-5.8763930610439274</v>
      </c>
      <c r="N39" s="6">
        <f t="shared" si="3"/>
        <v>0.66575012169778347</v>
      </c>
      <c r="O39" s="6">
        <f t="shared" si="3"/>
        <v>-7.2702960096648894</v>
      </c>
      <c r="P39" s="6">
        <f t="shared" si="3"/>
        <v>24.934684006439056</v>
      </c>
      <c r="Q39" s="6">
        <f t="shared" si="4"/>
        <v>3.1317283704338479</v>
      </c>
      <c r="R39" s="6">
        <f t="shared" si="4"/>
        <v>1.1164194196026074</v>
      </c>
      <c r="S39" s="6">
        <f t="shared" si="4"/>
        <v>1.60530806472525</v>
      </c>
      <c r="T39" s="6">
        <f t="shared" si="4"/>
        <v>0.90980155012221076</v>
      </c>
      <c r="U39" s="6">
        <f t="shared" si="4"/>
        <v>11.23435357233393</v>
      </c>
      <c r="V39" s="119">
        <f t="shared" si="5"/>
        <v>0.32998049584829103</v>
      </c>
      <c r="W39" s="6">
        <f t="shared" si="6"/>
        <v>2.6367035843577469</v>
      </c>
      <c r="X39" s="6">
        <f t="array" ref="X39:AB39">(L39:P39-W39)</f>
        <v>-1.9069307199970353</v>
      </c>
      <c r="Y39" s="6">
        <v>-8.5130966454016743</v>
      </c>
      <c r="Z39" s="6">
        <v>-1.9709534626599634</v>
      </c>
      <c r="AA39" s="6">
        <v>-9.9069995940226363</v>
      </c>
      <c r="AB39" s="6">
        <v>22.297980422081309</v>
      </c>
      <c r="AC39" s="6">
        <f t="shared" si="7"/>
        <v>0.16629101182544742</v>
      </c>
      <c r="AD39" s="6">
        <f t="shared" si="7"/>
        <v>1.0272129038143614</v>
      </c>
      <c r="AE39" s="6">
        <f t="shared" si="7"/>
        <v>3.1425216514616556</v>
      </c>
      <c r="AF39" s="6">
        <f t="shared" si="7"/>
        <v>-0.90045069048633386</v>
      </c>
      <c r="AG39" s="6">
        <f t="shared" si="7"/>
        <v>16.811526002488655</v>
      </c>
      <c r="AH39" s="6">
        <f t="shared" si="8"/>
        <v>20.247100879103787</v>
      </c>
      <c r="AI39" s="6">
        <f t="shared" si="9"/>
        <v>675.34242867627495</v>
      </c>
      <c r="AJ39" s="120">
        <f t="shared" si="10"/>
        <v>2.9980495848290947E-2</v>
      </c>
      <c r="AK39" s="121">
        <f t="shared" si="11"/>
        <v>0.32998049584829092</v>
      </c>
      <c r="AL39" s="112">
        <f t="shared" si="12"/>
        <v>0.45302753736641072</v>
      </c>
    </row>
    <row r="40" spans="1:38" x14ac:dyDescent="0.15">
      <c r="A40" s="2">
        <v>39</v>
      </c>
      <c r="B40" s="6">
        <v>1.0574808584351558</v>
      </c>
      <c r="C40" s="6">
        <v>-0.78636503531015478</v>
      </c>
      <c r="D40" s="6">
        <v>1.0983717402268667</v>
      </c>
      <c r="E40" s="6">
        <v>0.29623379305121489</v>
      </c>
      <c r="F40" s="6">
        <v>-1.2942973626195453</v>
      </c>
      <c r="G40" s="6">
        <v>6.7754172050626948</v>
      </c>
      <c r="H40" s="6">
        <v>1.6750846043578349</v>
      </c>
      <c r="I40" s="6">
        <v>-2.8306999411142897</v>
      </c>
      <c r="J40" s="6">
        <v>6.1623950387001969</v>
      </c>
      <c r="K40" s="6">
        <v>14.99074642197229</v>
      </c>
      <c r="L40" s="6">
        <f t="shared" si="3"/>
        <v>12.062821497238474</v>
      </c>
      <c r="M40" s="6">
        <f t="shared" si="3"/>
        <v>-2.256740572192939</v>
      </c>
      <c r="N40" s="6">
        <f t="shared" si="3"/>
        <v>2.6611587600200437</v>
      </c>
      <c r="O40" s="6">
        <f t="shared" si="3"/>
        <v>7.6435640039562713</v>
      </c>
      <c r="P40" s="6">
        <f t="shared" si="3"/>
        <v>8.5192596088745631</v>
      </c>
      <c r="Q40" s="6">
        <f t="shared" si="4"/>
        <v>7.676327307606698</v>
      </c>
      <c r="R40" s="6">
        <f t="shared" si="4"/>
        <v>1.5366127930319635</v>
      </c>
      <c r="S40" s="6">
        <f t="shared" si="4"/>
        <v>4.8967193682328798</v>
      </c>
      <c r="T40" s="6">
        <f t="shared" si="4"/>
        <v>5.5893029942380963</v>
      </c>
      <c r="U40" s="6">
        <f t="shared" si="4"/>
        <v>4.2614805200428236</v>
      </c>
      <c r="V40" s="119">
        <f t="shared" si="5"/>
        <v>0.35262289614626297</v>
      </c>
      <c r="W40" s="6">
        <f t="shared" si="6"/>
        <v>5.7260126595792826</v>
      </c>
      <c r="X40" s="6">
        <f t="array" ref="X40:AB40">(L40:P40-W40)</f>
        <v>6.3368088376591913</v>
      </c>
      <c r="Y40" s="6">
        <v>-7.9827532317722216</v>
      </c>
      <c r="Z40" s="6">
        <v>-3.0648538995592389</v>
      </c>
      <c r="AA40" s="6">
        <v>1.9175513443769887</v>
      </c>
      <c r="AB40" s="6">
        <v>2.7932469492952805</v>
      </c>
      <c r="AC40" s="6">
        <f t="shared" si="7"/>
        <v>6.7010540493873236</v>
      </c>
      <c r="AD40" s="6">
        <f t="shared" si="7"/>
        <v>6.2773580269748148</v>
      </c>
      <c r="AE40" s="6">
        <f t="shared" si="7"/>
        <v>-3.3663489111999798</v>
      </c>
      <c r="AF40" s="6">
        <f t="shared" si="7"/>
        <v>0.56804350811525173</v>
      </c>
      <c r="AG40" s="6">
        <f t="shared" si="7"/>
        <v>-3.6152921596179723</v>
      </c>
      <c r="AH40" s="6">
        <f t="shared" si="8"/>
        <v>6.5648145136594387</v>
      </c>
      <c r="AI40" s="6">
        <f t="shared" si="9"/>
        <v>124.75205650811833</v>
      </c>
      <c r="AJ40" s="120">
        <f t="shared" si="10"/>
        <v>5.2622896146262955E-2</v>
      </c>
      <c r="AK40" s="121">
        <f t="shared" si="11"/>
        <v>0.35262289614626297</v>
      </c>
      <c r="AL40" s="112">
        <f t="shared" si="12"/>
        <v>0.27173698892388998</v>
      </c>
    </row>
    <row r="41" spans="1:38" x14ac:dyDescent="0.15">
      <c r="A41" s="2">
        <v>40</v>
      </c>
      <c r="B41" s="6">
        <v>-0.12922100722789764</v>
      </c>
      <c r="C41" s="6">
        <v>-5.4761812862125225E-2</v>
      </c>
      <c r="D41" s="6">
        <v>-0.69165935201453976</v>
      </c>
      <c r="E41" s="6">
        <v>0.19355752556293737</v>
      </c>
      <c r="F41" s="6">
        <v>0.24213022697949782</v>
      </c>
      <c r="G41" s="6">
        <v>-9.497603059571702</v>
      </c>
      <c r="H41" s="6">
        <v>9.4233882919070311</v>
      </c>
      <c r="I41" s="6">
        <v>1.0988060239469633</v>
      </c>
      <c r="J41" s="6">
        <v>-1.0734197530837264</v>
      </c>
      <c r="K41" s="6">
        <v>4.5429487727233209</v>
      </c>
      <c r="L41" s="6">
        <f t="shared" si="3"/>
        <v>-10.14370809571119</v>
      </c>
      <c r="M41" s="6">
        <f t="shared" si="3"/>
        <v>9.149579227596405</v>
      </c>
      <c r="N41" s="6">
        <f t="shared" si="3"/>
        <v>-2.3594907361257356</v>
      </c>
      <c r="O41" s="6">
        <f t="shared" si="3"/>
        <v>-0.10563212526903953</v>
      </c>
      <c r="P41" s="6">
        <f t="shared" si="3"/>
        <v>5.75359990762081</v>
      </c>
      <c r="Q41" s="6">
        <f t="shared" si="4"/>
        <v>-0.17233343594125472</v>
      </c>
      <c r="R41" s="6">
        <f t="shared" si="4"/>
        <v>5.6901119554167963</v>
      </c>
      <c r="S41" s="6">
        <f t="shared" si="4"/>
        <v>1.6004934271477396</v>
      </c>
      <c r="T41" s="6">
        <f t="shared" si="4"/>
        <v>3.1618678879822255</v>
      </c>
      <c r="U41" s="6">
        <f t="shared" si="4"/>
        <v>4.9682101992657408</v>
      </c>
      <c r="V41" s="119">
        <f t="shared" si="5"/>
        <v>0.31791058391215543</v>
      </c>
      <c r="W41" s="6">
        <f t="shared" si="6"/>
        <v>0.45886963562224992</v>
      </c>
      <c r="X41" s="6">
        <f t="array" ref="X41:AB41">(L41:P41-W41)</f>
        <v>-10.60257773133344</v>
      </c>
      <c r="Y41" s="6">
        <v>8.690709591974155</v>
      </c>
      <c r="Z41" s="6">
        <v>-2.8183603717479855</v>
      </c>
      <c r="AA41" s="6">
        <v>-0.56450176089128945</v>
      </c>
      <c r="AB41" s="6">
        <v>5.2947302719985601</v>
      </c>
      <c r="AC41" s="6">
        <f t="shared" si="7"/>
        <v>1.3700757736549851</v>
      </c>
      <c r="AD41" s="6">
        <f t="shared" si="7"/>
        <v>-0.47591901231476536</v>
      </c>
      <c r="AE41" s="6">
        <f t="shared" si="7"/>
        <v>1.949345308466669</v>
      </c>
      <c r="AF41" s="6">
        <f t="shared" si="7"/>
        <v>-0.10926356401403892</v>
      </c>
      <c r="AG41" s="6">
        <f t="shared" si="7"/>
        <v>1.2820142425542296</v>
      </c>
      <c r="AH41" s="6">
        <f t="shared" si="8"/>
        <v>4.0162527483470791</v>
      </c>
      <c r="AI41" s="6">
        <f t="shared" si="9"/>
        <v>224.23907383730608</v>
      </c>
      <c r="AJ41" s="120">
        <f t="shared" si="10"/>
        <v>1.791058391215539E-2</v>
      </c>
      <c r="AK41" s="121">
        <f t="shared" si="11"/>
        <v>0.31791058391215538</v>
      </c>
      <c r="AL41" s="112">
        <f t="shared" si="12"/>
        <v>0.35986152094696933</v>
      </c>
    </row>
    <row r="42" spans="1:38" x14ac:dyDescent="0.15">
      <c r="A42" s="2">
        <v>41</v>
      </c>
      <c r="B42" s="6">
        <v>-0.63204197431332432</v>
      </c>
      <c r="C42" s="6">
        <v>-0.60600541473831981</v>
      </c>
      <c r="D42" s="6">
        <v>-1.047631030814955</v>
      </c>
      <c r="E42" s="6">
        <v>6.3869265432003886E-3</v>
      </c>
      <c r="F42" s="6">
        <v>1.6084777598734945</v>
      </c>
      <c r="G42" s="6">
        <v>-8.5503870650427416</v>
      </c>
      <c r="H42" s="6">
        <v>-1.0688040674722288</v>
      </c>
      <c r="I42" s="6">
        <v>3.9460246625822037</v>
      </c>
      <c r="J42" s="6">
        <v>-6.1550053942482919</v>
      </c>
      <c r="K42" s="6">
        <v>11.983502190560102</v>
      </c>
      <c r="L42" s="6">
        <f t="shared" si="3"/>
        <v>-11.710596936609363</v>
      </c>
      <c r="M42" s="6">
        <f t="shared" si="3"/>
        <v>-4.0988311411638279</v>
      </c>
      <c r="N42" s="6">
        <f t="shared" si="3"/>
        <v>-1.2921304914925713</v>
      </c>
      <c r="O42" s="6">
        <f t="shared" si="3"/>
        <v>-6.1230707615322899</v>
      </c>
      <c r="P42" s="6">
        <f t="shared" si="3"/>
        <v>20.025890989927575</v>
      </c>
      <c r="Q42" s="6">
        <f t="shared" si="4"/>
        <v>-1.1452210552961333</v>
      </c>
      <c r="R42" s="6">
        <f t="shared" si="4"/>
        <v>1.1643452429125318</v>
      </c>
      <c r="S42" s="6">
        <f t="shared" si="4"/>
        <v>1.5647298217372736</v>
      </c>
      <c r="T42" s="6">
        <f t="shared" si="4"/>
        <v>1.1694656980835134</v>
      </c>
      <c r="U42" s="6">
        <f t="shared" si="4"/>
        <v>10.616245056851767</v>
      </c>
      <c r="V42" s="119">
        <f t="shared" si="5"/>
        <v>0.37259389362011835</v>
      </c>
      <c r="W42" s="6">
        <f t="shared" si="6"/>
        <v>-0.63974766817409545</v>
      </c>
      <c r="X42" s="6">
        <f t="array" ref="X42:AB42">(L42:P42-W42)</f>
        <v>-11.070849268435268</v>
      </c>
      <c r="Y42" s="6">
        <v>-3.4590834729897324</v>
      </c>
      <c r="Z42" s="6">
        <v>-0.65238282331847586</v>
      </c>
      <c r="AA42" s="6">
        <v>-5.4833230933581945</v>
      </c>
      <c r="AB42" s="6">
        <v>20.66563865810167</v>
      </c>
      <c r="AC42" s="6">
        <f t="shared" si="7"/>
        <v>6.9972414289470484</v>
      </c>
      <c r="AD42" s="6">
        <f t="shared" si="7"/>
        <v>2.0962233146636104</v>
      </c>
      <c r="AE42" s="6">
        <f t="shared" si="7"/>
        <v>0.68345648967910555</v>
      </c>
      <c r="AF42" s="6">
        <f t="shared" si="7"/>
        <v>-3.5021581809913112E-2</v>
      </c>
      <c r="AG42" s="6">
        <f t="shared" si="7"/>
        <v>33.240220175138461</v>
      </c>
      <c r="AH42" s="6">
        <f t="shared" si="8"/>
        <v>42.982119826618316</v>
      </c>
      <c r="AI42" s="6">
        <f t="shared" si="9"/>
        <v>592.0900186390669</v>
      </c>
      <c r="AJ42" s="120">
        <f t="shared" si="10"/>
        <v>7.2593893620118352E-2</v>
      </c>
      <c r="AK42" s="121">
        <f t="shared" si="11"/>
        <v>0.37259389362011835</v>
      </c>
      <c r="AL42" s="112">
        <f t="shared" si="12"/>
        <v>0.84581685803630324</v>
      </c>
    </row>
    <row r="43" spans="1:38" x14ac:dyDescent="0.15">
      <c r="A43" s="2">
        <v>42</v>
      </c>
      <c r="B43" s="6">
        <v>-0.7183382422226714</v>
      </c>
      <c r="C43" s="6">
        <v>0.14938223102944903</v>
      </c>
      <c r="D43" s="6">
        <v>-0.41003090700542089</v>
      </c>
      <c r="E43" s="6">
        <v>-0.67629116529133171</v>
      </c>
      <c r="F43" s="6">
        <v>0.66909706220030785</v>
      </c>
      <c r="G43" s="6">
        <v>14.707393347634934</v>
      </c>
      <c r="H43" s="6">
        <v>7.9064420788199641</v>
      </c>
      <c r="I43" s="6">
        <v>6.9292354965000413</v>
      </c>
      <c r="J43" s="6">
        <v>-8.3948634710395709</v>
      </c>
      <c r="K43" s="6">
        <v>-3.0135197448544204</v>
      </c>
      <c r="L43" s="6">
        <f t="shared" si="3"/>
        <v>11.115702136521577</v>
      </c>
      <c r="M43" s="6">
        <f t="shared" si="3"/>
        <v>8.6533532339672092</v>
      </c>
      <c r="N43" s="6">
        <f t="shared" si="3"/>
        <v>4.8790809614729369</v>
      </c>
      <c r="O43" s="6">
        <f t="shared" si="3"/>
        <v>-11.776319297496229</v>
      </c>
      <c r="P43" s="6">
        <f t="shared" si="3"/>
        <v>0.33196556614711881</v>
      </c>
      <c r="Q43" s="6">
        <f t="shared" si="4"/>
        <v>5.6163723987338017</v>
      </c>
      <c r="R43" s="6">
        <f t="shared" si="4"/>
        <v>5.7453882012196118</v>
      </c>
      <c r="S43" s="6">
        <f t="shared" si="4"/>
        <v>4.0536933814364602</v>
      </c>
      <c r="T43" s="6">
        <f t="shared" si="4"/>
        <v>-1.2091869545402005</v>
      </c>
      <c r="U43" s="6">
        <f t="shared" si="4"/>
        <v>3.7686867320444435</v>
      </c>
      <c r="V43" s="119">
        <f t="shared" si="5"/>
        <v>0.30643179763218081</v>
      </c>
      <c r="W43" s="6">
        <f t="shared" si="6"/>
        <v>2.6407565201225225</v>
      </c>
      <c r="X43" s="6">
        <f t="array" ref="X43:AB43">(L43:P43-W43)</f>
        <v>8.4749456163990544</v>
      </c>
      <c r="Y43" s="6">
        <v>6.0125967138446867</v>
      </c>
      <c r="Z43" s="6">
        <v>2.2383244413504144</v>
      </c>
      <c r="AA43" s="6">
        <v>-14.417075817618752</v>
      </c>
      <c r="AB43" s="6">
        <v>-2.3087909539754037</v>
      </c>
      <c r="AC43" s="6">
        <f t="shared" si="7"/>
        <v>-6.0878775370168308</v>
      </c>
      <c r="AD43" s="6">
        <f t="shared" si="7"/>
        <v>0.89817511139445305</v>
      </c>
      <c r="AE43" s="6">
        <f t="shared" si="7"/>
        <v>-0.91778220085931239</v>
      </c>
      <c r="AF43" s="6">
        <f t="shared" si="7"/>
        <v>9.7501410047908639</v>
      </c>
      <c r="AG43" s="6">
        <f t="shared" si="7"/>
        <v>-1.5448052445395888</v>
      </c>
      <c r="AH43" s="6">
        <f t="shared" si="8"/>
        <v>2.0978511337695851</v>
      </c>
      <c r="AI43" s="6">
        <f t="shared" si="9"/>
        <v>326.1687095491302</v>
      </c>
      <c r="AJ43" s="120">
        <f t="shared" si="10"/>
        <v>6.4317976321808688E-3</v>
      </c>
      <c r="AK43" s="121">
        <f t="shared" si="11"/>
        <v>0.30643179763218087</v>
      </c>
      <c r="AL43" s="112">
        <f t="shared" si="12"/>
        <v>9.7581739751048918E-2</v>
      </c>
    </row>
    <row r="44" spans="1:38" x14ac:dyDescent="0.15">
      <c r="A44" s="2">
        <v>43</v>
      </c>
      <c r="B44" s="6">
        <v>-1.1422162060625851</v>
      </c>
      <c r="C44" s="6">
        <v>-0.76661308412440121</v>
      </c>
      <c r="D44" s="6">
        <v>-0.91165702542639337</v>
      </c>
      <c r="E44" s="6">
        <v>-0.62709887060918845</v>
      </c>
      <c r="F44" s="6">
        <v>0.10311168807675131</v>
      </c>
      <c r="G44" s="6">
        <v>-17.263073459616862</v>
      </c>
      <c r="H44" s="6">
        <v>5.2897917157679331</v>
      </c>
      <c r="I44" s="6">
        <v>1.141916072811</v>
      </c>
      <c r="J44" s="6">
        <v>8.7966554929153062</v>
      </c>
      <c r="K44" s="6">
        <v>-4.237995199218858</v>
      </c>
      <c r="L44" s="6">
        <f t="shared" si="3"/>
        <v>-22.974154489929788</v>
      </c>
      <c r="M44" s="6">
        <f t="shared" si="3"/>
        <v>1.456726295145927</v>
      </c>
      <c r="N44" s="6">
        <f t="shared" si="3"/>
        <v>-3.4163690543209668</v>
      </c>
      <c r="O44" s="6">
        <f t="shared" si="3"/>
        <v>5.661161139869364</v>
      </c>
      <c r="P44" s="6">
        <f t="shared" si="3"/>
        <v>-3.7224367588351015</v>
      </c>
      <c r="Q44" s="6">
        <f t="shared" si="4"/>
        <v>-5.0344625530415215</v>
      </c>
      <c r="R44" s="6">
        <f t="shared" si="4"/>
        <v>2.6704048044193769</v>
      </c>
      <c r="S44" s="6">
        <f t="shared" si="4"/>
        <v>1.0634322582773166</v>
      </c>
      <c r="T44" s="6">
        <f t="shared" si="4"/>
        <v>4.0712494713516207</v>
      </c>
      <c r="U44" s="6">
        <f t="shared" si="4"/>
        <v>1.9863806604262209</v>
      </c>
      <c r="V44" s="119">
        <f t="shared" si="5"/>
        <v>0.31852399548080434</v>
      </c>
      <c r="W44" s="6">
        <f t="shared" si="6"/>
        <v>-4.599014573614113</v>
      </c>
      <c r="X44" s="6">
        <f t="array" ref="X44:AB44">(L44:P44-W44)</f>
        <v>-18.375139916315675</v>
      </c>
      <c r="Y44" s="6">
        <v>6.05574086876004</v>
      </c>
      <c r="Z44" s="6">
        <v>1.1826455192931462</v>
      </c>
      <c r="AA44" s="6">
        <v>10.260175713483477</v>
      </c>
      <c r="AB44" s="6">
        <v>0.87657781477901153</v>
      </c>
      <c r="AC44" s="6">
        <f t="shared" si="7"/>
        <v>20.988382601083259</v>
      </c>
      <c r="AD44" s="6">
        <f t="shared" si="7"/>
        <v>-4.6424101840583152</v>
      </c>
      <c r="AE44" s="6">
        <f t="shared" si="7"/>
        <v>-1.078167096252642</v>
      </c>
      <c r="AF44" s="6">
        <f t="shared" si="7"/>
        <v>-6.4341446021773123</v>
      </c>
      <c r="AG44" s="6">
        <f t="shared" si="7"/>
        <v>9.0385418212493712E-2</v>
      </c>
      <c r="AH44" s="6">
        <f t="shared" si="8"/>
        <v>8.924046136807485</v>
      </c>
      <c r="AI44" s="6">
        <f t="shared" si="9"/>
        <v>481.75600917497133</v>
      </c>
      <c r="AJ44" s="120">
        <f t="shared" si="10"/>
        <v>1.8523995480804304E-2</v>
      </c>
      <c r="AK44" s="121">
        <f t="shared" si="11"/>
        <v>0.31852399548080429</v>
      </c>
      <c r="AL44" s="112">
        <f t="shared" si="12"/>
        <v>0.43091407189662473</v>
      </c>
    </row>
    <row r="45" spans="1:38" x14ac:dyDescent="0.15">
      <c r="A45" s="2">
        <v>44</v>
      </c>
      <c r="B45" s="6">
        <v>-0.30287310437415726</v>
      </c>
      <c r="C45" s="6">
        <v>0.25151507543341722</v>
      </c>
      <c r="D45" s="6">
        <v>-2.289780240971595</v>
      </c>
      <c r="E45" s="6">
        <v>-0.72707962317508645</v>
      </c>
      <c r="F45" s="6">
        <v>0.58064529184775893</v>
      </c>
      <c r="G45" s="6">
        <v>-9.6524672699160874</v>
      </c>
      <c r="H45" s="6">
        <v>10.135431693925057</v>
      </c>
      <c r="I45" s="6">
        <v>2.9495367925846949</v>
      </c>
      <c r="J45" s="6">
        <v>-1.5673435882490594</v>
      </c>
      <c r="K45" s="6">
        <v>-1.8779246602207422</v>
      </c>
      <c r="L45" s="6">
        <f t="shared" si="3"/>
        <v>-11.166832791786874</v>
      </c>
      <c r="M45" s="6">
        <f t="shared" si="3"/>
        <v>11.393007071092143</v>
      </c>
      <c r="N45" s="6">
        <f t="shared" si="3"/>
        <v>-8.4993644122732803</v>
      </c>
      <c r="O45" s="6">
        <f t="shared" si="3"/>
        <v>-5.2027417041244917</v>
      </c>
      <c r="P45" s="6">
        <f t="shared" si="3"/>
        <v>1.0253017990180524</v>
      </c>
      <c r="Q45" s="6">
        <f t="shared" si="4"/>
        <v>-0.65292294191021938</v>
      </c>
      <c r="R45" s="6">
        <f t="shared" si="4"/>
        <v>6.66941719676106</v>
      </c>
      <c r="S45" s="6">
        <f t="shared" si="4"/>
        <v>-1.8395895646535791</v>
      </c>
      <c r="T45" s="6">
        <f t="shared" si="4"/>
        <v>0.71209786558756605</v>
      </c>
      <c r="U45" s="6">
        <f t="shared" si="4"/>
        <v>3.8882358315531746</v>
      </c>
      <c r="V45" s="119">
        <f t="shared" si="5"/>
        <v>0.37377735490103559</v>
      </c>
      <c r="W45" s="6">
        <f t="shared" si="6"/>
        <v>-2.4901260076148901</v>
      </c>
      <c r="X45" s="6">
        <f t="array" ref="X45:AB45">(L45:P45-W45)</f>
        <v>-8.6767067841719836</v>
      </c>
      <c r="Y45" s="6">
        <v>13.883133078707033</v>
      </c>
      <c r="Z45" s="6">
        <v>-6.0092384046583902</v>
      </c>
      <c r="AA45" s="6">
        <v>-2.7126156965096015</v>
      </c>
      <c r="AB45" s="6">
        <v>3.5154278066329425</v>
      </c>
      <c r="AC45" s="6">
        <f t="shared" si="7"/>
        <v>2.6279411194664797</v>
      </c>
      <c r="AD45" s="6">
        <f t="shared" si="7"/>
        <v>3.4918172635431692</v>
      </c>
      <c r="AE45" s="6">
        <f t="shared" si="7"/>
        <v>13.759835362274453</v>
      </c>
      <c r="AF45" s="6">
        <f t="shared" si="7"/>
        <v>1.9722875984370258</v>
      </c>
      <c r="AG45" s="6">
        <f t="shared" si="7"/>
        <v>2.0412166047521119</v>
      </c>
      <c r="AH45" s="6">
        <f t="shared" si="8"/>
        <v>23.893097948473237</v>
      </c>
      <c r="AI45" s="6">
        <f t="shared" si="9"/>
        <v>323.85408748420525</v>
      </c>
      <c r="AJ45" s="120">
        <f t="shared" si="10"/>
        <v>7.3777354901035583E-2</v>
      </c>
      <c r="AK45" s="121">
        <f t="shared" si="11"/>
        <v>0.37377735490103559</v>
      </c>
      <c r="AL45" s="112">
        <f t="shared" si="12"/>
        <v>0.59220847291333201</v>
      </c>
    </row>
    <row r="46" spans="1:38" x14ac:dyDescent="0.15">
      <c r="A46" s="2">
        <v>45</v>
      </c>
      <c r="B46" s="6">
        <v>0.58772229749592952</v>
      </c>
      <c r="C46" s="6">
        <v>-1.4169472706271335</v>
      </c>
      <c r="D46" s="6">
        <v>-0.87057969722081907</v>
      </c>
      <c r="E46" s="6">
        <v>1.9621438696049154</v>
      </c>
      <c r="F46" s="6">
        <v>0.6041682354407385</v>
      </c>
      <c r="G46" s="6">
        <v>-20.452171156648546</v>
      </c>
      <c r="H46" s="6">
        <v>-5.0016069508274086</v>
      </c>
      <c r="I46" s="6">
        <v>-0.42431338442838751</v>
      </c>
      <c r="J46" s="6">
        <v>1.7915681382874027</v>
      </c>
      <c r="K46" s="6">
        <v>7.9819528764346614</v>
      </c>
      <c r="L46" s="6">
        <f t="shared" si="3"/>
        <v>-17.513559669168899</v>
      </c>
      <c r="M46" s="6">
        <f t="shared" si="3"/>
        <v>-12.086343303963076</v>
      </c>
      <c r="N46" s="6">
        <f t="shared" si="3"/>
        <v>-4.7772118705324829</v>
      </c>
      <c r="O46" s="6">
        <f t="shared" si="3"/>
        <v>11.60228748631198</v>
      </c>
      <c r="P46" s="6">
        <f t="shared" si="3"/>
        <v>11.002794053638354</v>
      </c>
      <c r="Q46" s="6">
        <f t="shared" si="4"/>
        <v>-1.6663456032547401</v>
      </c>
      <c r="R46" s="6">
        <f t="shared" si="4"/>
        <v>-2.0428502618160564</v>
      </c>
      <c r="S46" s="6">
        <f t="shared" si="4"/>
        <v>0.69625674161943607</v>
      </c>
      <c r="T46" s="6">
        <f t="shared" si="4"/>
        <v>8.4428301154985093</v>
      </c>
      <c r="U46" s="6">
        <f t="shared" si="4"/>
        <v>6.9050064515322447</v>
      </c>
      <c r="V46" s="119">
        <f t="shared" si="5"/>
        <v>0.36032615125448209</v>
      </c>
      <c r="W46" s="6">
        <f t="shared" si="6"/>
        <v>-2.3544066607428249</v>
      </c>
      <c r="X46" s="6">
        <f t="array" ref="X46:AB46">(L46:P46-W46)</f>
        <v>-15.159153008426074</v>
      </c>
      <c r="Y46" s="6">
        <v>-9.7319366432202514</v>
      </c>
      <c r="Z46" s="6">
        <v>-2.422805209789658</v>
      </c>
      <c r="AA46" s="6">
        <v>13.956694147054804</v>
      </c>
      <c r="AB46" s="6">
        <v>13.357200714381179</v>
      </c>
      <c r="AC46" s="6">
        <f t="shared" si="7"/>
        <v>-8.9093722342045041</v>
      </c>
      <c r="AD46" s="6">
        <f t="shared" si="7"/>
        <v>13.789641064527123</v>
      </c>
      <c r="AE46" s="6">
        <f t="shared" si="7"/>
        <v>2.1092450259637037</v>
      </c>
      <c r="AF46" s="6">
        <f t="shared" si="7"/>
        <v>27.385041860594388</v>
      </c>
      <c r="AG46" s="6">
        <f t="shared" si="7"/>
        <v>8.0699963860354487</v>
      </c>
      <c r="AH46" s="6">
        <f t="shared" si="8"/>
        <v>42.444552102916155</v>
      </c>
      <c r="AI46" s="6">
        <f t="shared" si="9"/>
        <v>703.58461828380928</v>
      </c>
      <c r="AJ46" s="120">
        <f t="shared" si="10"/>
        <v>6.0326151254482138E-2</v>
      </c>
      <c r="AK46" s="121">
        <f t="shared" si="11"/>
        <v>0.36032615125448214</v>
      </c>
      <c r="AL46" s="112">
        <f t="shared" si="12"/>
        <v>0.59734438368466614</v>
      </c>
    </row>
    <row r="47" spans="1:38" x14ac:dyDescent="0.15">
      <c r="A47" s="2">
        <v>46</v>
      </c>
      <c r="B47" s="6">
        <v>-0.69165935201453976</v>
      </c>
      <c r="C47" s="6">
        <v>0.35520770325092599</v>
      </c>
      <c r="D47" s="6">
        <v>-0.4807475306733977</v>
      </c>
      <c r="E47" s="6">
        <v>-1.2165855878265575</v>
      </c>
      <c r="F47" s="6">
        <v>7.9987785284174606E-2</v>
      </c>
      <c r="G47" s="6">
        <v>-6.7850464802177157</v>
      </c>
      <c r="H47" s="6">
        <v>-3.1434638003702275</v>
      </c>
      <c r="I47" s="6">
        <v>-1.779915237420937</v>
      </c>
      <c r="J47" s="6">
        <v>1.2891177902929485</v>
      </c>
      <c r="K47" s="6">
        <v>-14.255556379794143</v>
      </c>
      <c r="L47" s="6">
        <f t="shared" si="3"/>
        <v>-10.243343240290415</v>
      </c>
      <c r="M47" s="6">
        <f t="shared" si="3"/>
        <v>-1.3674252841155976</v>
      </c>
      <c r="N47" s="6">
        <f t="shared" si="3"/>
        <v>-4.1836528907879256</v>
      </c>
      <c r="O47" s="6">
        <f t="shared" si="3"/>
        <v>-4.7938101488398388</v>
      </c>
      <c r="P47" s="6">
        <f t="shared" si="3"/>
        <v>-13.85561745337327</v>
      </c>
      <c r="Q47" s="6">
        <f t="shared" si="4"/>
        <v>-0.76466232410166413</v>
      </c>
      <c r="R47" s="6">
        <f t="shared" si="4"/>
        <v>2.9449801180162467</v>
      </c>
      <c r="S47" s="6">
        <f t="shared" si="4"/>
        <v>1.2641566020902246</v>
      </c>
      <c r="T47" s="6">
        <f t="shared" si="4"/>
        <v>0.3452713675214909</v>
      </c>
      <c r="U47" s="6">
        <f t="shared" si="4"/>
        <v>-1.0766974507278064</v>
      </c>
      <c r="V47" s="119">
        <f t="shared" si="5"/>
        <v>0.29877436552487513</v>
      </c>
      <c r="W47" s="6">
        <f t="shared" si="6"/>
        <v>-6.8887698034814093</v>
      </c>
      <c r="X47" s="6">
        <f t="array" ref="X47:AB47">(L47:P47-W47)</f>
        <v>-3.3545734368090052</v>
      </c>
      <c r="Y47" s="6">
        <v>5.5213445193658117</v>
      </c>
      <c r="Z47" s="6">
        <v>2.7051169126934838</v>
      </c>
      <c r="AA47" s="6">
        <v>2.0949596546415705</v>
      </c>
      <c r="AB47" s="6">
        <v>-6.9668476498918608</v>
      </c>
      <c r="AC47" s="6">
        <f t="shared" si="7"/>
        <v>2.3202220895885044</v>
      </c>
      <c r="AD47" s="6">
        <f t="shared" si="7"/>
        <v>1.9612241055810178</v>
      </c>
      <c r="AE47" s="6">
        <f t="shared" si="7"/>
        <v>-1.3004782759602376</v>
      </c>
      <c r="AF47" s="6">
        <f t="shared" si="7"/>
        <v>-2.5486977229150369</v>
      </c>
      <c r="AG47" s="6">
        <f t="shared" si="7"/>
        <v>-0.55726271392710658</v>
      </c>
      <c r="AH47" s="6">
        <f t="shared" si="8"/>
        <v>-0.12499251763285912</v>
      </c>
      <c r="AI47" s="6">
        <f t="shared" si="9"/>
        <v>101.98188788719547</v>
      </c>
      <c r="AJ47" s="120">
        <f t="shared" si="10"/>
        <v>-1.225634475124801E-3</v>
      </c>
      <c r="AK47" s="121">
        <f t="shared" si="11"/>
        <v>0.29877436552487519</v>
      </c>
      <c r="AL47" s="112">
        <f t="shared" si="12"/>
        <v>-9.913832820060078E-3</v>
      </c>
    </row>
    <row r="48" spans="1:38" x14ac:dyDescent="0.15">
      <c r="A48" s="2">
        <v>47</v>
      </c>
      <c r="B48" s="6">
        <v>-5.6984390539582819E-2</v>
      </c>
      <c r="C48" s="6">
        <v>0.31145418688538484</v>
      </c>
      <c r="D48" s="6">
        <v>1.6678768588462844</v>
      </c>
      <c r="E48" s="6">
        <v>-1.7314232536591589</v>
      </c>
      <c r="F48" s="6">
        <v>1.3496469364326913</v>
      </c>
      <c r="G48" s="6">
        <v>-11.28514668380376</v>
      </c>
      <c r="H48" s="6">
        <v>4.4076614358345978</v>
      </c>
      <c r="I48" s="6">
        <v>4.9782101996243</v>
      </c>
      <c r="J48" s="6">
        <v>22.65223884023726</v>
      </c>
      <c r="K48" s="6">
        <v>4.1111206883215345</v>
      </c>
      <c r="L48" s="6">
        <f t="shared" si="3"/>
        <v>-11.570068636501674</v>
      </c>
      <c r="M48" s="6">
        <f t="shared" si="3"/>
        <v>5.964932370261522</v>
      </c>
      <c r="N48" s="6">
        <f t="shared" si="3"/>
        <v>13.317594493855722</v>
      </c>
      <c r="O48" s="6">
        <f t="shared" si="3"/>
        <v>13.995122571941465</v>
      </c>
      <c r="P48" s="6">
        <f t="shared" si="3"/>
        <v>10.859355370484991</v>
      </c>
      <c r="Q48" s="6">
        <f t="shared" si="4"/>
        <v>-0.5280049814900849</v>
      </c>
      <c r="R48" s="6">
        <f t="shared" si="4"/>
        <v>5.1009338979638414</v>
      </c>
      <c r="S48" s="6">
        <f t="shared" si="4"/>
        <v>8.6631552070030011</v>
      </c>
      <c r="T48" s="6">
        <f t="shared" si="4"/>
        <v>5.4671135179232806</v>
      </c>
      <c r="U48" s="6">
        <f t="shared" si="4"/>
        <v>7.6074535475781886</v>
      </c>
      <c r="V48" s="119">
        <f t="shared" si="5"/>
        <v>0.31141586122032627</v>
      </c>
      <c r="W48" s="6">
        <f t="shared" si="6"/>
        <v>6.5133872340084054</v>
      </c>
      <c r="X48" s="6">
        <f t="array" ref="X48:AB48">(L48:P48-W48)</f>
        <v>-18.083455870510079</v>
      </c>
      <c r="Y48" s="6">
        <v>-0.54845486374688335</v>
      </c>
      <c r="Z48" s="6">
        <v>6.8042072598473169</v>
      </c>
      <c r="AA48" s="6">
        <v>7.4817353379330598</v>
      </c>
      <c r="AB48" s="6">
        <v>4.3459681364765856</v>
      </c>
      <c r="AC48" s="6">
        <f t="shared" si="7"/>
        <v>1.030474711630458</v>
      </c>
      <c r="AD48" s="6">
        <f t="shared" si="7"/>
        <v>-0.1708185636316201</v>
      </c>
      <c r="AE48" s="6">
        <f t="shared" si="7"/>
        <v>11.348579831493227</v>
      </c>
      <c r="AF48" s="6">
        <f t="shared" si="7"/>
        <v>-12.954050541820765</v>
      </c>
      <c r="AG48" s="6">
        <f t="shared" si="7"/>
        <v>5.8655225812297163</v>
      </c>
      <c r="AH48" s="6">
        <f t="shared" si="8"/>
        <v>5.119708018901016</v>
      </c>
      <c r="AI48" s="6">
        <f t="shared" si="9"/>
        <v>448.47321810335802</v>
      </c>
      <c r="AJ48" s="120">
        <f t="shared" si="10"/>
        <v>1.1415861220326194E-2</v>
      </c>
      <c r="AK48" s="121">
        <f t="shared" si="11"/>
        <v>0.31141586122032616</v>
      </c>
      <c r="AL48" s="112">
        <f t="shared" si="12"/>
        <v>8.9930071348780186E-2</v>
      </c>
    </row>
    <row r="49" spans="1:38" x14ac:dyDescent="0.15">
      <c r="A49" s="2">
        <v>48</v>
      </c>
      <c r="B49" s="6">
        <v>-0.64564460444671568</v>
      </c>
      <c r="C49" s="6">
        <v>0.62114963839121629</v>
      </c>
      <c r="D49" s="6">
        <v>-1.3006888366362546</v>
      </c>
      <c r="E49" s="6">
        <v>-1.0561439012235496</v>
      </c>
      <c r="F49" s="6">
        <v>0.24433575163129717</v>
      </c>
      <c r="G49" s="6">
        <v>0.84593239080277272</v>
      </c>
      <c r="H49" s="6">
        <v>-23.953907657414675</v>
      </c>
      <c r="I49" s="6">
        <v>0.22530457499669865</v>
      </c>
      <c r="J49" s="6">
        <v>-13.75190095131984</v>
      </c>
      <c r="K49" s="6">
        <v>-14.606621334678493</v>
      </c>
      <c r="L49" s="6">
        <f t="shared" si="3"/>
        <v>-2.3822906314308057</v>
      </c>
      <c r="M49" s="6">
        <f t="shared" si="3"/>
        <v>-20.848159465458593</v>
      </c>
      <c r="N49" s="6">
        <f t="shared" si="3"/>
        <v>-6.2781396081845742</v>
      </c>
      <c r="O49" s="6">
        <f t="shared" si="3"/>
        <v>-19.032620457437588</v>
      </c>
      <c r="P49" s="6">
        <f t="shared" si="3"/>
        <v>-13.384942576522008</v>
      </c>
      <c r="Q49" s="6">
        <f t="shared" si="4"/>
        <v>1.6396682061240426</v>
      </c>
      <c r="R49" s="6">
        <f t="shared" si="4"/>
        <v>-2.6332982012463617</v>
      </c>
      <c r="S49" s="6">
        <f t="shared" si="4"/>
        <v>-0.18413071909162682</v>
      </c>
      <c r="T49" s="6">
        <f t="shared" si="4"/>
        <v>-3.765930038454826</v>
      </c>
      <c r="U49" s="6">
        <f t="shared" si="4"/>
        <v>-0.7711470213253051</v>
      </c>
      <c r="V49" s="119">
        <f t="shared" si="5"/>
        <v>0.24931543328368372</v>
      </c>
      <c r="W49" s="6">
        <f t="shared" si="6"/>
        <v>-12.385230547806714</v>
      </c>
      <c r="X49" s="6">
        <f t="array" ref="X49:AB49">(L49:P49-W49)</f>
        <v>10.002939916375908</v>
      </c>
      <c r="Y49" s="6">
        <v>-8.4629289176518796</v>
      </c>
      <c r="Z49" s="6">
        <v>6.1070909396221396</v>
      </c>
      <c r="AA49" s="6">
        <v>-6.6473899096308742</v>
      </c>
      <c r="AB49" s="6">
        <v>-0.99971202871529385</v>
      </c>
      <c r="AC49" s="6">
        <f t="shared" si="7"/>
        <v>-6.4583441856127868</v>
      </c>
      <c r="AD49" s="6">
        <f t="shared" si="7"/>
        <v>-5.2567452369300325</v>
      </c>
      <c r="AE49" s="6">
        <f t="shared" si="7"/>
        <v>-7.9434250094889318</v>
      </c>
      <c r="AF49" s="6">
        <f t="shared" si="7"/>
        <v>7.0206003121116103</v>
      </c>
      <c r="AG49" s="6">
        <f t="shared" si="7"/>
        <v>-0.24426538995100028</v>
      </c>
      <c r="AH49" s="6">
        <f t="shared" si="8"/>
        <v>-12.88217950987114</v>
      </c>
      <c r="AI49" s="6">
        <f t="shared" si="9"/>
        <v>254.16374933169013</v>
      </c>
      <c r="AJ49" s="120">
        <f t="shared" si="10"/>
        <v>-5.0684566716316298E-2</v>
      </c>
      <c r="AK49" s="121">
        <f t="shared" si="11"/>
        <v>0.24931543328368369</v>
      </c>
      <c r="AL49" s="112">
        <f t="shared" si="12"/>
        <v>-0.48671171609006131</v>
      </c>
    </row>
    <row r="50" spans="1:38" x14ac:dyDescent="0.15">
      <c r="A50" s="2">
        <v>49</v>
      </c>
      <c r="B50" s="6">
        <v>1.2486361811170354</v>
      </c>
      <c r="C50" s="6">
        <v>-0.7708263183303643</v>
      </c>
      <c r="D50" s="6">
        <v>0.17674778973741923</v>
      </c>
      <c r="E50" s="6">
        <v>-1.4232364264898933</v>
      </c>
      <c r="F50" s="6">
        <v>0.70356463766074739</v>
      </c>
      <c r="G50" s="6">
        <v>3.2287744033965282</v>
      </c>
      <c r="H50" s="6">
        <v>14.955548977013677</v>
      </c>
      <c r="I50" s="6">
        <v>-17.202273738803342</v>
      </c>
      <c r="J50" s="6">
        <v>-4.7594539864803664</v>
      </c>
      <c r="K50" s="6">
        <v>-12.106738722650334</v>
      </c>
      <c r="L50" s="6">
        <f t="shared" si="3"/>
        <v>9.4719553089817055</v>
      </c>
      <c r="M50" s="6">
        <f t="shared" si="3"/>
        <v>11.101417385361856</v>
      </c>
      <c r="N50" s="6">
        <f t="shared" si="3"/>
        <v>-16.318534790116246</v>
      </c>
      <c r="O50" s="6">
        <f t="shared" si="3"/>
        <v>-11.875636118929833</v>
      </c>
      <c r="P50" s="6">
        <f t="shared" si="3"/>
        <v>-8.5889155343465973</v>
      </c>
      <c r="Q50" s="6">
        <f t="shared" si="4"/>
        <v>7.0902227738115471</v>
      </c>
      <c r="R50" s="6">
        <f t="shared" si="4"/>
        <v>5.5595988972781925</v>
      </c>
      <c r="S50" s="6">
        <f t="shared" si="4"/>
        <v>-1.7188126472974545</v>
      </c>
      <c r="T50" s="6">
        <f t="shared" si="4"/>
        <v>-1.9859272621688433</v>
      </c>
      <c r="U50" s="6">
        <f t="shared" si="4"/>
        <v>1.1268899773567682</v>
      </c>
      <c r="V50" s="119">
        <f t="shared" si="5"/>
        <v>0.31719926017076278</v>
      </c>
      <c r="W50" s="6">
        <f t="shared" si="6"/>
        <v>-3.241942749809823</v>
      </c>
      <c r="X50" s="6">
        <f t="array" ref="X50:AB50">(L50:P50-W50)</f>
        <v>12.713898058791528</v>
      </c>
      <c r="Y50" s="6">
        <v>14.343360135171679</v>
      </c>
      <c r="Z50" s="6">
        <v>-13.076592040306423</v>
      </c>
      <c r="AA50" s="6">
        <v>-8.6336933691200102</v>
      </c>
      <c r="AB50" s="6">
        <v>-5.3469727845367743</v>
      </c>
      <c r="AC50" s="6">
        <f t="shared" si="7"/>
        <v>15.875033119240744</v>
      </c>
      <c r="AD50" s="6">
        <f t="shared" si="7"/>
        <v>-11.056239485480901</v>
      </c>
      <c r="AE50" s="6">
        <f t="shared" si="7"/>
        <v>-2.3112587404220895</v>
      </c>
      <c r="AF50" s="6">
        <f t="shared" si="7"/>
        <v>12.287786898075851</v>
      </c>
      <c r="AG50" s="6">
        <f t="shared" si="7"/>
        <v>-3.7619409697344932</v>
      </c>
      <c r="AH50" s="6">
        <f t="shared" si="8"/>
        <v>11.03338082167911</v>
      </c>
      <c r="AI50" s="6">
        <f t="shared" si="9"/>
        <v>641.50322235574413</v>
      </c>
      <c r="AJ50" s="120">
        <f t="shared" si="10"/>
        <v>1.7199260170762749E-2</v>
      </c>
      <c r="AK50" s="121">
        <f t="shared" si="11"/>
        <v>0.31719926017076272</v>
      </c>
      <c r="AL50" s="112">
        <f t="shared" si="12"/>
        <v>0.20084610557735641</v>
      </c>
    </row>
    <row r="51" spans="1:38" x14ac:dyDescent="0.15">
      <c r="A51" s="2">
        <v>50</v>
      </c>
      <c r="B51" s="6">
        <v>2.1979212760925293</v>
      </c>
      <c r="C51" s="6">
        <v>-0.40820054891810287</v>
      </c>
      <c r="D51" s="6">
        <v>-1.2421560313669033</v>
      </c>
      <c r="E51" s="6">
        <v>2.3730899556539953</v>
      </c>
      <c r="F51" s="6">
        <v>-0.62681920098839328</v>
      </c>
      <c r="G51" s="6">
        <v>-14.846409612800926</v>
      </c>
      <c r="H51" s="6">
        <v>-14.901934264344163</v>
      </c>
      <c r="I51" s="6">
        <v>-5.9373405747464858</v>
      </c>
      <c r="J51" s="6">
        <v>-12.003920346614905</v>
      </c>
      <c r="K51" s="6">
        <v>-0.89661398305906914</v>
      </c>
      <c r="L51" s="6">
        <f t="shared" si="3"/>
        <v>-3.8568032323382795</v>
      </c>
      <c r="M51" s="6">
        <f t="shared" si="3"/>
        <v>-16.942937008934678</v>
      </c>
      <c r="N51" s="6">
        <f t="shared" si="3"/>
        <v>-12.148120731581002</v>
      </c>
      <c r="O51" s="6">
        <f t="shared" si="3"/>
        <v>-0.13847056834492832</v>
      </c>
      <c r="P51" s="6">
        <f t="shared" si="3"/>
        <v>-4.0307099880010355</v>
      </c>
      <c r="Q51" s="6">
        <f t="shared" si="4"/>
        <v>4.0408803063910455</v>
      </c>
      <c r="R51" s="6">
        <f t="shared" si="4"/>
        <v>-2.4910816515985061</v>
      </c>
      <c r="S51" s="6">
        <f t="shared" si="4"/>
        <v>-1.8865922508412041</v>
      </c>
      <c r="T51" s="6">
        <f t="shared" si="4"/>
        <v>5.3315487851505168</v>
      </c>
      <c r="U51" s="6">
        <f t="shared" si="4"/>
        <v>1.1639678026112961</v>
      </c>
      <c r="V51" s="119">
        <f t="shared" si="5"/>
        <v>0.47217221598892534</v>
      </c>
      <c r="W51" s="6">
        <f t="shared" si="6"/>
        <v>-7.4234083058399847</v>
      </c>
      <c r="X51" s="6">
        <f t="array" ref="X51:AB51">(L51:P51-W51)</f>
        <v>3.5666050735017052</v>
      </c>
      <c r="Y51" s="6">
        <v>-9.5195287030946929</v>
      </c>
      <c r="Z51" s="6">
        <v>-4.7247124257410178</v>
      </c>
      <c r="AA51" s="6">
        <v>7.2849377374950564</v>
      </c>
      <c r="AB51" s="6">
        <v>3.3926983178389492</v>
      </c>
      <c r="AC51" s="6">
        <f t="shared" si="7"/>
        <v>7.8391171744689574</v>
      </c>
      <c r="AD51" s="6">
        <f t="shared" si="7"/>
        <v>3.8858768420448895</v>
      </c>
      <c r="AE51" s="6">
        <f t="shared" si="7"/>
        <v>5.8688300361083581</v>
      </c>
      <c r="AF51" s="6">
        <f t="shared" si="7"/>
        <v>17.287812572414261</v>
      </c>
      <c r="AG51" s="6">
        <f t="shared" si="7"/>
        <v>-2.1266084487824761</v>
      </c>
      <c r="AH51" s="6">
        <f t="shared" si="8"/>
        <v>32.755028176253987</v>
      </c>
      <c r="AI51" s="6">
        <f t="shared" si="9"/>
        <v>190.24572570037023</v>
      </c>
      <c r="AJ51" s="120">
        <f t="shared" si="10"/>
        <v>0.17217221598892535</v>
      </c>
      <c r="AK51" s="121">
        <f t="shared" si="11"/>
        <v>0.47217221598892534</v>
      </c>
      <c r="AL51" s="112">
        <f t="shared" si="12"/>
        <v>0.69989772822413532</v>
      </c>
    </row>
    <row r="52" spans="1:38" x14ac:dyDescent="0.15">
      <c r="A52" s="2">
        <v>51</v>
      </c>
      <c r="B52" s="6">
        <v>0.70199803303694353</v>
      </c>
      <c r="C52" s="6">
        <v>0.1142689143307507</v>
      </c>
      <c r="D52" s="6">
        <v>-0.69955262915755156</v>
      </c>
      <c r="E52" s="6">
        <v>1.3405724530457519</v>
      </c>
      <c r="F52" s="6">
        <v>-0.39700125853414647</v>
      </c>
      <c r="G52" s="6">
        <v>1.3778844731859863</v>
      </c>
      <c r="H52" s="6">
        <v>-9.6756366474437527</v>
      </c>
      <c r="I52" s="6">
        <v>-5.6576936913188547</v>
      </c>
      <c r="J52" s="6">
        <v>6.7273731474415399</v>
      </c>
      <c r="K52" s="6">
        <v>-4.1244447857025079</v>
      </c>
      <c r="L52" s="6">
        <f t="shared" si="3"/>
        <v>4.8878746383707039</v>
      </c>
      <c r="M52" s="6">
        <f t="shared" si="3"/>
        <v>-9.1042920757899992</v>
      </c>
      <c r="N52" s="6">
        <f t="shared" si="3"/>
        <v>-9.1554568371066125</v>
      </c>
      <c r="O52" s="6">
        <f t="shared" si="3"/>
        <v>13.430235412670299</v>
      </c>
      <c r="P52" s="6">
        <f t="shared" si="3"/>
        <v>-6.1094510783732403</v>
      </c>
      <c r="Q52" s="6">
        <f t="shared" si="4"/>
        <v>5.1683604245481547</v>
      </c>
      <c r="R52" s="6">
        <f t="shared" si="4"/>
        <v>0.38298129159375094</v>
      </c>
      <c r="S52" s="6">
        <f t="shared" si="4"/>
        <v>-0.44618968028953532</v>
      </c>
      <c r="T52" s="6">
        <f t="shared" si="4"/>
        <v>8.3696430768468417</v>
      </c>
      <c r="U52" s="6">
        <f t="shared" si="4"/>
        <v>0.77016341795388144</v>
      </c>
      <c r="V52" s="119">
        <f t="shared" si="5"/>
        <v>0.37608574183720805</v>
      </c>
      <c r="W52" s="6">
        <f t="shared" si="6"/>
        <v>-1.2102179880457697</v>
      </c>
      <c r="X52" s="6">
        <f t="array" ref="X52:AB52">(L52:P52-W52)</f>
        <v>6.0980926264164736</v>
      </c>
      <c r="Y52" s="6">
        <v>-7.8940740877442295</v>
      </c>
      <c r="Z52" s="6">
        <v>-7.9452388490608428</v>
      </c>
      <c r="AA52" s="6">
        <v>14.640453400716069</v>
      </c>
      <c r="AB52" s="6">
        <v>-4.8992330903274706</v>
      </c>
      <c r="AC52" s="6">
        <f t="shared" si="7"/>
        <v>4.2808490290214536</v>
      </c>
      <c r="AD52" s="6">
        <f t="shared" si="7"/>
        <v>-0.90204727565304432</v>
      </c>
      <c r="AE52" s="6">
        <f t="shared" si="7"/>
        <v>5.5581127261452314</v>
      </c>
      <c r="AF52" s="6">
        <f t="shared" si="7"/>
        <v>19.626588529099962</v>
      </c>
      <c r="AG52" s="6">
        <f t="shared" si="7"/>
        <v>1.9450017027121416</v>
      </c>
      <c r="AH52" s="6">
        <f t="shared" si="8"/>
        <v>30.508504711325742</v>
      </c>
      <c r="AI52" s="6">
        <f t="shared" si="9"/>
        <v>400.97532040367389</v>
      </c>
      <c r="AJ52" s="120">
        <f t="shared" si="10"/>
        <v>7.6085741837208121E-2</v>
      </c>
      <c r="AK52" s="121">
        <f t="shared" si="11"/>
        <v>0.37608574183720811</v>
      </c>
      <c r="AL52" s="112">
        <f t="shared" si="12"/>
        <v>0.92292841218816968</v>
      </c>
    </row>
    <row r="53" spans="1:38" x14ac:dyDescent="0.15">
      <c r="A53" s="2">
        <v>52</v>
      </c>
      <c r="B53" s="6">
        <v>-1.3815179045195691</v>
      </c>
      <c r="C53" s="6">
        <v>-1.0528083294047974</v>
      </c>
      <c r="D53" s="6">
        <v>-0.26813154363480862</v>
      </c>
      <c r="E53" s="6">
        <v>-1.6799913282738999</v>
      </c>
      <c r="F53" s="6">
        <v>-0.56236103773699142</v>
      </c>
      <c r="G53" s="6">
        <v>8.0346694630861748</v>
      </c>
      <c r="H53" s="6">
        <v>7.8106040746206418</v>
      </c>
      <c r="I53" s="6">
        <v>-6.1439095588866621</v>
      </c>
      <c r="J53" s="6">
        <v>-1.5681280274293385</v>
      </c>
      <c r="K53" s="6">
        <v>-1.1511588127177674</v>
      </c>
      <c r="L53" s="6">
        <f t="shared" si="3"/>
        <v>1.1270799404883292</v>
      </c>
      <c r="M53" s="6">
        <f t="shared" si="3"/>
        <v>2.5465624275966547</v>
      </c>
      <c r="N53" s="6">
        <f t="shared" si="3"/>
        <v>-7.4845672770607052</v>
      </c>
      <c r="O53" s="6">
        <f t="shared" si="3"/>
        <v>-9.9680846687988378</v>
      </c>
      <c r="P53" s="6">
        <f t="shared" si="3"/>
        <v>-3.9629640014027245</v>
      </c>
      <c r="Q53" s="6">
        <f t="shared" si="4"/>
        <v>1.9566060776269296</v>
      </c>
      <c r="R53" s="6">
        <f t="shared" si="4"/>
        <v>2.711160398874199</v>
      </c>
      <c r="S53" s="6">
        <f t="shared" si="4"/>
        <v>0.48649827324697981</v>
      </c>
      <c r="T53" s="6">
        <f t="shared" si="4"/>
        <v>-1.6704167289135512</v>
      </c>
      <c r="U53" s="6">
        <f t="shared" si="4"/>
        <v>1.2487497618421912</v>
      </c>
      <c r="V53" s="119">
        <f t="shared" si="5"/>
        <v>0.2930751050016821</v>
      </c>
      <c r="W53" s="6">
        <f t="shared" si="6"/>
        <v>-3.5483947158354567</v>
      </c>
      <c r="X53" s="6">
        <f t="array" ref="X53:AB53">(L53:P53-W53)</f>
        <v>4.6754746563237859</v>
      </c>
      <c r="Y53" s="6">
        <v>6.0949571434321115</v>
      </c>
      <c r="Z53" s="6">
        <v>-3.9361725612252485</v>
      </c>
      <c r="AA53" s="6">
        <v>-6.4196899529633811</v>
      </c>
      <c r="AB53" s="6">
        <v>-0.4145692855672678</v>
      </c>
      <c r="AC53" s="6">
        <f t="shared" si="7"/>
        <v>-6.459251949838789</v>
      </c>
      <c r="AD53" s="6">
        <f t="shared" si="7"/>
        <v>-6.4168216479705977</v>
      </c>
      <c r="AE53" s="6">
        <f t="shared" si="7"/>
        <v>1.0554120248543042</v>
      </c>
      <c r="AF53" s="6">
        <f t="shared" si="7"/>
        <v>10.785023451185561</v>
      </c>
      <c r="AG53" s="6">
        <f t="shared" si="7"/>
        <v>0.23313761364549185</v>
      </c>
      <c r="AH53" s="6">
        <f t="shared" si="8"/>
        <v>-0.80250050812403106</v>
      </c>
      <c r="AI53" s="6">
        <f t="shared" si="9"/>
        <v>115.88630705865741</v>
      </c>
      <c r="AJ53" s="120">
        <f t="shared" si="10"/>
        <v>-6.9248949983179179E-3</v>
      </c>
      <c r="AK53" s="121">
        <f t="shared" si="11"/>
        <v>0.29307510500168205</v>
      </c>
      <c r="AL53" s="112">
        <f t="shared" si="12"/>
        <v>-6.4464051976298883E-2</v>
      </c>
    </row>
    <row r="54" spans="1:38" x14ac:dyDescent="0.15">
      <c r="A54" s="2">
        <v>53</v>
      </c>
      <c r="B54" s="6">
        <v>-0.47920366341713816</v>
      </c>
      <c r="C54" s="6">
        <v>-0.11519318832142744</v>
      </c>
      <c r="D54" s="6">
        <v>-0.16138301361934282</v>
      </c>
      <c r="E54" s="6">
        <v>0.21731011656811461</v>
      </c>
      <c r="F54" s="6">
        <v>-1.1207248462596908E-2</v>
      </c>
      <c r="G54" s="6">
        <v>-11.829638424387667</v>
      </c>
      <c r="H54" s="6">
        <v>3.9633960113860667</v>
      </c>
      <c r="I54" s="6">
        <v>16.806188796181232</v>
      </c>
      <c r="J54" s="6">
        <v>-3.5691982702701353</v>
      </c>
      <c r="K54" s="6">
        <v>3.8083044273662381</v>
      </c>
      <c r="L54" s="6">
        <f t="shared" si="3"/>
        <v>-14.225656741473358</v>
      </c>
      <c r="M54" s="6">
        <f t="shared" si="3"/>
        <v>3.3874300697789295</v>
      </c>
      <c r="N54" s="6">
        <f t="shared" si="3"/>
        <v>15.999273728084518</v>
      </c>
      <c r="O54" s="6">
        <f t="shared" si="3"/>
        <v>-2.4826476874295622</v>
      </c>
      <c r="P54" s="6">
        <f t="shared" si="3"/>
        <v>3.7522681850532535</v>
      </c>
      <c r="Q54" s="6">
        <f t="shared" si="4"/>
        <v>-1.7469006858591456</v>
      </c>
      <c r="R54" s="6">
        <f t="shared" si="4"/>
        <v>3.9010358326122514</v>
      </c>
      <c r="S54" s="6">
        <f t="shared" si="4"/>
        <v>7.6383991048060125</v>
      </c>
      <c r="T54" s="6">
        <f t="shared" si="4"/>
        <v>2.4725158103392459</v>
      </c>
      <c r="U54" s="6">
        <f t="shared" si="4"/>
        <v>4.1144732070533792</v>
      </c>
      <c r="V54" s="119">
        <f t="shared" si="5"/>
        <v>0.30824039987293939</v>
      </c>
      <c r="W54" s="6">
        <f t="shared" si="6"/>
        <v>1.2861335108027561</v>
      </c>
      <c r="X54" s="6">
        <f t="array" ref="X54:AB54">(L54:P54-W54)</f>
        <v>-15.511790252276114</v>
      </c>
      <c r="Y54" s="6">
        <v>2.1012965589761734</v>
      </c>
      <c r="Z54" s="6">
        <v>14.713140217281762</v>
      </c>
      <c r="AA54" s="6">
        <v>-3.7687811982323183</v>
      </c>
      <c r="AB54" s="6">
        <v>2.4661346742504975</v>
      </c>
      <c r="AC54" s="6">
        <f t="shared" si="7"/>
        <v>7.4333067150489676</v>
      </c>
      <c r="AD54" s="6">
        <f t="shared" si="7"/>
        <v>-0.2420550502373098</v>
      </c>
      <c r="AE54" s="6">
        <f t="shared" si="7"/>
        <v>-2.3744509080688831</v>
      </c>
      <c r="AF54" s="6">
        <f t="shared" si="7"/>
        <v>-0.81899428150758369</v>
      </c>
      <c r="AG54" s="6">
        <f t="shared" si="7"/>
        <v>-2.7638584036550815E-2</v>
      </c>
      <c r="AH54" s="6">
        <f t="shared" si="8"/>
        <v>3.9701678911986398</v>
      </c>
      <c r="AI54" s="6">
        <f t="shared" si="9"/>
        <v>481.79311106445749</v>
      </c>
      <c r="AJ54" s="120">
        <f t="shared" si="10"/>
        <v>8.2403998729394124E-3</v>
      </c>
      <c r="AK54" s="121">
        <f t="shared" si="11"/>
        <v>0.30824039987293939</v>
      </c>
      <c r="AL54" s="112">
        <f t="shared" si="12"/>
        <v>0.35757614024305256</v>
      </c>
    </row>
    <row r="55" spans="1:38" x14ac:dyDescent="0.15">
      <c r="A55" s="2">
        <v>54</v>
      </c>
      <c r="B55" s="6">
        <v>-0.67667542680283077</v>
      </c>
      <c r="C55" s="6">
        <v>-0.37187987800280098</v>
      </c>
      <c r="D55" s="6">
        <v>2.5712870410643518</v>
      </c>
      <c r="E55" s="6">
        <v>7.5000343713327311E-2</v>
      </c>
      <c r="F55" s="6">
        <v>-1.3801309250993654</v>
      </c>
      <c r="G55" s="6">
        <v>-0.42814463085960597</v>
      </c>
      <c r="H55" s="6">
        <v>5.630772648146376</v>
      </c>
      <c r="I55" s="6">
        <v>9.8084228739026003</v>
      </c>
      <c r="J55" s="6">
        <v>-0.70322130341082811</v>
      </c>
      <c r="K55" s="6">
        <v>5.3479425332625397</v>
      </c>
      <c r="L55" s="6">
        <f t="shared" si="3"/>
        <v>-3.8115217648737598</v>
      </c>
      <c r="M55" s="6">
        <f t="shared" si="3"/>
        <v>3.7713732581323711</v>
      </c>
      <c r="N55" s="6">
        <f t="shared" si="3"/>
        <v>22.664858079224359</v>
      </c>
      <c r="O55" s="6">
        <f t="shared" si="3"/>
        <v>-0.32821958484419156</v>
      </c>
      <c r="P55" s="6">
        <f t="shared" si="3"/>
        <v>-1.5527120922342874</v>
      </c>
      <c r="Q55" s="6">
        <f t="shared" si="4"/>
        <v>1.1798680437350413</v>
      </c>
      <c r="R55" s="6">
        <f t="shared" si="4"/>
        <v>3.7595320994369104</v>
      </c>
      <c r="S55" s="6">
        <f t="shared" si="4"/>
        <v>12.37074446483166</v>
      </c>
      <c r="T55" s="6">
        <f t="shared" si="4"/>
        <v>2.9765344682600698</v>
      </c>
      <c r="U55" s="6">
        <f t="shared" si="4"/>
        <v>1.1540554472303484</v>
      </c>
      <c r="V55" s="119">
        <f t="shared" si="5"/>
        <v>0.43220631583074515</v>
      </c>
      <c r="W55" s="6">
        <f t="shared" si="6"/>
        <v>4.1487555790808983</v>
      </c>
      <c r="X55" s="6">
        <f t="array" ref="X55:AB55">(L55:P55-W55)</f>
        <v>-7.9602773439546581</v>
      </c>
      <c r="Y55" s="6">
        <v>-0.37738232094852719</v>
      </c>
      <c r="Z55" s="6">
        <v>18.516102500143461</v>
      </c>
      <c r="AA55" s="6">
        <v>-4.4769751639250899</v>
      </c>
      <c r="AB55" s="6">
        <v>-5.7014676713151857</v>
      </c>
      <c r="AC55" s="6">
        <f t="shared" si="7"/>
        <v>5.3865240691894227</v>
      </c>
      <c r="AD55" s="6">
        <f t="shared" si="7"/>
        <v>0.14034089147475218</v>
      </c>
      <c r="AE55" s="6">
        <f t="shared" si="7"/>
        <v>47.610214409638125</v>
      </c>
      <c r="AF55" s="6">
        <f t="shared" si="7"/>
        <v>-0.33577467609041162</v>
      </c>
      <c r="AG55" s="6">
        <f t="shared" si="7"/>
        <v>7.8687718516363523</v>
      </c>
      <c r="AH55" s="6">
        <f t="shared" si="8"/>
        <v>60.670076545848246</v>
      </c>
      <c r="AI55" s="6">
        <f t="shared" si="9"/>
        <v>458.90452483011552</v>
      </c>
      <c r="AJ55" s="120">
        <f t="shared" si="10"/>
        <v>0.13220631583074507</v>
      </c>
      <c r="AK55" s="121">
        <f t="shared" si="11"/>
        <v>0.43220631583074509</v>
      </c>
      <c r="AL55" s="112">
        <f t="shared" si="12"/>
        <v>0.93839813460054144</v>
      </c>
    </row>
    <row r="56" spans="1:38" x14ac:dyDescent="0.15">
      <c r="A56" s="2">
        <v>55</v>
      </c>
      <c r="B56" s="6">
        <v>1.159271505457582</v>
      </c>
      <c r="C56" s="6">
        <v>0.9950508683687076</v>
      </c>
      <c r="D56" s="6">
        <v>-0.51495362640707754</v>
      </c>
      <c r="E56" s="6">
        <v>-0.79493929661111906</v>
      </c>
      <c r="F56" s="6">
        <v>-2.4147084332071245</v>
      </c>
      <c r="G56" s="6">
        <v>3.4398567549942527</v>
      </c>
      <c r="H56" s="6">
        <v>-3.8948087421886157</v>
      </c>
      <c r="I56" s="6">
        <v>-18.327773432247341</v>
      </c>
      <c r="J56" s="6">
        <v>17.18217390589416</v>
      </c>
      <c r="K56" s="6">
        <v>-3.1917352316668257</v>
      </c>
      <c r="L56" s="6">
        <f t="shared" si="3"/>
        <v>9.2362142822821625</v>
      </c>
      <c r="M56" s="6">
        <f t="shared" si="3"/>
        <v>1.0804455996549223</v>
      </c>
      <c r="N56" s="6">
        <f t="shared" si="3"/>
        <v>-20.902541564282728</v>
      </c>
      <c r="O56" s="6">
        <f t="shared" si="3"/>
        <v>13.207477422838565</v>
      </c>
      <c r="P56" s="6">
        <f t="shared" si="3"/>
        <v>-15.265277397702448</v>
      </c>
      <c r="Q56" s="6">
        <f t="shared" si="4"/>
        <v>6.9301357901422307</v>
      </c>
      <c r="R56" s="6">
        <f t="shared" si="4"/>
        <v>4.3191845482651843</v>
      </c>
      <c r="S56" s="6">
        <f t="shared" si="4"/>
        <v>-3.785716095691896</v>
      </c>
      <c r="T56" s="6">
        <f t="shared" si="4"/>
        <v>6.1673039302404504</v>
      </c>
      <c r="U56" s="6">
        <f t="shared" si="4"/>
        <v>-3.9942916525178589</v>
      </c>
      <c r="V56" s="119">
        <f t="shared" si="5"/>
        <v>0.34999243931224094</v>
      </c>
      <c r="W56" s="6">
        <f t="shared" si="6"/>
        <v>-2.5287363314419053</v>
      </c>
      <c r="X56" s="6">
        <f t="array" ref="X56:AB56">(L56:P56-W56)</f>
        <v>11.764950613724068</v>
      </c>
      <c r="Y56" s="6">
        <v>3.6091819310968276</v>
      </c>
      <c r="Z56" s="6">
        <v>-18.373805232840823</v>
      </c>
      <c r="AA56" s="6">
        <v>15.73621375428047</v>
      </c>
      <c r="AB56" s="6">
        <v>-12.736541066260543</v>
      </c>
      <c r="AC56" s="6">
        <f t="shared" si="7"/>
        <v>13.638772009606003</v>
      </c>
      <c r="AD56" s="6">
        <f t="shared" si="7"/>
        <v>3.5913196146385471</v>
      </c>
      <c r="AE56" s="6">
        <f t="shared" si="7"/>
        <v>9.4616576355487201</v>
      </c>
      <c r="AF56" s="6">
        <f t="shared" si="7"/>
        <v>-12.509334693149935</v>
      </c>
      <c r="AG56" s="6">
        <f t="shared" si="7"/>
        <v>30.755033122588195</v>
      </c>
      <c r="AH56" s="6">
        <f t="shared" si="8"/>
        <v>44.937447689231533</v>
      </c>
      <c r="AI56" s="6">
        <f t="shared" si="9"/>
        <v>898.88487754243818</v>
      </c>
      <c r="AJ56" s="120">
        <f t="shared" si="10"/>
        <v>4.999243931224101E-2</v>
      </c>
      <c r="AK56" s="121">
        <f t="shared" si="11"/>
        <v>0.349992439312241</v>
      </c>
      <c r="AL56" s="112">
        <f t="shared" si="12"/>
        <v>0.51203100686200054</v>
      </c>
    </row>
    <row r="57" spans="1:38" x14ac:dyDescent="0.15">
      <c r="A57" s="2">
        <v>56</v>
      </c>
      <c r="B57" s="6">
        <v>-0.58236651057086419</v>
      </c>
      <c r="C57" s="6">
        <v>-0.50841322263295297</v>
      </c>
      <c r="D57" s="6">
        <v>0.74705440056277439</v>
      </c>
      <c r="E57" s="6">
        <v>-1.8414630176266655</v>
      </c>
      <c r="F57" s="6">
        <v>1.2670284377236385</v>
      </c>
      <c r="G57" s="6">
        <v>4.738035386253614</v>
      </c>
      <c r="H57" s="6">
        <v>-8.4406565292738378</v>
      </c>
      <c r="I57" s="6">
        <v>-0.79451183410128579</v>
      </c>
      <c r="J57" s="6">
        <v>-5.6738599596428685</v>
      </c>
      <c r="K57" s="6">
        <v>-8.1930920714512467</v>
      </c>
      <c r="L57" s="6">
        <f t="shared" si="3"/>
        <v>1.826202833399293</v>
      </c>
      <c r="M57" s="6">
        <f t="shared" si="3"/>
        <v>-10.982722642438603</v>
      </c>
      <c r="N57" s="6">
        <f t="shared" si="3"/>
        <v>2.9407601687125862</v>
      </c>
      <c r="O57" s="6">
        <f t="shared" si="3"/>
        <v>-14.881175047776196</v>
      </c>
      <c r="P57" s="6">
        <f t="shared" si="3"/>
        <v>-1.8579498828330543</v>
      </c>
      <c r="Q57" s="6">
        <f t="shared" si="4"/>
        <v>2.9654943394489237</v>
      </c>
      <c r="R57" s="6">
        <f t="shared" si="4"/>
        <v>-0.80323001536453376</v>
      </c>
      <c r="S57" s="6">
        <f t="shared" si="4"/>
        <v>4.6292824511765502</v>
      </c>
      <c r="T57" s="6">
        <f t="shared" si="4"/>
        <v>-3.3058155319595244</v>
      </c>
      <c r="U57" s="6">
        <f t="shared" si="4"/>
        <v>3.7096434728737222</v>
      </c>
      <c r="V57" s="119">
        <f t="shared" si="5"/>
        <v>0.40927746693715722</v>
      </c>
      <c r="W57" s="6">
        <f t="shared" si="6"/>
        <v>-4.5909769141871948</v>
      </c>
      <c r="X57" s="6">
        <f t="array" ref="X57:AB57">(L57:P57-W57)</f>
        <v>6.4171797475864878</v>
      </c>
      <c r="Y57" s="6">
        <v>-6.3917457282514079</v>
      </c>
      <c r="Z57" s="6">
        <v>7.5317370828997809</v>
      </c>
      <c r="AA57" s="6">
        <v>-10.290198133589001</v>
      </c>
      <c r="AB57" s="6">
        <v>2.7330270313541405</v>
      </c>
      <c r="AC57" s="6">
        <f t="shared" si="7"/>
        <v>-3.7371505773079621</v>
      </c>
      <c r="AD57" s="6">
        <f t="shared" si="7"/>
        <v>3.2496480439507089</v>
      </c>
      <c r="AE57" s="6">
        <f t="shared" si="7"/>
        <v>5.6266173316621151</v>
      </c>
      <c r="AF57" s="6">
        <f t="shared" si="7"/>
        <v>18.949019307055085</v>
      </c>
      <c r="AG57" s="6">
        <f t="shared" si="7"/>
        <v>3.4628229697931103</v>
      </c>
      <c r="AH57" s="6">
        <f t="shared" si="8"/>
        <v>27.550957075153057</v>
      </c>
      <c r="AI57" s="6">
        <f t="shared" si="9"/>
        <v>252.11928723601298</v>
      </c>
      <c r="AJ57" s="120">
        <f t="shared" si="10"/>
        <v>0.10927746693715724</v>
      </c>
      <c r="AK57" s="121">
        <f t="shared" si="11"/>
        <v>0.40927746693715722</v>
      </c>
      <c r="AL57" s="112">
        <f t="shared" si="12"/>
        <v>0.70934440249921693</v>
      </c>
    </row>
    <row r="58" spans="1:38" x14ac:dyDescent="0.15">
      <c r="A58" s="2">
        <v>57</v>
      </c>
      <c r="B58" s="6">
        <v>2.0838706404902041</v>
      </c>
      <c r="C58" s="6">
        <v>-0.38099415178294294</v>
      </c>
      <c r="D58" s="6">
        <v>1.3236672202765476</v>
      </c>
      <c r="E58" s="6">
        <v>-1.0637904779287055</v>
      </c>
      <c r="F58" s="6">
        <v>4.7255070967366919E-2</v>
      </c>
      <c r="G58" s="6">
        <v>-12.999771570321172</v>
      </c>
      <c r="H58" s="6">
        <v>4.041294232592918</v>
      </c>
      <c r="I58" s="6">
        <v>-8.3048917076666839</v>
      </c>
      <c r="J58" s="6">
        <v>3.0704086384503171</v>
      </c>
      <c r="K58" s="6">
        <v>-0.18169430404668674</v>
      </c>
      <c r="L58" s="6">
        <f t="shared" si="3"/>
        <v>-2.580418367870152</v>
      </c>
      <c r="M58" s="6">
        <f t="shared" si="3"/>
        <v>2.1363234736782033</v>
      </c>
      <c r="N58" s="6">
        <f t="shared" si="3"/>
        <v>-1.686555606283946</v>
      </c>
      <c r="O58" s="6">
        <f t="shared" si="3"/>
        <v>-2.2485437511932105</v>
      </c>
      <c r="P58" s="6">
        <f t="shared" si="3"/>
        <v>5.4581050790147856E-2</v>
      </c>
      <c r="Q58" s="6">
        <f t="shared" si="4"/>
        <v>4.3097451301291585</v>
      </c>
      <c r="R58" s="6">
        <f t="shared" si="4"/>
        <v>3.2599028903205181</v>
      </c>
      <c r="S58" s="6">
        <f t="shared" si="4"/>
        <v>3.8177005383913638</v>
      </c>
      <c r="T58" s="6">
        <f t="shared" si="4"/>
        <v>1.2616463967133313</v>
      </c>
      <c r="U58" s="6">
        <f t="shared" si="4"/>
        <v>3.0636293862044113</v>
      </c>
      <c r="V58" s="119">
        <f t="shared" si="5"/>
        <v>2.1127256313628006E-2</v>
      </c>
      <c r="W58" s="6">
        <f t="shared" si="6"/>
        <v>-0.86492264017579146</v>
      </c>
      <c r="X58" s="6">
        <f t="array" ref="X58:AB58">(L58:P58-W58)</f>
        <v>-1.7154957276943605</v>
      </c>
      <c r="Y58" s="6">
        <v>3.0012461138539948</v>
      </c>
      <c r="Z58" s="6">
        <v>-0.82163296610815451</v>
      </c>
      <c r="AA58" s="6">
        <v>-1.383621111017419</v>
      </c>
      <c r="AB58" s="6">
        <v>0.91950369096593931</v>
      </c>
      <c r="AC58" s="6">
        <f t="shared" si="7"/>
        <v>-3.574871180828656</v>
      </c>
      <c r="AD58" s="6">
        <f t="shared" si="7"/>
        <v>-1.1434572174396564</v>
      </c>
      <c r="AE58" s="6">
        <f t="shared" si="7"/>
        <v>-1.0875686243359557</v>
      </c>
      <c r="AF58" s="6">
        <f t="shared" si="7"/>
        <v>1.4718829629614667</v>
      </c>
      <c r="AG58" s="6">
        <f t="shared" si="7"/>
        <v>4.3451212171351283E-2</v>
      </c>
      <c r="AH58" s="6">
        <f t="shared" si="8"/>
        <v>-4.290562847471449</v>
      </c>
      <c r="AI58" s="6">
        <f t="shared" si="9"/>
        <v>15.385378975210056</v>
      </c>
      <c r="AJ58" s="120">
        <f t="shared" si="10"/>
        <v>-0.27887274368637188</v>
      </c>
      <c r="AK58" s="121">
        <f t="shared" si="11"/>
        <v>2.1127256313628107E-2</v>
      </c>
      <c r="AL58" s="112">
        <f t="shared" si="12"/>
        <v>-0.42689605028338556</v>
      </c>
    </row>
    <row r="59" spans="1:38" x14ac:dyDescent="0.15">
      <c r="A59" s="2">
        <v>58</v>
      </c>
      <c r="B59" s="6">
        <v>-0.65528638515388593</v>
      </c>
      <c r="C59" s="6">
        <v>0.26940028874378186</v>
      </c>
      <c r="D59" s="6">
        <v>1.4078204912948422</v>
      </c>
      <c r="E59" s="6">
        <v>-0.72628154157428071</v>
      </c>
      <c r="F59" s="6">
        <v>2.0151856006123126</v>
      </c>
      <c r="G59" s="6">
        <v>-11.491465556900948</v>
      </c>
      <c r="H59" s="6">
        <v>-12.106738722650334</v>
      </c>
      <c r="I59" s="6">
        <v>-12.997975318285171</v>
      </c>
      <c r="J59" s="6">
        <v>25.692133931443095</v>
      </c>
      <c r="K59" s="6">
        <v>-9.1770061771967448</v>
      </c>
      <c r="L59" s="6">
        <f t="shared" si="3"/>
        <v>-14.767897482670378</v>
      </c>
      <c r="M59" s="6">
        <f t="shared" si="3"/>
        <v>-10.759737278931425</v>
      </c>
      <c r="N59" s="6">
        <f t="shared" si="3"/>
        <v>-5.9588728618109599</v>
      </c>
      <c r="O59" s="6">
        <f t="shared" si="3"/>
        <v>22.060726223571692</v>
      </c>
      <c r="P59" s="6">
        <f t="shared" si="3"/>
        <v>0.89892182586481795</v>
      </c>
      <c r="Q59" s="6">
        <f t="shared" si="4"/>
        <v>-2.0856556299549993</v>
      </c>
      <c r="R59" s="6">
        <f t="shared" si="4"/>
        <v>4.1479105064354371E-2</v>
      </c>
      <c r="S59" s="6">
        <f t="shared" si="4"/>
        <v>2.6201586327515543</v>
      </c>
      <c r="T59" s="6">
        <f t="shared" si="4"/>
        <v>8.8919363254972268</v>
      </c>
      <c r="U59" s="6">
        <f t="shared" si="4"/>
        <v>5.2848621483717579</v>
      </c>
      <c r="V59" s="119">
        <f t="shared" si="5"/>
        <v>0.28589543269253731</v>
      </c>
      <c r="W59" s="6">
        <f t="shared" si="6"/>
        <v>-1.7053719147952506</v>
      </c>
      <c r="X59" s="6">
        <f t="array" ref="X59:AB59">(L59:P59-W59)</f>
        <v>-13.062525567875127</v>
      </c>
      <c r="Y59" s="6">
        <v>-9.0543653641361743</v>
      </c>
      <c r="Z59" s="6">
        <v>-4.2535009470157092</v>
      </c>
      <c r="AA59" s="6">
        <v>23.766098138366942</v>
      </c>
      <c r="AB59" s="6">
        <v>2.6042937406600686</v>
      </c>
      <c r="AC59" s="6">
        <f t="shared" si="7"/>
        <v>8.5596951603531028</v>
      </c>
      <c r="AD59" s="6">
        <f t="shared" si="7"/>
        <v>-2.4392486434899827</v>
      </c>
      <c r="AE59" s="6">
        <f t="shared" si="7"/>
        <v>-5.9881657929507321</v>
      </c>
      <c r="AF59" s="6">
        <f t="shared" si="7"/>
        <v>-17.260878393138785</v>
      </c>
      <c r="AG59" s="6">
        <f t="shared" si="7"/>
        <v>5.2481352459429464</v>
      </c>
      <c r="AH59" s="6">
        <f t="shared" si="8"/>
        <v>-11.880462423283451</v>
      </c>
      <c r="AI59" s="6">
        <f t="shared" si="9"/>
        <v>842.31314327505356</v>
      </c>
      <c r="AJ59" s="120">
        <f t="shared" si="10"/>
        <v>-1.4104567307462682E-2</v>
      </c>
      <c r="AK59" s="121">
        <f t="shared" si="11"/>
        <v>0.28589543269253731</v>
      </c>
      <c r="AL59" s="112">
        <f t="shared" si="12"/>
        <v>-0.16705589650526911</v>
      </c>
    </row>
    <row r="60" spans="1:38" x14ac:dyDescent="0.15">
      <c r="A60" s="2">
        <v>59</v>
      </c>
      <c r="B60" s="6">
        <v>0.96976464192266576</v>
      </c>
      <c r="C60" s="6">
        <v>-1.4426723282667808</v>
      </c>
      <c r="D60" s="6">
        <v>-0.81823827713378705</v>
      </c>
      <c r="E60" s="6">
        <v>1.3530780051951297</v>
      </c>
      <c r="F60" s="6">
        <v>-3.2340176403522491</v>
      </c>
      <c r="G60" s="6">
        <v>-8.1226630754827056</v>
      </c>
      <c r="H60" s="6">
        <v>-7.741255103610456</v>
      </c>
      <c r="I60" s="6">
        <v>10.658141036401503</v>
      </c>
      <c r="J60" s="6">
        <v>1.0011262929765508</v>
      </c>
      <c r="K60" s="6">
        <v>-2.9327679840207566</v>
      </c>
      <c r="L60" s="6">
        <f t="shared" si="3"/>
        <v>-3.2738398658693768</v>
      </c>
      <c r="M60" s="6">
        <f t="shared" si="3"/>
        <v>-14.95461674494436</v>
      </c>
      <c r="N60" s="6">
        <f t="shared" si="3"/>
        <v>6.5669496507325675</v>
      </c>
      <c r="O60" s="6">
        <f t="shared" si="3"/>
        <v>7.7665163189521991</v>
      </c>
      <c r="P60" s="6">
        <f t="shared" si="3"/>
        <v>-19.102856185782002</v>
      </c>
      <c r="Q60" s="6">
        <f t="shared" si="4"/>
        <v>2.9876126821618527</v>
      </c>
      <c r="R60" s="6">
        <f t="shared" si="4"/>
        <v>-2.9290573517500889</v>
      </c>
      <c r="S60" s="6">
        <f t="shared" si="4"/>
        <v>4.1518466180859832</v>
      </c>
      <c r="T60" s="6">
        <f t="shared" si="4"/>
        <v>6.6830329008807894</v>
      </c>
      <c r="U60" s="6">
        <f t="shared" si="4"/>
        <v>-5.9648744960868498</v>
      </c>
      <c r="V60" s="119">
        <f t="shared" si="5"/>
        <v>0.41847714078246784</v>
      </c>
      <c r="W60" s="6">
        <f t="shared" si="6"/>
        <v>-4.5995693653821945</v>
      </c>
      <c r="X60" s="6">
        <f t="array" ref="X60:AB60">(L60:P60-W60)</f>
        <v>1.3257294995128177</v>
      </c>
      <c r="Y60" s="6">
        <v>-10.355047379562166</v>
      </c>
      <c r="Z60" s="6">
        <v>11.166519016114762</v>
      </c>
      <c r="AA60" s="6">
        <v>12.366085684334394</v>
      </c>
      <c r="AB60" s="6">
        <v>-14.503286820399808</v>
      </c>
      <c r="AC60" s="6">
        <f t="shared" si="7"/>
        <v>1.2856455933813626</v>
      </c>
      <c r="AD60" s="6">
        <f t="shared" si="7"/>
        <v>14.938940312385776</v>
      </c>
      <c r="AE60" s="6">
        <f t="shared" si="7"/>
        <v>-9.1368732813274143</v>
      </c>
      <c r="AF60" s="6">
        <f t="shared" si="7"/>
        <v>16.732278549831232</v>
      </c>
      <c r="AG60" s="6">
        <f t="shared" si="7"/>
        <v>46.903885420261261</v>
      </c>
      <c r="AH60" s="6">
        <f t="shared" si="8"/>
        <v>70.723876594532214</v>
      </c>
      <c r="AI60" s="6">
        <f t="shared" si="9"/>
        <v>596.94111562319108</v>
      </c>
      <c r="AJ60" s="120">
        <f t="shared" si="10"/>
        <v>0.11847714078246782</v>
      </c>
      <c r="AK60" s="121">
        <f t="shared" si="11"/>
        <v>0.41847714078246778</v>
      </c>
      <c r="AL60" s="112">
        <f t="shared" si="12"/>
        <v>0.77450643022553145</v>
      </c>
    </row>
    <row r="61" spans="1:38" x14ac:dyDescent="0.15">
      <c r="A61" s="2">
        <v>60</v>
      </c>
      <c r="B61" s="6">
        <v>-1.3247699826024473</v>
      </c>
      <c r="C61" s="6">
        <v>-0.45048182073514909</v>
      </c>
      <c r="D61" s="6">
        <v>1.0217604540230241</v>
      </c>
      <c r="E61" s="6">
        <v>1.1450106285337824</v>
      </c>
      <c r="F61" s="6">
        <v>0.74614490586100146</v>
      </c>
      <c r="G61" s="6">
        <v>3.3224068829440512</v>
      </c>
      <c r="H61" s="6">
        <v>4.3176214603590779</v>
      </c>
      <c r="I61" s="6">
        <v>-2.5894451027852483</v>
      </c>
      <c r="J61" s="6">
        <v>5.1285724111949094</v>
      </c>
      <c r="K61" s="6">
        <v>7.8813741311023477</v>
      </c>
      <c r="L61" s="6">
        <f t="shared" si="3"/>
        <v>-3.3014430300681852</v>
      </c>
      <c r="M61" s="6">
        <f t="shared" si="3"/>
        <v>2.0652123566833325</v>
      </c>
      <c r="N61" s="6">
        <f t="shared" si="3"/>
        <v>2.519357167329872</v>
      </c>
      <c r="O61" s="6">
        <f t="shared" si="3"/>
        <v>10.853625553863822</v>
      </c>
      <c r="P61" s="6">
        <f t="shared" si="3"/>
        <v>11.612098660407355</v>
      </c>
      <c r="Q61" s="6">
        <f t="shared" si="4"/>
        <v>0.68479710837709717</v>
      </c>
      <c r="R61" s="6">
        <f t="shared" si="4"/>
        <v>3.1690818862698507</v>
      </c>
      <c r="S61" s="6">
        <f t="shared" si="4"/>
        <v>4.7775676042219857</v>
      </c>
      <c r="T61" s="6">
        <f t="shared" si="4"/>
        <v>7.4010982946929289</v>
      </c>
      <c r="U61" s="6">
        <f t="shared" si="4"/>
        <v>7.229774503983208</v>
      </c>
      <c r="V61" s="119">
        <f t="shared" si="5"/>
        <v>0.43452353941782085</v>
      </c>
      <c r="W61" s="6">
        <f t="shared" si="6"/>
        <v>4.7497701416432392</v>
      </c>
      <c r="X61" s="6">
        <f t="array" ref="X61:AB61">(L61:P61-W61)</f>
        <v>-8.0512131717114244</v>
      </c>
      <c r="Y61" s="6">
        <v>-2.6845577849599067</v>
      </c>
      <c r="Z61" s="6">
        <v>-2.2304129743133672</v>
      </c>
      <c r="AA61" s="6">
        <v>6.1038554122205824</v>
      </c>
      <c r="AB61" s="6">
        <v>6.8623285187641159</v>
      </c>
      <c r="AC61" s="6">
        <f t="shared" si="7"/>
        <v>10.666005533416739</v>
      </c>
      <c r="AD61" s="6">
        <f t="shared" si="7"/>
        <v>1.2093444788374577</v>
      </c>
      <c r="AE61" s="6">
        <f t="shared" si="7"/>
        <v>-2.2789477732932695</v>
      </c>
      <c r="AF61" s="6">
        <f t="shared" si="7"/>
        <v>6.9889793220260188</v>
      </c>
      <c r="AG61" s="6">
        <f t="shared" si="7"/>
        <v>5.1202914666205173</v>
      </c>
      <c r="AH61" s="6">
        <f t="shared" si="8"/>
        <v>21.705673027607464</v>
      </c>
      <c r="AI61" s="6">
        <f t="shared" si="9"/>
        <v>161.35222966585158</v>
      </c>
      <c r="AJ61" s="120">
        <f t="shared" si="10"/>
        <v>0.13452353941782083</v>
      </c>
      <c r="AK61" s="121">
        <f t="shared" si="11"/>
        <v>0.43452353941782085</v>
      </c>
      <c r="AL61" s="112">
        <f t="shared" si="12"/>
        <v>0.79578245567493544</v>
      </c>
    </row>
    <row r="62" spans="1:38" x14ac:dyDescent="0.15">
      <c r="A62" s="2">
        <v>61</v>
      </c>
      <c r="B62" s="6">
        <v>-0.2552280875534052</v>
      </c>
      <c r="C62" s="6">
        <v>-0.63634388425271027</v>
      </c>
      <c r="D62" s="6">
        <v>0.87561829786864109</v>
      </c>
      <c r="E62" s="6">
        <v>-1.0194435162702575</v>
      </c>
      <c r="F62" s="6">
        <v>-4.9552681957720779E-2</v>
      </c>
      <c r="G62" s="6">
        <v>5.4036377150623593</v>
      </c>
      <c r="H62" s="6">
        <v>-0.66870597947854549</v>
      </c>
      <c r="I62" s="6">
        <v>8.5934743765392341</v>
      </c>
      <c r="J62" s="6">
        <v>6.0343381846905686</v>
      </c>
      <c r="K62" s="6">
        <v>-6.8845793066429906</v>
      </c>
      <c r="L62" s="6">
        <f t="shared" si="3"/>
        <v>4.1274972772953333</v>
      </c>
      <c r="M62" s="6">
        <f t="shared" si="3"/>
        <v>-3.8504254007420968</v>
      </c>
      <c r="N62" s="6">
        <f t="shared" si="3"/>
        <v>12.97156586588244</v>
      </c>
      <c r="O62" s="6">
        <f t="shared" si="3"/>
        <v>0.93712060333928093</v>
      </c>
      <c r="P62" s="6">
        <f t="shared" si="3"/>
        <v>-7.1323427164315945</v>
      </c>
      <c r="Q62" s="6">
        <f t="shared" si="4"/>
        <v>3.9830210956351948</v>
      </c>
      <c r="R62" s="6">
        <f t="shared" si="4"/>
        <v>1.2085284955246607</v>
      </c>
      <c r="S62" s="6">
        <f t="shared" si="4"/>
        <v>7.767088057633373</v>
      </c>
      <c r="T62" s="6">
        <f t="shared" si="4"/>
        <v>2.2616926647315267</v>
      </c>
      <c r="U62" s="6">
        <f t="shared" si="4"/>
        <v>0.81074450311280088</v>
      </c>
      <c r="V62" s="119">
        <f t="shared" si="5"/>
        <v>0.35656158988849329</v>
      </c>
      <c r="W62" s="6">
        <f t="shared" si="6"/>
        <v>1.4106831258686725</v>
      </c>
      <c r="X62" s="6">
        <f t="array" ref="X62:AB62">(L62:P62-W62)</f>
        <v>2.7168141514266608</v>
      </c>
      <c r="Y62" s="6">
        <v>-5.2611085266107693</v>
      </c>
      <c r="Z62" s="6">
        <v>11.560882740013767</v>
      </c>
      <c r="AA62" s="6">
        <v>-0.47356252252939157</v>
      </c>
      <c r="AB62" s="6">
        <v>-8.543025842300267</v>
      </c>
      <c r="AC62" s="6">
        <f t="shared" si="7"/>
        <v>-0.69340728010665409</v>
      </c>
      <c r="AD62" s="6">
        <f t="shared" si="7"/>
        <v>3.3478742352985504</v>
      </c>
      <c r="AE62" s="6">
        <f t="shared" si="7"/>
        <v>10.122920466669806</v>
      </c>
      <c r="AF62" s="6">
        <f t="shared" si="7"/>
        <v>0.482770243141176</v>
      </c>
      <c r="AG62" s="6">
        <f t="shared" si="7"/>
        <v>0.42332984252009481</v>
      </c>
      <c r="AH62" s="6">
        <f t="shared" si="8"/>
        <v>13.683487507522974</v>
      </c>
      <c r="AI62" s="6">
        <f t="shared" si="9"/>
        <v>241.92190379547151</v>
      </c>
      <c r="AJ62" s="120">
        <f t="shared" si="10"/>
        <v>5.6561589888493233E-2</v>
      </c>
      <c r="AK62" s="121">
        <f t="shared" si="11"/>
        <v>0.35656158988849324</v>
      </c>
      <c r="AL62" s="112">
        <f t="shared" si="12"/>
        <v>0.61548370280418829</v>
      </c>
    </row>
    <row r="63" spans="1:38" x14ac:dyDescent="0.15">
      <c r="A63" s="2">
        <v>62</v>
      </c>
      <c r="B63" s="6">
        <v>1.845646693254821</v>
      </c>
      <c r="C63" s="6">
        <v>1.859689291450195</v>
      </c>
      <c r="D63" s="6">
        <v>-1.3960743672214448E-2</v>
      </c>
      <c r="E63" s="6">
        <v>-1.4223951438907534</v>
      </c>
      <c r="F63" s="6">
        <v>-1.2624332157429308</v>
      </c>
      <c r="G63" s="6">
        <v>-7.3327100835740566</v>
      </c>
      <c r="H63" s="6">
        <v>17.341699276585132</v>
      </c>
      <c r="I63" s="6">
        <v>-5.6397539083263837</v>
      </c>
      <c r="J63" s="6">
        <v>2.167610091419192</v>
      </c>
      <c r="K63" s="6">
        <v>13.689168554265052</v>
      </c>
      <c r="L63" s="6">
        <f t="shared" si="3"/>
        <v>1.8955233827000484</v>
      </c>
      <c r="M63" s="6">
        <f t="shared" si="3"/>
        <v>26.640145733836107</v>
      </c>
      <c r="N63" s="6">
        <f t="shared" si="3"/>
        <v>-5.7095576266874559</v>
      </c>
      <c r="O63" s="6">
        <f t="shared" si="3"/>
        <v>-4.9443656280345749</v>
      </c>
      <c r="P63" s="6">
        <f t="shared" si="3"/>
        <v>7.3770024755503982</v>
      </c>
      <c r="Q63" s="6">
        <f t="shared" si="4"/>
        <v>5.4143037080648355</v>
      </c>
      <c r="R63" s="6">
        <f t="shared" si="4"/>
        <v>12.851733011601027</v>
      </c>
      <c r="S63" s="6">
        <f t="shared" si="4"/>
        <v>1.2731719683215488</v>
      </c>
      <c r="T63" s="6">
        <f t="shared" si="4"/>
        <v>9.4295167698874138E-2</v>
      </c>
      <c r="U63" s="6">
        <f t="shared" si="4"/>
        <v>3.9506675269221887</v>
      </c>
      <c r="V63" s="119">
        <f t="shared" si="5"/>
        <v>0.36563186832431055</v>
      </c>
      <c r="W63" s="6">
        <f t="shared" si="6"/>
        <v>5.0517496674729045</v>
      </c>
      <c r="X63" s="6">
        <f t="array" ref="X63:AB63">(L63:P63-W63)</f>
        <v>-3.1562262847728562</v>
      </c>
      <c r="Y63" s="6">
        <v>21.588396066363202</v>
      </c>
      <c r="Z63" s="6">
        <v>-10.76130729416036</v>
      </c>
      <c r="AA63" s="6">
        <v>-9.9961152955074795</v>
      </c>
      <c r="AB63" s="6">
        <v>2.3252528080774937</v>
      </c>
      <c r="AC63" s="6">
        <f t="shared" si="7"/>
        <v>-5.8252786056549706</v>
      </c>
      <c r="AD63" s="6">
        <f t="shared" si="7"/>
        <v>40.147708984201159</v>
      </c>
      <c r="AE63" s="6">
        <f t="shared" si="7"/>
        <v>0.15023585271170445</v>
      </c>
      <c r="AF63" s="6">
        <f t="shared" si="7"/>
        <v>14.218425854101922</v>
      </c>
      <c r="AG63" s="6">
        <f t="shared" si="7"/>
        <v>-2.9354763799165502</v>
      </c>
      <c r="AH63" s="6">
        <f t="shared" si="8"/>
        <v>45.755615705443262</v>
      </c>
      <c r="AI63" s="6">
        <f t="shared" si="9"/>
        <v>697.15546538075705</v>
      </c>
      <c r="AJ63" s="120">
        <f t="shared" si="10"/>
        <v>6.5631868324310505E-2</v>
      </c>
      <c r="AK63" s="121">
        <f t="shared" si="11"/>
        <v>0.36563186832431049</v>
      </c>
      <c r="AL63" s="112">
        <f t="shared" si="12"/>
        <v>0.54050081707287911</v>
      </c>
    </row>
    <row r="64" spans="1:38" x14ac:dyDescent="0.15">
      <c r="A64" s="2">
        <v>63</v>
      </c>
      <c r="B64" s="6">
        <v>-0.18040054783341475</v>
      </c>
      <c r="C64" s="6">
        <v>0.15301793609978631</v>
      </c>
      <c r="D64" s="6">
        <v>-0.27019382287107874</v>
      </c>
      <c r="E64" s="6">
        <v>-1.652101673244033</v>
      </c>
      <c r="F64" s="6">
        <v>0.22923131837160327</v>
      </c>
      <c r="G64" s="6">
        <v>0.51774122766801156</v>
      </c>
      <c r="H64" s="6">
        <v>2.7090777621197049</v>
      </c>
      <c r="I64" s="6">
        <v>-13.347698768484406</v>
      </c>
      <c r="J64" s="6">
        <v>1.0287976692779921</v>
      </c>
      <c r="K64" s="6">
        <v>2.3260895432031248</v>
      </c>
      <c r="L64" s="6">
        <f t="shared" si="3"/>
        <v>-0.38426151149906218</v>
      </c>
      <c r="M64" s="6">
        <f t="shared" si="3"/>
        <v>3.4741674426186364</v>
      </c>
      <c r="N64" s="6">
        <f t="shared" si="3"/>
        <v>-14.6986678828398</v>
      </c>
      <c r="O64" s="6">
        <f t="shared" si="3"/>
        <v>-7.2317106969421729</v>
      </c>
      <c r="P64" s="6">
        <f t="shared" si="3"/>
        <v>3.4722461350611411</v>
      </c>
      <c r="Q64" s="6">
        <f t="shared" si="4"/>
        <v>2.7043209987168666</v>
      </c>
      <c r="R64" s="6">
        <f t="shared" si="4"/>
        <v>4.1952681688853772</v>
      </c>
      <c r="S64" s="6">
        <f t="shared" si="4"/>
        <v>-1.6797941877230187</v>
      </c>
      <c r="T64" s="6">
        <f t="shared" si="4"/>
        <v>-0.82161488232668489</v>
      </c>
      <c r="U64" s="6">
        <f t="shared" si="4"/>
        <v>4.2709051588899456</v>
      </c>
      <c r="V64" s="119">
        <f t="shared" si="5"/>
        <v>0.34901602541063459</v>
      </c>
      <c r="W64" s="6">
        <f t="shared" si="6"/>
        <v>-3.0736453027202515</v>
      </c>
      <c r="X64" s="6">
        <f t="array" ref="X64:AB64">(L64:P64-W64)</f>
        <v>2.6893837912211893</v>
      </c>
      <c r="Y64" s="6">
        <v>6.5478127453388879</v>
      </c>
      <c r="Z64" s="6">
        <v>-11.625022580119548</v>
      </c>
      <c r="AA64" s="6">
        <v>-4.1580653942219215</v>
      </c>
      <c r="AB64" s="6">
        <v>6.5458914377813926</v>
      </c>
      <c r="AC64" s="6">
        <f t="shared" si="7"/>
        <v>-0.48516630927060844</v>
      </c>
      <c r="AD64" s="6">
        <f t="shared" si="7"/>
        <v>1.0019327922596324</v>
      </c>
      <c r="AE64" s="6">
        <f t="shared" si="7"/>
        <v>3.141009291885112</v>
      </c>
      <c r="AF64" s="6">
        <f t="shared" si="7"/>
        <v>6.8695467952521465</v>
      </c>
      <c r="AG64" s="6">
        <f t="shared" si="7"/>
        <v>1.5005233242000182</v>
      </c>
      <c r="AH64" s="6">
        <f t="shared" si="8"/>
        <v>12.027845894326301</v>
      </c>
      <c r="AI64" s="6">
        <f t="shared" si="9"/>
        <v>245.38598945064064</v>
      </c>
      <c r="AJ64" s="120">
        <f t="shared" si="10"/>
        <v>4.9016025410634545E-2</v>
      </c>
      <c r="AK64" s="121">
        <f t="shared" si="11"/>
        <v>0.34901602541063453</v>
      </c>
      <c r="AL64" s="112">
        <f t="shared" si="12"/>
        <v>0.5042153455926629</v>
      </c>
    </row>
    <row r="65" spans="1:38" x14ac:dyDescent="0.15">
      <c r="A65" s="2">
        <v>64</v>
      </c>
      <c r="B65" s="6">
        <v>-1.8834907677955925</v>
      </c>
      <c r="C65" s="6">
        <v>-0.66146185417892411</v>
      </c>
      <c r="D65" s="6">
        <v>-0.64442019720445387</v>
      </c>
      <c r="E65" s="6">
        <v>0.82413407653803006</v>
      </c>
      <c r="F65" s="6">
        <v>-0.60996171669103205</v>
      </c>
      <c r="G65" s="6">
        <v>-2.284457423229469</v>
      </c>
      <c r="H65" s="6">
        <v>-19.706112652784213</v>
      </c>
      <c r="I65" s="6">
        <v>0.92350092018023133</v>
      </c>
      <c r="J65" s="6">
        <v>6.7331370701140258</v>
      </c>
      <c r="K65" s="6">
        <v>12.914733815705404</v>
      </c>
      <c r="L65" s="6">
        <f t="shared" si="3"/>
        <v>-11.701911262207432</v>
      </c>
      <c r="M65" s="6">
        <f t="shared" si="3"/>
        <v>-23.013421923678834</v>
      </c>
      <c r="N65" s="6">
        <f t="shared" si="3"/>
        <v>-2.298600065842038</v>
      </c>
      <c r="O65" s="6">
        <f t="shared" si="3"/>
        <v>10.853807452804176</v>
      </c>
      <c r="P65" s="6">
        <f t="shared" si="3"/>
        <v>9.8649252322502434</v>
      </c>
      <c r="Q65" s="6">
        <f t="shared" si="4"/>
        <v>-2.3940641464578221</v>
      </c>
      <c r="R65" s="6">
        <f t="shared" si="4"/>
        <v>-4.5654884312825743</v>
      </c>
      <c r="S65" s="6">
        <f t="shared" si="4"/>
        <v>1.6659997830429347</v>
      </c>
      <c r="T65" s="6">
        <f t="shared" si="4"/>
        <v>7.0802763123792829</v>
      </c>
      <c r="U65" s="6">
        <f t="shared" si="4"/>
        <v>5.349515852984041</v>
      </c>
      <c r="V65" s="119">
        <f t="shared" si="5"/>
        <v>0.33834698656507678</v>
      </c>
      <c r="W65" s="6">
        <f t="shared" si="6"/>
        <v>-3.2590401133347768</v>
      </c>
      <c r="X65" s="6">
        <f t="array" ref="X65:AB65">(L65:P65-W65)</f>
        <v>-8.4428711488726549</v>
      </c>
      <c r="Y65" s="6">
        <v>-19.754381810344057</v>
      </c>
      <c r="Z65" s="6">
        <v>0.96044004749273881</v>
      </c>
      <c r="AA65" s="6">
        <v>14.112847566138953</v>
      </c>
      <c r="AB65" s="6">
        <v>13.12396534558502</v>
      </c>
      <c r="AC65" s="6">
        <f t="shared" si="7"/>
        <v>15.902069862589414</v>
      </c>
      <c r="AD65" s="6">
        <f t="shared" si="7"/>
        <v>13.066770020428592</v>
      </c>
      <c r="AE65" s="6">
        <f t="shared" si="7"/>
        <v>-0.61892696480832576</v>
      </c>
      <c r="AF65" s="6">
        <f t="shared" si="7"/>
        <v>11.630878596241912</v>
      </c>
      <c r="AG65" s="6">
        <f t="shared" si="7"/>
        <v>-8.0051164319866519</v>
      </c>
      <c r="AH65" s="6">
        <f t="shared" si="8"/>
        <v>31.975675082464946</v>
      </c>
      <c r="AI65" s="6">
        <f t="shared" si="9"/>
        <v>833.85105184733698</v>
      </c>
      <c r="AJ65" s="120">
        <f t="shared" si="10"/>
        <v>3.8346986565076749E-2</v>
      </c>
      <c r="AK65" s="121">
        <f t="shared" si="11"/>
        <v>0.33834698656507672</v>
      </c>
      <c r="AL65" s="112">
        <f t="shared" si="12"/>
        <v>0.57713685295230766</v>
      </c>
    </row>
    <row r="66" spans="1:38" x14ac:dyDescent="0.15">
      <c r="A66" s="2">
        <v>65</v>
      </c>
      <c r="B66" s="6">
        <v>1.1938141142309178</v>
      </c>
      <c r="C66" s="6">
        <v>0.16200374375330284</v>
      </c>
      <c r="D66" s="6">
        <v>0.11357656148902606</v>
      </c>
      <c r="E66" s="6">
        <v>-0.53700205171480775</v>
      </c>
      <c r="F66" s="6">
        <v>-0.90876255853800103</v>
      </c>
      <c r="G66" s="6">
        <v>-1.2043074093526229</v>
      </c>
      <c r="H66" s="6">
        <v>-10.552093954174779</v>
      </c>
      <c r="I66" s="6">
        <v>-1.5905811778793577</v>
      </c>
      <c r="J66" s="6">
        <v>6.1374521465040743</v>
      </c>
      <c r="K66" s="6">
        <v>-31.472882255911827</v>
      </c>
      <c r="L66" s="6">
        <f t="shared" ref="L66:P116" si="13">5*B66+G66</f>
        <v>4.7647631618019659</v>
      </c>
      <c r="M66" s="6">
        <f t="shared" si="13"/>
        <v>-9.7420752354082651</v>
      </c>
      <c r="N66" s="6">
        <f t="shared" si="13"/>
        <v>-1.0226983704342274</v>
      </c>
      <c r="O66" s="6">
        <f t="shared" si="13"/>
        <v>3.4524418879300356</v>
      </c>
      <c r="P66" s="6">
        <f t="shared" si="13"/>
        <v>-36.016695048601832</v>
      </c>
      <c r="Q66" s="6">
        <f t="shared" ref="Q66:U116" si="14">3+0.3*L66+B66</f>
        <v>5.6232430627715075</v>
      </c>
      <c r="R66" s="6">
        <f t="shared" si="14"/>
        <v>0.2393811731308233</v>
      </c>
      <c r="S66" s="6">
        <f t="shared" si="14"/>
        <v>2.8067670503587578</v>
      </c>
      <c r="T66" s="6">
        <f t="shared" si="14"/>
        <v>3.4987305146642029</v>
      </c>
      <c r="U66" s="6">
        <f t="shared" si="14"/>
        <v>-8.7137710731185507</v>
      </c>
      <c r="V66" s="119">
        <f t="shared" si="5"/>
        <v>0.33101084803191316</v>
      </c>
      <c r="W66" s="6">
        <f t="shared" si="6"/>
        <v>-7.7128527209424647</v>
      </c>
      <c r="X66" s="6">
        <f t="array" ref="X66:AB66">(L66:P66-W66)</f>
        <v>12.477615882744431</v>
      </c>
      <c r="Y66" s="6">
        <v>-2.0292225144658005</v>
      </c>
      <c r="Z66" s="6">
        <v>6.6901543505082373</v>
      </c>
      <c r="AA66" s="6">
        <v>11.1652946088725</v>
      </c>
      <c r="AB66" s="6">
        <v>-28.303842327659368</v>
      </c>
      <c r="AC66" s="6">
        <f t="shared" ref="AC66:AG116" si="15">X66*B66</f>
        <v>14.895953952772173</v>
      </c>
      <c r="AD66" s="6">
        <f t="shared" si="15"/>
        <v>-0.3287416442519504</v>
      </c>
      <c r="AE66" s="6">
        <f t="shared" si="15"/>
        <v>0.75984472696157401</v>
      </c>
      <c r="AF66" s="6">
        <f t="shared" si="15"/>
        <v>-5.9957861129648142</v>
      </c>
      <c r="AG66" s="6">
        <f t="shared" si="15"/>
        <v>25.721472170139897</v>
      </c>
      <c r="AH66" s="6">
        <f t="shared" si="8"/>
        <v>35.052743092656883</v>
      </c>
      <c r="AI66" s="6">
        <f t="shared" si="9"/>
        <v>1130.3381015760747</v>
      </c>
      <c r="AJ66" s="120">
        <f t="shared" si="10"/>
        <v>3.1010848031913167E-2</v>
      </c>
      <c r="AK66" s="121">
        <f t="shared" si="11"/>
        <v>0.33101084803191316</v>
      </c>
      <c r="AL66" s="112">
        <f t="shared" si="12"/>
        <v>0.64929014929456175</v>
      </c>
    </row>
    <row r="67" spans="1:38" x14ac:dyDescent="0.15">
      <c r="A67" s="2">
        <v>66</v>
      </c>
      <c r="B67" s="6">
        <v>1.7777711036615074</v>
      </c>
      <c r="C67" s="6">
        <v>-0.67168230089009739</v>
      </c>
      <c r="D67" s="6">
        <v>-1.0193139132752549</v>
      </c>
      <c r="E67" s="6">
        <v>0.40811755752656609</v>
      </c>
      <c r="F67" s="6">
        <v>-0.14837610251561273</v>
      </c>
      <c r="G67" s="6">
        <v>-5.8127852753386833</v>
      </c>
      <c r="H67" s="6">
        <v>-18.206083041150123</v>
      </c>
      <c r="I67" s="6">
        <v>12.491364032030106</v>
      </c>
      <c r="J67" s="6">
        <v>6.7773498813039623</v>
      </c>
      <c r="K67" s="6">
        <v>18.880200514104217</v>
      </c>
      <c r="L67" s="6">
        <f t="shared" si="13"/>
        <v>3.0760702429688536</v>
      </c>
      <c r="M67" s="6">
        <f t="shared" si="13"/>
        <v>-21.56449454560061</v>
      </c>
      <c r="N67" s="6">
        <f t="shared" si="13"/>
        <v>7.3947944656538311</v>
      </c>
      <c r="O67" s="6">
        <f t="shared" si="13"/>
        <v>8.8179376689367928</v>
      </c>
      <c r="P67" s="6">
        <f t="shared" si="13"/>
        <v>18.138320001526154</v>
      </c>
      <c r="Q67" s="6">
        <f t="shared" si="14"/>
        <v>5.7005921765521634</v>
      </c>
      <c r="R67" s="6">
        <f t="shared" si="14"/>
        <v>-4.1410306645702804</v>
      </c>
      <c r="S67" s="6">
        <f t="shared" si="14"/>
        <v>4.1991244264208945</v>
      </c>
      <c r="T67" s="6">
        <f t="shared" si="14"/>
        <v>6.0534988582076039</v>
      </c>
      <c r="U67" s="6">
        <f t="shared" si="14"/>
        <v>8.2931198979422334</v>
      </c>
      <c r="V67" s="119">
        <f t="shared" ref="V67:V130" si="16">SLOPE(Q67:U67,L67:P67)</f>
        <v>0.31380252247384649</v>
      </c>
      <c r="W67" s="6">
        <f t="shared" ref="W67:W130" si="17">AVERAGE(L67:P67)</f>
        <v>3.1725255666970043</v>
      </c>
      <c r="X67" s="6">
        <f t="array" ref="X67:AB67">(L67:P67-W67)</f>
        <v>-9.6455323728150688E-2</v>
      </c>
      <c r="Y67" s="6">
        <v>-24.737020112297614</v>
      </c>
      <c r="Z67" s="6">
        <v>4.2222688989568269</v>
      </c>
      <c r="AA67" s="6">
        <v>5.6454121022397885</v>
      </c>
      <c r="AB67" s="6">
        <v>14.965794434829149</v>
      </c>
      <c r="AC67" s="6">
        <f t="shared" si="15"/>
        <v>-0.17147548731822243</v>
      </c>
      <c r="AD67" s="6">
        <f t="shared" si="15"/>
        <v>16.615418586192678</v>
      </c>
      <c r="AE67" s="6">
        <f t="shared" si="15"/>
        <v>-4.3038174342960849</v>
      </c>
      <c r="AF67" s="6">
        <f t="shared" si="15"/>
        <v>2.3039917983970191</v>
      </c>
      <c r="AG67" s="6">
        <f t="shared" si="15"/>
        <v>-2.2205662492897962</v>
      </c>
      <c r="AH67" s="6">
        <f t="shared" ref="AH67:AH130" si="18">SUM(AC67:AG67)</f>
        <v>12.223551213685594</v>
      </c>
      <c r="AI67" s="6">
        <f t="shared" ref="AI67:AI130" si="19">X67^2+Y67^2+Z67^2+AA67^2+AB67^2</f>
        <v>885.60270319046879</v>
      </c>
      <c r="AJ67" s="120">
        <f t="shared" ref="AJ67:AJ130" si="20">AH67/AI67</f>
        <v>1.3802522473846428E-2</v>
      </c>
      <c r="AK67" s="121">
        <f t="shared" ref="AK67:AK130" si="21">0.3+AJ67</f>
        <v>0.31380252247384643</v>
      </c>
      <c r="AL67" s="112">
        <f t="shared" ref="AL67:AL130" si="22">CORREL(B67:F67,L67:P67)</f>
        <v>0.18718509817325085</v>
      </c>
    </row>
    <row r="68" spans="1:38" x14ac:dyDescent="0.15">
      <c r="A68" s="2">
        <v>67</v>
      </c>
      <c r="B68" s="6">
        <v>1.2539908311737236</v>
      </c>
      <c r="C68" s="6">
        <v>0.15139335118874442</v>
      </c>
      <c r="D68" s="6">
        <v>0.47886032916721888</v>
      </c>
      <c r="E68" s="6">
        <v>1.0498843039385974</v>
      </c>
      <c r="F68" s="6">
        <v>7.5921207098872401E-2</v>
      </c>
      <c r="G68" s="6">
        <v>-10.588200893835165</v>
      </c>
      <c r="H68" s="6">
        <v>-21.523010218515992</v>
      </c>
      <c r="I68" s="6">
        <v>-16.942794900387526</v>
      </c>
      <c r="J68" s="6">
        <v>-15.576006262563169</v>
      </c>
      <c r="K68" s="6">
        <v>-11.692145562847145</v>
      </c>
      <c r="L68" s="6">
        <f t="shared" si="13"/>
        <v>-4.3182467379665468</v>
      </c>
      <c r="M68" s="6">
        <f t="shared" si="13"/>
        <v>-20.76604346257227</v>
      </c>
      <c r="N68" s="6">
        <f t="shared" si="13"/>
        <v>-14.548493254551431</v>
      </c>
      <c r="O68" s="6">
        <f t="shared" si="13"/>
        <v>-10.326584742870182</v>
      </c>
      <c r="P68" s="6">
        <f t="shared" si="13"/>
        <v>-11.312539527352783</v>
      </c>
      <c r="Q68" s="6">
        <f t="shared" si="14"/>
        <v>2.9585168097837595</v>
      </c>
      <c r="R68" s="6">
        <f t="shared" si="14"/>
        <v>-3.0784196875829366</v>
      </c>
      <c r="S68" s="6">
        <f t="shared" si="14"/>
        <v>-0.88568764719821047</v>
      </c>
      <c r="T68" s="6">
        <f t="shared" si="14"/>
        <v>0.9519088810775429</v>
      </c>
      <c r="U68" s="6">
        <f t="shared" si="14"/>
        <v>-0.31784065110696247</v>
      </c>
      <c r="V68" s="119">
        <f t="shared" si="16"/>
        <v>0.36648546714373914</v>
      </c>
      <c r="W68" s="6">
        <f t="shared" si="17"/>
        <v>-12.254381545062643</v>
      </c>
      <c r="X68" s="6">
        <f t="array" ref="X68:AB68">(L68:P68-W68)</f>
        <v>7.9361348070960958</v>
      </c>
      <c r="Y68" s="6">
        <v>-8.5116619175096275</v>
      </c>
      <c r="Z68" s="6">
        <v>-2.2941117094887886</v>
      </c>
      <c r="AA68" s="6">
        <v>1.9277968021924607</v>
      </c>
      <c r="AB68" s="6">
        <v>0.94184201770985965</v>
      </c>
      <c r="AC68" s="6">
        <f t="shared" si="15"/>
        <v>9.9518402830571517</v>
      </c>
      <c r="AD68" s="6">
        <f t="shared" si="15"/>
        <v>-1.2886090218773967</v>
      </c>
      <c r="AE68" s="6">
        <f t="shared" si="15"/>
        <v>-1.0985590883521725</v>
      </c>
      <c r="AF68" s="6">
        <f t="shared" si="15"/>
        <v>2.0239636038048858</v>
      </c>
      <c r="AG68" s="6">
        <f t="shared" si="15"/>
        <v>7.1505782880970106E-2</v>
      </c>
      <c r="AH68" s="6">
        <f t="shared" si="18"/>
        <v>9.6601415595134394</v>
      </c>
      <c r="AI68" s="6">
        <f t="shared" si="19"/>
        <v>145.29703970686666</v>
      </c>
      <c r="AJ68" s="120">
        <f t="shared" si="20"/>
        <v>6.648546714373911E-2</v>
      </c>
      <c r="AK68" s="121">
        <f t="shared" si="21"/>
        <v>0.36648546714373909</v>
      </c>
      <c r="AL68" s="112">
        <f t="shared" si="22"/>
        <v>0.75703851388057519</v>
      </c>
    </row>
    <row r="69" spans="1:38" x14ac:dyDescent="0.15">
      <c r="A69" s="2">
        <v>68</v>
      </c>
      <c r="B69" s="6">
        <v>-1.9326034816913307</v>
      </c>
      <c r="C69" s="6">
        <v>-0.80876020547293592</v>
      </c>
      <c r="D69" s="6">
        <v>-0.30632008929387666</v>
      </c>
      <c r="E69" s="6">
        <v>-2.2632229956798255</v>
      </c>
      <c r="F69" s="6">
        <v>-0.55137434173957445</v>
      </c>
      <c r="G69" s="6">
        <v>11.769793673011009</v>
      </c>
      <c r="H69" s="6">
        <v>-0.15644445738871582</v>
      </c>
      <c r="I69" s="6">
        <v>-4.8384208639618009</v>
      </c>
      <c r="J69" s="6">
        <v>-3.3078549677156843</v>
      </c>
      <c r="K69" s="6">
        <v>3.866762199322693</v>
      </c>
      <c r="L69" s="6">
        <f t="shared" si="13"/>
        <v>2.1067762645543553</v>
      </c>
      <c r="M69" s="6">
        <f t="shared" si="13"/>
        <v>-4.2002454847533954</v>
      </c>
      <c r="N69" s="6">
        <f t="shared" si="13"/>
        <v>-6.3700213104311842</v>
      </c>
      <c r="O69" s="6">
        <f t="shared" si="13"/>
        <v>-14.623969946114812</v>
      </c>
      <c r="P69" s="6">
        <f t="shared" si="13"/>
        <v>1.1098904906248208</v>
      </c>
      <c r="Q69" s="6">
        <f t="shared" si="14"/>
        <v>1.6994293976749759</v>
      </c>
      <c r="R69" s="6">
        <f t="shared" si="14"/>
        <v>0.93116614910104545</v>
      </c>
      <c r="S69" s="6">
        <f t="shared" si="14"/>
        <v>0.78267351757676806</v>
      </c>
      <c r="T69" s="6">
        <f t="shared" si="14"/>
        <v>-3.6504139795142692</v>
      </c>
      <c r="U69" s="6">
        <f t="shared" si="14"/>
        <v>2.7815928054478718</v>
      </c>
      <c r="V69" s="119">
        <f t="shared" si="16"/>
        <v>0.34413144211813562</v>
      </c>
      <c r="W69" s="6">
        <f t="shared" si="17"/>
        <v>-4.3955139972240431</v>
      </c>
      <c r="X69" s="6">
        <f t="array" ref="X69:AB69">(L69:P69-W69)</f>
        <v>6.5022902617783984</v>
      </c>
      <c r="Y69" s="6">
        <v>0.19526851247064769</v>
      </c>
      <c r="Z69" s="6">
        <v>-1.9745073132071411</v>
      </c>
      <c r="AA69" s="6">
        <v>-10.228455948890769</v>
      </c>
      <c r="AB69" s="6">
        <v>5.5054044878488639</v>
      </c>
      <c r="AC69" s="6">
        <f t="shared" si="15"/>
        <v>-12.566348798880567</v>
      </c>
      <c r="AD69" s="6">
        <f t="shared" si="15"/>
        <v>-0.15792540226815557</v>
      </c>
      <c r="AE69" s="6">
        <f t="shared" si="15"/>
        <v>0.60483125649302394</v>
      </c>
      <c r="AF69" s="6">
        <f t="shared" si="15"/>
        <v>23.1492767138277</v>
      </c>
      <c r="AG69" s="6">
        <f t="shared" si="15"/>
        <v>-3.0355387754977663</v>
      </c>
      <c r="AH69" s="6">
        <f t="shared" si="18"/>
        <v>7.9942949936742345</v>
      </c>
      <c r="AI69" s="6">
        <f t="shared" si="19"/>
        <v>181.14737724351454</v>
      </c>
      <c r="AJ69" s="120">
        <f t="shared" si="20"/>
        <v>4.4131442118135591E-2</v>
      </c>
      <c r="AK69" s="121">
        <f t="shared" si="21"/>
        <v>0.34413144211813557</v>
      </c>
      <c r="AL69" s="112">
        <f t="shared" si="22"/>
        <v>0.34090014570908356</v>
      </c>
    </row>
    <row r="70" spans="1:38" x14ac:dyDescent="0.15">
      <c r="A70" s="2">
        <v>69</v>
      </c>
      <c r="B70" s="6">
        <v>0.28737304091919214</v>
      </c>
      <c r="C70" s="6">
        <v>0.28936597118445206</v>
      </c>
      <c r="D70" s="6">
        <v>1.1429506230342668</v>
      </c>
      <c r="E70" s="6">
        <v>-0.48926722229225561</v>
      </c>
      <c r="F70" s="6">
        <v>0.96281155492761172</v>
      </c>
      <c r="G70" s="6">
        <v>17.537695384817198</v>
      </c>
      <c r="H70" s="6">
        <v>2.3787833924870938</v>
      </c>
      <c r="I70" s="6">
        <v>-0.90199137048330158</v>
      </c>
      <c r="J70" s="6">
        <v>4.0861664274416398</v>
      </c>
      <c r="K70" s="6">
        <v>8.5923602455295622</v>
      </c>
      <c r="L70" s="6">
        <f t="shared" si="13"/>
        <v>18.974560589413159</v>
      </c>
      <c r="M70" s="6">
        <f t="shared" si="13"/>
        <v>3.8256132484093541</v>
      </c>
      <c r="N70" s="6">
        <f t="shared" si="13"/>
        <v>4.8127617446880322</v>
      </c>
      <c r="O70" s="6">
        <f t="shared" si="13"/>
        <v>1.6398303159803618</v>
      </c>
      <c r="P70" s="6">
        <f t="shared" si="13"/>
        <v>13.406418020167621</v>
      </c>
      <c r="Q70" s="6">
        <f t="shared" si="14"/>
        <v>8.9797412177431397</v>
      </c>
      <c r="R70" s="6">
        <f t="shared" si="14"/>
        <v>4.4370499457072583</v>
      </c>
      <c r="S70" s="6">
        <f t="shared" si="14"/>
        <v>5.5867791464406764</v>
      </c>
      <c r="T70" s="6">
        <f t="shared" si="14"/>
        <v>3.0026818725018529</v>
      </c>
      <c r="U70" s="6">
        <f t="shared" si="14"/>
        <v>7.984736960977898</v>
      </c>
      <c r="V70" s="119">
        <f t="shared" si="16"/>
        <v>0.32521479009894089</v>
      </c>
      <c r="W70" s="6">
        <f t="shared" si="17"/>
        <v>8.5318367837317055</v>
      </c>
      <c r="X70" s="6">
        <f t="array" ref="X70:AB70">(L70:P70-W70)</f>
        <v>10.442723805681453</v>
      </c>
      <c r="Y70" s="6">
        <v>-4.7062235353223514</v>
      </c>
      <c r="Z70" s="6">
        <v>-3.7190750390436733</v>
      </c>
      <c r="AA70" s="6">
        <v>-6.8920064677513437</v>
      </c>
      <c r="AB70" s="6">
        <v>4.8745812364359153</v>
      </c>
      <c r="AC70" s="6">
        <f t="shared" si="15"/>
        <v>3.0009572955179182</v>
      </c>
      <c r="AD70" s="6">
        <f t="shared" si="15"/>
        <v>-1.3618209439096776</v>
      </c>
      <c r="AE70" s="6">
        <f t="shared" si="15"/>
        <v>-4.2507191329861564</v>
      </c>
      <c r="AF70" s="6">
        <f t="shared" si="15"/>
        <v>3.3720328604969603</v>
      </c>
      <c r="AG70" s="6">
        <f t="shared" si="15"/>
        <v>4.6933031398738239</v>
      </c>
      <c r="AH70" s="6">
        <f t="shared" si="18"/>
        <v>5.453753218992869</v>
      </c>
      <c r="AI70" s="6">
        <f t="shared" si="19"/>
        <v>216.29183497434528</v>
      </c>
      <c r="AJ70" s="120">
        <f t="shared" si="20"/>
        <v>2.5214790098940846E-2</v>
      </c>
      <c r="AK70" s="121">
        <f t="shared" si="21"/>
        <v>0.32521479009894083</v>
      </c>
      <c r="AL70" s="112">
        <f t="shared" si="22"/>
        <v>0.28635895188814647</v>
      </c>
    </row>
    <row r="71" spans="1:38" x14ac:dyDescent="0.15">
      <c r="A71" s="2">
        <v>70</v>
      </c>
      <c r="B71" s="6">
        <v>0.82080759966629557</v>
      </c>
      <c r="C71" s="6">
        <v>0.67966084316140041</v>
      </c>
      <c r="D71" s="6">
        <v>0.32118578019435517</v>
      </c>
      <c r="E71" s="6">
        <v>-0.17185470824188087</v>
      </c>
      <c r="F71" s="6">
        <v>-0.77350705396384001</v>
      </c>
      <c r="G71" s="6">
        <v>-6.9204816099954769</v>
      </c>
      <c r="H71" s="6">
        <v>2.1926780391368084</v>
      </c>
      <c r="I71" s="6">
        <v>-8.8746446635923348</v>
      </c>
      <c r="J71" s="6">
        <v>-9.5409177447436377</v>
      </c>
      <c r="K71" s="6">
        <v>-3.422007921471959</v>
      </c>
      <c r="L71" s="6">
        <f t="shared" si="13"/>
        <v>-2.816443611663999</v>
      </c>
      <c r="M71" s="6">
        <f t="shared" si="13"/>
        <v>5.5909822549438104</v>
      </c>
      <c r="N71" s="6">
        <f t="shared" si="13"/>
        <v>-7.268715762620559</v>
      </c>
      <c r="O71" s="6">
        <f t="shared" si="13"/>
        <v>-10.400191285953042</v>
      </c>
      <c r="P71" s="6">
        <f t="shared" si="13"/>
        <v>-7.289543191291159</v>
      </c>
      <c r="Q71" s="6">
        <f t="shared" si="14"/>
        <v>2.9758745161670959</v>
      </c>
      <c r="R71" s="6">
        <f t="shared" si="14"/>
        <v>5.3569555196445435</v>
      </c>
      <c r="S71" s="6">
        <f t="shared" si="14"/>
        <v>1.1405710514081875</v>
      </c>
      <c r="T71" s="6">
        <f t="shared" si="14"/>
        <v>-0.2919120940277935</v>
      </c>
      <c r="U71" s="6">
        <f t="shared" si="14"/>
        <v>3.9629988648812287E-2</v>
      </c>
      <c r="V71" s="119">
        <f t="shared" si="16"/>
        <v>0.367574117547037</v>
      </c>
      <c r="W71" s="6">
        <f t="shared" si="17"/>
        <v>-4.4367823193169897</v>
      </c>
      <c r="X71" s="6">
        <f t="array" ref="X71:AB71">(L71:P71-W71)</f>
        <v>1.6203387076529907</v>
      </c>
      <c r="Y71" s="6">
        <v>10.0277645742608</v>
      </c>
      <c r="Z71" s="6">
        <v>-2.8319334433035692</v>
      </c>
      <c r="AA71" s="6">
        <v>-5.9634089666360524</v>
      </c>
      <c r="AB71" s="6">
        <v>-2.8527608719741693</v>
      </c>
      <c r="AC71" s="6">
        <f t="shared" si="15"/>
        <v>1.3299863252750388</v>
      </c>
      <c r="AD71" s="6">
        <f t="shared" si="15"/>
        <v>6.8154789255661168</v>
      </c>
      <c r="AE71" s="6">
        <f t="shared" si="15"/>
        <v>-0.9095767524459436</v>
      </c>
      <c r="AF71" s="6">
        <f t="shared" si="15"/>
        <v>1.0248399080882551</v>
      </c>
      <c r="AG71" s="6">
        <f t="shared" si="15"/>
        <v>2.2066306577440549</v>
      </c>
      <c r="AH71" s="6">
        <f t="shared" si="18"/>
        <v>10.467359064227523</v>
      </c>
      <c r="AI71" s="6">
        <f t="shared" si="19"/>
        <v>154.90189800764176</v>
      </c>
      <c r="AJ71" s="120">
        <f t="shared" si="20"/>
        <v>6.7574117547037016E-2</v>
      </c>
      <c r="AK71" s="121">
        <f t="shared" si="21"/>
        <v>0.367574117547037</v>
      </c>
      <c r="AL71" s="112">
        <f t="shared" si="22"/>
        <v>0.64256665100918786</v>
      </c>
    </row>
    <row r="72" spans="1:38" x14ac:dyDescent="0.15">
      <c r="A72" s="2">
        <v>71</v>
      </c>
      <c r="B72" s="6">
        <v>-0.62775029618933331</v>
      </c>
      <c r="C72" s="6">
        <v>-0.4485343652049778</v>
      </c>
      <c r="D72" s="6">
        <v>0.74200670496793464</v>
      </c>
      <c r="E72" s="6">
        <v>-0.31049125936988275</v>
      </c>
      <c r="F72" s="6">
        <v>0.69292354965000413</v>
      </c>
      <c r="G72" s="6">
        <v>-3.7581685319310054</v>
      </c>
      <c r="H72" s="6">
        <v>-10.693293006625026</v>
      </c>
      <c r="I72" s="6">
        <v>2.2232597984839231</v>
      </c>
      <c r="J72" s="6">
        <v>-11.913198250113055</v>
      </c>
      <c r="K72" s="6">
        <v>0.69401266955537722</v>
      </c>
      <c r="L72" s="6">
        <f t="shared" si="13"/>
        <v>-6.896920012877672</v>
      </c>
      <c r="M72" s="6">
        <f t="shared" si="13"/>
        <v>-12.935964832649915</v>
      </c>
      <c r="N72" s="6">
        <f t="shared" si="13"/>
        <v>5.9332933233235963</v>
      </c>
      <c r="O72" s="6">
        <f t="shared" si="13"/>
        <v>-13.465654546962469</v>
      </c>
      <c r="P72" s="6">
        <f t="shared" si="13"/>
        <v>4.1586304178053979</v>
      </c>
      <c r="Q72" s="6">
        <f t="shared" si="14"/>
        <v>0.30317369994736509</v>
      </c>
      <c r="R72" s="6">
        <f t="shared" si="14"/>
        <v>-1.3293238149999524</v>
      </c>
      <c r="S72" s="6">
        <f t="shared" si="14"/>
        <v>5.5219947019650135</v>
      </c>
      <c r="T72" s="6">
        <f t="shared" si="14"/>
        <v>-1.3501876234586234</v>
      </c>
      <c r="U72" s="6">
        <f t="shared" si="14"/>
        <v>4.9405126749916235</v>
      </c>
      <c r="V72" s="119">
        <f t="shared" si="16"/>
        <v>0.3639857960920288</v>
      </c>
      <c r="W72" s="6">
        <f t="shared" si="17"/>
        <v>-4.6413231302722124</v>
      </c>
      <c r="X72" s="6">
        <f t="array" ref="X72:AB72">(L72:P72-W72)</f>
        <v>-2.2555968826054595</v>
      </c>
      <c r="Y72" s="6">
        <v>-8.294641702377703</v>
      </c>
      <c r="Z72" s="6">
        <v>10.574616453595809</v>
      </c>
      <c r="AA72" s="6">
        <v>-8.8243314166902564</v>
      </c>
      <c r="AB72" s="6">
        <v>8.7999535480776103</v>
      </c>
      <c r="AC72" s="6">
        <f t="shared" si="15"/>
        <v>1.415951611139314</v>
      </c>
      <c r="AD72" s="6">
        <f t="shared" si="15"/>
        <v>3.7204318505787195</v>
      </c>
      <c r="AE72" s="6">
        <f t="shared" si="15"/>
        <v>7.8464363110323321</v>
      </c>
      <c r="AF72" s="6">
        <f t="shared" si="15"/>
        <v>2.7398777746653793</v>
      </c>
      <c r="AG72" s="6">
        <f t="shared" si="15"/>
        <v>6.0976950492890865</v>
      </c>
      <c r="AH72" s="6">
        <f t="shared" si="18"/>
        <v>21.820392596704828</v>
      </c>
      <c r="AI72" s="6">
        <f t="shared" si="19"/>
        <v>341.01931880821229</v>
      </c>
      <c r="AJ72" s="120">
        <f t="shared" si="20"/>
        <v>6.3985796092028785E-2</v>
      </c>
      <c r="AK72" s="121">
        <f t="shared" si="21"/>
        <v>0.36398579609202875</v>
      </c>
      <c r="AL72" s="112">
        <f t="shared" si="22"/>
        <v>0.90046668152498621</v>
      </c>
    </row>
    <row r="73" spans="1:38" x14ac:dyDescent="0.15">
      <c r="A73" s="2">
        <v>72</v>
      </c>
      <c r="B73" s="6">
        <v>-6.5645053837215528E-2</v>
      </c>
      <c r="C73" s="6">
        <v>1.4067882148083299</v>
      </c>
      <c r="D73" s="6">
        <v>0.90841467681457289</v>
      </c>
      <c r="E73" s="6">
        <v>0.83189434008090757</v>
      </c>
      <c r="F73" s="6">
        <v>-0.88338993009529077</v>
      </c>
      <c r="G73" s="6">
        <v>-19.929575501009822</v>
      </c>
      <c r="H73" s="6">
        <v>5.0050630306941457</v>
      </c>
      <c r="I73" s="6">
        <v>5.343531483958941</v>
      </c>
      <c r="J73" s="6">
        <v>4.4127091314294375</v>
      </c>
      <c r="K73" s="6">
        <v>-12.855093700636644</v>
      </c>
      <c r="L73" s="6">
        <f t="shared" si="13"/>
        <v>-20.2578007701959</v>
      </c>
      <c r="M73" s="6">
        <f t="shared" si="13"/>
        <v>12.039004104735795</v>
      </c>
      <c r="N73" s="6">
        <f t="shared" si="13"/>
        <v>9.8856048680318054</v>
      </c>
      <c r="O73" s="6">
        <f t="shared" si="13"/>
        <v>8.5721808318339754</v>
      </c>
      <c r="P73" s="6">
        <f t="shared" si="13"/>
        <v>-17.272043351113098</v>
      </c>
      <c r="Q73" s="6">
        <f t="shared" si="14"/>
        <v>-3.1429852848959854</v>
      </c>
      <c r="R73" s="6">
        <f t="shared" si="14"/>
        <v>8.0184894462290686</v>
      </c>
      <c r="S73" s="6">
        <f t="shared" si="14"/>
        <v>6.8740961372241145</v>
      </c>
      <c r="T73" s="6">
        <f t="shared" si="14"/>
        <v>6.4035485896311002</v>
      </c>
      <c r="U73" s="6">
        <f t="shared" si="14"/>
        <v>-3.0650029354292201</v>
      </c>
      <c r="V73" s="119">
        <f t="shared" si="16"/>
        <v>0.35195041655982978</v>
      </c>
      <c r="W73" s="6">
        <f t="shared" si="17"/>
        <v>-1.4066108633414842</v>
      </c>
      <c r="X73" s="6">
        <f t="array" ref="X73:AB73">(L73:P73-W73)</f>
        <v>-18.851189906854415</v>
      </c>
      <c r="Y73" s="6">
        <v>13.44561496807728</v>
      </c>
      <c r="Z73" s="6">
        <v>11.29221573137329</v>
      </c>
      <c r="AA73" s="6">
        <v>9.9787916951754596</v>
      </c>
      <c r="AB73" s="6">
        <v>-15.865432487771614</v>
      </c>
      <c r="AC73" s="6">
        <f t="shared" si="15"/>
        <v>1.2374873763310321</v>
      </c>
      <c r="AD73" s="6">
        <f t="shared" si="15"/>
        <v>18.915132677941596</v>
      </c>
      <c r="AE73" s="6">
        <f t="shared" si="15"/>
        <v>10.258014504135902</v>
      </c>
      <c r="AF73" s="6">
        <f t="shared" si="15"/>
        <v>8.30130033206283</v>
      </c>
      <c r="AG73" s="6">
        <f t="shared" si="15"/>
        <v>14.015363296304121</v>
      </c>
      <c r="AH73" s="6">
        <f t="shared" si="18"/>
        <v>52.727298186775485</v>
      </c>
      <c r="AI73" s="6">
        <f t="shared" si="19"/>
        <v>1014.9542906176897</v>
      </c>
      <c r="AJ73" s="120">
        <f t="shared" si="20"/>
        <v>5.1950416559829751E-2</v>
      </c>
      <c r="AK73" s="121">
        <f t="shared" si="21"/>
        <v>0.35195041655982973</v>
      </c>
      <c r="AL73" s="112">
        <f t="shared" si="22"/>
        <v>0.90905363162486796</v>
      </c>
    </row>
    <row r="74" spans="1:38" x14ac:dyDescent="0.15">
      <c r="A74" s="2">
        <v>73</v>
      </c>
      <c r="B74" s="6">
        <v>-3.1254785426426679E-2</v>
      </c>
      <c r="C74" s="6">
        <v>-0.53382450460048858</v>
      </c>
      <c r="D74" s="6">
        <v>1.159271505457582</v>
      </c>
      <c r="E74" s="6">
        <v>-0.72558577812742442</v>
      </c>
      <c r="F74" s="6">
        <v>-2.3994653020054102</v>
      </c>
      <c r="G74" s="6">
        <v>-4.9392838263884187</v>
      </c>
      <c r="H74" s="6">
        <v>-7.7330014391918667</v>
      </c>
      <c r="I74" s="6">
        <v>-6.6346274252282456</v>
      </c>
      <c r="J74" s="6">
        <v>-8.4548673839890398</v>
      </c>
      <c r="K74" s="6">
        <v>6.2254230215330608</v>
      </c>
      <c r="L74" s="6">
        <f t="shared" si="13"/>
        <v>-5.0955577535205521</v>
      </c>
      <c r="M74" s="6">
        <f t="shared" si="13"/>
        <v>-10.40212396219431</v>
      </c>
      <c r="N74" s="6">
        <f t="shared" si="13"/>
        <v>-0.8382698979403358</v>
      </c>
      <c r="O74" s="6">
        <f t="shared" si="13"/>
        <v>-12.082796274626162</v>
      </c>
      <c r="P74" s="6">
        <f t="shared" si="13"/>
        <v>-5.7719034884939902</v>
      </c>
      <c r="Q74" s="6">
        <f t="shared" si="14"/>
        <v>1.4400778885174077</v>
      </c>
      <c r="R74" s="6">
        <f t="shared" si="14"/>
        <v>-0.65446169325878145</v>
      </c>
      <c r="S74" s="6">
        <f t="shared" si="14"/>
        <v>3.9077905360754812</v>
      </c>
      <c r="T74" s="6">
        <f t="shared" si="14"/>
        <v>-1.350424660515273</v>
      </c>
      <c r="U74" s="6">
        <f t="shared" si="14"/>
        <v>-1.1310363485536072</v>
      </c>
      <c r="V74" s="119">
        <f t="shared" si="16"/>
        <v>0.42503849878665245</v>
      </c>
      <c r="W74" s="6">
        <f t="shared" si="17"/>
        <v>-6.8381302753550699</v>
      </c>
      <c r="X74" s="6">
        <f t="array" ref="X74:AB74">(L74:P74-W74)</f>
        <v>1.7425725218345178</v>
      </c>
      <c r="Y74" s="6">
        <v>-3.5639936868392397</v>
      </c>
      <c r="Z74" s="6">
        <v>5.9998603774147341</v>
      </c>
      <c r="AA74" s="6">
        <v>-5.244665999271092</v>
      </c>
      <c r="AB74" s="6">
        <v>1.0662267868610797</v>
      </c>
      <c r="AC74" s="6">
        <f t="shared" si="15"/>
        <v>-5.4463730259925076E-2</v>
      </c>
      <c r="AD74" s="6">
        <f t="shared" si="15"/>
        <v>1.9025471642762259</v>
      </c>
      <c r="AE74" s="6">
        <f t="shared" si="15"/>
        <v>6.9554671722608745</v>
      </c>
      <c r="AF74" s="6">
        <f t="shared" si="15"/>
        <v>3.8054550600995611</v>
      </c>
      <c r="AG74" s="6">
        <f t="shared" si="15"/>
        <v>-2.5583741791418788</v>
      </c>
      <c r="AH74" s="6">
        <f t="shared" si="18"/>
        <v>10.050631487234858</v>
      </c>
      <c r="AI74" s="6">
        <f t="shared" si="19"/>
        <v>80.380295547084273</v>
      </c>
      <c r="AJ74" s="120">
        <f t="shared" si="20"/>
        <v>0.12503849878665241</v>
      </c>
      <c r="AK74" s="121">
        <f t="shared" si="21"/>
        <v>0.4250384987866524</v>
      </c>
      <c r="AL74" s="112">
        <f t="shared" si="22"/>
        <v>0.43528417772301953</v>
      </c>
    </row>
    <row r="75" spans="1:38" x14ac:dyDescent="0.15">
      <c r="A75" s="2">
        <v>74</v>
      </c>
      <c r="B75" s="6">
        <v>-0.72737748268991709</v>
      </c>
      <c r="C75" s="6">
        <v>-1.0031135388999246</v>
      </c>
      <c r="D75" s="6">
        <v>-0.37762447391287424</v>
      </c>
      <c r="E75" s="6">
        <v>-1.587095539434813</v>
      </c>
      <c r="F75" s="6">
        <v>-2.7730129659175873</v>
      </c>
      <c r="G75" s="6">
        <v>21.786399884149432</v>
      </c>
      <c r="H75" s="6">
        <v>-6.2719209381612018</v>
      </c>
      <c r="I75" s="6">
        <v>-22.16274879174307</v>
      </c>
      <c r="J75" s="6">
        <v>-2.1496020963240881</v>
      </c>
      <c r="K75" s="6">
        <v>1.1018983059329912</v>
      </c>
      <c r="L75" s="6">
        <f t="shared" si="13"/>
        <v>18.149512470699847</v>
      </c>
      <c r="M75" s="6">
        <f t="shared" si="13"/>
        <v>-11.287488632660825</v>
      </c>
      <c r="N75" s="6">
        <f t="shared" si="13"/>
        <v>-24.050871161307441</v>
      </c>
      <c r="O75" s="6">
        <f t="shared" si="13"/>
        <v>-10.085079793498153</v>
      </c>
      <c r="P75" s="6">
        <f t="shared" si="13"/>
        <v>-12.763166523654945</v>
      </c>
      <c r="Q75" s="6">
        <f t="shared" si="14"/>
        <v>7.7174762585200369</v>
      </c>
      <c r="R75" s="6">
        <f t="shared" si="14"/>
        <v>-1.389360128698172</v>
      </c>
      <c r="S75" s="6">
        <f t="shared" si="14"/>
        <v>-4.5928858223051066</v>
      </c>
      <c r="T75" s="6">
        <f t="shared" si="14"/>
        <v>-1.6126194774842588</v>
      </c>
      <c r="U75" s="6">
        <f t="shared" si="14"/>
        <v>-3.6019629230140708</v>
      </c>
      <c r="V75" s="119">
        <f t="shared" si="16"/>
        <v>0.30695203197223331</v>
      </c>
      <c r="W75" s="6">
        <f t="shared" si="17"/>
        <v>-8.0074187280843034</v>
      </c>
      <c r="X75" s="6">
        <f t="array" ref="X75:AB75">(L75:P75-W75)</f>
        <v>26.15693119878415</v>
      </c>
      <c r="Y75" s="6">
        <v>-3.2800699045765214</v>
      </c>
      <c r="Z75" s="6">
        <v>-16.043452433223138</v>
      </c>
      <c r="AA75" s="6">
        <v>-2.0776610654138494</v>
      </c>
      <c r="AB75" s="6">
        <v>-4.7557477955706418</v>
      </c>
      <c r="AC75" s="6">
        <f t="shared" si="15"/>
        <v>-19.025962770264972</v>
      </c>
      <c r="AD75" s="6">
        <f t="shared" si="15"/>
        <v>3.2902825298188922</v>
      </c>
      <c r="AE75" s="6">
        <f t="shared" si="15"/>
        <v>6.0584002848421097</v>
      </c>
      <c r="AF75" s="6">
        <f t="shared" si="15"/>
        <v>3.2974466093757018</v>
      </c>
      <c r="AG75" s="6">
        <f t="shared" si="15"/>
        <v>13.187750299751373</v>
      </c>
      <c r="AH75" s="6">
        <f t="shared" si="18"/>
        <v>6.8079169535231054</v>
      </c>
      <c r="AI75" s="6">
        <f t="shared" si="19"/>
        <v>979.27008689174136</v>
      </c>
      <c r="AJ75" s="120">
        <f t="shared" si="20"/>
        <v>6.9520319722333381E-3</v>
      </c>
      <c r="AK75" s="121">
        <f t="shared" si="21"/>
        <v>0.30695203197223331</v>
      </c>
      <c r="AL75" s="112">
        <f t="shared" si="22"/>
        <v>0.11597529259467711</v>
      </c>
    </row>
    <row r="76" spans="1:38" x14ac:dyDescent="0.15">
      <c r="A76" s="2">
        <v>75</v>
      </c>
      <c r="B76" s="6">
        <v>0.60950242186663672</v>
      </c>
      <c r="C76" s="6">
        <v>-1.0546750672801863</v>
      </c>
      <c r="D76" s="6">
        <v>0.61892478697700426</v>
      </c>
      <c r="E76" s="6">
        <v>-1.3105545804137364</v>
      </c>
      <c r="F76" s="6">
        <v>-0.69311909101088531</v>
      </c>
      <c r="G76" s="6">
        <v>10.069175004900899</v>
      </c>
      <c r="H76" s="6">
        <v>-4.4971898205403704</v>
      </c>
      <c r="I76" s="6">
        <v>13.829117051500361</v>
      </c>
      <c r="J76" s="6">
        <v>19.595336198108271</v>
      </c>
      <c r="K76" s="6">
        <v>17.678303265711293</v>
      </c>
      <c r="L76" s="6">
        <f t="shared" si="13"/>
        <v>13.116687114234082</v>
      </c>
      <c r="M76" s="6">
        <f t="shared" si="13"/>
        <v>-9.7705651569413021</v>
      </c>
      <c r="N76" s="6">
        <f t="shared" si="13"/>
        <v>16.923740986385383</v>
      </c>
      <c r="O76" s="6">
        <f t="shared" si="13"/>
        <v>13.042563296039589</v>
      </c>
      <c r="P76" s="6">
        <f t="shared" si="13"/>
        <v>14.212707810656866</v>
      </c>
      <c r="Q76" s="6">
        <f t="shared" si="14"/>
        <v>7.5445085561368614</v>
      </c>
      <c r="R76" s="6">
        <f t="shared" si="14"/>
        <v>-0.98584461436257698</v>
      </c>
      <c r="S76" s="6">
        <f t="shared" si="14"/>
        <v>8.6960470828926191</v>
      </c>
      <c r="T76" s="6">
        <f t="shared" si="14"/>
        <v>5.6022144083981402</v>
      </c>
      <c r="U76" s="6">
        <f t="shared" si="14"/>
        <v>6.5706932521861745</v>
      </c>
      <c r="V76" s="119">
        <f t="shared" si="16"/>
        <v>0.34052931747134896</v>
      </c>
      <c r="W76" s="6">
        <f t="shared" si="17"/>
        <v>9.5050268100749236</v>
      </c>
      <c r="X76" s="6">
        <f t="array" ref="X76:AB76">(L76:P76-W76)</f>
        <v>3.6116603041591588</v>
      </c>
      <c r="Y76" s="6">
        <v>-19.275591967016226</v>
      </c>
      <c r="Z76" s="6">
        <v>7.4187141763104592</v>
      </c>
      <c r="AA76" s="6">
        <v>3.5375364859646652</v>
      </c>
      <c r="AB76" s="6">
        <v>4.7076810005819425</v>
      </c>
      <c r="AC76" s="6">
        <f t="shared" si="15"/>
        <v>2.2013157023446013</v>
      </c>
      <c r="AD76" s="6">
        <f t="shared" si="15"/>
        <v>20.329486254678258</v>
      </c>
      <c r="AE76" s="6">
        <f t="shared" si="15"/>
        <v>4.5916260912162326</v>
      </c>
      <c r="AF76" s="6">
        <f t="shared" si="15"/>
        <v>-4.6361346450617056</v>
      </c>
      <c r="AG76" s="6">
        <f t="shared" si="15"/>
        <v>-3.2629835758925712</v>
      </c>
      <c r="AH76" s="6">
        <f t="shared" si="18"/>
        <v>19.223309827284815</v>
      </c>
      <c r="AI76" s="6">
        <f t="shared" si="19"/>
        <v>474.3062806541007</v>
      </c>
      <c r="AJ76" s="120">
        <f t="shared" si="20"/>
        <v>4.0529317471349018E-2</v>
      </c>
      <c r="AK76" s="121">
        <f t="shared" si="21"/>
        <v>0.34052931747134901</v>
      </c>
      <c r="AL76" s="112">
        <f t="shared" si="22"/>
        <v>0.47903752850252856</v>
      </c>
    </row>
    <row r="77" spans="1:38" x14ac:dyDescent="0.15">
      <c r="A77" s="2">
        <v>76</v>
      </c>
      <c r="B77" s="6">
        <v>0.74988747655879706</v>
      </c>
      <c r="C77" s="6">
        <v>0.47731646191095933</v>
      </c>
      <c r="D77" s="6">
        <v>0.46270770326373167</v>
      </c>
      <c r="E77" s="6">
        <v>-0.34780214264173992</v>
      </c>
      <c r="F77" s="6">
        <v>-0.64197365645668469</v>
      </c>
      <c r="G77" s="6">
        <v>-14.470151654677466</v>
      </c>
      <c r="H77" s="6">
        <v>-3.8008920455467887</v>
      </c>
      <c r="I77" s="6">
        <v>4.5896399569755886</v>
      </c>
      <c r="J77" s="6">
        <v>5.5137434173957445</v>
      </c>
      <c r="K77" s="6">
        <v>3.5504399420460686</v>
      </c>
      <c r="L77" s="6">
        <f t="shared" si="13"/>
        <v>-10.72071427188348</v>
      </c>
      <c r="M77" s="6">
        <f t="shared" si="13"/>
        <v>-1.4143097359919921</v>
      </c>
      <c r="N77" s="6">
        <f t="shared" si="13"/>
        <v>6.9031784732942469</v>
      </c>
      <c r="O77" s="6">
        <f t="shared" si="13"/>
        <v>3.7747327041870449</v>
      </c>
      <c r="P77" s="6">
        <f t="shared" si="13"/>
        <v>0.34057165976264514</v>
      </c>
      <c r="Q77" s="6">
        <f t="shared" si="14"/>
        <v>0.53367319499375299</v>
      </c>
      <c r="R77" s="6">
        <f t="shared" si="14"/>
        <v>3.0530235411133617</v>
      </c>
      <c r="S77" s="6">
        <f t="shared" si="14"/>
        <v>5.5336612452520058</v>
      </c>
      <c r="T77" s="6">
        <f t="shared" si="14"/>
        <v>3.7846176686143735</v>
      </c>
      <c r="U77" s="6">
        <f t="shared" si="14"/>
        <v>2.4601978414721088</v>
      </c>
      <c r="V77" s="119">
        <f t="shared" si="16"/>
        <v>0.26141421153987932</v>
      </c>
      <c r="W77" s="6">
        <f t="shared" si="17"/>
        <v>-0.22330823412630707</v>
      </c>
      <c r="X77" s="6">
        <f t="array" ref="X77:AB77">(L77:P77-W77)</f>
        <v>-10.497406037757173</v>
      </c>
      <c r="Y77" s="6">
        <v>-1.191001501865685</v>
      </c>
      <c r="Z77" s="6">
        <v>7.126486707420554</v>
      </c>
      <c r="AA77" s="6">
        <v>3.9980409383133519</v>
      </c>
      <c r="AB77" s="6">
        <v>0.56387989388895221</v>
      </c>
      <c r="AC77" s="6">
        <f t="shared" si="15"/>
        <v>-7.8718733240668071</v>
      </c>
      <c r="AD77" s="6">
        <f t="shared" si="15"/>
        <v>-0.56848462300116764</v>
      </c>
      <c r="AE77" s="6">
        <f t="shared" si="15"/>
        <v>3.297480296730078</v>
      </c>
      <c r="AF77" s="6">
        <f t="shared" si="15"/>
        <v>-1.3905272047147761</v>
      </c>
      <c r="AG77" s="6">
        <f t="shared" si="15"/>
        <v>-0.36199603728229801</v>
      </c>
      <c r="AH77" s="6">
        <f t="shared" si="18"/>
        <v>-6.8954008923349708</v>
      </c>
      <c r="AI77" s="6">
        <f t="shared" si="19"/>
        <v>178.70312276919063</v>
      </c>
      <c r="AJ77" s="120">
        <f t="shared" si="20"/>
        <v>-3.8585788460120715E-2</v>
      </c>
      <c r="AK77" s="121">
        <f t="shared" si="21"/>
        <v>0.26141421153987926</v>
      </c>
      <c r="AL77" s="112">
        <f t="shared" si="22"/>
        <v>-0.42994698020718652</v>
      </c>
    </row>
    <row r="78" spans="1:38" x14ac:dyDescent="0.15">
      <c r="A78" s="2">
        <v>77</v>
      </c>
      <c r="B78" s="6">
        <v>-0.47748699216754176</v>
      </c>
      <c r="C78" s="6">
        <v>0.2308797775185667</v>
      </c>
      <c r="D78" s="6">
        <v>1.2832401807827409</v>
      </c>
      <c r="E78" s="6">
        <v>0.4849607648793608</v>
      </c>
      <c r="F78" s="6">
        <v>-0.38050075090723112</v>
      </c>
      <c r="G78" s="6">
        <v>-11.492943485791329</v>
      </c>
      <c r="H78" s="6">
        <v>-5.9318608691683039</v>
      </c>
      <c r="I78" s="6">
        <v>-8.9726199803408235</v>
      </c>
      <c r="J78" s="6">
        <v>-5.5618897931708489</v>
      </c>
      <c r="K78" s="6">
        <v>-6.9779503064637538</v>
      </c>
      <c r="L78" s="6">
        <f t="shared" si="13"/>
        <v>-13.880378446629038</v>
      </c>
      <c r="M78" s="6">
        <f t="shared" si="13"/>
        <v>-4.7774619815754704</v>
      </c>
      <c r="N78" s="6">
        <f t="shared" si="13"/>
        <v>-2.5564190764271189</v>
      </c>
      <c r="O78" s="6">
        <f t="shared" si="13"/>
        <v>-3.1370859687740449</v>
      </c>
      <c r="P78" s="6">
        <f t="shared" si="13"/>
        <v>-8.8804540609999094</v>
      </c>
      <c r="Q78" s="6">
        <f t="shared" si="14"/>
        <v>-1.6416005261562532</v>
      </c>
      <c r="R78" s="6">
        <f t="shared" si="14"/>
        <v>1.7976411830459256</v>
      </c>
      <c r="S78" s="6">
        <f t="shared" si="14"/>
        <v>3.5163144578546053</v>
      </c>
      <c r="T78" s="6">
        <f t="shared" si="14"/>
        <v>2.5438349742471473</v>
      </c>
      <c r="U78" s="6">
        <f t="shared" si="14"/>
        <v>-4.4636969207203947E-2</v>
      </c>
      <c r="V78" s="119">
        <f t="shared" si="16"/>
        <v>0.43004967398381261</v>
      </c>
      <c r="W78" s="6">
        <f t="shared" si="17"/>
        <v>-6.6463599068811163</v>
      </c>
      <c r="X78" s="6">
        <f t="array" ref="X78:AB78">(L78:P78-W78)</f>
        <v>-7.2340185397479217</v>
      </c>
      <c r="Y78" s="6">
        <v>1.8688979253056459</v>
      </c>
      <c r="Z78" s="6">
        <v>4.0899408304539975</v>
      </c>
      <c r="AA78" s="6">
        <v>3.5092739381070714</v>
      </c>
      <c r="AB78" s="6">
        <v>-2.2340941541187931</v>
      </c>
      <c r="AC78" s="6">
        <f t="shared" si="15"/>
        <v>3.4541497538284678</v>
      </c>
      <c r="AD78" s="6">
        <f t="shared" si="15"/>
        <v>0.43149073719947839</v>
      </c>
      <c r="AE78" s="6">
        <f t="shared" si="15"/>
        <v>5.2483764106625017</v>
      </c>
      <c r="AF78" s="6">
        <f t="shared" si="15"/>
        <v>1.701860173195612</v>
      </c>
      <c r="AG78" s="6">
        <f t="shared" si="15"/>
        <v>0.85007450323965605</v>
      </c>
      <c r="AH78" s="6">
        <f t="shared" si="18"/>
        <v>11.685951578125715</v>
      </c>
      <c r="AI78" s="6">
        <f t="shared" si="19"/>
        <v>89.857599947388408</v>
      </c>
      <c r="AJ78" s="120">
        <f t="shared" si="20"/>
        <v>0.13004967398381256</v>
      </c>
      <c r="AK78" s="121">
        <f t="shared" si="21"/>
        <v>0.43004967398381255</v>
      </c>
      <c r="AL78" s="112">
        <f t="shared" si="22"/>
        <v>0.86152724370794698</v>
      </c>
    </row>
    <row r="79" spans="1:38" x14ac:dyDescent="0.15">
      <c r="A79" s="2">
        <v>78</v>
      </c>
      <c r="B79" s="6">
        <v>-0.52326868171803653</v>
      </c>
      <c r="C79" s="6">
        <v>-1.458220140193589</v>
      </c>
      <c r="D79" s="6">
        <v>-1.7616548575460911</v>
      </c>
      <c r="E79" s="6">
        <v>-0.29943180379632395</v>
      </c>
      <c r="F79" s="6">
        <v>1.0322605703549925</v>
      </c>
      <c r="G79" s="6">
        <v>9.2495156422955915</v>
      </c>
      <c r="H79" s="6">
        <v>1.0480334822204895</v>
      </c>
      <c r="I79" s="6">
        <v>-9.718496585264802</v>
      </c>
      <c r="J79" s="6">
        <v>19.813887774944305</v>
      </c>
      <c r="K79" s="6">
        <v>13.867020243196748</v>
      </c>
      <c r="L79" s="6">
        <f t="shared" si="13"/>
        <v>6.6331722337054089</v>
      </c>
      <c r="M79" s="6">
        <f t="shared" si="13"/>
        <v>-6.2430672187474556</v>
      </c>
      <c r="N79" s="6">
        <f t="shared" si="13"/>
        <v>-18.526770872995257</v>
      </c>
      <c r="O79" s="6">
        <f t="shared" si="13"/>
        <v>18.316728755962686</v>
      </c>
      <c r="P79" s="6">
        <f t="shared" si="13"/>
        <v>19.028323094971711</v>
      </c>
      <c r="Q79" s="6">
        <f t="shared" si="14"/>
        <v>4.4666829883935861</v>
      </c>
      <c r="R79" s="6">
        <f t="shared" si="14"/>
        <v>-0.33114030581782572</v>
      </c>
      <c r="S79" s="6">
        <f t="shared" si="14"/>
        <v>-4.3196861194446683</v>
      </c>
      <c r="T79" s="6">
        <f t="shared" si="14"/>
        <v>8.1955868229924818</v>
      </c>
      <c r="U79" s="6">
        <f t="shared" si="14"/>
        <v>9.7407574988465058</v>
      </c>
      <c r="V79" s="119">
        <f t="shared" si="16"/>
        <v>0.36094537488332218</v>
      </c>
      <c r="W79" s="6">
        <f t="shared" si="17"/>
        <v>3.8416771985794185</v>
      </c>
      <c r="X79" s="6">
        <f t="array" ref="X79:AB79">(L79:P79-W79)</f>
        <v>2.7914950351259904</v>
      </c>
      <c r="Y79" s="6">
        <v>-10.084744417326874</v>
      </c>
      <c r="Z79" s="6">
        <v>-22.368448071574676</v>
      </c>
      <c r="AA79" s="6">
        <v>14.475051557383267</v>
      </c>
      <c r="AB79" s="6">
        <v>15.186645896392292</v>
      </c>
      <c r="AC79" s="6">
        <f t="shared" si="15"/>
        <v>-1.460701927052821</v>
      </c>
      <c r="AD79" s="6">
        <f t="shared" si="15"/>
        <v>14.705777418050909</v>
      </c>
      <c r="AE79" s="6">
        <f t="shared" si="15"/>
        <v>39.405485201057019</v>
      </c>
      <c r="AF79" s="6">
        <f t="shared" si="15"/>
        <v>-4.3342907978720602</v>
      </c>
      <c r="AG79" s="6">
        <f t="shared" si="15"/>
        <v>15.676575754789214</v>
      </c>
      <c r="AH79" s="6">
        <f t="shared" si="18"/>
        <v>63.992845648972263</v>
      </c>
      <c r="AI79" s="6">
        <f t="shared" si="19"/>
        <v>1050.0033147959841</v>
      </c>
      <c r="AJ79" s="120">
        <f t="shared" si="20"/>
        <v>6.0945374883322238E-2</v>
      </c>
      <c r="AK79" s="121">
        <f t="shared" si="21"/>
        <v>0.36094537488332223</v>
      </c>
      <c r="AL79" s="112">
        <f t="shared" si="22"/>
        <v>0.89706414949706736</v>
      </c>
    </row>
    <row r="80" spans="1:38" x14ac:dyDescent="0.15">
      <c r="A80" s="2">
        <v>79</v>
      </c>
      <c r="B80" s="6">
        <v>0.77753611549269408</v>
      </c>
      <c r="C80" s="6">
        <v>-2.0445986592676491</v>
      </c>
      <c r="D80" s="6">
        <v>0.22805352273280732</v>
      </c>
      <c r="E80" s="6">
        <v>-0.42949636736011598</v>
      </c>
      <c r="F80" s="6">
        <v>-0.49981281335931271</v>
      </c>
      <c r="G80" s="6">
        <v>-7.8189032137743197</v>
      </c>
      <c r="H80" s="6">
        <v>5.9263925322738942</v>
      </c>
      <c r="I80" s="6">
        <v>-9.8381860880181193</v>
      </c>
      <c r="J80" s="6">
        <v>16.0264789883513</v>
      </c>
      <c r="K80" s="6">
        <v>11.353404261171818</v>
      </c>
      <c r="L80" s="6">
        <f t="shared" si="13"/>
        <v>-3.9312226363108493</v>
      </c>
      <c r="M80" s="6">
        <f t="shared" si="13"/>
        <v>-4.2966007640643511</v>
      </c>
      <c r="N80" s="6">
        <f t="shared" si="13"/>
        <v>-8.6979184743540827</v>
      </c>
      <c r="O80" s="6">
        <f t="shared" si="13"/>
        <v>13.87899715155072</v>
      </c>
      <c r="P80" s="6">
        <f t="shared" si="13"/>
        <v>8.8543401943752542</v>
      </c>
      <c r="Q80" s="6">
        <f t="shared" si="14"/>
        <v>2.5981693245994393</v>
      </c>
      <c r="R80" s="6">
        <f t="shared" si="14"/>
        <v>-0.33357888848695438</v>
      </c>
      <c r="S80" s="6">
        <f t="shared" si="14"/>
        <v>0.61867798042658251</v>
      </c>
      <c r="T80" s="6">
        <f t="shared" si="14"/>
        <v>6.7342027781051002</v>
      </c>
      <c r="U80" s="6">
        <f t="shared" si="14"/>
        <v>5.1564892449532636</v>
      </c>
      <c r="V80" s="119">
        <f t="shared" si="16"/>
        <v>0.28834908554483424</v>
      </c>
      <c r="W80" s="6">
        <f t="shared" si="17"/>
        <v>1.1615190942393383</v>
      </c>
      <c r="X80" s="6">
        <f t="array" ref="X80:AB80">(L80:P80-W80)</f>
        <v>-5.0927417305501876</v>
      </c>
      <c r="Y80" s="6">
        <v>-5.4581198583036894</v>
      </c>
      <c r="Z80" s="6">
        <v>-9.859437568593421</v>
      </c>
      <c r="AA80" s="6">
        <v>12.717478057311382</v>
      </c>
      <c r="AB80" s="6">
        <v>7.6928211001359159</v>
      </c>
      <c r="AC80" s="6">
        <f t="shared" si="15"/>
        <v>-3.9597906223795336</v>
      </c>
      <c r="AD80" s="6">
        <f t="shared" si="15"/>
        <v>11.159664544409853</v>
      </c>
      <c r="AE80" s="6">
        <f t="shared" si="15"/>
        <v>-2.2484794696819144</v>
      </c>
      <c r="AF80" s="6">
        <f t="shared" si="15"/>
        <v>-5.4621106275972231</v>
      </c>
      <c r="AG80" s="6">
        <f t="shared" si="15"/>
        <v>-3.844970556728815</v>
      </c>
      <c r="AH80" s="6">
        <f t="shared" si="18"/>
        <v>-4.3556867319776327</v>
      </c>
      <c r="AI80" s="6">
        <f t="shared" si="19"/>
        <v>373.84934450758061</v>
      </c>
      <c r="AJ80" s="120">
        <f t="shared" si="20"/>
        <v>-1.1650914455165808E-2</v>
      </c>
      <c r="AK80" s="121">
        <f t="shared" si="21"/>
        <v>0.28834908554483418</v>
      </c>
      <c r="AL80" s="112">
        <f t="shared" si="22"/>
        <v>-0.10623726016917277</v>
      </c>
    </row>
    <row r="81" spans="1:38" x14ac:dyDescent="0.15">
      <c r="A81" s="2">
        <v>80</v>
      </c>
      <c r="B81" s="6">
        <v>0.18989567251992412</v>
      </c>
      <c r="C81" s="6">
        <v>-0.59027001952927094</v>
      </c>
      <c r="D81" s="6">
        <v>1.5291607269318774</v>
      </c>
      <c r="E81" s="6">
        <v>-0.40703753256821074</v>
      </c>
      <c r="F81" s="6">
        <v>-0.16704348126950208</v>
      </c>
      <c r="G81" s="6">
        <v>-18.150149116991088</v>
      </c>
      <c r="H81" s="6">
        <v>13.947510524303652</v>
      </c>
      <c r="I81" s="6">
        <v>-16.056947060860693</v>
      </c>
      <c r="J81" s="6">
        <v>-14.37492755940184</v>
      </c>
      <c r="K81" s="6">
        <v>10.864255273190793</v>
      </c>
      <c r="L81" s="6">
        <f t="shared" si="13"/>
        <v>-17.200670754391467</v>
      </c>
      <c r="M81" s="6">
        <f t="shared" si="13"/>
        <v>10.996160426657298</v>
      </c>
      <c r="N81" s="6">
        <f t="shared" si="13"/>
        <v>-8.4111434262013063</v>
      </c>
      <c r="O81" s="6">
        <f t="shared" si="13"/>
        <v>-16.410115222242894</v>
      </c>
      <c r="P81" s="6">
        <f t="shared" si="13"/>
        <v>10.029037866843282</v>
      </c>
      <c r="Q81" s="6">
        <f t="shared" si="14"/>
        <v>-1.970305553797516</v>
      </c>
      <c r="R81" s="6">
        <f t="shared" si="14"/>
        <v>5.7085781084679184</v>
      </c>
      <c r="S81" s="6">
        <f t="shared" si="14"/>
        <v>2.0058176990714855</v>
      </c>
      <c r="T81" s="6">
        <f t="shared" si="14"/>
        <v>-2.3300720992410788</v>
      </c>
      <c r="U81" s="6">
        <f t="shared" si="14"/>
        <v>5.8416678787834826</v>
      </c>
      <c r="V81" s="119">
        <f t="shared" si="16"/>
        <v>0.28012890623983838</v>
      </c>
      <c r="W81" s="6">
        <f t="shared" si="17"/>
        <v>-4.1993462218670174</v>
      </c>
      <c r="X81" s="6">
        <f t="array" ref="X81:AB81">(L81:P81-W81)</f>
        <v>-13.00132453252445</v>
      </c>
      <c r="Y81" s="6">
        <v>15.195506648524315</v>
      </c>
      <c r="Z81" s="6">
        <v>-4.2117972043342888</v>
      </c>
      <c r="AA81" s="6">
        <v>-12.210769000375876</v>
      </c>
      <c r="AB81" s="6">
        <v>14.2283840887103</v>
      </c>
      <c r="AC81" s="6">
        <f t="shared" si="15"/>
        <v>-2.4688952657535186</v>
      </c>
      <c r="AD81" s="6">
        <f t="shared" si="15"/>
        <v>-8.9694520061816139</v>
      </c>
      <c r="AE81" s="6">
        <f t="shared" si="15"/>
        <v>-6.4405148746694705</v>
      </c>
      <c r="AF81" s="6">
        <f t="shared" si="15"/>
        <v>4.9702412846733939</v>
      </c>
      <c r="AG81" s="6">
        <f t="shared" si="15"/>
        <v>-2.3767588110177602</v>
      </c>
      <c r="AH81" s="6">
        <f t="shared" si="18"/>
        <v>-15.28537967294897</v>
      </c>
      <c r="AI81" s="6">
        <f t="shared" si="19"/>
        <v>769.22689095221187</v>
      </c>
      <c r="AJ81" s="120">
        <f t="shared" si="20"/>
        <v>-1.9871093760161555E-2</v>
      </c>
      <c r="AK81" s="121">
        <f t="shared" si="21"/>
        <v>0.28012890623983844</v>
      </c>
      <c r="AL81" s="112">
        <f t="shared" si="22"/>
        <v>-0.32617973044647591</v>
      </c>
    </row>
    <row r="82" spans="1:38" x14ac:dyDescent="0.15">
      <c r="A82" s="2">
        <v>81</v>
      </c>
      <c r="B82" s="6">
        <v>-0.33733840609784238</v>
      </c>
      <c r="C82" s="6">
        <v>-1.6837657312862575</v>
      </c>
      <c r="D82" s="6">
        <v>0.64970208768500015</v>
      </c>
      <c r="E82" s="6">
        <v>-0.14396846381714568</v>
      </c>
      <c r="F82" s="6">
        <v>8.8048182078637183E-2</v>
      </c>
      <c r="G82" s="6">
        <v>-16.237254385487176</v>
      </c>
      <c r="H82" s="6">
        <v>-17.403954188921489</v>
      </c>
      <c r="I82" s="6">
        <v>-6.2719209381612018</v>
      </c>
      <c r="J82" s="6">
        <v>12.678810890065506</v>
      </c>
      <c r="K82" s="6">
        <v>16.981448425212875</v>
      </c>
      <c r="L82" s="6">
        <f t="shared" si="13"/>
        <v>-17.923946415976388</v>
      </c>
      <c r="M82" s="6">
        <f t="shared" si="13"/>
        <v>-25.822782845352776</v>
      </c>
      <c r="N82" s="6">
        <f t="shared" si="13"/>
        <v>-3.023410499736201</v>
      </c>
      <c r="O82" s="6">
        <f t="shared" si="13"/>
        <v>11.958968570979778</v>
      </c>
      <c r="P82" s="6">
        <f t="shared" si="13"/>
        <v>17.421689335606061</v>
      </c>
      <c r="Q82" s="6">
        <f t="shared" si="14"/>
        <v>-2.7145223308907589</v>
      </c>
      <c r="R82" s="6">
        <f t="shared" si="14"/>
        <v>-6.4306005848920904</v>
      </c>
      <c r="S82" s="6">
        <f t="shared" si="14"/>
        <v>2.7426789377641398</v>
      </c>
      <c r="T82" s="6">
        <f t="shared" si="14"/>
        <v>6.4437221074767876</v>
      </c>
      <c r="U82" s="6">
        <f t="shared" si="14"/>
        <v>8.3145549827604555</v>
      </c>
      <c r="V82" s="119">
        <f t="shared" si="16"/>
        <v>0.330658898652545</v>
      </c>
      <c r="W82" s="6">
        <f t="shared" si="17"/>
        <v>-3.4778963708959054</v>
      </c>
      <c r="X82" s="6">
        <f t="array" ref="X82:AB82">(L82:P82-W82)</f>
        <v>-14.446050045080483</v>
      </c>
      <c r="Y82" s="6">
        <v>-22.344886474456871</v>
      </c>
      <c r="Z82" s="6">
        <v>0.4544858711597044</v>
      </c>
      <c r="AA82" s="6">
        <v>15.436864941875683</v>
      </c>
      <c r="AB82" s="6">
        <v>20.899585706501966</v>
      </c>
      <c r="AC82" s="6">
        <f t="shared" si="15"/>
        <v>4.8732074966171144</v>
      </c>
      <c r="AD82" s="6">
        <f t="shared" si="15"/>
        <v>37.623554115172276</v>
      </c>
      <c r="AE82" s="6">
        <f t="shared" si="15"/>
        <v>0.29528041931579596</v>
      </c>
      <c r="AF82" s="6">
        <f t="shared" si="15"/>
        <v>-2.222421731834594</v>
      </c>
      <c r="AG82" s="6">
        <f t="shared" si="15"/>
        <v>1.8401705276541682</v>
      </c>
      <c r="AH82" s="6">
        <f t="shared" si="18"/>
        <v>42.409790826924755</v>
      </c>
      <c r="AI82" s="6">
        <f t="shared" si="19"/>
        <v>1383.2783528055511</v>
      </c>
      <c r="AJ82" s="120">
        <f t="shared" si="20"/>
        <v>3.0658898652544984E-2</v>
      </c>
      <c r="AK82" s="121">
        <f t="shared" si="21"/>
        <v>0.330658898652545</v>
      </c>
      <c r="AL82" s="112">
        <f t="shared" si="22"/>
        <v>0.65921952815457385</v>
      </c>
    </row>
    <row r="83" spans="1:38" x14ac:dyDescent="0.15">
      <c r="A83" s="2">
        <v>82</v>
      </c>
      <c r="B83" s="6">
        <v>-1.3808403309667483E-2</v>
      </c>
      <c r="C83" s="6">
        <v>1.6245849110418931</v>
      </c>
      <c r="D83" s="6">
        <v>1.9023082131752744</v>
      </c>
      <c r="E83" s="6">
        <v>-1.2032251106575131</v>
      </c>
      <c r="F83" s="6">
        <v>-0.12605823940248229</v>
      </c>
      <c r="G83" s="6">
        <v>8.6533873400185257</v>
      </c>
      <c r="H83" s="6">
        <v>-21.713094611186534</v>
      </c>
      <c r="I83" s="6">
        <v>-13.031876733293757</v>
      </c>
      <c r="J83" s="6">
        <v>-6.68235315970378</v>
      </c>
      <c r="K83" s="6">
        <v>0.72392367655993439</v>
      </c>
      <c r="L83" s="6">
        <f t="shared" si="13"/>
        <v>8.5843453234701883</v>
      </c>
      <c r="M83" s="6">
        <f t="shared" si="13"/>
        <v>-13.590170055977069</v>
      </c>
      <c r="N83" s="6">
        <f t="shared" si="13"/>
        <v>-3.5203356674173847</v>
      </c>
      <c r="O83" s="6">
        <f t="shared" si="13"/>
        <v>-12.698478712991346</v>
      </c>
      <c r="P83" s="6">
        <f t="shared" si="13"/>
        <v>9.3632479547522962E-2</v>
      </c>
      <c r="Q83" s="6">
        <f t="shared" si="14"/>
        <v>5.561495193731389</v>
      </c>
      <c r="R83" s="6">
        <f t="shared" si="14"/>
        <v>0.54753389424877241</v>
      </c>
      <c r="S83" s="6">
        <f t="shared" si="14"/>
        <v>3.846207512950059</v>
      </c>
      <c r="T83" s="6">
        <f t="shared" si="14"/>
        <v>-2.0127687245549168</v>
      </c>
      <c r="U83" s="6">
        <f t="shared" si="14"/>
        <v>2.9020315044617746</v>
      </c>
      <c r="V83" s="119">
        <f t="shared" si="16"/>
        <v>0.28717024936931751</v>
      </c>
      <c r="W83" s="6">
        <f t="shared" si="17"/>
        <v>-4.2262013266736176</v>
      </c>
      <c r="X83" s="6">
        <f t="array" ref="X83:AB83">(L83:P83-W83)</f>
        <v>12.810546650143806</v>
      </c>
      <c r="Y83" s="6">
        <v>-9.3639687293034513</v>
      </c>
      <c r="Z83" s="6">
        <v>0.7058656592562329</v>
      </c>
      <c r="AA83" s="6">
        <v>-8.4722773863177281</v>
      </c>
      <c r="AB83" s="6">
        <v>4.3198338062211405</v>
      </c>
      <c r="AC83" s="6">
        <f t="shared" si="15"/>
        <v>-0.1768931947624954</v>
      </c>
      <c r="AD83" s="6">
        <f t="shared" si="15"/>
        <v>-15.212562305094515</v>
      </c>
      <c r="AE83" s="6">
        <f t="shared" si="15"/>
        <v>1.3427740410015114</v>
      </c>
      <c r="AF83" s="6">
        <f t="shared" si="15"/>
        <v>10.194056895673295</v>
      </c>
      <c r="AG83" s="6">
        <f t="shared" si="15"/>
        <v>-0.5445506441235608</v>
      </c>
      <c r="AH83" s="6">
        <f t="shared" si="18"/>
        <v>-4.3971752073057644</v>
      </c>
      <c r="AI83" s="6">
        <f t="shared" si="19"/>
        <v>342.73271039188262</v>
      </c>
      <c r="AJ83" s="120">
        <f t="shared" si="20"/>
        <v>-1.2829750630682459E-2</v>
      </c>
      <c r="AK83" s="121">
        <f t="shared" si="21"/>
        <v>0.28717024936931751</v>
      </c>
      <c r="AL83" s="112">
        <f t="shared" si="22"/>
        <v>-9.1298370526266756E-2</v>
      </c>
    </row>
    <row r="84" spans="1:38" x14ac:dyDescent="0.15">
      <c r="A84" s="2">
        <v>83</v>
      </c>
      <c r="B84" s="6">
        <v>-0.16898297872103285</v>
      </c>
      <c r="C84" s="6">
        <v>-0.96244548331014812</v>
      </c>
      <c r="D84" s="6">
        <v>-0.11411543709982652</v>
      </c>
      <c r="E84" s="6">
        <v>2.2065614757593721</v>
      </c>
      <c r="F84" s="6">
        <v>-1.1955307854805142</v>
      </c>
      <c r="G84" s="6">
        <v>-10.915459824900609</v>
      </c>
      <c r="H84" s="6">
        <v>-0.51238657761132345</v>
      </c>
      <c r="I84" s="6">
        <v>23.994653020054102</v>
      </c>
      <c r="J84" s="6">
        <v>-7.972494131536223</v>
      </c>
      <c r="K84" s="6">
        <v>4.1161229091812856</v>
      </c>
      <c r="L84" s="6">
        <f t="shared" si="13"/>
        <v>-11.760374718505773</v>
      </c>
      <c r="M84" s="6">
        <f t="shared" si="13"/>
        <v>-5.324613994162064</v>
      </c>
      <c r="N84" s="6">
        <f t="shared" si="13"/>
        <v>23.424075834554969</v>
      </c>
      <c r="O84" s="6">
        <f t="shared" si="13"/>
        <v>3.0603132472606376</v>
      </c>
      <c r="P84" s="6">
        <f t="shared" si="13"/>
        <v>-1.8615310182212852</v>
      </c>
      <c r="Q84" s="6">
        <f t="shared" si="14"/>
        <v>-0.69709539427276468</v>
      </c>
      <c r="R84" s="6">
        <f t="shared" si="14"/>
        <v>0.44017031844123267</v>
      </c>
      <c r="S84" s="6">
        <f t="shared" si="14"/>
        <v>9.9131073132666643</v>
      </c>
      <c r="T84" s="6">
        <f t="shared" si="14"/>
        <v>6.1246554499375634</v>
      </c>
      <c r="U84" s="6">
        <f t="shared" si="14"/>
        <v>1.2460099090531003</v>
      </c>
      <c r="V84" s="119">
        <f t="shared" si="16"/>
        <v>0.31921108287688121</v>
      </c>
      <c r="W84" s="6">
        <f t="shared" si="17"/>
        <v>1.507573870185297</v>
      </c>
      <c r="X84" s="6">
        <f t="array" ref="X84:AB84">(L84:P84-W84)</f>
        <v>-13.26794858869107</v>
      </c>
      <c r="Y84" s="6">
        <v>-6.832187864347361</v>
      </c>
      <c r="Z84" s="6">
        <v>21.916501964369672</v>
      </c>
      <c r="AA84" s="6">
        <v>1.5527393770753406</v>
      </c>
      <c r="AB84" s="6">
        <v>-3.3691048884065822</v>
      </c>
      <c r="AC84" s="6">
        <f t="shared" si="15"/>
        <v>2.2420574740345409</v>
      </c>
      <c r="AD84" s="6">
        <f t="shared" si="15"/>
        <v>6.5756083511675243</v>
      </c>
      <c r="AE84" s="6">
        <f t="shared" si="15"/>
        <v>-2.5010112013632519</v>
      </c>
      <c r="AF84" s="6">
        <f t="shared" si="15"/>
        <v>3.4262148913490518</v>
      </c>
      <c r="AG84" s="6">
        <f t="shared" si="15"/>
        <v>4.0278686136029611</v>
      </c>
      <c r="AH84" s="6">
        <f t="shared" si="18"/>
        <v>13.770738128790825</v>
      </c>
      <c r="AI84" s="6">
        <f t="shared" si="19"/>
        <v>716.81217644230992</v>
      </c>
      <c r="AJ84" s="120">
        <f t="shared" si="20"/>
        <v>1.9211082876881228E-2</v>
      </c>
      <c r="AK84" s="121">
        <f t="shared" si="21"/>
        <v>0.31921108287688121</v>
      </c>
      <c r="AL84" s="112">
        <f t="shared" si="22"/>
        <v>0.19095596098776207</v>
      </c>
    </row>
    <row r="85" spans="1:38" x14ac:dyDescent="0.15">
      <c r="A85" s="2">
        <v>84</v>
      </c>
      <c r="B85" s="6">
        <v>-0.3777063284360338</v>
      </c>
      <c r="C85" s="6">
        <v>1.0978124009852763</v>
      </c>
      <c r="D85" s="6">
        <v>1.1198812899237964</v>
      </c>
      <c r="E85" s="6">
        <v>-1.1124643606308382</v>
      </c>
      <c r="F85" s="6">
        <v>-0.44658918341156095</v>
      </c>
      <c r="G85" s="6">
        <v>-4.0512645682611037</v>
      </c>
      <c r="H85" s="6">
        <v>4.1936800698749721</v>
      </c>
      <c r="I85" s="6">
        <v>7.5140860644751228</v>
      </c>
      <c r="J85" s="6">
        <v>-8.5603232946596108</v>
      </c>
      <c r="K85" s="6">
        <v>-6.542427399836015</v>
      </c>
      <c r="L85" s="6">
        <f t="shared" si="13"/>
        <v>-5.9397962104412727</v>
      </c>
      <c r="M85" s="6">
        <f t="shared" si="13"/>
        <v>9.6827420748013537</v>
      </c>
      <c r="N85" s="6">
        <f t="shared" si="13"/>
        <v>13.113492514094105</v>
      </c>
      <c r="O85" s="6">
        <f t="shared" si="13"/>
        <v>-14.122645097813802</v>
      </c>
      <c r="P85" s="6">
        <f t="shared" si="13"/>
        <v>-8.7753733168938197</v>
      </c>
      <c r="Q85" s="6">
        <f t="shared" si="14"/>
        <v>0.84035480843158439</v>
      </c>
      <c r="R85" s="6">
        <f t="shared" si="14"/>
        <v>7.0026350234256824</v>
      </c>
      <c r="S85" s="6">
        <f t="shared" si="14"/>
        <v>8.0539290441520279</v>
      </c>
      <c r="T85" s="6">
        <f t="shared" si="14"/>
        <v>-2.3492578899749788</v>
      </c>
      <c r="U85" s="6">
        <f t="shared" si="14"/>
        <v>-7.9201178479706869E-2</v>
      </c>
      <c r="V85" s="119">
        <f t="shared" si="16"/>
        <v>0.38336004346910901</v>
      </c>
      <c r="W85" s="6">
        <f t="shared" si="17"/>
        <v>-1.2083160072506871</v>
      </c>
      <c r="X85" s="6">
        <f t="array" ref="X85:AB85">(L85:P85-W85)</f>
        <v>-4.7314802031905856</v>
      </c>
      <c r="Y85" s="6">
        <v>10.891058082052041</v>
      </c>
      <c r="Z85" s="6">
        <v>14.321808521344792</v>
      </c>
      <c r="AA85" s="6">
        <v>-12.914329090563115</v>
      </c>
      <c r="AB85" s="6">
        <v>-7.5670573096431326</v>
      </c>
      <c r="AC85" s="6">
        <f t="shared" si="15"/>
        <v>1.7871100156148954</v>
      </c>
      <c r="AD85" s="6">
        <f t="shared" si="15"/>
        <v>11.95633862232765</v>
      </c>
      <c r="AE85" s="6">
        <f t="shared" si="15"/>
        <v>16.038725400925227</v>
      </c>
      <c r="AF85" s="6">
        <f t="shared" si="15"/>
        <v>14.36673085470953</v>
      </c>
      <c r="AG85" s="6">
        <f t="shared" si="15"/>
        <v>3.3793659447420099</v>
      </c>
      <c r="AH85" s="6">
        <f t="shared" si="18"/>
        <v>47.528270838319315</v>
      </c>
      <c r="AI85" s="6">
        <f t="shared" si="19"/>
        <v>570.15650256866809</v>
      </c>
      <c r="AJ85" s="120">
        <f t="shared" si="20"/>
        <v>8.3360043469108983E-2</v>
      </c>
      <c r="AK85" s="121">
        <f t="shared" si="21"/>
        <v>0.38336004346910896</v>
      </c>
      <c r="AL85" s="112">
        <f t="shared" si="22"/>
        <v>0.99235704372715294</v>
      </c>
    </row>
    <row r="86" spans="1:38" x14ac:dyDescent="0.15">
      <c r="A86" s="2">
        <v>85</v>
      </c>
      <c r="B86" s="6">
        <v>0.87573198470636271</v>
      </c>
      <c r="C86" s="6">
        <v>0.20323113858466968</v>
      </c>
      <c r="D86" s="6">
        <v>1.1597217053349596</v>
      </c>
      <c r="E86" s="6">
        <v>1.1782026376749855</v>
      </c>
      <c r="F86" s="6">
        <v>6.0815636970801279E-2</v>
      </c>
      <c r="G86" s="6">
        <v>8.7035573415050749</v>
      </c>
      <c r="H86" s="6">
        <v>-4.9073378249886446</v>
      </c>
      <c r="I86" s="6">
        <v>6.8913550421711989</v>
      </c>
      <c r="J86" s="6">
        <v>7.557787284895312</v>
      </c>
      <c r="K86" s="6">
        <v>0.74693389251478948</v>
      </c>
      <c r="L86" s="6">
        <f t="shared" si="13"/>
        <v>13.082217265036888</v>
      </c>
      <c r="M86" s="6">
        <f t="shared" si="13"/>
        <v>-3.8911821320652962</v>
      </c>
      <c r="N86" s="6">
        <f t="shared" si="13"/>
        <v>12.689963568845997</v>
      </c>
      <c r="O86" s="6">
        <f t="shared" si="13"/>
        <v>13.448800473270239</v>
      </c>
      <c r="P86" s="6">
        <f t="shared" si="13"/>
        <v>1.0510120773687959</v>
      </c>
      <c r="Q86" s="6">
        <f t="shared" si="14"/>
        <v>7.8003971642174292</v>
      </c>
      <c r="R86" s="6">
        <f t="shared" si="14"/>
        <v>2.0358764989650808</v>
      </c>
      <c r="S86" s="6">
        <f t="shared" si="14"/>
        <v>7.9667107759887585</v>
      </c>
      <c r="T86" s="6">
        <f t="shared" si="14"/>
        <v>8.2128427796560572</v>
      </c>
      <c r="U86" s="6">
        <f t="shared" si="14"/>
        <v>3.37611926018144</v>
      </c>
      <c r="V86" s="119">
        <f t="shared" si="16"/>
        <v>0.36042537713285838</v>
      </c>
      <c r="W86" s="6">
        <f t="shared" si="17"/>
        <v>7.2761622504913248</v>
      </c>
      <c r="X86" s="6">
        <f t="array" ref="X86:AB86">(L86:P86-W86)</f>
        <v>5.8060550145455636</v>
      </c>
      <c r="Y86" s="6">
        <v>-11.167344382556621</v>
      </c>
      <c r="Z86" s="6">
        <v>5.4138013183546718</v>
      </c>
      <c r="AA86" s="6">
        <v>6.1726382227789145</v>
      </c>
      <c r="AB86" s="6">
        <v>-6.2251501731225289</v>
      </c>
      <c r="AC86" s="6">
        <f t="shared" si="15"/>
        <v>5.0845480812023158</v>
      </c>
      <c r="AD86" s="6">
        <f t="shared" si="15"/>
        <v>-2.2695521138340973</v>
      </c>
      <c r="AE86" s="6">
        <f t="shared" si="15"/>
        <v>6.2785028972669323</v>
      </c>
      <c r="AF86" s="6">
        <f t="shared" si="15"/>
        <v>7.2726186354915514</v>
      </c>
      <c r="AG86" s="6">
        <f t="shared" si="15"/>
        <v>-0.37858647301734044</v>
      </c>
      <c r="AH86" s="6">
        <f t="shared" si="18"/>
        <v>15.987531027109361</v>
      </c>
      <c r="AI86" s="6">
        <f t="shared" si="19"/>
        <v>264.58305741240611</v>
      </c>
      <c r="AJ86" s="120">
        <f t="shared" si="20"/>
        <v>6.0425377132858386E-2</v>
      </c>
      <c r="AK86" s="121">
        <f t="shared" si="21"/>
        <v>0.36042537713285838</v>
      </c>
      <c r="AL86" s="112">
        <f t="shared" si="22"/>
        <v>0.92619872949889015</v>
      </c>
    </row>
    <row r="87" spans="1:38" x14ac:dyDescent="0.15">
      <c r="A87" s="2">
        <v>86</v>
      </c>
      <c r="B87" s="6">
        <v>-1.132864326791605</v>
      </c>
      <c r="C87" s="6">
        <v>0.55699274525977671</v>
      </c>
      <c r="D87" s="6">
        <v>-0.60766069509554654</v>
      </c>
      <c r="E87" s="6">
        <v>0.46398440645134542</v>
      </c>
      <c r="F87" s="6">
        <v>0.39327915146714076</v>
      </c>
      <c r="G87" s="6">
        <v>6.1033006204525009</v>
      </c>
      <c r="H87" s="6">
        <v>0.1510898073320277</v>
      </c>
      <c r="I87" s="6">
        <v>-6.5898802859010175</v>
      </c>
      <c r="J87" s="6">
        <v>4.0106101550918538</v>
      </c>
      <c r="K87" s="6">
        <v>-3.8124198908917606</v>
      </c>
      <c r="L87" s="6">
        <f t="shared" si="13"/>
        <v>0.43897898649447598</v>
      </c>
      <c r="M87" s="6">
        <f t="shared" si="13"/>
        <v>2.9360535336309113</v>
      </c>
      <c r="N87" s="6">
        <f t="shared" si="13"/>
        <v>-9.6281837613787502</v>
      </c>
      <c r="O87" s="6">
        <f t="shared" si="13"/>
        <v>6.3305321873485809</v>
      </c>
      <c r="P87" s="6">
        <f t="shared" si="13"/>
        <v>-1.8460241335560568</v>
      </c>
      <c r="Q87" s="6">
        <f t="shared" si="14"/>
        <v>1.9988293691567378</v>
      </c>
      <c r="R87" s="6">
        <f t="shared" si="14"/>
        <v>4.4378088053490501</v>
      </c>
      <c r="S87" s="6">
        <f t="shared" si="14"/>
        <v>-0.49611582350917161</v>
      </c>
      <c r="T87" s="6">
        <f t="shared" si="14"/>
        <v>5.3631440626559197</v>
      </c>
      <c r="U87" s="6">
        <f t="shared" si="14"/>
        <v>2.8394719114003237</v>
      </c>
      <c r="V87" s="119">
        <f t="shared" si="16"/>
        <v>0.3629244349365614</v>
      </c>
      <c r="W87" s="6">
        <f t="shared" si="17"/>
        <v>-0.35372863749216776</v>
      </c>
      <c r="X87" s="6">
        <f t="array" ref="X87:AB87">(L87:P87-W87)</f>
        <v>0.79270762398664374</v>
      </c>
      <c r="Y87" s="6">
        <v>3.289782171123079</v>
      </c>
      <c r="Z87" s="6">
        <v>-9.2744551238865824</v>
      </c>
      <c r="AA87" s="6">
        <v>6.6842608248407487</v>
      </c>
      <c r="AB87" s="6">
        <v>-1.492295496063889</v>
      </c>
      <c r="AC87" s="6">
        <f t="shared" si="15"/>
        <v>-0.89803018879020191</v>
      </c>
      <c r="AD87" s="6">
        <f t="shared" si="15"/>
        <v>1.8323848028005123</v>
      </c>
      <c r="AE87" s="6">
        <f t="shared" si="15"/>
        <v>5.6357218472133743</v>
      </c>
      <c r="AF87" s="6">
        <f t="shared" si="15"/>
        <v>3.1013927913797152</v>
      </c>
      <c r="AG87" s="6">
        <f t="shared" si="15"/>
        <v>-0.58688870643024216</v>
      </c>
      <c r="AH87" s="6">
        <f t="shared" si="18"/>
        <v>9.0845805461731572</v>
      </c>
      <c r="AI87" s="6">
        <f t="shared" si="19"/>
        <v>144.37285857762521</v>
      </c>
      <c r="AJ87" s="120">
        <f t="shared" si="20"/>
        <v>6.2924434936561399E-2</v>
      </c>
      <c r="AK87" s="121">
        <f t="shared" si="21"/>
        <v>0.3629244349365614</v>
      </c>
      <c r="AL87" s="112">
        <f t="shared" si="22"/>
        <v>0.49729257992648929</v>
      </c>
    </row>
    <row r="88" spans="1:38" x14ac:dyDescent="0.15">
      <c r="A88" s="2">
        <v>87</v>
      </c>
      <c r="B88" s="6">
        <v>-0.632976480119396</v>
      </c>
      <c r="C88" s="6">
        <v>1.9835715647786856</v>
      </c>
      <c r="D88" s="6">
        <v>-0.60517777455970645</v>
      </c>
      <c r="E88" s="6">
        <v>-0.31836862035561353</v>
      </c>
      <c r="F88" s="6">
        <v>0.53832877711101901</v>
      </c>
      <c r="G88" s="6">
        <v>1.1473048289190046</v>
      </c>
      <c r="H88" s="6">
        <v>4.9938080337597057</v>
      </c>
      <c r="I88" s="6">
        <v>10.59222540789051</v>
      </c>
      <c r="J88" s="6">
        <v>5.4470660870720167</v>
      </c>
      <c r="K88" s="6">
        <v>-9.0645244199549779</v>
      </c>
      <c r="L88" s="6">
        <f t="shared" si="13"/>
        <v>-2.0175775716779754</v>
      </c>
      <c r="M88" s="6">
        <f t="shared" si="13"/>
        <v>14.911665857653134</v>
      </c>
      <c r="N88" s="6">
        <f t="shared" si="13"/>
        <v>7.5663365350919776</v>
      </c>
      <c r="O88" s="6">
        <f t="shared" si="13"/>
        <v>3.855222985293949</v>
      </c>
      <c r="P88" s="6">
        <f t="shared" si="13"/>
        <v>-6.3728805343998829</v>
      </c>
      <c r="Q88" s="6">
        <f t="shared" si="14"/>
        <v>1.7617502483772114</v>
      </c>
      <c r="R88" s="6">
        <f t="shared" si="14"/>
        <v>9.4570713220746256</v>
      </c>
      <c r="S88" s="6">
        <f t="shared" si="14"/>
        <v>4.6647231859678868</v>
      </c>
      <c r="T88" s="6">
        <f t="shared" si="14"/>
        <v>3.8381982752325712</v>
      </c>
      <c r="U88" s="6">
        <f t="shared" si="14"/>
        <v>1.6264646167910541</v>
      </c>
      <c r="V88" s="119">
        <f t="shared" si="16"/>
        <v>0.36607108026122642</v>
      </c>
      <c r="W88" s="6">
        <f t="shared" si="17"/>
        <v>3.5885534543922404</v>
      </c>
      <c r="X88" s="6">
        <f t="array" ref="X88:AB88">(L88:P88-W88)</f>
        <v>-5.6061310260702157</v>
      </c>
      <c r="Y88" s="6">
        <v>11.323112403260893</v>
      </c>
      <c r="Z88" s="6">
        <v>3.9777830806997372</v>
      </c>
      <c r="AA88" s="6">
        <v>0.26666953090170864</v>
      </c>
      <c r="AB88" s="6">
        <v>-9.9614339887921233</v>
      </c>
      <c r="AC88" s="6">
        <f t="shared" si="15"/>
        <v>3.5485490839700629</v>
      </c>
      <c r="AD88" s="6">
        <f t="shared" si="15"/>
        <v>22.460203787901154</v>
      </c>
      <c r="AE88" s="6">
        <f t="shared" si="15"/>
        <v>-2.40726591245912</v>
      </c>
      <c r="AF88" s="6">
        <f t="shared" si="15"/>
        <v>-8.4899210644055631E-2</v>
      </c>
      <c r="AG88" s="6">
        <f t="shared" si="15"/>
        <v>-5.3625265774586035</v>
      </c>
      <c r="AH88" s="6">
        <f t="shared" si="18"/>
        <v>18.154061171309436</v>
      </c>
      <c r="AI88" s="6">
        <f t="shared" si="19"/>
        <v>274.7656175672231</v>
      </c>
      <c r="AJ88" s="120">
        <f t="shared" si="20"/>
        <v>6.6071080261226406E-2</v>
      </c>
      <c r="AK88" s="121">
        <f t="shared" si="21"/>
        <v>0.36607108026122637</v>
      </c>
      <c r="AL88" s="112">
        <f t="shared" si="22"/>
        <v>0.49444619265675982</v>
      </c>
    </row>
    <row r="89" spans="1:38" x14ac:dyDescent="0.15">
      <c r="A89" s="2">
        <v>88</v>
      </c>
      <c r="B89" s="6">
        <v>-7.2928969530039467E-2</v>
      </c>
      <c r="C89" s="6">
        <v>-0.24205064619309269</v>
      </c>
      <c r="D89" s="6">
        <v>1.3785461305815261</v>
      </c>
      <c r="E89" s="6">
        <v>1.4283114069257863</v>
      </c>
      <c r="F89" s="6">
        <v>-0.41136217987514101</v>
      </c>
      <c r="G89" s="6">
        <v>20.204515749355778</v>
      </c>
      <c r="H89" s="6">
        <v>-0.43809222916024737</v>
      </c>
      <c r="I89" s="6">
        <v>-11.780502973124385</v>
      </c>
      <c r="J89" s="6">
        <v>7.827225090295542</v>
      </c>
      <c r="K89" s="6">
        <v>4.9794834922067821E-3</v>
      </c>
      <c r="L89" s="6">
        <f t="shared" si="13"/>
        <v>19.839870901705581</v>
      </c>
      <c r="M89" s="6">
        <f t="shared" si="13"/>
        <v>-1.6483454601257108</v>
      </c>
      <c r="N89" s="6">
        <f t="shared" si="13"/>
        <v>-4.8877723202167545</v>
      </c>
      <c r="O89" s="6">
        <f t="shared" si="13"/>
        <v>14.968782124924473</v>
      </c>
      <c r="P89" s="6">
        <f t="shared" si="13"/>
        <v>-2.0518314158834983</v>
      </c>
      <c r="Q89" s="6">
        <f t="shared" si="14"/>
        <v>8.8790323009816348</v>
      </c>
      <c r="R89" s="6">
        <f t="shared" si="14"/>
        <v>2.2634457157691941</v>
      </c>
      <c r="S89" s="6">
        <f t="shared" si="14"/>
        <v>2.9122144345164998</v>
      </c>
      <c r="T89" s="6">
        <f t="shared" si="14"/>
        <v>8.9189460444031283</v>
      </c>
      <c r="U89" s="6">
        <f t="shared" si="14"/>
        <v>1.9730883953598095</v>
      </c>
      <c r="V89" s="119">
        <f t="shared" si="16"/>
        <v>0.30690350675483891</v>
      </c>
      <c r="W89" s="6">
        <f t="shared" si="17"/>
        <v>5.2441407660808181</v>
      </c>
      <c r="X89" s="6">
        <f t="array" ref="X89:AB89">(L89:P89-W89)</f>
        <v>14.595730135624763</v>
      </c>
      <c r="Y89" s="6">
        <v>-6.892486226206529</v>
      </c>
      <c r="Z89" s="6">
        <v>-10.131913086297573</v>
      </c>
      <c r="AA89" s="6">
        <v>9.7246413588436553</v>
      </c>
      <c r="AB89" s="6">
        <v>-7.2959721819643164</v>
      </c>
      <c r="AC89" s="6">
        <f t="shared" si="15"/>
        <v>-1.0644515583296572</v>
      </c>
      <c r="AD89" s="6">
        <f t="shared" si="15"/>
        <v>1.6683307449302811</v>
      </c>
      <c r="AE89" s="6">
        <f t="shared" si="15"/>
        <v>-13.967309580503846</v>
      </c>
      <c r="AF89" s="6">
        <f t="shared" si="15"/>
        <v>13.889816181098672</v>
      </c>
      <c r="AG89" s="6">
        <f t="shared" si="15"/>
        <v>3.0012870210812301</v>
      </c>
      <c r="AH89" s="6">
        <f t="shared" si="18"/>
        <v>3.5276728082766797</v>
      </c>
      <c r="AI89" s="6">
        <f t="shared" si="19"/>
        <v>510.99722699684929</v>
      </c>
      <c r="AJ89" s="120">
        <f t="shared" si="20"/>
        <v>6.9035067548388687E-3</v>
      </c>
      <c r="AK89" s="121">
        <f t="shared" si="21"/>
        <v>0.30690350675483885</v>
      </c>
      <c r="AL89" s="112">
        <f t="shared" si="22"/>
        <v>8.5803335131843864E-2</v>
      </c>
    </row>
    <row r="90" spans="1:38" x14ac:dyDescent="0.15">
      <c r="A90" s="2">
        <v>89</v>
      </c>
      <c r="B90" s="6">
        <v>-1.4481065591098741</v>
      </c>
      <c r="C90" s="6">
        <v>3.3933247323147953E-2</v>
      </c>
      <c r="D90" s="6">
        <v>2.5589542929083109</v>
      </c>
      <c r="E90" s="6">
        <v>-2.6892621463048272E-2</v>
      </c>
      <c r="F90" s="6">
        <v>0.44912667362950742</v>
      </c>
      <c r="G90" s="6">
        <v>-1.7371803551213816</v>
      </c>
      <c r="H90" s="6">
        <v>-6.0572915572265629</v>
      </c>
      <c r="I90" s="6">
        <v>5.4080601330497302</v>
      </c>
      <c r="J90" s="6">
        <v>-1.0718849807744846</v>
      </c>
      <c r="K90" s="6">
        <v>7.6466449172585271</v>
      </c>
      <c r="L90" s="6">
        <f t="shared" si="13"/>
        <v>-8.9777131506707519</v>
      </c>
      <c r="M90" s="6">
        <f t="shared" si="13"/>
        <v>-5.8876253206108231</v>
      </c>
      <c r="N90" s="6">
        <f t="shared" si="13"/>
        <v>18.202831597591285</v>
      </c>
      <c r="O90" s="6">
        <f t="shared" si="13"/>
        <v>-1.2063480880897259</v>
      </c>
      <c r="P90" s="6">
        <f t="shared" si="13"/>
        <v>9.8922782854060642</v>
      </c>
      <c r="Q90" s="6">
        <f t="shared" si="14"/>
        <v>-1.1414205043110996</v>
      </c>
      <c r="R90" s="6">
        <f t="shared" si="14"/>
        <v>1.267645651139901</v>
      </c>
      <c r="S90" s="6">
        <f t="shared" si="14"/>
        <v>11.019803772185696</v>
      </c>
      <c r="T90" s="6">
        <f t="shared" si="14"/>
        <v>2.6112029521100339</v>
      </c>
      <c r="U90" s="6">
        <f t="shared" si="14"/>
        <v>6.4168101592513267</v>
      </c>
      <c r="V90" s="119">
        <f t="shared" si="16"/>
        <v>0.41622343265035988</v>
      </c>
      <c r="W90" s="6">
        <f t="shared" si="17"/>
        <v>2.4046846647252096</v>
      </c>
      <c r="X90" s="6">
        <f t="array" ref="X90:AB90">(L90:P90-W90)</f>
        <v>-11.382397815395962</v>
      </c>
      <c r="Y90" s="6">
        <v>-8.2923099853360327</v>
      </c>
      <c r="Z90" s="6">
        <v>15.798146932866075</v>
      </c>
      <c r="AA90" s="6">
        <v>-3.6110327528149355</v>
      </c>
      <c r="AB90" s="6">
        <v>7.4875936206808547</v>
      </c>
      <c r="AC90" s="6">
        <f t="shared" si="15"/>
        <v>16.482924934872795</v>
      </c>
      <c r="AD90" s="6">
        <f t="shared" si="15"/>
        <v>-0.28138500561261698</v>
      </c>
      <c r="AE90" s="6">
        <f t="shared" si="15"/>
        <v>40.426735913853911</v>
      </c>
      <c r="AF90" s="6">
        <f t="shared" si="15"/>
        <v>9.7110136912121225E-2</v>
      </c>
      <c r="AG90" s="6">
        <f t="shared" si="15"/>
        <v>3.362878016345912</v>
      </c>
      <c r="AH90" s="6">
        <f t="shared" si="18"/>
        <v>60.08826399637212</v>
      </c>
      <c r="AI90" s="6">
        <f t="shared" si="19"/>
        <v>517.006447203623</v>
      </c>
      <c r="AJ90" s="120">
        <f t="shared" si="20"/>
        <v>0.11622343265035988</v>
      </c>
      <c r="AK90" s="121">
        <f t="shared" si="21"/>
        <v>0.41622343265035988</v>
      </c>
      <c r="AL90" s="112">
        <f t="shared" si="22"/>
        <v>0.91410734760579249</v>
      </c>
    </row>
    <row r="91" spans="1:38" x14ac:dyDescent="0.15">
      <c r="A91" s="2">
        <v>90</v>
      </c>
      <c r="B91" s="6">
        <v>-0.94460801847162656</v>
      </c>
      <c r="C91" s="6">
        <v>1.074222382158041</v>
      </c>
      <c r="D91" s="6">
        <v>0.6352206582960207</v>
      </c>
      <c r="E91" s="6">
        <v>-0.4514117790677119</v>
      </c>
      <c r="F91" s="6">
        <v>-0.59382500694482587</v>
      </c>
      <c r="G91" s="6">
        <v>-2.5246208679163828</v>
      </c>
      <c r="H91" s="6">
        <v>-3.8346342989825644</v>
      </c>
      <c r="I91" s="6">
        <v>9.7762949735624716</v>
      </c>
      <c r="J91" s="6">
        <v>2.6830093702301383E-3</v>
      </c>
      <c r="K91" s="6">
        <v>-6.3456582211074419</v>
      </c>
      <c r="L91" s="6">
        <f t="shared" si="13"/>
        <v>-7.2476609602745157</v>
      </c>
      <c r="M91" s="6">
        <f t="shared" si="13"/>
        <v>1.5364776118076406</v>
      </c>
      <c r="N91" s="6">
        <f t="shared" si="13"/>
        <v>12.952398265042575</v>
      </c>
      <c r="O91" s="6">
        <f t="shared" si="13"/>
        <v>-2.2543758859683294</v>
      </c>
      <c r="P91" s="6">
        <f t="shared" si="13"/>
        <v>-9.3147832558315713</v>
      </c>
      <c r="Q91" s="6">
        <f t="shared" si="14"/>
        <v>-0.11890630655398127</v>
      </c>
      <c r="R91" s="6">
        <f t="shared" si="14"/>
        <v>4.5351656657003332</v>
      </c>
      <c r="S91" s="6">
        <f t="shared" si="14"/>
        <v>7.5209401378087932</v>
      </c>
      <c r="T91" s="6">
        <f t="shared" si="14"/>
        <v>1.8722754551417893</v>
      </c>
      <c r="U91" s="6">
        <f t="shared" si="14"/>
        <v>-0.38825998369429726</v>
      </c>
      <c r="V91" s="119">
        <f t="shared" si="16"/>
        <v>0.37411184846661777</v>
      </c>
      <c r="W91" s="6">
        <f t="shared" si="17"/>
        <v>-0.86558884504484013</v>
      </c>
      <c r="X91" s="6">
        <f t="array" ref="X91:AB91">(L91:P91-W91)</f>
        <v>-6.3820721152296755</v>
      </c>
      <c r="Y91" s="6">
        <v>2.4020664568524808</v>
      </c>
      <c r="Z91" s="6">
        <v>13.817987110087415</v>
      </c>
      <c r="AA91" s="6">
        <v>-1.3887870409234893</v>
      </c>
      <c r="AB91" s="6">
        <v>-8.4491944107867312</v>
      </c>
      <c r="AC91" s="6">
        <f t="shared" si="15"/>
        <v>6.0285564945101262</v>
      </c>
      <c r="AD91" s="6">
        <f t="shared" si="15"/>
        <v>2.5803535513819971</v>
      </c>
      <c r="AE91" s="6">
        <f t="shared" si="15"/>
        <v>8.7774708683956568</v>
      </c>
      <c r="AF91" s="6">
        <f t="shared" si="15"/>
        <v>0.62691482888945549</v>
      </c>
      <c r="AG91" s="6">
        <f t="shared" si="15"/>
        <v>5.0173429296636147</v>
      </c>
      <c r="AH91" s="6">
        <f t="shared" si="18"/>
        <v>23.030638672840851</v>
      </c>
      <c r="AI91" s="6">
        <f t="shared" si="19"/>
        <v>310.75515115797668</v>
      </c>
      <c r="AJ91" s="120">
        <f t="shared" si="20"/>
        <v>7.4111848466617711E-2</v>
      </c>
      <c r="AK91" s="121">
        <f t="shared" si="21"/>
        <v>0.37411184846661771</v>
      </c>
      <c r="AL91" s="112">
        <f t="shared" si="22"/>
        <v>0.75549360095869367</v>
      </c>
    </row>
    <row r="92" spans="1:38" x14ac:dyDescent="0.15">
      <c r="A92" s="2">
        <v>91</v>
      </c>
      <c r="B92" s="6">
        <v>0.27059058993472718</v>
      </c>
      <c r="C92" s="6">
        <v>0.20643483367166482</v>
      </c>
      <c r="D92" s="6">
        <v>0.59546891861828044</v>
      </c>
      <c r="E92" s="6">
        <v>0.50867356549133547</v>
      </c>
      <c r="F92" s="6">
        <v>-0.56030103223747574</v>
      </c>
      <c r="G92" s="6">
        <v>10.975327313644812</v>
      </c>
      <c r="H92" s="6">
        <v>-1.8662490219867323</v>
      </c>
      <c r="I92" s="6">
        <v>-16.806188796181232</v>
      </c>
      <c r="J92" s="6">
        <v>1.4675151760457084</v>
      </c>
      <c r="K92" s="6">
        <v>0.49017216952051967</v>
      </c>
      <c r="L92" s="6">
        <f t="shared" si="13"/>
        <v>12.328280263318447</v>
      </c>
      <c r="M92" s="6">
        <f t="shared" si="13"/>
        <v>-0.83407485362840816</v>
      </c>
      <c r="N92" s="6">
        <f t="shared" si="13"/>
        <v>-13.82884420308983</v>
      </c>
      <c r="O92" s="6">
        <f t="shared" si="13"/>
        <v>4.0108830035023857</v>
      </c>
      <c r="P92" s="6">
        <f t="shared" si="13"/>
        <v>-2.311332991666859</v>
      </c>
      <c r="Q92" s="6">
        <f t="shared" si="14"/>
        <v>6.9690746689302614</v>
      </c>
      <c r="R92" s="6">
        <f t="shared" si="14"/>
        <v>2.9562123775831424</v>
      </c>
      <c r="S92" s="6">
        <f t="shared" si="14"/>
        <v>-0.55318434230866842</v>
      </c>
      <c r="T92" s="6">
        <f t="shared" si="14"/>
        <v>4.7119384665420512</v>
      </c>
      <c r="U92" s="6">
        <f t="shared" si="14"/>
        <v>1.7462990702624666</v>
      </c>
      <c r="V92" s="119">
        <f t="shared" si="16"/>
        <v>0.29560330426894249</v>
      </c>
      <c r="W92" s="6">
        <f t="shared" si="17"/>
        <v>-0.12701775631285273</v>
      </c>
      <c r="X92" s="6">
        <f t="array" ref="X92:AB92">(L92:P92-W92)</f>
        <v>12.4552980196313</v>
      </c>
      <c r="Y92" s="6">
        <v>-0.70705709731555544</v>
      </c>
      <c r="Z92" s="6">
        <v>-13.701826446776977</v>
      </c>
      <c r="AA92" s="6">
        <v>4.1379007598152384</v>
      </c>
      <c r="AB92" s="6">
        <v>-2.1843152353540063</v>
      </c>
      <c r="AC92" s="6">
        <f t="shared" si="15"/>
        <v>3.3702864389448726</v>
      </c>
      <c r="AD92" s="6">
        <f t="shared" si="15"/>
        <v>-0.14596121428070682</v>
      </c>
      <c r="AE92" s="6">
        <f t="shared" si="15"/>
        <v>-8.1590117773576427</v>
      </c>
      <c r="AF92" s="6">
        <f t="shared" si="15"/>
        <v>2.1048407331445236</v>
      </c>
      <c r="AG92" s="6">
        <f t="shared" si="15"/>
        <v>1.2238740811008946</v>
      </c>
      <c r="AH92" s="6">
        <f t="shared" si="18"/>
        <v>-1.6059717384480587</v>
      </c>
      <c r="AI92" s="6">
        <f t="shared" si="19"/>
        <v>365.26788221977188</v>
      </c>
      <c r="AJ92" s="120">
        <f t="shared" si="20"/>
        <v>-4.3966957310574289E-3</v>
      </c>
      <c r="AK92" s="121">
        <f t="shared" si="21"/>
        <v>0.29560330426894255</v>
      </c>
      <c r="AL92" s="112">
        <f t="shared" si="22"/>
        <v>-9.197604701704816E-2</v>
      </c>
    </row>
    <row r="93" spans="1:38" x14ac:dyDescent="0.15">
      <c r="A93" s="2">
        <v>92</v>
      </c>
      <c r="B93" s="6">
        <v>-0.2379567831667373</v>
      </c>
      <c r="C93" s="6">
        <v>0.32868570087885018</v>
      </c>
      <c r="D93" s="6">
        <v>1.3654107533511706</v>
      </c>
      <c r="E93" s="6">
        <v>0.34950971894431859</v>
      </c>
      <c r="F93" s="6">
        <v>1.3869021131540649</v>
      </c>
      <c r="G93" s="6">
        <v>8.2424094216548838</v>
      </c>
      <c r="H93" s="6">
        <v>-17.362344806315377</v>
      </c>
      <c r="I93" s="6">
        <v>15.007253750809468</v>
      </c>
      <c r="J93" s="6">
        <v>-4.7252115109586157</v>
      </c>
      <c r="K93" s="6">
        <v>3.1177592063613702</v>
      </c>
      <c r="L93" s="6">
        <f t="shared" si="13"/>
        <v>7.0526255058211973</v>
      </c>
      <c r="M93" s="6">
        <f t="shared" si="13"/>
        <v>-15.718916301921126</v>
      </c>
      <c r="N93" s="6">
        <f t="shared" si="13"/>
        <v>21.834307517565321</v>
      </c>
      <c r="O93" s="6">
        <f t="shared" si="13"/>
        <v>-2.9776629162370227</v>
      </c>
      <c r="P93" s="6">
        <f t="shared" si="13"/>
        <v>10.052269772131694</v>
      </c>
      <c r="Q93" s="6">
        <f t="shared" si="14"/>
        <v>4.8778308685796219</v>
      </c>
      <c r="R93" s="6">
        <f t="shared" si="14"/>
        <v>-1.3869891896974877</v>
      </c>
      <c r="S93" s="6">
        <f t="shared" si="14"/>
        <v>10.915703008620767</v>
      </c>
      <c r="T93" s="6">
        <f t="shared" si="14"/>
        <v>2.4562108440732118</v>
      </c>
      <c r="U93" s="6">
        <f t="shared" si="14"/>
        <v>7.4025830447935732</v>
      </c>
      <c r="V93" s="119">
        <f t="shared" si="16"/>
        <v>0.32862509577403282</v>
      </c>
      <c r="W93" s="6">
        <f t="shared" si="17"/>
        <v>4.0485247154720128</v>
      </c>
      <c r="X93" s="6">
        <f t="array" ref="X93:AB93">(L93:P93-W93)</f>
        <v>3.0041007903491845</v>
      </c>
      <c r="Y93" s="6">
        <v>-19.767441017393139</v>
      </c>
      <c r="Z93" s="6">
        <v>17.785782802093308</v>
      </c>
      <c r="AA93" s="6">
        <v>-7.0261876317090355</v>
      </c>
      <c r="AB93" s="6">
        <v>6.0037450566596817</v>
      </c>
      <c r="AC93" s="6">
        <f t="shared" si="15"/>
        <v>-0.71484616038014503</v>
      </c>
      <c r="AD93" s="6">
        <f t="shared" si="15"/>
        <v>-6.497275205383195</v>
      </c>
      <c r="AE93" s="6">
        <f t="shared" si="15"/>
        <v>24.284899094746518</v>
      </c>
      <c r="AF93" s="6">
        <f t="shared" si="15"/>
        <v>-2.4557208644086725</v>
      </c>
      <c r="AG93" s="6">
        <f t="shared" si="15"/>
        <v>8.3266067059195841</v>
      </c>
      <c r="AH93" s="6">
        <f t="shared" si="18"/>
        <v>22.943663570494088</v>
      </c>
      <c r="AI93" s="6">
        <f t="shared" si="19"/>
        <v>801.52268315927802</v>
      </c>
      <c r="AJ93" s="120">
        <f t="shared" si="20"/>
        <v>2.862509577403281E-2</v>
      </c>
      <c r="AK93" s="121">
        <f t="shared" si="21"/>
        <v>0.32862509577403282</v>
      </c>
      <c r="AL93" s="112">
        <f t="shared" si="22"/>
        <v>0.567932324558869</v>
      </c>
    </row>
    <row r="94" spans="1:38" x14ac:dyDescent="0.15">
      <c r="A94" s="2">
        <v>93</v>
      </c>
      <c r="B94" s="6">
        <v>0.46679815568495542</v>
      </c>
      <c r="C94" s="6">
        <v>-0.74664967542048544</v>
      </c>
      <c r="D94" s="6">
        <v>0.34317395147809293</v>
      </c>
      <c r="E94" s="6">
        <v>-1.3141743693267927</v>
      </c>
      <c r="F94" s="6">
        <v>0.46628656491520815</v>
      </c>
      <c r="G94" s="6">
        <v>13.192720871302299</v>
      </c>
      <c r="H94" s="6">
        <v>-6.9428551796590909</v>
      </c>
      <c r="I94" s="6">
        <v>9.4233882919070311</v>
      </c>
      <c r="J94" s="6">
        <v>-5.2125187721685506</v>
      </c>
      <c r="K94" s="6">
        <v>4.6662762542837299</v>
      </c>
      <c r="L94" s="6">
        <f t="shared" si="13"/>
        <v>15.526711649727076</v>
      </c>
      <c r="M94" s="6">
        <f t="shared" si="13"/>
        <v>-10.676103556761518</v>
      </c>
      <c r="N94" s="6">
        <f t="shared" si="13"/>
        <v>11.139258049297496</v>
      </c>
      <c r="O94" s="6">
        <f t="shared" si="13"/>
        <v>-11.783390618802514</v>
      </c>
      <c r="P94" s="6">
        <f t="shared" si="13"/>
        <v>6.9977090788597707</v>
      </c>
      <c r="Q94" s="6">
        <f t="shared" si="14"/>
        <v>8.1248116506030783</v>
      </c>
      <c r="R94" s="6">
        <f t="shared" si="14"/>
        <v>-0.94948074244894087</v>
      </c>
      <c r="S94" s="6">
        <f t="shared" si="14"/>
        <v>6.6849513662673417</v>
      </c>
      <c r="T94" s="6">
        <f t="shared" si="14"/>
        <v>-1.8491915549675468</v>
      </c>
      <c r="U94" s="6">
        <f t="shared" si="14"/>
        <v>5.5655992885731393</v>
      </c>
      <c r="V94" s="119">
        <f t="shared" si="16"/>
        <v>0.36161606642468586</v>
      </c>
      <c r="W94" s="6">
        <f t="shared" si="17"/>
        <v>2.2408369204640621</v>
      </c>
      <c r="X94" s="6">
        <f t="array" ref="X94:AB94">(L94:P94-W94)</f>
        <v>13.285874729263014</v>
      </c>
      <c r="Y94" s="6">
        <v>-12.91694047722558</v>
      </c>
      <c r="Z94" s="6">
        <v>8.8984211288334336</v>
      </c>
      <c r="AA94" s="6">
        <v>-14.024227539266576</v>
      </c>
      <c r="AB94" s="6">
        <v>4.7568721583957085</v>
      </c>
      <c r="AC94" s="6">
        <f t="shared" si="15"/>
        <v>6.2018218202813316</v>
      </c>
      <c r="AD94" s="6">
        <f t="shared" si="15"/>
        <v>9.6444294147462095</v>
      </c>
      <c r="AE94" s="6">
        <f t="shared" si="15"/>
        <v>3.0537063406979215</v>
      </c>
      <c r="AF94" s="6">
        <f t="shared" si="15"/>
        <v>18.430280381711089</v>
      </c>
      <c r="AG94" s="6">
        <f t="shared" si="15"/>
        <v>2.218065578479127</v>
      </c>
      <c r="AH94" s="6">
        <f t="shared" si="18"/>
        <v>39.548303535915679</v>
      </c>
      <c r="AI94" s="6">
        <f t="shared" si="19"/>
        <v>641.85050800437079</v>
      </c>
      <c r="AJ94" s="120">
        <f t="shared" si="20"/>
        <v>6.1616066424685867E-2</v>
      </c>
      <c r="AK94" s="121">
        <f t="shared" si="21"/>
        <v>0.36161606642468586</v>
      </c>
      <c r="AL94" s="112">
        <f t="shared" si="22"/>
        <v>0.94746704322088005</v>
      </c>
    </row>
    <row r="95" spans="1:38" x14ac:dyDescent="0.15">
      <c r="A95" s="2">
        <v>94</v>
      </c>
      <c r="B95" s="6">
        <v>2.880597094190307E-2</v>
      </c>
      <c r="C95" s="6">
        <v>-0.51862571126548573</v>
      </c>
      <c r="D95" s="6">
        <v>-0.18701484805205837</v>
      </c>
      <c r="E95" s="6">
        <v>-2.7260830393061042</v>
      </c>
      <c r="F95" s="6">
        <v>0.30415549190365709</v>
      </c>
      <c r="G95" s="6">
        <v>-7.5547404776443727</v>
      </c>
      <c r="H95" s="6">
        <v>8.2649876276263967</v>
      </c>
      <c r="I95" s="6">
        <v>-7.9116716733551584</v>
      </c>
      <c r="J95" s="6">
        <v>8.824849828670267</v>
      </c>
      <c r="K95" s="6">
        <v>-7.5476123129192274</v>
      </c>
      <c r="L95" s="6">
        <f t="shared" si="13"/>
        <v>-7.4107106229348574</v>
      </c>
      <c r="M95" s="6">
        <f t="shared" si="13"/>
        <v>5.671859071298968</v>
      </c>
      <c r="N95" s="6">
        <f t="shared" si="13"/>
        <v>-8.8467459136154503</v>
      </c>
      <c r="O95" s="6">
        <f t="shared" si="13"/>
        <v>-4.8055653678602539</v>
      </c>
      <c r="P95" s="6">
        <f t="shared" si="13"/>
        <v>-6.0268348534009419</v>
      </c>
      <c r="Q95" s="6">
        <f t="shared" si="14"/>
        <v>0.80559278406144585</v>
      </c>
      <c r="R95" s="6">
        <f t="shared" si="14"/>
        <v>4.1829320101242047</v>
      </c>
      <c r="S95" s="6">
        <f t="shared" si="14"/>
        <v>0.15896137786330655</v>
      </c>
      <c r="T95" s="6">
        <f t="shared" si="14"/>
        <v>-1.1677526496641804</v>
      </c>
      <c r="U95" s="6">
        <f t="shared" si="14"/>
        <v>1.4961050358833745</v>
      </c>
      <c r="V95" s="119">
        <f t="shared" si="16"/>
        <v>0.27363511075612079</v>
      </c>
      <c r="W95" s="6">
        <f t="shared" si="17"/>
        <v>-4.2835995373025071</v>
      </c>
      <c r="X95" s="6">
        <f t="array" ref="X95:AB95">(L95:P95-W95)</f>
        <v>-3.1271110856323503</v>
      </c>
      <c r="Y95" s="6">
        <v>9.9554586086014751</v>
      </c>
      <c r="Z95" s="6">
        <v>-4.5631463763129432</v>
      </c>
      <c r="AA95" s="6">
        <v>-0.52196583055774681</v>
      </c>
      <c r="AB95" s="6">
        <v>-1.7432353160984349</v>
      </c>
      <c r="AC95" s="6">
        <f t="shared" si="15"/>
        <v>-9.0079471064828442E-2</v>
      </c>
      <c r="AD95" s="6">
        <f t="shared" si="15"/>
        <v>-5.1631568018600431</v>
      </c>
      <c r="AE95" s="6">
        <f t="shared" si="15"/>
        <v>0.85337612620546588</v>
      </c>
      <c r="AF95" s="6">
        <f t="shared" si="15"/>
        <v>1.4229221977807973</v>
      </c>
      <c r="AG95" s="6">
        <f t="shared" si="15"/>
        <v>-0.53021459507174662</v>
      </c>
      <c r="AH95" s="6">
        <f t="shared" si="18"/>
        <v>-3.507152544010355</v>
      </c>
      <c r="AI95" s="6">
        <f t="shared" si="19"/>
        <v>133.02360239668255</v>
      </c>
      <c r="AJ95" s="120">
        <f t="shared" si="20"/>
        <v>-2.6364889243879169E-2</v>
      </c>
      <c r="AK95" s="121">
        <f t="shared" si="21"/>
        <v>0.27363511075612079</v>
      </c>
      <c r="AL95" s="112">
        <f t="shared" si="22"/>
        <v>-0.12509995774647592</v>
      </c>
    </row>
    <row r="96" spans="1:38" x14ac:dyDescent="0.15">
      <c r="A96" s="2">
        <v>95</v>
      </c>
      <c r="B96" s="6">
        <v>0.36034634831594303</v>
      </c>
      <c r="C96" s="6">
        <v>0.58399791669216938</v>
      </c>
      <c r="D96" s="6">
        <v>-0.54994870879454538</v>
      </c>
      <c r="E96" s="6">
        <v>1.4768602341064252</v>
      </c>
      <c r="F96" s="6">
        <v>-1.1897668628080282</v>
      </c>
      <c r="G96" s="6">
        <v>2.0315383153501898</v>
      </c>
      <c r="H96" s="6">
        <v>2.317449343536282</v>
      </c>
      <c r="I96" s="6">
        <v>-7.6763853940065019</v>
      </c>
      <c r="J96" s="6">
        <v>-9.9216777016408741</v>
      </c>
      <c r="K96" s="6">
        <v>13.058752301731147</v>
      </c>
      <c r="L96" s="6">
        <f t="shared" si="13"/>
        <v>3.833270056929905</v>
      </c>
      <c r="M96" s="6">
        <f t="shared" si="13"/>
        <v>5.2374389269971289</v>
      </c>
      <c r="N96" s="6">
        <f t="shared" si="13"/>
        <v>-10.426128937979229</v>
      </c>
      <c r="O96" s="6">
        <f t="shared" si="13"/>
        <v>-2.5373765311087482</v>
      </c>
      <c r="P96" s="6">
        <f t="shared" si="13"/>
        <v>7.1099179876910057</v>
      </c>
      <c r="Q96" s="6">
        <f t="shared" si="14"/>
        <v>4.5103273653949145</v>
      </c>
      <c r="R96" s="6">
        <f t="shared" si="14"/>
        <v>5.155229594791308</v>
      </c>
      <c r="S96" s="6">
        <f t="shared" si="14"/>
        <v>-0.67778739018831402</v>
      </c>
      <c r="T96" s="6">
        <f t="shared" si="14"/>
        <v>3.7156472747738007</v>
      </c>
      <c r="U96" s="6">
        <f t="shared" si="14"/>
        <v>3.9432085334992735</v>
      </c>
      <c r="V96" s="119">
        <f t="shared" si="16"/>
        <v>0.28798925939438186</v>
      </c>
      <c r="W96" s="6">
        <f t="shared" si="17"/>
        <v>0.64342430050601251</v>
      </c>
      <c r="X96" s="6">
        <f t="array" ref="X96:AB96">(L96:P96-W96)</f>
        <v>3.1898457564238925</v>
      </c>
      <c r="Y96" s="6">
        <v>4.5940146264911164</v>
      </c>
      <c r="Z96" s="6">
        <v>-11.069553238485241</v>
      </c>
      <c r="AA96" s="6">
        <v>-3.1808008316147607</v>
      </c>
      <c r="AB96" s="6">
        <v>6.4664936871849932</v>
      </c>
      <c r="AC96" s="6">
        <f t="shared" si="15"/>
        <v>1.1494492700184566</v>
      </c>
      <c r="AD96" s="6">
        <f t="shared" si="15"/>
        <v>2.6828949711241665</v>
      </c>
      <c r="AE96" s="6">
        <f t="shared" si="15"/>
        <v>6.0876865104374369</v>
      </c>
      <c r="AF96" s="6">
        <f t="shared" si="15"/>
        <v>-4.6975982608244875</v>
      </c>
      <c r="AG96" s="6">
        <f t="shared" si="15"/>
        <v>-7.6936199075700085</v>
      </c>
      <c r="AH96" s="6">
        <f t="shared" si="18"/>
        <v>-2.471187416814435</v>
      </c>
      <c r="AI96" s="6">
        <f t="shared" si="19"/>
        <v>205.74812977465342</v>
      </c>
      <c r="AJ96" s="120">
        <f t="shared" si="20"/>
        <v>-1.2010740605618211E-2</v>
      </c>
      <c r="AK96" s="121">
        <f t="shared" si="21"/>
        <v>0.2879892593943818</v>
      </c>
      <c r="AL96" s="112">
        <f t="shared" si="22"/>
        <v>-8.3303239177386926E-2</v>
      </c>
    </row>
    <row r="97" spans="1:38" x14ac:dyDescent="0.15">
      <c r="A97" s="2">
        <v>96</v>
      </c>
      <c r="B97" s="6">
        <v>-0.60811998991994187</v>
      </c>
      <c r="C97" s="6">
        <v>-1.395765139022842</v>
      </c>
      <c r="D97" s="6">
        <v>-1.4485431165667251</v>
      </c>
      <c r="E97" s="6">
        <v>0.26908310246653855</v>
      </c>
      <c r="F97" s="6">
        <v>0.40263671508000698</v>
      </c>
      <c r="G97" s="6">
        <v>-3.8395683077396825</v>
      </c>
      <c r="H97" s="6">
        <v>-2.5997223929152824</v>
      </c>
      <c r="I97" s="6">
        <v>-3.9451947486668359</v>
      </c>
      <c r="J97" s="6">
        <v>22.136009647510946</v>
      </c>
      <c r="K97" s="6">
        <v>9.6329813459306024</v>
      </c>
      <c r="L97" s="6">
        <f t="shared" si="13"/>
        <v>-6.8801682573393919</v>
      </c>
      <c r="M97" s="6">
        <f t="shared" si="13"/>
        <v>-9.5785480880294926</v>
      </c>
      <c r="N97" s="6">
        <f t="shared" si="13"/>
        <v>-11.187910331500461</v>
      </c>
      <c r="O97" s="6">
        <f t="shared" si="13"/>
        <v>23.481425159843639</v>
      </c>
      <c r="P97" s="6">
        <f t="shared" si="13"/>
        <v>11.646164921330637</v>
      </c>
      <c r="Q97" s="6">
        <f t="shared" si="14"/>
        <v>0.32782953287824057</v>
      </c>
      <c r="R97" s="6">
        <f t="shared" si="14"/>
        <v>-1.2693295654316898</v>
      </c>
      <c r="S97" s="6">
        <f t="shared" si="14"/>
        <v>-1.8049162160168635</v>
      </c>
      <c r="T97" s="6">
        <f t="shared" si="14"/>
        <v>10.31351065041963</v>
      </c>
      <c r="U97" s="6">
        <f t="shared" si="14"/>
        <v>6.8964861914791982</v>
      </c>
      <c r="V97" s="119">
        <f t="shared" si="16"/>
        <v>0.35204669165827102</v>
      </c>
      <c r="W97" s="6">
        <f t="shared" si="17"/>
        <v>1.496192680860986</v>
      </c>
      <c r="X97" s="6">
        <f t="array" ref="X97:AB97">(L97:P97-W97)</f>
        <v>-8.3763609382003779</v>
      </c>
      <c r="Y97" s="6">
        <v>-11.074740768890479</v>
      </c>
      <c r="Z97" s="6">
        <v>-12.684103012361447</v>
      </c>
      <c r="AA97" s="6">
        <v>21.985232478982653</v>
      </c>
      <c r="AB97" s="6">
        <v>10.149972240469651</v>
      </c>
      <c r="AC97" s="6">
        <f t="shared" si="15"/>
        <v>5.0938325293042084</v>
      </c>
      <c r="AD97" s="6">
        <f t="shared" si="15"/>
        <v>15.457737088932356</v>
      </c>
      <c r="AE97" s="6">
        <f t="shared" si="15"/>
        <v>18.373470108379436</v>
      </c>
      <c r="AF97" s="6">
        <f t="shared" si="15"/>
        <v>5.9158545638927604</v>
      </c>
      <c r="AG97" s="6">
        <f t="shared" si="15"/>
        <v>4.0867514810559591</v>
      </c>
      <c r="AH97" s="6">
        <f t="shared" si="18"/>
        <v>48.927645771564713</v>
      </c>
      <c r="AI97" s="6">
        <f t="shared" si="19"/>
        <v>940.0721585305489</v>
      </c>
      <c r="AJ97" s="120">
        <f t="shared" si="20"/>
        <v>5.2046691658270978E-2</v>
      </c>
      <c r="AK97" s="121">
        <f t="shared" si="21"/>
        <v>0.35204669165827096</v>
      </c>
      <c r="AL97" s="112">
        <f t="shared" si="22"/>
        <v>0.90571544057136533</v>
      </c>
    </row>
    <row r="98" spans="1:38" x14ac:dyDescent="0.15">
      <c r="A98" s="2">
        <v>97</v>
      </c>
      <c r="B98" s="6">
        <v>9.5192262961063534E-2</v>
      </c>
      <c r="C98" s="6">
        <v>-0.32295815799443517</v>
      </c>
      <c r="D98" s="6">
        <v>-0.8635606718598865</v>
      </c>
      <c r="E98" s="6">
        <v>1.6482226783409715</v>
      </c>
      <c r="F98" s="6">
        <v>1.4814258975093253</v>
      </c>
      <c r="G98" s="6">
        <v>8.9372065303905401</v>
      </c>
      <c r="H98" s="6">
        <v>-3.4975300877704285</v>
      </c>
      <c r="I98" s="6">
        <v>1.8818241187545937</v>
      </c>
      <c r="J98" s="6">
        <v>9.760287866811268</v>
      </c>
      <c r="K98" s="6">
        <v>-1.064950083673466</v>
      </c>
      <c r="L98" s="6">
        <f t="shared" si="13"/>
        <v>9.4131678451958578</v>
      </c>
      <c r="M98" s="6">
        <f t="shared" si="13"/>
        <v>-5.1123208777426044</v>
      </c>
      <c r="N98" s="6">
        <f t="shared" si="13"/>
        <v>-2.4359792405448388</v>
      </c>
      <c r="O98" s="6">
        <f t="shared" si="13"/>
        <v>18.001401258516125</v>
      </c>
      <c r="P98" s="6">
        <f t="shared" si="13"/>
        <v>6.3421794038731605</v>
      </c>
      <c r="Q98" s="6">
        <f t="shared" si="14"/>
        <v>5.9191426165198209</v>
      </c>
      <c r="R98" s="6">
        <f t="shared" si="14"/>
        <v>1.1433455786827835</v>
      </c>
      <c r="S98" s="6">
        <f t="shared" si="14"/>
        <v>1.4056455559766619</v>
      </c>
      <c r="T98" s="6">
        <f t="shared" si="14"/>
        <v>10.048643055895809</v>
      </c>
      <c r="U98" s="6">
        <f t="shared" si="14"/>
        <v>6.3840797186712734</v>
      </c>
      <c r="V98" s="119">
        <f t="shared" si="16"/>
        <v>0.39503648925934193</v>
      </c>
      <c r="W98" s="6">
        <f t="shared" si="17"/>
        <v>5.2416896778595401</v>
      </c>
      <c r="X98" s="6">
        <f t="array" ref="X98:AB98">(L98:P98-W98)</f>
        <v>4.1714781673363177</v>
      </c>
      <c r="Y98" s="6">
        <v>-10.354010555602144</v>
      </c>
      <c r="Z98" s="6">
        <v>-7.6776689184043789</v>
      </c>
      <c r="AA98" s="6">
        <v>12.759711580656585</v>
      </c>
      <c r="AB98" s="6">
        <v>1.1004897260136204</v>
      </c>
      <c r="AC98" s="6">
        <f t="shared" si="15"/>
        <v>0.39709244664141413</v>
      </c>
      <c r="AD98" s="6">
        <f t="shared" si="15"/>
        <v>3.3439121768922067</v>
      </c>
      <c r="AE98" s="6">
        <f t="shared" si="15"/>
        <v>6.630132929495054</v>
      </c>
      <c r="AF98" s="6">
        <f t="shared" si="15"/>
        <v>21.030845996328107</v>
      </c>
      <c r="AG98" s="6">
        <f t="shared" si="15"/>
        <v>1.6302939800595191</v>
      </c>
      <c r="AH98" s="6">
        <f t="shared" si="18"/>
        <v>33.032277529416298</v>
      </c>
      <c r="AI98" s="6">
        <f t="shared" si="19"/>
        <v>347.57468196532011</v>
      </c>
      <c r="AJ98" s="120">
        <f t="shared" si="20"/>
        <v>9.5036489259341828E-2</v>
      </c>
      <c r="AK98" s="121">
        <f t="shared" si="21"/>
        <v>0.39503648925934182</v>
      </c>
      <c r="AL98" s="112">
        <f t="shared" si="22"/>
        <v>0.79721767005203059</v>
      </c>
    </row>
    <row r="99" spans="1:38" x14ac:dyDescent="0.15">
      <c r="A99" s="2">
        <v>98</v>
      </c>
      <c r="B99" s="6">
        <v>-1.8939681467600167</v>
      </c>
      <c r="C99" s="6">
        <v>0.67245082391309552</v>
      </c>
      <c r="D99" s="6">
        <v>0.35757125260715839</v>
      </c>
      <c r="E99" s="6">
        <v>-1.9738217815756798</v>
      </c>
      <c r="F99" s="6">
        <v>0.19815843188553117</v>
      </c>
      <c r="G99" s="6">
        <v>2.7718215278582647</v>
      </c>
      <c r="H99" s="6">
        <v>13.087515071674716</v>
      </c>
      <c r="I99" s="6">
        <v>10.572148312348872</v>
      </c>
      <c r="J99" s="6">
        <v>6.2059370975475758</v>
      </c>
      <c r="K99" s="6">
        <v>5.2915538617526181</v>
      </c>
      <c r="L99" s="6">
        <f t="shared" si="13"/>
        <v>-6.6980192059418187</v>
      </c>
      <c r="M99" s="6">
        <f t="shared" si="13"/>
        <v>16.449769191240193</v>
      </c>
      <c r="N99" s="6">
        <f t="shared" si="13"/>
        <v>12.360004575384664</v>
      </c>
      <c r="O99" s="6">
        <f t="shared" si="13"/>
        <v>-3.6631718103308231</v>
      </c>
      <c r="P99" s="6">
        <f t="shared" si="13"/>
        <v>6.282346021180274</v>
      </c>
      <c r="Q99" s="6">
        <f t="shared" si="14"/>
        <v>-0.90337390854256228</v>
      </c>
      <c r="R99" s="6">
        <f t="shared" si="14"/>
        <v>8.6073815812851535</v>
      </c>
      <c r="S99" s="6">
        <f t="shared" si="14"/>
        <v>7.0655726252225577</v>
      </c>
      <c r="T99" s="6">
        <f t="shared" si="14"/>
        <v>-7.2773324674926698E-2</v>
      </c>
      <c r="U99" s="6">
        <f t="shared" si="14"/>
        <v>5.0828622382396134</v>
      </c>
      <c r="V99" s="119">
        <f t="shared" si="16"/>
        <v>0.42462273041365733</v>
      </c>
      <c r="W99" s="6">
        <f t="shared" si="17"/>
        <v>4.946185754306498</v>
      </c>
      <c r="X99" s="6">
        <f t="array" ref="X99:AB99">(L99:P99-W99)</f>
        <v>-11.644204960248317</v>
      </c>
      <c r="Y99" s="6">
        <v>11.503583436933695</v>
      </c>
      <c r="Z99" s="6">
        <v>7.4138188210781664</v>
      </c>
      <c r="AA99" s="6">
        <v>-8.609357564637321</v>
      </c>
      <c r="AB99" s="6">
        <v>1.336160266873776</v>
      </c>
      <c r="AC99" s="6">
        <f t="shared" si="15"/>
        <v>22.053753289055297</v>
      </c>
      <c r="AD99" s="6">
        <f t="shared" si="15"/>
        <v>7.7355941601191027</v>
      </c>
      <c r="AE99" s="6">
        <f t="shared" si="15"/>
        <v>2.650968482455446</v>
      </c>
      <c r="AF99" s="6">
        <f t="shared" si="15"/>
        <v>16.993337486454493</v>
      </c>
      <c r="AG99" s="6">
        <f t="shared" si="15"/>
        <v>0.2647714232314603</v>
      </c>
      <c r="AH99" s="6">
        <f t="shared" si="18"/>
        <v>49.698424841315799</v>
      </c>
      <c r="AI99" s="6">
        <f t="shared" si="19"/>
        <v>398.79101249308974</v>
      </c>
      <c r="AJ99" s="120">
        <f t="shared" si="20"/>
        <v>0.12462273041365739</v>
      </c>
      <c r="AK99" s="121">
        <f t="shared" si="21"/>
        <v>0.42462273041365739</v>
      </c>
      <c r="AL99" s="112">
        <f t="shared" si="22"/>
        <v>0.96082538726690803</v>
      </c>
    </row>
    <row r="100" spans="1:38" x14ac:dyDescent="0.15">
      <c r="A100" s="2">
        <v>99</v>
      </c>
      <c r="B100" s="6">
        <v>0.43478848965605721</v>
      </c>
      <c r="C100" s="6">
        <v>-2.2515087039209902</v>
      </c>
      <c r="D100" s="6">
        <v>-1.883945515146479</v>
      </c>
      <c r="E100" s="6">
        <v>0.42120632315345574</v>
      </c>
      <c r="F100" s="6">
        <v>0.51871211326215416</v>
      </c>
      <c r="G100" s="6">
        <v>-11.395741239539348</v>
      </c>
      <c r="H100" s="6">
        <v>14.857960195513442</v>
      </c>
      <c r="I100" s="6">
        <v>0.9496261554886587</v>
      </c>
      <c r="J100" s="6">
        <v>-3.0904629966244102</v>
      </c>
      <c r="K100" s="6">
        <v>-7.5151092460146174</v>
      </c>
      <c r="L100" s="6">
        <f t="shared" si="13"/>
        <v>-9.2217987912590615</v>
      </c>
      <c r="M100" s="6">
        <f t="shared" si="13"/>
        <v>3.600416675908491</v>
      </c>
      <c r="N100" s="6">
        <f t="shared" si="13"/>
        <v>-8.4701014202437364</v>
      </c>
      <c r="O100" s="6">
        <f t="shared" si="13"/>
        <v>-0.98443138085713144</v>
      </c>
      <c r="P100" s="6">
        <f t="shared" si="13"/>
        <v>-4.9215486797038466</v>
      </c>
      <c r="Q100" s="6">
        <f t="shared" si="14"/>
        <v>0.66824885227833875</v>
      </c>
      <c r="R100" s="6">
        <f t="shared" si="14"/>
        <v>1.8286162988515571</v>
      </c>
      <c r="S100" s="6">
        <f t="shared" si="14"/>
        <v>-1.4249759412195999</v>
      </c>
      <c r="T100" s="6">
        <f t="shared" si="14"/>
        <v>3.1258769088963163</v>
      </c>
      <c r="U100" s="6">
        <f t="shared" si="14"/>
        <v>2.0422475093510002</v>
      </c>
      <c r="V100" s="119">
        <f t="shared" si="16"/>
        <v>0.21155225333698263</v>
      </c>
      <c r="W100" s="6">
        <f t="shared" si="17"/>
        <v>-3.999492719231057</v>
      </c>
      <c r="X100" s="6">
        <f t="array" ref="X100:AB100">(L100:P100-W100)</f>
        <v>-5.2223060720280046</v>
      </c>
      <c r="Y100" s="6">
        <v>7.599909395139548</v>
      </c>
      <c r="Z100" s="6">
        <v>-4.4706087010126794</v>
      </c>
      <c r="AA100" s="6">
        <v>3.0150613383739255</v>
      </c>
      <c r="AB100" s="6">
        <v>-0.92205596047278959</v>
      </c>
      <c r="AC100" s="6">
        <f t="shared" si="15"/>
        <v>-2.2705985695787128</v>
      </c>
      <c r="AD100" s="6">
        <f t="shared" si="15"/>
        <v>-17.111262152167601</v>
      </c>
      <c r="AE100" s="6">
        <f t="shared" si="15"/>
        <v>8.422383212247663</v>
      </c>
      <c r="AF100" s="6">
        <f t="shared" si="15"/>
        <v>1.2699629004186184</v>
      </c>
      <c r="AG100" s="6">
        <f t="shared" si="15"/>
        <v>-0.47828159580280599</v>
      </c>
      <c r="AH100" s="6">
        <f t="shared" si="18"/>
        <v>-10.167796204882837</v>
      </c>
      <c r="AI100" s="6">
        <f t="shared" si="19"/>
        <v>114.95822775024179</v>
      </c>
      <c r="AJ100" s="120">
        <f t="shared" si="20"/>
        <v>-8.8447746663017357E-2</v>
      </c>
      <c r="AK100" s="121">
        <f t="shared" si="21"/>
        <v>0.21155225333698263</v>
      </c>
      <c r="AL100" s="112">
        <f t="shared" si="22"/>
        <v>-0.34109476973833502</v>
      </c>
    </row>
    <row r="101" spans="1:38" x14ac:dyDescent="0.15">
      <c r="A101" s="2">
        <v>100</v>
      </c>
      <c r="B101" s="6">
        <v>-0.502675447933143</v>
      </c>
      <c r="C101" s="6">
        <v>-0.58445266404305585</v>
      </c>
      <c r="D101" s="6">
        <v>0.34041704566334374</v>
      </c>
      <c r="E101" s="6">
        <v>-0.67532937464420684</v>
      </c>
      <c r="F101" s="6">
        <v>-0.22946665012568701</v>
      </c>
      <c r="G101" s="6">
        <v>-20.47690941253677</v>
      </c>
      <c r="H101" s="6">
        <v>7.9714482126291841</v>
      </c>
      <c r="I101" s="6">
        <v>-15.635487216059119</v>
      </c>
      <c r="J101" s="6">
        <v>17.867569113150239</v>
      </c>
      <c r="K101" s="6">
        <v>-5.742276698583737</v>
      </c>
      <c r="L101" s="6">
        <f t="shared" si="13"/>
        <v>-22.990286652202485</v>
      </c>
      <c r="M101" s="6">
        <f t="shared" si="13"/>
        <v>5.0491848924139049</v>
      </c>
      <c r="N101" s="6">
        <f t="shared" si="13"/>
        <v>-13.9334019877424</v>
      </c>
      <c r="O101" s="6">
        <f t="shared" si="13"/>
        <v>14.490922239929205</v>
      </c>
      <c r="P101" s="6">
        <f t="shared" si="13"/>
        <v>-6.8896099492121721</v>
      </c>
      <c r="Q101" s="6">
        <f t="shared" si="14"/>
        <v>-4.3997614435938885</v>
      </c>
      <c r="R101" s="6">
        <f t="shared" si="14"/>
        <v>3.9303028036811156</v>
      </c>
      <c r="S101" s="6">
        <f t="shared" si="14"/>
        <v>-0.8396035506593762</v>
      </c>
      <c r="T101" s="6">
        <f t="shared" si="14"/>
        <v>6.6719472973345546</v>
      </c>
      <c r="U101" s="6">
        <f t="shared" si="14"/>
        <v>0.70365036511066137</v>
      </c>
      <c r="V101" s="119">
        <f t="shared" si="16"/>
        <v>0.2860777665785515</v>
      </c>
      <c r="W101" s="6">
        <f t="shared" si="17"/>
        <v>-4.8546382913627895</v>
      </c>
      <c r="X101" s="6">
        <f t="array" ref="X101:AB101">(L101:P101-W101)</f>
        <v>-18.135648360839696</v>
      </c>
      <c r="Y101" s="6">
        <v>9.9038231837766943</v>
      </c>
      <c r="Z101" s="6">
        <v>-9.0787636963796103</v>
      </c>
      <c r="AA101" s="6">
        <v>19.345560531291994</v>
      </c>
      <c r="AB101" s="6">
        <v>-2.0349716578493826</v>
      </c>
      <c r="AC101" s="6">
        <f t="shared" si="15"/>
        <v>9.1163451633430643</v>
      </c>
      <c r="AD101" s="6">
        <f t="shared" si="15"/>
        <v>-5.7883158439696683</v>
      </c>
      <c r="AE101" s="6">
        <f t="shared" si="15"/>
        <v>-3.0905659157971654</v>
      </c>
      <c r="AF101" s="6">
        <f t="shared" si="15"/>
        <v>-13.064625295739072</v>
      </c>
      <c r="AG101" s="6">
        <f t="shared" si="15"/>
        <v>0.46695812942741355</v>
      </c>
      <c r="AH101" s="6">
        <f t="shared" si="18"/>
        <v>-12.360203762735429</v>
      </c>
      <c r="AI101" s="6">
        <f t="shared" si="19"/>
        <v>887.80322729637339</v>
      </c>
      <c r="AJ101" s="120">
        <f t="shared" si="20"/>
        <v>-1.3922233421448523E-2</v>
      </c>
      <c r="AK101" s="121">
        <f t="shared" si="21"/>
        <v>0.28607776657855144</v>
      </c>
      <c r="AL101" s="112">
        <f t="shared" si="22"/>
        <v>-0.50551830522833785</v>
      </c>
    </row>
    <row r="102" spans="1:38" x14ac:dyDescent="0.15">
      <c r="A102" s="2">
        <v>101</v>
      </c>
      <c r="B102" s="6">
        <v>-0.59418994169391226</v>
      </c>
      <c r="C102" s="6">
        <v>-2.0275729184504598</v>
      </c>
      <c r="D102" s="6">
        <v>-1.2757823242282029</v>
      </c>
      <c r="E102" s="6">
        <v>-0.36459368857322261</v>
      </c>
      <c r="F102" s="6">
        <v>-0.59017907005909365</v>
      </c>
      <c r="G102" s="6">
        <v>-9.9304315881454386</v>
      </c>
      <c r="H102" s="6">
        <v>5.7404804465477355</v>
      </c>
      <c r="I102" s="6">
        <v>11.657380127871875</v>
      </c>
      <c r="J102" s="6">
        <v>-8.1428879639133811</v>
      </c>
      <c r="K102" s="6">
        <v>-3.5447442314762156</v>
      </c>
      <c r="L102" s="6">
        <f t="shared" si="13"/>
        <v>-12.901381296615</v>
      </c>
      <c r="M102" s="6">
        <f t="shared" si="13"/>
        <v>-4.3973841457045637</v>
      </c>
      <c r="N102" s="6">
        <f t="shared" si="13"/>
        <v>5.2784685067308601</v>
      </c>
      <c r="O102" s="6">
        <f t="shared" si="13"/>
        <v>-9.9658564067794941</v>
      </c>
      <c r="P102" s="6">
        <f t="shared" si="13"/>
        <v>-6.4956395817716839</v>
      </c>
      <c r="Q102" s="6">
        <f t="shared" si="14"/>
        <v>-1.4646043306784122</v>
      </c>
      <c r="R102" s="6">
        <f t="shared" si="14"/>
        <v>-0.34678816216182895</v>
      </c>
      <c r="S102" s="6">
        <f t="shared" si="14"/>
        <v>3.3077582277910551</v>
      </c>
      <c r="T102" s="6">
        <f t="shared" si="14"/>
        <v>-0.35435061060707085</v>
      </c>
      <c r="U102" s="6">
        <f t="shared" si="14"/>
        <v>0.46112905540940119</v>
      </c>
      <c r="V102" s="119">
        <f t="shared" si="16"/>
        <v>0.24647483298347692</v>
      </c>
      <c r="W102" s="6">
        <f t="shared" si="17"/>
        <v>-5.6963585848279763</v>
      </c>
      <c r="X102" s="6">
        <f t="array" ref="X102:AB102">(L102:P102-W102)</f>
        <v>-7.2050227117870236</v>
      </c>
      <c r="Y102" s="6">
        <v>1.2989744391234126</v>
      </c>
      <c r="Z102" s="6">
        <v>10.974827091558836</v>
      </c>
      <c r="AA102" s="6">
        <v>-4.2694978219515178</v>
      </c>
      <c r="AB102" s="6">
        <v>-0.79928099694370758</v>
      </c>
      <c r="AC102" s="6">
        <f t="shared" si="15"/>
        <v>4.2811520250200452</v>
      </c>
      <c r="AD102" s="6">
        <f t="shared" si="15"/>
        <v>-2.6337653945260069</v>
      </c>
      <c r="AE102" s="6">
        <f t="shared" si="15"/>
        <v>-14.001490414871581</v>
      </c>
      <c r="AF102" s="6">
        <f t="shared" si="15"/>
        <v>1.5566319592606439</v>
      </c>
      <c r="AG102" s="6">
        <f t="shared" si="15"/>
        <v>0.47171891549214262</v>
      </c>
      <c r="AH102" s="6">
        <f t="shared" si="18"/>
        <v>-10.325752909624757</v>
      </c>
      <c r="AI102" s="6">
        <f t="shared" si="19"/>
        <v>192.91397832420068</v>
      </c>
      <c r="AJ102" s="120">
        <f t="shared" si="20"/>
        <v>-5.3525167016523094E-2</v>
      </c>
      <c r="AK102" s="121">
        <f t="shared" si="21"/>
        <v>0.24647483298347689</v>
      </c>
      <c r="AL102" s="112">
        <f t="shared" si="22"/>
        <v>-0.54452735430283095</v>
      </c>
    </row>
    <row r="103" spans="1:38" x14ac:dyDescent="0.15">
      <c r="A103" s="2">
        <v>102</v>
      </c>
      <c r="B103" s="6">
        <v>-0.21057871890661772</v>
      </c>
      <c r="C103" s="6">
        <v>1.2750933819916099</v>
      </c>
      <c r="D103" s="6">
        <v>-7.9680830822326243E-2</v>
      </c>
      <c r="E103" s="6">
        <v>-1.4855640984023921</v>
      </c>
      <c r="F103" s="6">
        <v>0.7408993951685261</v>
      </c>
      <c r="G103" s="6">
        <v>-7.4594254328985699</v>
      </c>
      <c r="H103" s="6">
        <v>11.742304195649922</v>
      </c>
      <c r="I103" s="6">
        <v>18.662012735148892</v>
      </c>
      <c r="J103" s="6">
        <v>4.4380158215062693</v>
      </c>
      <c r="K103" s="6">
        <v>9.9367071015876718</v>
      </c>
      <c r="L103" s="6">
        <f t="shared" si="13"/>
        <v>-8.5123190274316585</v>
      </c>
      <c r="M103" s="6">
        <f t="shared" si="13"/>
        <v>18.117771105607972</v>
      </c>
      <c r="N103" s="6">
        <f t="shared" si="13"/>
        <v>18.263608581037261</v>
      </c>
      <c r="O103" s="6">
        <f t="shared" si="13"/>
        <v>-2.9898046705056913</v>
      </c>
      <c r="P103" s="6">
        <f t="shared" si="13"/>
        <v>13.641204077430302</v>
      </c>
      <c r="Q103" s="6">
        <f t="shared" si="14"/>
        <v>0.23572557286388474</v>
      </c>
      <c r="R103" s="6">
        <f t="shared" si="14"/>
        <v>9.7104247136740014</v>
      </c>
      <c r="S103" s="6">
        <f t="shared" si="14"/>
        <v>8.3994017434888519</v>
      </c>
      <c r="T103" s="6">
        <f t="shared" si="14"/>
        <v>0.61749450044590048</v>
      </c>
      <c r="U103" s="6">
        <f t="shared" si="14"/>
        <v>7.8332606183976168</v>
      </c>
      <c r="V103" s="119">
        <f t="shared" si="16"/>
        <v>0.3571311917284673</v>
      </c>
      <c r="W103" s="6">
        <f t="shared" si="17"/>
        <v>7.7040920132276369</v>
      </c>
      <c r="X103" s="6">
        <f t="array" ref="X103:AB103">(L103:P103-W103)</f>
        <v>-16.216411040659295</v>
      </c>
      <c r="Y103" s="6">
        <v>10.413679092380335</v>
      </c>
      <c r="Z103" s="6">
        <v>10.559516567809624</v>
      </c>
      <c r="AA103" s="6">
        <v>-10.693896683733328</v>
      </c>
      <c r="AB103" s="6">
        <v>5.9371120642026654</v>
      </c>
      <c r="AC103" s="6">
        <f t="shared" si="15"/>
        <v>3.4148310622051659</v>
      </c>
      <c r="AD103" s="6">
        <f t="shared" si="15"/>
        <v>13.278413292878559</v>
      </c>
      <c r="AE103" s="6">
        <f t="shared" si="15"/>
        <v>-0.8413910532051897</v>
      </c>
      <c r="AF103" s="6">
        <f t="shared" si="15"/>
        <v>15.886468985378633</v>
      </c>
      <c r="AG103" s="6">
        <f t="shared" si="15"/>
        <v>4.3988027374155143</v>
      </c>
      <c r="AH103" s="6">
        <f t="shared" si="18"/>
        <v>36.137125024672685</v>
      </c>
      <c r="AI103" s="6">
        <f t="shared" si="19"/>
        <v>632.52881536980556</v>
      </c>
      <c r="AJ103" s="120">
        <f t="shared" si="20"/>
        <v>5.7131191728467347E-2</v>
      </c>
      <c r="AK103" s="121">
        <f t="shared" si="21"/>
        <v>0.35713119172846736</v>
      </c>
      <c r="AL103" s="112">
        <f t="shared" si="22"/>
        <v>0.68337715498080753</v>
      </c>
    </row>
    <row r="104" spans="1:38" x14ac:dyDescent="0.15">
      <c r="A104" s="2">
        <v>103</v>
      </c>
      <c r="B104" s="6">
        <v>-0.33903916119015776</v>
      </c>
      <c r="C104" s="6">
        <v>-0.43218278733547777</v>
      </c>
      <c r="D104" s="6">
        <v>-1.3963722267362755</v>
      </c>
      <c r="E104" s="6">
        <v>0.42857436710619368</v>
      </c>
      <c r="F104" s="6">
        <v>0.3224749889341183</v>
      </c>
      <c r="G104" s="6">
        <v>-1.1973725122516043</v>
      </c>
      <c r="H104" s="6">
        <v>14.533634384861216</v>
      </c>
      <c r="I104" s="6">
        <v>-14.754914445802569</v>
      </c>
      <c r="J104" s="6">
        <v>14.736770026502199</v>
      </c>
      <c r="K104" s="6">
        <v>-21.885898604523391</v>
      </c>
      <c r="L104" s="6">
        <f t="shared" si="13"/>
        <v>-2.8925683182023931</v>
      </c>
      <c r="M104" s="6">
        <f t="shared" si="13"/>
        <v>12.372720448183827</v>
      </c>
      <c r="N104" s="6">
        <f t="shared" si="13"/>
        <v>-21.736775579483947</v>
      </c>
      <c r="O104" s="6">
        <f t="shared" si="13"/>
        <v>16.879641862033168</v>
      </c>
      <c r="P104" s="6">
        <f t="shared" si="13"/>
        <v>-20.273523659852799</v>
      </c>
      <c r="Q104" s="6">
        <f t="shared" si="14"/>
        <v>1.7931903433491243</v>
      </c>
      <c r="R104" s="6">
        <f t="shared" si="14"/>
        <v>6.2796333471196704</v>
      </c>
      <c r="S104" s="6">
        <f t="shared" si="14"/>
        <v>-4.9174049005814595</v>
      </c>
      <c r="T104" s="6">
        <f t="shared" si="14"/>
        <v>8.492466925716144</v>
      </c>
      <c r="U104" s="6">
        <f t="shared" si="14"/>
        <v>-2.7595821090217214</v>
      </c>
      <c r="V104" s="119">
        <f t="shared" si="16"/>
        <v>0.31736965202813244</v>
      </c>
      <c r="W104" s="6">
        <f t="shared" si="17"/>
        <v>-3.1301010494644288</v>
      </c>
      <c r="X104" s="6">
        <f t="array" ref="X104:AB104">(L104:P104-W104)</f>
        <v>0.23753273126203567</v>
      </c>
      <c r="Y104" s="6">
        <v>15.502821497648256</v>
      </c>
      <c r="Z104" s="6">
        <v>-18.606674530019518</v>
      </c>
      <c r="AA104" s="6">
        <v>20.009742911497597</v>
      </c>
      <c r="AB104" s="6">
        <v>-17.14342261038837</v>
      </c>
      <c r="AC104" s="6">
        <f t="shared" si="15"/>
        <v>-8.0532897962287742E-2</v>
      </c>
      <c r="AD104" s="6">
        <f t="shared" si="15"/>
        <v>-6.7000526064179891</v>
      </c>
      <c r="AE104" s="6">
        <f t="shared" si="15"/>
        <v>25.981843545640498</v>
      </c>
      <c r="AF104" s="6">
        <f t="shared" si="15"/>
        <v>8.5756629042527273</v>
      </c>
      <c r="AG104" s="6">
        <f t="shared" si="15"/>
        <v>-5.5283250165779032</v>
      </c>
      <c r="AH104" s="6">
        <f t="shared" si="18"/>
        <v>22.248595928935046</v>
      </c>
      <c r="AI104" s="6">
        <f t="shared" si="19"/>
        <v>1280.8889834350464</v>
      </c>
      <c r="AJ104" s="120">
        <f t="shared" si="20"/>
        <v>1.7369652028132433E-2</v>
      </c>
      <c r="AK104" s="121">
        <f t="shared" si="21"/>
        <v>0.31736965202813244</v>
      </c>
      <c r="AL104" s="112">
        <f t="shared" si="22"/>
        <v>0.42515765563643976</v>
      </c>
    </row>
    <row r="105" spans="1:38" x14ac:dyDescent="0.15">
      <c r="A105" s="2">
        <v>104</v>
      </c>
      <c r="B105" s="6">
        <v>-2.9647253541043028E-2</v>
      </c>
      <c r="C105" s="6">
        <v>3.546460902725812E-2</v>
      </c>
      <c r="D105" s="6">
        <v>0.19878257262462284</v>
      </c>
      <c r="E105" s="6">
        <v>7.2468537837266922E-2</v>
      </c>
      <c r="F105" s="6">
        <v>-1.8631544662639499</v>
      </c>
      <c r="G105" s="6">
        <v>4.6092054617474787</v>
      </c>
      <c r="H105" s="6">
        <v>5.6370481615886092</v>
      </c>
      <c r="I105" s="6">
        <v>5.1871211326215416</v>
      </c>
      <c r="J105" s="6">
        <v>-1.0265011951560155</v>
      </c>
      <c r="K105" s="6">
        <v>1.4319539332063869</v>
      </c>
      <c r="L105" s="6">
        <f t="shared" si="13"/>
        <v>4.4609691940422636</v>
      </c>
      <c r="M105" s="6">
        <f t="shared" si="13"/>
        <v>5.8143712067248998</v>
      </c>
      <c r="N105" s="6">
        <f t="shared" si="13"/>
        <v>6.1810339957446558</v>
      </c>
      <c r="O105" s="6">
        <f t="shared" si="13"/>
        <v>-0.66415850596968085</v>
      </c>
      <c r="P105" s="6">
        <f t="shared" si="13"/>
        <v>-7.8838183981133625</v>
      </c>
      <c r="Q105" s="6">
        <f t="shared" si="14"/>
        <v>4.308643504671636</v>
      </c>
      <c r="R105" s="6">
        <f t="shared" si="14"/>
        <v>4.7797759710447281</v>
      </c>
      <c r="S105" s="6">
        <f t="shared" si="14"/>
        <v>5.0530927713480196</v>
      </c>
      <c r="T105" s="6">
        <f t="shared" si="14"/>
        <v>2.8732209860463627</v>
      </c>
      <c r="U105" s="6">
        <f t="shared" si="14"/>
        <v>-1.2282999856979586</v>
      </c>
      <c r="V105" s="119">
        <f t="shared" si="16"/>
        <v>0.42994378700748015</v>
      </c>
      <c r="W105" s="6">
        <f t="shared" si="17"/>
        <v>1.5816794984857552</v>
      </c>
      <c r="X105" s="6">
        <f t="array" ref="X105:AB105">(L105:P105-W105)</f>
        <v>2.8792896955565084</v>
      </c>
      <c r="Y105" s="6">
        <v>4.2326917082391446</v>
      </c>
      <c r="Z105" s="6">
        <v>4.5993544972589007</v>
      </c>
      <c r="AA105" s="6">
        <v>-2.245838004455436</v>
      </c>
      <c r="AB105" s="6">
        <v>-9.4654978965991177</v>
      </c>
      <c r="AC105" s="6">
        <f t="shared" si="15"/>
        <v>-8.5363031622276389E-2</v>
      </c>
      <c r="AD105" s="6">
        <f t="shared" si="15"/>
        <v>0.15011075656561856</v>
      </c>
      <c r="AE105" s="6">
        <f t="shared" si="15"/>
        <v>0.91427151937775308</v>
      </c>
      <c r="AF105" s="6">
        <f t="shared" si="15"/>
        <v>-0.16275259640225082</v>
      </c>
      <c r="AG105" s="6">
        <f t="shared" si="15"/>
        <v>17.63568468146067</v>
      </c>
      <c r="AH105" s="6">
        <f t="shared" si="18"/>
        <v>18.451951329379515</v>
      </c>
      <c r="AI105" s="6">
        <f t="shared" si="19"/>
        <v>141.99948881216869</v>
      </c>
      <c r="AJ105" s="120">
        <f t="shared" si="20"/>
        <v>0.12994378700748019</v>
      </c>
      <c r="AK105" s="121">
        <f t="shared" si="21"/>
        <v>0.42994378700748015</v>
      </c>
      <c r="AL105" s="112">
        <f t="shared" si="22"/>
        <v>0.89175809970609687</v>
      </c>
    </row>
    <row r="106" spans="1:38" x14ac:dyDescent="0.15">
      <c r="A106" s="2">
        <v>105</v>
      </c>
      <c r="B106" s="6">
        <v>0.28482190828071907</v>
      </c>
      <c r="C106" s="6">
        <v>0.43361069401726127</v>
      </c>
      <c r="D106" s="6">
        <v>-0.20135757949901745</v>
      </c>
      <c r="E106" s="6">
        <v>1.7867569113150239</v>
      </c>
      <c r="F106" s="6">
        <v>0.70493570092367008</v>
      </c>
      <c r="G106" s="6">
        <v>-16.929925550357439</v>
      </c>
      <c r="H106" s="6">
        <v>17.428374121664092</v>
      </c>
      <c r="I106" s="6">
        <v>-2.331591986148851</v>
      </c>
      <c r="J106" s="6">
        <v>-24.531618691980839</v>
      </c>
      <c r="K106" s="6">
        <v>-4.5777369450661354</v>
      </c>
      <c r="L106" s="6">
        <f t="shared" si="13"/>
        <v>-15.505816008953843</v>
      </c>
      <c r="M106" s="6">
        <f t="shared" si="13"/>
        <v>19.596427591750398</v>
      </c>
      <c r="N106" s="6">
        <f t="shared" si="13"/>
        <v>-3.3383798836439382</v>
      </c>
      <c r="O106" s="6">
        <f t="shared" si="13"/>
        <v>-15.597834135405719</v>
      </c>
      <c r="P106" s="6">
        <f t="shared" si="13"/>
        <v>-1.053058440447785</v>
      </c>
      <c r="Q106" s="6">
        <f t="shared" si="14"/>
        <v>-1.3669228944054339</v>
      </c>
      <c r="R106" s="6">
        <f t="shared" si="14"/>
        <v>9.3125389715423808</v>
      </c>
      <c r="S106" s="6">
        <f t="shared" si="14"/>
        <v>1.7971284554078011</v>
      </c>
      <c r="T106" s="6">
        <f t="shared" si="14"/>
        <v>0.10740667069330812</v>
      </c>
      <c r="U106" s="6">
        <f t="shared" si="14"/>
        <v>3.3890181687893346</v>
      </c>
      <c r="V106" s="119">
        <f t="shared" si="16"/>
        <v>0.28276943773400559</v>
      </c>
      <c r="W106" s="6">
        <f t="shared" si="17"/>
        <v>-3.1797321753401775</v>
      </c>
      <c r="X106" s="6">
        <f t="array" ref="X106:AB106">(L106:P106-W106)</f>
        <v>-12.326083833613666</v>
      </c>
      <c r="Y106" s="6">
        <v>22.776159767090576</v>
      </c>
      <c r="Z106" s="6">
        <v>-0.15864770830376074</v>
      </c>
      <c r="AA106" s="6">
        <v>-12.418101960065542</v>
      </c>
      <c r="AB106" s="6">
        <v>2.1266737348923925</v>
      </c>
      <c r="AC106" s="6">
        <f t="shared" si="15"/>
        <v>-3.5107387191179655</v>
      </c>
      <c r="AD106" s="6">
        <f t="shared" si="15"/>
        <v>9.8759864436561688</v>
      </c>
      <c r="AE106" s="6">
        <f t="shared" si="15"/>
        <v>3.1944918537111434E-2</v>
      </c>
      <c r="AF106" s="6">
        <f t="shared" si="15"/>
        <v>-22.18812950256175</v>
      </c>
      <c r="AG106" s="6">
        <f t="shared" si="15"/>
        <v>1.4991682399423281</v>
      </c>
      <c r="AH106" s="6">
        <f t="shared" si="18"/>
        <v>-14.291768619544108</v>
      </c>
      <c r="AI106" s="6">
        <f t="shared" si="19"/>
        <v>829.44296296992252</v>
      </c>
      <c r="AJ106" s="120">
        <f t="shared" si="20"/>
        <v>-1.7230562265994363E-2</v>
      </c>
      <c r="AK106" s="121">
        <f t="shared" si="21"/>
        <v>0.28276943773400565</v>
      </c>
      <c r="AL106" s="112">
        <f t="shared" si="22"/>
        <v>-0.33543705318494754</v>
      </c>
    </row>
    <row r="107" spans="1:38" x14ac:dyDescent="0.15">
      <c r="A107" s="2">
        <v>106</v>
      </c>
      <c r="B107" s="6">
        <v>-1.185121618618723</v>
      </c>
      <c r="C107" s="6">
        <v>-0.74110175773967057</v>
      </c>
      <c r="D107" s="6">
        <v>0.10549570106377359</v>
      </c>
      <c r="E107" s="6">
        <v>0.1115745362767484</v>
      </c>
      <c r="F107" s="6">
        <v>0.18810396795743145</v>
      </c>
      <c r="G107" s="6">
        <v>4.819503374164924</v>
      </c>
      <c r="H107" s="6">
        <v>-8.1920234151766635</v>
      </c>
      <c r="I107" s="6">
        <v>5.5181885727506597</v>
      </c>
      <c r="J107" s="6">
        <v>10.218900570180267</v>
      </c>
      <c r="K107" s="6">
        <v>-1.1465431271062698</v>
      </c>
      <c r="L107" s="6">
        <f t="shared" si="13"/>
        <v>-1.106104718928691</v>
      </c>
      <c r="M107" s="6">
        <f t="shared" si="13"/>
        <v>-11.897532203875016</v>
      </c>
      <c r="N107" s="6">
        <f t="shared" si="13"/>
        <v>6.0456670780695276</v>
      </c>
      <c r="O107" s="6">
        <f t="shared" si="13"/>
        <v>10.776773251564009</v>
      </c>
      <c r="P107" s="6">
        <f t="shared" si="13"/>
        <v>-0.20602328731911257</v>
      </c>
      <c r="Q107" s="6">
        <f t="shared" si="14"/>
        <v>1.4830469657026697</v>
      </c>
      <c r="R107" s="6">
        <f t="shared" si="14"/>
        <v>-1.3103614189021755</v>
      </c>
      <c r="S107" s="6">
        <f t="shared" si="14"/>
        <v>4.9191958244846319</v>
      </c>
      <c r="T107" s="6">
        <f t="shared" si="14"/>
        <v>6.3446065117459511</v>
      </c>
      <c r="U107" s="6">
        <f t="shared" si="14"/>
        <v>3.1262969817616977</v>
      </c>
      <c r="V107" s="119">
        <f t="shared" si="16"/>
        <v>0.34448220393159823</v>
      </c>
      <c r="W107" s="6">
        <f t="shared" si="17"/>
        <v>0.72255602390214335</v>
      </c>
      <c r="X107" s="6">
        <f t="array" ref="X107:AB107">(L107:P107-W107)</f>
        <v>-1.8286607428308344</v>
      </c>
      <c r="Y107" s="6">
        <v>-12.62008822777716</v>
      </c>
      <c r="Z107" s="6">
        <v>5.3231110541673843</v>
      </c>
      <c r="AA107" s="6">
        <v>10.054217227661866</v>
      </c>
      <c r="AB107" s="6">
        <v>-0.92857931122125592</v>
      </c>
      <c r="AC107" s="6">
        <f t="shared" si="15"/>
        <v>2.1671853794481946</v>
      </c>
      <c r="AD107" s="6">
        <f t="shared" si="15"/>
        <v>9.3527695684353773</v>
      </c>
      <c r="AE107" s="6">
        <f t="shared" si="15"/>
        <v>0.56156533249971108</v>
      </c>
      <c r="AF107" s="6">
        <f t="shared" si="15"/>
        <v>1.1217946248020676</v>
      </c>
      <c r="AG107" s="6">
        <f t="shared" si="15"/>
        <v>-0.17466945300389689</v>
      </c>
      <c r="AH107" s="6">
        <f t="shared" si="18"/>
        <v>13.028645452181454</v>
      </c>
      <c r="AI107" s="6">
        <f t="shared" si="19"/>
        <v>292.89568188249012</v>
      </c>
      <c r="AJ107" s="120">
        <f t="shared" si="20"/>
        <v>4.4482203931598255E-2</v>
      </c>
      <c r="AK107" s="121">
        <f t="shared" si="21"/>
        <v>0.34448220393159823</v>
      </c>
      <c r="AL107" s="112">
        <f t="shared" si="22"/>
        <v>0.61147481615272725</v>
      </c>
    </row>
    <row r="108" spans="1:38" x14ac:dyDescent="0.15">
      <c r="A108" s="2">
        <v>107</v>
      </c>
      <c r="B108" s="6">
        <v>-0.53797521104570478</v>
      </c>
      <c r="C108" s="6">
        <v>-0.17822458175942302</v>
      </c>
      <c r="D108" s="6">
        <v>-0.1277544470212888</v>
      </c>
      <c r="E108" s="6">
        <v>0.5071069608675316</v>
      </c>
      <c r="F108" s="6">
        <v>0.98146301752422005</v>
      </c>
      <c r="G108" s="6">
        <v>-8.48442596179666</v>
      </c>
      <c r="H108" s="6">
        <v>12.377017810649704</v>
      </c>
      <c r="I108" s="6">
        <v>3.9932047002366744</v>
      </c>
      <c r="J108" s="6">
        <v>-0.77609456639038399</v>
      </c>
      <c r="K108" s="6">
        <v>-5.1521510613383725</v>
      </c>
      <c r="L108" s="6">
        <f t="shared" si="13"/>
        <v>-11.174302017025184</v>
      </c>
      <c r="M108" s="6">
        <f t="shared" si="13"/>
        <v>11.485894901852589</v>
      </c>
      <c r="N108" s="6">
        <f t="shared" si="13"/>
        <v>3.3544324651302304</v>
      </c>
      <c r="O108" s="6">
        <f t="shared" si="13"/>
        <v>1.759440237947274</v>
      </c>
      <c r="P108" s="6">
        <f t="shared" si="13"/>
        <v>-0.24483597371727228</v>
      </c>
      <c r="Q108" s="6">
        <f t="shared" si="14"/>
        <v>-0.89026581615325995</v>
      </c>
      <c r="R108" s="6">
        <f t="shared" si="14"/>
        <v>6.2675438887963537</v>
      </c>
      <c r="S108" s="6">
        <f t="shared" si="14"/>
        <v>3.8785752925177803</v>
      </c>
      <c r="T108" s="6">
        <f t="shared" si="14"/>
        <v>4.0349390322517138</v>
      </c>
      <c r="U108" s="6">
        <f t="shared" si="14"/>
        <v>3.9080122254090384</v>
      </c>
      <c r="V108" s="119">
        <f t="shared" si="16"/>
        <v>0.31324116196088897</v>
      </c>
      <c r="W108" s="6">
        <f t="shared" si="17"/>
        <v>1.0361259228375275</v>
      </c>
      <c r="X108" s="6">
        <f t="array" ref="X108:AB108">(L108:P108-W108)</f>
        <v>-12.210427939862711</v>
      </c>
      <c r="Y108" s="6">
        <v>10.449768979015062</v>
      </c>
      <c r="Z108" s="6">
        <v>2.3183065422927029</v>
      </c>
      <c r="AA108" s="6">
        <v>0.72331431510974653</v>
      </c>
      <c r="AB108" s="6">
        <v>-1.2809618965547998</v>
      </c>
      <c r="AC108" s="6">
        <f t="shared" si="15"/>
        <v>6.5689075479060124</v>
      </c>
      <c r="AD108" s="6">
        <f t="shared" si="15"/>
        <v>-1.8624057057675523</v>
      </c>
      <c r="AE108" s="6">
        <f t="shared" si="15"/>
        <v>-0.29617397033644033</v>
      </c>
      <c r="AF108" s="6">
        <f t="shared" si="15"/>
        <v>0.36679772408728367</v>
      </c>
      <c r="AG108" s="6">
        <f t="shared" si="15"/>
        <v>-1.2572167283262217</v>
      </c>
      <c r="AH108" s="6">
        <f t="shared" si="18"/>
        <v>3.5199088675630814</v>
      </c>
      <c r="AI108" s="6">
        <f t="shared" si="19"/>
        <v>265.83081439227055</v>
      </c>
      <c r="AJ108" s="120">
        <f t="shared" si="20"/>
        <v>1.3241161960889017E-2</v>
      </c>
      <c r="AK108" s="121">
        <f t="shared" si="21"/>
        <v>0.31324116196088903</v>
      </c>
      <c r="AL108" s="112">
        <f t="shared" si="22"/>
        <v>0.1777700912844779</v>
      </c>
    </row>
    <row r="109" spans="1:38" x14ac:dyDescent="0.15">
      <c r="A109" s="2">
        <v>108</v>
      </c>
      <c r="B109" s="6">
        <v>1.3103749552101362</v>
      </c>
      <c r="C109" s="6">
        <v>-0.45327624320634641</v>
      </c>
      <c r="D109" s="6">
        <v>-0.39534711504529696</v>
      </c>
      <c r="E109" s="6">
        <v>-7.4924173532053828E-2</v>
      </c>
      <c r="F109" s="6">
        <v>1.545367922517471</v>
      </c>
      <c r="G109" s="6">
        <v>5.7386841945117339</v>
      </c>
      <c r="H109" s="6">
        <v>26.707130018621683</v>
      </c>
      <c r="I109" s="6">
        <v>-5.5351165428874083</v>
      </c>
      <c r="J109" s="6">
        <v>-1.6215835785260424</v>
      </c>
      <c r="K109" s="6">
        <v>-10.204712452832609</v>
      </c>
      <c r="L109" s="6">
        <f t="shared" si="13"/>
        <v>12.290558970562415</v>
      </c>
      <c r="M109" s="6">
        <f t="shared" si="13"/>
        <v>24.440748802589951</v>
      </c>
      <c r="N109" s="6">
        <f t="shared" si="13"/>
        <v>-7.5118521181138931</v>
      </c>
      <c r="O109" s="6">
        <f t="shared" si="13"/>
        <v>-1.9962044461863115</v>
      </c>
      <c r="P109" s="6">
        <f t="shared" si="13"/>
        <v>-2.4778728402452543</v>
      </c>
      <c r="Q109" s="6">
        <f t="shared" si="14"/>
        <v>7.9975426463788608</v>
      </c>
      <c r="R109" s="6">
        <f t="shared" si="14"/>
        <v>9.8789483975706389</v>
      </c>
      <c r="S109" s="6">
        <f t="shared" si="14"/>
        <v>0.35109724952053512</v>
      </c>
      <c r="T109" s="6">
        <f t="shared" si="14"/>
        <v>2.3262144926120527</v>
      </c>
      <c r="U109" s="6">
        <f t="shared" si="14"/>
        <v>3.8020060704438947</v>
      </c>
      <c r="V109" s="119">
        <f t="shared" si="16"/>
        <v>0.29242502599216147</v>
      </c>
      <c r="W109" s="6">
        <f t="shared" si="17"/>
        <v>4.9490756737213815</v>
      </c>
      <c r="X109" s="6">
        <f t="array" ref="X109:AB109">(L109:P109-W109)</f>
        <v>7.3414832968410337</v>
      </c>
      <c r="Y109" s="6">
        <v>19.49167312886857</v>
      </c>
      <c r="Z109" s="6">
        <v>-12.460927791835275</v>
      </c>
      <c r="AA109" s="6">
        <v>-6.945280119907693</v>
      </c>
      <c r="AB109" s="6">
        <v>-7.4269485139666358</v>
      </c>
      <c r="AC109" s="6">
        <f t="shared" si="15"/>
        <v>9.6200958462740331</v>
      </c>
      <c r="AD109" s="6">
        <f t="shared" si="15"/>
        <v>-8.8351123696596368</v>
      </c>
      <c r="AE109" s="6">
        <f t="shared" si="15"/>
        <v>4.9263918532898385</v>
      </c>
      <c r="AF109" s="6">
        <f t="shared" si="15"/>
        <v>0.52036937293268759</v>
      </c>
      <c r="AG109" s="6">
        <f t="shared" si="15"/>
        <v>-11.477367995672839</v>
      </c>
      <c r="AH109" s="6">
        <f t="shared" si="18"/>
        <v>-5.2456232928359166</v>
      </c>
      <c r="AI109" s="6">
        <f t="shared" si="19"/>
        <v>692.49389996688183</v>
      </c>
      <c r="AJ109" s="120">
        <f t="shared" si="20"/>
        <v>-7.5749740078386047E-3</v>
      </c>
      <c r="AK109" s="121">
        <f t="shared" si="21"/>
        <v>0.29242502599216136</v>
      </c>
      <c r="AL109" s="112">
        <f t="shared" si="22"/>
        <v>-0.10326927564061195</v>
      </c>
    </row>
    <row r="110" spans="1:38" x14ac:dyDescent="0.15">
      <c r="A110" s="2">
        <v>109</v>
      </c>
      <c r="B110" s="6">
        <v>-0.50615085456229281</v>
      </c>
      <c r="C110" s="6">
        <v>-1.0322764865122736E-3</v>
      </c>
      <c r="D110" s="6">
        <v>0.47508819989161566</v>
      </c>
      <c r="E110" s="6">
        <v>-0.26432644517626613</v>
      </c>
      <c r="F110" s="6">
        <v>-0.47166622607619502</v>
      </c>
      <c r="G110" s="6">
        <v>-4.4980424718232825</v>
      </c>
      <c r="H110" s="6">
        <v>16.405329006374814</v>
      </c>
      <c r="I110" s="6">
        <v>8.0388872447656468</v>
      </c>
      <c r="J110" s="6">
        <v>-6.8710050982190296</v>
      </c>
      <c r="K110" s="6">
        <v>-10.854591891984455</v>
      </c>
      <c r="L110" s="6">
        <f t="shared" si="13"/>
        <v>-7.0287967446347466</v>
      </c>
      <c r="M110" s="6">
        <f t="shared" si="13"/>
        <v>16.400167623942252</v>
      </c>
      <c r="N110" s="6">
        <f t="shared" si="13"/>
        <v>10.414328244223725</v>
      </c>
      <c r="O110" s="6">
        <f t="shared" si="13"/>
        <v>-8.1926373241003603</v>
      </c>
      <c r="P110" s="6">
        <f t="shared" si="13"/>
        <v>-13.21292302236543</v>
      </c>
      <c r="Q110" s="6">
        <f t="shared" si="14"/>
        <v>0.38521012204728322</v>
      </c>
      <c r="R110" s="6">
        <f t="shared" si="14"/>
        <v>7.9190180106961634</v>
      </c>
      <c r="S110" s="6">
        <f t="shared" si="14"/>
        <v>6.5993866731587332</v>
      </c>
      <c r="T110" s="6">
        <f t="shared" si="14"/>
        <v>0.27788235759362578</v>
      </c>
      <c r="U110" s="6">
        <f t="shared" si="14"/>
        <v>-1.4355431327858241</v>
      </c>
      <c r="V110" s="119">
        <f t="shared" si="16"/>
        <v>0.32490586646586278</v>
      </c>
      <c r="W110" s="6">
        <f t="shared" si="17"/>
        <v>-0.32397224458691198</v>
      </c>
      <c r="X110" s="6">
        <f t="array" ref="X110:AB110">(L110:P110-W110)</f>
        <v>-6.7048245000478346</v>
      </c>
      <c r="Y110" s="6">
        <v>16.724139868529164</v>
      </c>
      <c r="Z110" s="6">
        <v>10.738300488810637</v>
      </c>
      <c r="AA110" s="6">
        <v>-7.8686650795134483</v>
      </c>
      <c r="AB110" s="6">
        <v>-12.888950777778518</v>
      </c>
      <c r="AC110" s="6">
        <f t="shared" si="15"/>
        <v>3.3936526503894089</v>
      </c>
      <c r="AD110" s="6">
        <f t="shared" si="15"/>
        <v>-1.7263936343425122E-2</v>
      </c>
      <c r="AE110" s="6">
        <f t="shared" si="15"/>
        <v>5.101639849124302</v>
      </c>
      <c r="AF110" s="6">
        <f t="shared" si="15"/>
        <v>2.0798962687504114</v>
      </c>
      <c r="AG110" s="6">
        <f t="shared" si="15"/>
        <v>6.079282771436632</v>
      </c>
      <c r="AH110" s="6">
        <f t="shared" si="18"/>
        <v>16.637207603357329</v>
      </c>
      <c r="AI110" s="6">
        <f t="shared" si="19"/>
        <v>668.00356559211104</v>
      </c>
      <c r="AJ110" s="120">
        <f t="shared" si="20"/>
        <v>2.4905866465862785E-2</v>
      </c>
      <c r="AK110" s="121">
        <f t="shared" si="21"/>
        <v>0.32490586646586278</v>
      </c>
      <c r="AL110" s="112">
        <f t="shared" si="22"/>
        <v>0.79461774898836945</v>
      </c>
    </row>
    <row r="111" spans="1:38" x14ac:dyDescent="0.15">
      <c r="A111" s="2">
        <v>110</v>
      </c>
      <c r="B111" s="6">
        <v>-0.47834532779233996</v>
      </c>
      <c r="C111" s="6">
        <v>0.43209865907556377</v>
      </c>
      <c r="D111" s="6">
        <v>-1.009079824143555</v>
      </c>
      <c r="E111" s="6">
        <v>0.99819317256333306</v>
      </c>
      <c r="F111" s="6">
        <v>-1.4879333321005106E-2</v>
      </c>
      <c r="G111" s="6">
        <v>2.4859446057234891</v>
      </c>
      <c r="H111" s="6">
        <v>0.62425442592939362</v>
      </c>
      <c r="I111" s="6">
        <v>-9.302448233938776</v>
      </c>
      <c r="J111" s="6">
        <v>-2.7257556212134659</v>
      </c>
      <c r="K111" s="6">
        <v>-4.1336079448228702</v>
      </c>
      <c r="L111" s="6">
        <f t="shared" si="13"/>
        <v>9.4217966761789285E-2</v>
      </c>
      <c r="M111" s="6">
        <f t="shared" si="13"/>
        <v>2.7847477213072125</v>
      </c>
      <c r="N111" s="6">
        <f t="shared" si="13"/>
        <v>-14.347847354656551</v>
      </c>
      <c r="O111" s="6">
        <f t="shared" si="13"/>
        <v>2.2652102416031994</v>
      </c>
      <c r="P111" s="6">
        <f t="shared" si="13"/>
        <v>-4.2080046114278957</v>
      </c>
      <c r="Q111" s="6">
        <f t="shared" si="14"/>
        <v>2.5499200622361968</v>
      </c>
      <c r="R111" s="6">
        <f t="shared" si="14"/>
        <v>4.2675229754677275</v>
      </c>
      <c r="S111" s="6">
        <f t="shared" si="14"/>
        <v>-2.3134340305405203</v>
      </c>
      <c r="T111" s="6">
        <f t="shared" si="14"/>
        <v>4.6777562450442929</v>
      </c>
      <c r="U111" s="6">
        <f t="shared" si="14"/>
        <v>1.7227192832506262</v>
      </c>
      <c r="V111" s="119">
        <f t="shared" si="16"/>
        <v>0.38861818283223143</v>
      </c>
      <c r="W111" s="6">
        <f t="shared" si="17"/>
        <v>-2.6823352072824491</v>
      </c>
      <c r="X111" s="6">
        <f t="array" ref="X111:AB111">(L111:P111-W111)</f>
        <v>2.7765531740442384</v>
      </c>
      <c r="Y111" s="6">
        <v>5.4670829285896616</v>
      </c>
      <c r="Z111" s="6">
        <v>-11.665512147374102</v>
      </c>
      <c r="AA111" s="6">
        <v>4.9475454488856485</v>
      </c>
      <c r="AB111" s="6">
        <v>-1.5256694041454466</v>
      </c>
      <c r="AC111" s="6">
        <f t="shared" si="15"/>
        <v>-1.3281512381710532</v>
      </c>
      <c r="AD111" s="6">
        <f t="shared" si="15"/>
        <v>2.3623192024984991</v>
      </c>
      <c r="AE111" s="6">
        <f t="shared" si="15"/>
        <v>11.771432946216764</v>
      </c>
      <c r="AF111" s="6">
        <f t="shared" si="15"/>
        <v>4.9386060880244456</v>
      </c>
      <c r="AG111" s="6">
        <f t="shared" si="15"/>
        <v>2.270094360193935E-2</v>
      </c>
      <c r="AH111" s="6">
        <f t="shared" si="18"/>
        <v>17.766907942170597</v>
      </c>
      <c r="AI111" s="6">
        <f t="shared" si="19"/>
        <v>200.488290036439</v>
      </c>
      <c r="AJ111" s="120">
        <f t="shared" si="20"/>
        <v>8.861818283223144E-2</v>
      </c>
      <c r="AK111" s="121">
        <f t="shared" si="21"/>
        <v>0.38861818283223143</v>
      </c>
      <c r="AL111" s="112">
        <f t="shared" si="22"/>
        <v>0.80505072632968</v>
      </c>
    </row>
    <row r="112" spans="1:38" x14ac:dyDescent="0.15">
      <c r="A112" s="2">
        <v>111</v>
      </c>
      <c r="B112" s="6">
        <v>-0.1907528712763451</v>
      </c>
      <c r="C112" s="6">
        <v>-0.1602211341378279</v>
      </c>
      <c r="D112" s="6">
        <v>-1.4370607459568419</v>
      </c>
      <c r="E112" s="6">
        <v>-0.29807210921717342</v>
      </c>
      <c r="F112" s="6">
        <v>9.6883923106361181E-2</v>
      </c>
      <c r="G112" s="6">
        <v>12.170676200184971</v>
      </c>
      <c r="H112" s="6">
        <v>-18.043965610559098</v>
      </c>
      <c r="I112" s="6">
        <v>9.4329379862756468</v>
      </c>
      <c r="J112" s="6">
        <v>-2.2099243324191775</v>
      </c>
      <c r="K112" s="6">
        <v>-5.5021587286319118</v>
      </c>
      <c r="L112" s="6">
        <f t="shared" si="13"/>
        <v>11.216911843803246</v>
      </c>
      <c r="M112" s="6">
        <f t="shared" si="13"/>
        <v>-18.845071281248238</v>
      </c>
      <c r="N112" s="6">
        <f t="shared" si="13"/>
        <v>2.2476342564914376</v>
      </c>
      <c r="O112" s="6">
        <f t="shared" si="13"/>
        <v>-3.7002848785050446</v>
      </c>
      <c r="P112" s="6">
        <f t="shared" si="13"/>
        <v>-5.0177391131001059</v>
      </c>
      <c r="Q112" s="6">
        <f t="shared" si="14"/>
        <v>6.1743206818646286</v>
      </c>
      <c r="R112" s="6">
        <f t="shared" si="14"/>
        <v>-2.8137425185122993</v>
      </c>
      <c r="S112" s="6">
        <f t="shared" si="14"/>
        <v>2.2372295309905894</v>
      </c>
      <c r="T112" s="6">
        <f t="shared" si="14"/>
        <v>1.5918424272313132</v>
      </c>
      <c r="U112" s="6">
        <f t="shared" si="14"/>
        <v>1.5915621891763294</v>
      </c>
      <c r="V112" s="119">
        <f t="shared" si="16"/>
        <v>0.2848647164836165</v>
      </c>
      <c r="W112" s="6">
        <f t="shared" si="17"/>
        <v>-2.8197098345117411</v>
      </c>
      <c r="X112" s="6">
        <f t="array" ref="X112:AB112">(L112:P112-W112)</f>
        <v>14.036621678314987</v>
      </c>
      <c r="Y112" s="6">
        <v>-16.025361446736497</v>
      </c>
      <c r="Z112" s="6">
        <v>5.0673440910031786</v>
      </c>
      <c r="AA112" s="6">
        <v>-0.88057504399330355</v>
      </c>
      <c r="AB112" s="6">
        <v>-2.1980292785883648</v>
      </c>
      <c r="AC112" s="6">
        <f t="shared" si="15"/>
        <v>-2.6775258881583737</v>
      </c>
      <c r="AD112" s="6">
        <f t="shared" si="15"/>
        <v>2.5676015859647441</v>
      </c>
      <c r="AE112" s="6">
        <f t="shared" si="15"/>
        <v>-7.2820812794370227</v>
      </c>
      <c r="AF112" s="6">
        <f t="shared" si="15"/>
        <v>0.26247486068708925</v>
      </c>
      <c r="AG112" s="6">
        <f t="shared" si="15"/>
        <v>-0.21295369961228566</v>
      </c>
      <c r="AH112" s="6">
        <f t="shared" si="18"/>
        <v>-7.3424844205558495</v>
      </c>
      <c r="AI112" s="6">
        <f t="shared" si="19"/>
        <v>485.12367889295098</v>
      </c>
      <c r="AJ112" s="120">
        <f t="shared" si="20"/>
        <v>-1.5135283516383597E-2</v>
      </c>
      <c r="AK112" s="121">
        <f t="shared" si="21"/>
        <v>0.28486471648361639</v>
      </c>
      <c r="AL112" s="112">
        <f t="shared" si="22"/>
        <v>-0.27837948767933124</v>
      </c>
    </row>
    <row r="113" spans="1:38" x14ac:dyDescent="0.15">
      <c r="A113" s="2">
        <v>112</v>
      </c>
      <c r="B113" s="6">
        <v>-1.3891076378058642</v>
      </c>
      <c r="C113" s="6">
        <v>-0.91258471002220176</v>
      </c>
      <c r="D113" s="6">
        <v>1.3214662430982571</v>
      </c>
      <c r="E113" s="6">
        <v>8.5515239334199578E-2</v>
      </c>
      <c r="F113" s="6">
        <v>-1.1269276001257822</v>
      </c>
      <c r="G113" s="6">
        <v>5.4310930863721296</v>
      </c>
      <c r="H113" s="6">
        <v>15.862860891502351</v>
      </c>
      <c r="I113" s="6">
        <v>-3.2311959330399986</v>
      </c>
      <c r="J113" s="6">
        <v>-2.8745262170559727</v>
      </c>
      <c r="K113" s="6">
        <v>7.0748910729889758</v>
      </c>
      <c r="L113" s="6">
        <f t="shared" si="13"/>
        <v>-1.5144451026571915</v>
      </c>
      <c r="M113" s="6">
        <f t="shared" si="13"/>
        <v>11.299937341391342</v>
      </c>
      <c r="N113" s="6">
        <f t="shared" si="13"/>
        <v>3.3761352824512869</v>
      </c>
      <c r="O113" s="6">
        <f t="shared" si="13"/>
        <v>-2.4469500203849748</v>
      </c>
      <c r="P113" s="6">
        <f t="shared" si="13"/>
        <v>1.4402530723600648</v>
      </c>
      <c r="Q113" s="6">
        <f t="shared" si="14"/>
        <v>1.1565588313969783</v>
      </c>
      <c r="R113" s="6">
        <f t="shared" si="14"/>
        <v>5.4773964923952008</v>
      </c>
      <c r="S113" s="6">
        <f t="shared" si="14"/>
        <v>5.3343068278336432</v>
      </c>
      <c r="T113" s="6">
        <f t="shared" si="14"/>
        <v>2.3514302332187071</v>
      </c>
      <c r="U113" s="6">
        <f t="shared" si="14"/>
        <v>2.3051483215822373</v>
      </c>
      <c r="V113" s="119">
        <f t="shared" si="16"/>
        <v>0.29445583381316548</v>
      </c>
      <c r="W113" s="6">
        <f t="shared" si="17"/>
        <v>2.4309861146321055</v>
      </c>
      <c r="X113" s="6">
        <f t="array" ref="X113:AB113">(L113:P113-W113)</f>
        <v>-3.9454312172892969</v>
      </c>
      <c r="Y113" s="6">
        <v>8.8689512267592363</v>
      </c>
      <c r="Z113" s="6">
        <v>0.94514916781918146</v>
      </c>
      <c r="AA113" s="6">
        <v>-4.8779361350170802</v>
      </c>
      <c r="AB113" s="6">
        <v>-0.99073304227204062</v>
      </c>
      <c r="AC113" s="6">
        <f t="shared" si="15"/>
        <v>5.4806286383742506</v>
      </c>
      <c r="AD113" s="6">
        <f t="shared" si="15"/>
        <v>-8.0936692834731279</v>
      </c>
      <c r="AE113" s="6">
        <f t="shared" si="15"/>
        <v>1.248982719965458</v>
      </c>
      <c r="AF113" s="6">
        <f t="shared" si="15"/>
        <v>-0.41713787604292607</v>
      </c>
      <c r="AG113" s="6">
        <f t="shared" si="15"/>
        <v>1.1164844096929458</v>
      </c>
      <c r="AH113" s="6">
        <f t="shared" si="18"/>
        <v>-0.66471139148339953</v>
      </c>
      <c r="AI113" s="6">
        <f t="shared" si="19"/>
        <v>119.89384320077934</v>
      </c>
      <c r="AJ113" s="120">
        <f t="shared" si="20"/>
        <v>-5.5441661868345102E-3</v>
      </c>
      <c r="AK113" s="121">
        <f t="shared" si="21"/>
        <v>0.29445583381316548</v>
      </c>
      <c r="AL113" s="112">
        <f t="shared" si="22"/>
        <v>-2.7234450511309818E-2</v>
      </c>
    </row>
    <row r="114" spans="1:38" x14ac:dyDescent="0.15">
      <c r="A114" s="2">
        <v>113</v>
      </c>
      <c r="B114" s="6">
        <v>0.60517777455970645</v>
      </c>
      <c r="C114" s="6">
        <v>0.93864855443825945</v>
      </c>
      <c r="D114" s="6">
        <v>-0.78157881944207475</v>
      </c>
      <c r="E114" s="6">
        <v>-0.25277813620050438</v>
      </c>
      <c r="F114" s="6">
        <v>-1.8935043044621125</v>
      </c>
      <c r="G114" s="6">
        <v>14.897295841365121</v>
      </c>
      <c r="H114" s="6">
        <v>-1.5681280274293385</v>
      </c>
      <c r="I114" s="6">
        <v>4.4329567572276574</v>
      </c>
      <c r="J114" s="6">
        <v>7.768130672047846</v>
      </c>
      <c r="K114" s="6">
        <v>-4.4785792852053419</v>
      </c>
      <c r="L114" s="6">
        <f t="shared" si="13"/>
        <v>17.923184714163654</v>
      </c>
      <c r="M114" s="6">
        <f t="shared" si="13"/>
        <v>3.1251147447619587</v>
      </c>
      <c r="N114" s="6">
        <f t="shared" si="13"/>
        <v>0.52506266001728363</v>
      </c>
      <c r="O114" s="6">
        <f t="shared" si="13"/>
        <v>6.5042399910453241</v>
      </c>
      <c r="P114" s="6">
        <f t="shared" si="13"/>
        <v>-13.946100807515904</v>
      </c>
      <c r="Q114" s="6">
        <f t="shared" si="14"/>
        <v>8.9821331888088025</v>
      </c>
      <c r="R114" s="6">
        <f t="shared" si="14"/>
        <v>4.8761829778668471</v>
      </c>
      <c r="S114" s="6">
        <f t="shared" si="14"/>
        <v>2.3759399785631103</v>
      </c>
      <c r="T114" s="6">
        <f t="shared" si="14"/>
        <v>4.6984938611130929</v>
      </c>
      <c r="U114" s="6">
        <f t="shared" si="14"/>
        <v>-3.0773345467168838</v>
      </c>
      <c r="V114" s="119">
        <f t="shared" si="16"/>
        <v>0.37960799055639854</v>
      </c>
      <c r="W114" s="6">
        <f t="shared" si="17"/>
        <v>2.8263002604944631</v>
      </c>
      <c r="X114" s="6">
        <f t="array" ref="X114:AB114">(L114:P114-W114)</f>
        <v>15.09688445366919</v>
      </c>
      <c r="Y114" s="6">
        <v>0.29881448426749557</v>
      </c>
      <c r="Z114" s="6">
        <v>-2.3012376004771795</v>
      </c>
      <c r="AA114" s="6">
        <v>3.677939730550861</v>
      </c>
      <c r="AB114" s="6">
        <v>-16.772401068010367</v>
      </c>
      <c r="AC114" s="6">
        <f t="shared" si="15"/>
        <v>9.1362989364565497</v>
      </c>
      <c r="AD114" s="6">
        <f t="shared" si="15"/>
        <v>0.28048178370289872</v>
      </c>
      <c r="AE114" s="6">
        <f t="shared" si="15"/>
        <v>1.7985985670366669</v>
      </c>
      <c r="AF114" s="6">
        <f t="shared" si="15"/>
        <v>-0.92970275014643189</v>
      </c>
      <c r="AG114" s="6">
        <f t="shared" si="15"/>
        <v>31.758613618442563</v>
      </c>
      <c r="AH114" s="6">
        <f t="shared" si="18"/>
        <v>42.044290155492249</v>
      </c>
      <c r="AI114" s="6">
        <f t="shared" si="19"/>
        <v>528.14158304505645</v>
      </c>
      <c r="AJ114" s="120">
        <f t="shared" si="20"/>
        <v>7.9607990556398583E-2</v>
      </c>
      <c r="AK114" s="121">
        <f t="shared" si="21"/>
        <v>0.3796079905563986</v>
      </c>
      <c r="AL114" s="112">
        <f t="shared" si="22"/>
        <v>0.80819113469222625</v>
      </c>
    </row>
    <row r="115" spans="1:38" x14ac:dyDescent="0.15">
      <c r="A115" s="2">
        <v>114</v>
      </c>
      <c r="B115" s="6">
        <v>-0.34203821996925399</v>
      </c>
      <c r="C115" s="6">
        <v>1.3519320418708958</v>
      </c>
      <c r="D115" s="6">
        <v>-0.19948402041336522</v>
      </c>
      <c r="E115" s="6">
        <v>1.893454282253515E-2</v>
      </c>
      <c r="F115" s="6">
        <v>0.67053406382910907</v>
      </c>
      <c r="G115" s="6">
        <v>3.5016000765608624</v>
      </c>
      <c r="H115" s="6">
        <v>3.5626726457849145</v>
      </c>
      <c r="I115" s="6">
        <v>-20.772131392732263</v>
      </c>
      <c r="J115" s="6">
        <v>4.5794422476319596</v>
      </c>
      <c r="K115" s="6">
        <v>15.87095539434813</v>
      </c>
      <c r="L115" s="6">
        <f t="shared" si="13"/>
        <v>1.7914089767145924</v>
      </c>
      <c r="M115" s="6">
        <f t="shared" si="13"/>
        <v>10.322332855139393</v>
      </c>
      <c r="N115" s="6">
        <f t="shared" si="13"/>
        <v>-21.769551494799089</v>
      </c>
      <c r="O115" s="6">
        <f t="shared" si="13"/>
        <v>4.6741149617446354</v>
      </c>
      <c r="P115" s="6">
        <f t="shared" si="13"/>
        <v>19.223625713493675</v>
      </c>
      <c r="Q115" s="6">
        <f t="shared" si="14"/>
        <v>3.1953844730451237</v>
      </c>
      <c r="R115" s="6">
        <f t="shared" si="14"/>
        <v>7.4486318984127138</v>
      </c>
      <c r="S115" s="6">
        <f t="shared" si="14"/>
        <v>-3.7303494688530918</v>
      </c>
      <c r="T115" s="6">
        <f t="shared" si="14"/>
        <v>4.4211690313459258</v>
      </c>
      <c r="U115" s="6">
        <f t="shared" si="14"/>
        <v>9.4376217778772116</v>
      </c>
      <c r="V115" s="119">
        <f t="shared" si="16"/>
        <v>0.32824115275443083</v>
      </c>
      <c r="W115" s="6">
        <f t="shared" si="17"/>
        <v>2.8483862024586415</v>
      </c>
      <c r="X115" s="6">
        <f t="array" ref="X115:AB115">(L115:P115-W115)</f>
        <v>-1.0569772257440491</v>
      </c>
      <c r="Y115" s="6">
        <v>7.4739466526807519</v>
      </c>
      <c r="Z115" s="6">
        <v>-24.61793769725773</v>
      </c>
      <c r="AA115" s="6">
        <v>1.8257287592859939</v>
      </c>
      <c r="AB115" s="6">
        <v>16.375239511035034</v>
      </c>
      <c r="AC115" s="6">
        <f t="shared" si="15"/>
        <v>0.36152660884153487</v>
      </c>
      <c r="AD115" s="6">
        <f t="shared" si="15"/>
        <v>10.104267958992835</v>
      </c>
      <c r="AE115" s="6">
        <f t="shared" si="15"/>
        <v>4.9108851861347143</v>
      </c>
      <c r="AF115" s="6">
        <f t="shared" si="15"/>
        <v>3.4569339375034619E-2</v>
      </c>
      <c r="AG115" s="6">
        <f t="shared" si="15"/>
        <v>10.980155895509315</v>
      </c>
      <c r="AH115" s="6">
        <f t="shared" si="18"/>
        <v>26.391404988853434</v>
      </c>
      <c r="AI115" s="6">
        <f t="shared" si="19"/>
        <v>934.50169043516939</v>
      </c>
      <c r="AJ115" s="120">
        <f t="shared" si="20"/>
        <v>2.8241152754430811E-2</v>
      </c>
      <c r="AK115" s="121">
        <f t="shared" si="21"/>
        <v>0.32824115275443078</v>
      </c>
      <c r="AL115" s="112">
        <f t="shared" si="22"/>
        <v>0.61283175480772145</v>
      </c>
    </row>
    <row r="116" spans="1:38" x14ac:dyDescent="0.15">
      <c r="A116" s="2">
        <v>115</v>
      </c>
      <c r="B116" s="6">
        <v>2.4261680664494634</v>
      </c>
      <c r="C116" s="6">
        <v>-0.12736904864141252</v>
      </c>
      <c r="D116" s="6">
        <v>0.66451093516661786</v>
      </c>
      <c r="E116" s="6">
        <v>0.39468545764975715</v>
      </c>
      <c r="F116" s="6">
        <v>0.3149898475385271</v>
      </c>
      <c r="G116" s="6">
        <v>-18.710215954342857</v>
      </c>
      <c r="H116" s="6">
        <v>7.628204912180081</v>
      </c>
      <c r="I116" s="6">
        <v>26.225097826682031</v>
      </c>
      <c r="J116" s="6">
        <v>-19.335948309162632</v>
      </c>
      <c r="K116" s="6">
        <v>-8.6023419498815201</v>
      </c>
      <c r="L116" s="6">
        <f t="shared" si="13"/>
        <v>-6.5793756220955402</v>
      </c>
      <c r="M116" s="6">
        <f t="shared" si="13"/>
        <v>6.9913596689730184</v>
      </c>
      <c r="N116" s="6">
        <f t="shared" si="13"/>
        <v>29.54765250251512</v>
      </c>
      <c r="O116" s="6">
        <f t="shared" si="13"/>
        <v>-17.362521020913846</v>
      </c>
      <c r="P116" s="6">
        <f t="shared" si="13"/>
        <v>-7.0273927121888846</v>
      </c>
      <c r="Q116" s="6">
        <f t="shared" si="14"/>
        <v>3.4523553798208013</v>
      </c>
      <c r="R116" s="6">
        <f t="shared" si="14"/>
        <v>4.970038852050493</v>
      </c>
      <c r="S116" s="6">
        <f t="shared" si="14"/>
        <v>12.528806685921154</v>
      </c>
      <c r="T116" s="6">
        <f t="shared" si="14"/>
        <v>-1.8140708486243966</v>
      </c>
      <c r="U116" s="6">
        <f t="shared" si="14"/>
        <v>1.2067720338818617</v>
      </c>
      <c r="V116" s="119">
        <f t="shared" si="16"/>
        <v>0.29207843166482511</v>
      </c>
      <c r="W116" s="6">
        <f t="shared" si="17"/>
        <v>1.1139445632579736</v>
      </c>
      <c r="X116" s="6">
        <f t="array" ref="X116:AB116">(L116:P116-W116)</f>
        <v>-7.6933201853535138</v>
      </c>
      <c r="Y116" s="6">
        <v>5.8774151057150448</v>
      </c>
      <c r="Z116" s="6">
        <v>28.433707939257147</v>
      </c>
      <c r="AA116" s="6">
        <v>-18.47646558417182</v>
      </c>
      <c r="AB116" s="6">
        <v>-8.1413372754468583</v>
      </c>
      <c r="AC116" s="6">
        <f t="shared" si="15"/>
        <v>-18.665287758675763</v>
      </c>
      <c r="AD116" s="6">
        <f t="shared" si="15"/>
        <v>-0.74860077048559226</v>
      </c>
      <c r="AE116" s="6">
        <f t="shared" si="15"/>
        <v>18.894509852970252</v>
      </c>
      <c r="AF116" s="6">
        <f t="shared" si="15"/>
        <v>-7.2923922748388419</v>
      </c>
      <c r="AG116" s="6">
        <f t="shared" si="15"/>
        <v>-2.5644385871527335</v>
      </c>
      <c r="AH116" s="6">
        <f t="shared" si="18"/>
        <v>-10.376209538182678</v>
      </c>
      <c r="AI116" s="6">
        <f t="shared" si="19"/>
        <v>1309.8680840898962</v>
      </c>
      <c r="AJ116" s="120">
        <f t="shared" si="20"/>
        <v>-7.921568335174857E-3</v>
      </c>
      <c r="AK116" s="121">
        <f t="shared" si="21"/>
        <v>0.29207843166482511</v>
      </c>
      <c r="AL116" s="112">
        <f t="shared" si="22"/>
        <v>-0.14515814816759223</v>
      </c>
    </row>
    <row r="117" spans="1:38" x14ac:dyDescent="0.15">
      <c r="A117" s="2">
        <v>116</v>
      </c>
      <c r="B117" s="6">
        <v>1.1783549780375324</v>
      </c>
      <c r="C117" s="6">
        <v>-0.27019382287107874</v>
      </c>
      <c r="D117" s="6">
        <v>-1.0671647032722831</v>
      </c>
      <c r="E117" s="6">
        <v>-1.2251302905497141</v>
      </c>
      <c r="F117" s="6">
        <v>0.92565642262343317</v>
      </c>
      <c r="G117" s="6">
        <v>-1.3323301573109347</v>
      </c>
      <c r="H117" s="6">
        <v>-5.2941913963877596</v>
      </c>
      <c r="I117" s="6">
        <v>7.9221308624255471</v>
      </c>
      <c r="J117" s="6">
        <v>-12.55671122635249</v>
      </c>
      <c r="K117" s="6">
        <v>2.1801497496198863</v>
      </c>
      <c r="L117" s="6">
        <f t="shared" ref="L117:P167" si="23">5*B117+G117</f>
        <v>4.5594447328767274</v>
      </c>
      <c r="M117" s="6">
        <f t="shared" si="23"/>
        <v>-6.6451605107431533</v>
      </c>
      <c r="N117" s="6">
        <f t="shared" si="23"/>
        <v>2.5863073460641317</v>
      </c>
      <c r="O117" s="6">
        <f t="shared" si="23"/>
        <v>-18.682362679101061</v>
      </c>
      <c r="P117" s="6">
        <f t="shared" si="23"/>
        <v>6.8084318627370521</v>
      </c>
      <c r="Q117" s="6">
        <f t="shared" ref="Q117:U167" si="24">3+0.3*L117+B117</f>
        <v>5.5461883979005506</v>
      </c>
      <c r="R117" s="6">
        <f t="shared" si="24"/>
        <v>0.73625802390597528</v>
      </c>
      <c r="S117" s="6">
        <f t="shared" si="24"/>
        <v>2.7087275005469564</v>
      </c>
      <c r="T117" s="6">
        <f t="shared" si="24"/>
        <v>-3.8298390942800324</v>
      </c>
      <c r="U117" s="6">
        <f t="shared" si="24"/>
        <v>5.9681859814445488</v>
      </c>
      <c r="V117" s="119">
        <f t="shared" si="16"/>
        <v>0.37379753802940296</v>
      </c>
      <c r="W117" s="6">
        <f t="shared" si="17"/>
        <v>-2.2746678496332606</v>
      </c>
      <c r="X117" s="6">
        <f t="array" ref="X117:AB117">(L117:P117-W117)</f>
        <v>6.834112582509988</v>
      </c>
      <c r="Y117" s="6">
        <v>-4.3704926611098927</v>
      </c>
      <c r="Z117" s="6">
        <v>4.8609751956973923</v>
      </c>
      <c r="AA117" s="6">
        <v>-16.4076948294678</v>
      </c>
      <c r="AB117" s="6">
        <v>9.0830997123703128</v>
      </c>
      <c r="AC117" s="6">
        <f t="shared" ref="AC117:AG167" si="25">X117*B117</f>
        <v>8.0530105820695805</v>
      </c>
      <c r="AD117" s="6">
        <f t="shared" si="25"/>
        <v>1.1808801199352759</v>
      </c>
      <c r="AE117" s="6">
        <f t="shared" si="25"/>
        <v>-5.1874611523303358</v>
      </c>
      <c r="AF117" s="6">
        <f t="shared" si="25"/>
        <v>20.101563933676928</v>
      </c>
      <c r="AG117" s="6">
        <f t="shared" si="25"/>
        <v>8.4078295860846382</v>
      </c>
      <c r="AH117" s="6">
        <f t="shared" si="18"/>
        <v>32.555823069436087</v>
      </c>
      <c r="AI117" s="6">
        <f t="shared" si="19"/>
        <v>441.15053074622813</v>
      </c>
      <c r="AJ117" s="120">
        <f t="shared" si="20"/>
        <v>7.3797538029403004E-2</v>
      </c>
      <c r="AK117" s="121">
        <f t="shared" si="21"/>
        <v>0.37379753802940296</v>
      </c>
      <c r="AL117" s="112">
        <f t="shared" si="22"/>
        <v>0.69907618478384193</v>
      </c>
    </row>
    <row r="118" spans="1:38" x14ac:dyDescent="0.15">
      <c r="A118" s="2">
        <v>117</v>
      </c>
      <c r="B118" s="6">
        <v>0.14775764611840714</v>
      </c>
      <c r="C118" s="6">
        <v>-1.3923272490501404</v>
      </c>
      <c r="D118" s="6">
        <v>0.72280045060324483</v>
      </c>
      <c r="E118" s="6">
        <v>-1.1900783647433855</v>
      </c>
      <c r="F118" s="6">
        <v>1.1652855391730554</v>
      </c>
      <c r="G118" s="6">
        <v>20.415063772816211</v>
      </c>
      <c r="H118" s="6">
        <v>-4.38994902651757</v>
      </c>
      <c r="I118" s="6">
        <v>-16.121157386805862</v>
      </c>
      <c r="J118" s="6">
        <v>17.066167856683023</v>
      </c>
      <c r="K118" s="6">
        <v>-4.3260342863504775</v>
      </c>
      <c r="L118" s="6">
        <f t="shared" si="23"/>
        <v>21.153852003408247</v>
      </c>
      <c r="M118" s="6">
        <f t="shared" si="23"/>
        <v>-11.351585271768272</v>
      </c>
      <c r="N118" s="6">
        <f t="shared" si="23"/>
        <v>-12.507155133789638</v>
      </c>
      <c r="O118" s="6">
        <f t="shared" si="23"/>
        <v>11.115776032966096</v>
      </c>
      <c r="P118" s="6">
        <f t="shared" si="23"/>
        <v>1.5003934095147997</v>
      </c>
      <c r="Q118" s="6">
        <f t="shared" si="24"/>
        <v>9.4939132471408811</v>
      </c>
      <c r="R118" s="6">
        <f t="shared" si="24"/>
        <v>-1.797802830580622</v>
      </c>
      <c r="S118" s="6">
        <f t="shared" si="24"/>
        <v>-2.9346089533646591E-2</v>
      </c>
      <c r="T118" s="6">
        <f t="shared" si="24"/>
        <v>5.1446544451464433</v>
      </c>
      <c r="U118" s="6">
        <f t="shared" si="24"/>
        <v>4.6154035620274954</v>
      </c>
      <c r="V118" s="119">
        <f t="shared" si="16"/>
        <v>0.29939656501027001</v>
      </c>
      <c r="W118" s="6">
        <f t="shared" si="17"/>
        <v>1.9822562080662465</v>
      </c>
      <c r="X118" s="6">
        <f t="array" ref="X118:AB118">(L118:P118-W118)</f>
        <v>19.171595795342</v>
      </c>
      <c r="Y118" s="6">
        <v>-13.333841479834518</v>
      </c>
      <c r="Z118" s="6">
        <v>-14.489411341855885</v>
      </c>
      <c r="AA118" s="6">
        <v>9.1335198248998495</v>
      </c>
      <c r="AB118" s="6">
        <v>-0.48186279855144676</v>
      </c>
      <c r="AC118" s="6">
        <f t="shared" si="25"/>
        <v>2.8327498670532854</v>
      </c>
      <c r="AD118" s="6">
        <f t="shared" si="25"/>
        <v>18.565070826888647</v>
      </c>
      <c r="AE118" s="6">
        <f t="shared" si="25"/>
        <v>-10.4729530468692</v>
      </c>
      <c r="AF118" s="6">
        <f t="shared" si="25"/>
        <v>-10.869604337568106</v>
      </c>
      <c r="AG118" s="6">
        <f t="shared" si="25"/>
        <v>-0.56150775101746009</v>
      </c>
      <c r="AH118" s="6">
        <f t="shared" si="18"/>
        <v>-0.50624444151283543</v>
      </c>
      <c r="AI118" s="6">
        <f t="shared" si="19"/>
        <v>838.93783113129894</v>
      </c>
      <c r="AJ118" s="120">
        <f t="shared" si="20"/>
        <v>-6.0343498973001379E-4</v>
      </c>
      <c r="AK118" s="121">
        <f t="shared" si="21"/>
        <v>0.29939656501026995</v>
      </c>
      <c r="AL118" s="112">
        <f t="shared" si="22"/>
        <v>-7.6666805455260232E-3</v>
      </c>
    </row>
    <row r="119" spans="1:38" x14ac:dyDescent="0.15">
      <c r="A119" s="2">
        <v>118</v>
      </c>
      <c r="B119" s="6">
        <v>0.20580955606419593</v>
      </c>
      <c r="C119" s="6">
        <v>0.52528775995597243</v>
      </c>
      <c r="D119" s="6">
        <v>0.22609128791373223</v>
      </c>
      <c r="E119" s="6">
        <v>1.2073383004462812</v>
      </c>
      <c r="F119" s="6">
        <v>1.3392309483606368E-3</v>
      </c>
      <c r="G119" s="6">
        <v>1.2297505236347206</v>
      </c>
      <c r="H119" s="6">
        <v>1.6208105080295354</v>
      </c>
      <c r="I119" s="6">
        <v>13.87702468491625</v>
      </c>
      <c r="J119" s="6">
        <v>21.5153704630211</v>
      </c>
      <c r="K119" s="6">
        <v>15.121440810617059</v>
      </c>
      <c r="L119" s="6">
        <f t="shared" si="23"/>
        <v>2.2587983039557002</v>
      </c>
      <c r="M119" s="6">
        <f t="shared" si="23"/>
        <v>4.2472493078093976</v>
      </c>
      <c r="N119" s="6">
        <f t="shared" si="23"/>
        <v>15.007481124484912</v>
      </c>
      <c r="O119" s="6">
        <f t="shared" si="23"/>
        <v>27.552061965252506</v>
      </c>
      <c r="P119" s="6">
        <f t="shared" si="23"/>
        <v>15.128136965358863</v>
      </c>
      <c r="Q119" s="6">
        <f t="shared" si="24"/>
        <v>3.883449047250906</v>
      </c>
      <c r="R119" s="6">
        <f t="shared" si="24"/>
        <v>4.7994625522987917</v>
      </c>
      <c r="S119" s="6">
        <f t="shared" si="24"/>
        <v>7.7283356252592057</v>
      </c>
      <c r="T119" s="6">
        <f t="shared" si="24"/>
        <v>12.472956890022033</v>
      </c>
      <c r="U119" s="6">
        <f t="shared" si="24"/>
        <v>7.5397803205560194</v>
      </c>
      <c r="V119" s="119">
        <f t="shared" si="16"/>
        <v>0.32806301368553881</v>
      </c>
      <c r="W119" s="6">
        <f t="shared" si="17"/>
        <v>12.838745533372276</v>
      </c>
      <c r="X119" s="6">
        <f t="array" ref="X119:AB119">(L119:P119-W119)</f>
        <v>-10.579947229416575</v>
      </c>
      <c r="Y119" s="6">
        <v>-8.591496225562878</v>
      </c>
      <c r="Z119" s="6">
        <v>2.168735591112636</v>
      </c>
      <c r="AA119" s="6">
        <v>14.71331643188023</v>
      </c>
      <c r="AB119" s="6">
        <v>2.2893914319865871</v>
      </c>
      <c r="AC119" s="6">
        <f t="shared" si="25"/>
        <v>-2.177454242468845</v>
      </c>
      <c r="AD119" s="6">
        <f t="shared" si="25"/>
        <v>-4.5130078069961161</v>
      </c>
      <c r="AE119" s="6">
        <f t="shared" si="25"/>
        <v>0.49033222293900525</v>
      </c>
      <c r="AF119" s="6">
        <f t="shared" si="25"/>
        <v>17.763950454794621</v>
      </c>
      <c r="AG119" s="6">
        <f t="shared" si="25"/>
        <v>3.0660238586281137E-3</v>
      </c>
      <c r="AH119" s="6">
        <f t="shared" si="18"/>
        <v>11.566886652127293</v>
      </c>
      <c r="AI119" s="6">
        <f t="shared" si="19"/>
        <v>412.17549838874976</v>
      </c>
      <c r="AJ119" s="120">
        <f t="shared" si="20"/>
        <v>2.806301368553888E-2</v>
      </c>
      <c r="AK119" s="121">
        <f t="shared" si="21"/>
        <v>0.32806301368553886</v>
      </c>
      <c r="AL119" s="112">
        <f t="shared" si="22"/>
        <v>0.60430361273854716</v>
      </c>
    </row>
    <row r="120" spans="1:38" x14ac:dyDescent="0.15">
      <c r="A120" s="2">
        <v>119</v>
      </c>
      <c r="B120" s="6">
        <v>-0.12706095731118694</v>
      </c>
      <c r="C120" s="6">
        <v>0.87707803686498664</v>
      </c>
      <c r="D120" s="6">
        <v>1.0941857908619568</v>
      </c>
      <c r="E120" s="6">
        <v>8.6129148257896304E-2</v>
      </c>
      <c r="F120" s="6">
        <v>0.93615653895540163</v>
      </c>
      <c r="G120" s="6">
        <v>1.091120793716982</v>
      </c>
      <c r="H120" s="6">
        <v>-13.039039004070219</v>
      </c>
      <c r="I120" s="6">
        <v>0.59742433222709224</v>
      </c>
      <c r="J120" s="6">
        <v>9.0368757810210809</v>
      </c>
      <c r="K120" s="6">
        <v>-8.1077814684249461</v>
      </c>
      <c r="L120" s="6">
        <f t="shared" si="23"/>
        <v>0.45581600716104731</v>
      </c>
      <c r="M120" s="6">
        <f t="shared" si="23"/>
        <v>-8.6536488197452854</v>
      </c>
      <c r="N120" s="6">
        <f t="shared" si="23"/>
        <v>6.0683532865368761</v>
      </c>
      <c r="O120" s="6">
        <f t="shared" si="23"/>
        <v>9.4675215223105624</v>
      </c>
      <c r="P120" s="6">
        <f t="shared" si="23"/>
        <v>-3.4269987736479379</v>
      </c>
      <c r="Q120" s="6">
        <f t="shared" si="24"/>
        <v>3.0096838448371273</v>
      </c>
      <c r="R120" s="6">
        <f t="shared" si="24"/>
        <v>1.280983390941401</v>
      </c>
      <c r="S120" s="6">
        <f t="shared" si="24"/>
        <v>5.9146917768230196</v>
      </c>
      <c r="T120" s="6">
        <f t="shared" si="24"/>
        <v>5.926385604951065</v>
      </c>
      <c r="U120" s="6">
        <f t="shared" si="24"/>
        <v>2.9080569068610203</v>
      </c>
      <c r="V120" s="119">
        <f t="shared" si="16"/>
        <v>0.27315935696375637</v>
      </c>
      <c r="W120" s="6">
        <f t="shared" si="17"/>
        <v>0.7822086445230525</v>
      </c>
      <c r="X120" s="6">
        <f t="array" ref="X120:AB120">(L120:P120-W120)</f>
        <v>-0.32639263736200519</v>
      </c>
      <c r="Y120" s="6">
        <v>-9.4358574642683379</v>
      </c>
      <c r="Z120" s="6">
        <v>5.2861446420138236</v>
      </c>
      <c r="AA120" s="6">
        <v>8.6853128777875099</v>
      </c>
      <c r="AB120" s="6">
        <v>-4.2092074181709904</v>
      </c>
      <c r="AC120" s="6">
        <f t="shared" si="25"/>
        <v>4.1471760962539461E-2</v>
      </c>
      <c r="AD120" s="6">
        <f t="shared" si="25"/>
        <v>-8.2759833408983052</v>
      </c>
      <c r="AE120" s="6">
        <f t="shared" si="25"/>
        <v>5.7840243557325905</v>
      </c>
      <c r="AF120" s="6">
        <f t="shared" si="25"/>
        <v>0.74805860051717643</v>
      </c>
      <c r="AG120" s="6">
        <f t="shared" si="25"/>
        <v>-3.9404770483403562</v>
      </c>
      <c r="AH120" s="6">
        <f t="shared" si="18"/>
        <v>-5.6429056720263553</v>
      </c>
      <c r="AI120" s="6">
        <f t="shared" si="19"/>
        <v>210.23735029025133</v>
      </c>
      <c r="AJ120" s="120">
        <f t="shared" si="20"/>
        <v>-2.6840643036243669E-2</v>
      </c>
      <c r="AK120" s="121">
        <f t="shared" si="21"/>
        <v>0.27315935696375632</v>
      </c>
      <c r="AL120" s="112">
        <f t="shared" si="22"/>
        <v>-0.35189678074710828</v>
      </c>
    </row>
    <row r="121" spans="1:38" x14ac:dyDescent="0.15">
      <c r="A121" s="2">
        <v>120</v>
      </c>
      <c r="B121" s="6">
        <v>-1.0686540008464362</v>
      </c>
      <c r="C121" s="6">
        <v>0.85791043602512218</v>
      </c>
      <c r="D121" s="6">
        <v>1.4251327229430899</v>
      </c>
      <c r="E121" s="6">
        <v>1.4113311408436857</v>
      </c>
      <c r="F121" s="6">
        <v>-0.32981688491418026</v>
      </c>
      <c r="G121" s="6">
        <v>5.8735849961522035</v>
      </c>
      <c r="H121" s="6">
        <v>-12.054397302563302</v>
      </c>
      <c r="I121" s="6">
        <v>4.0496047404303681</v>
      </c>
      <c r="J121" s="6">
        <v>9.3746166385244578</v>
      </c>
      <c r="K121" s="6">
        <v>1.117291503760498</v>
      </c>
      <c r="L121" s="6">
        <f t="shared" si="23"/>
        <v>0.53031499192002229</v>
      </c>
      <c r="M121" s="6">
        <f t="shared" si="23"/>
        <v>-7.7648451224376913</v>
      </c>
      <c r="N121" s="6">
        <f t="shared" si="23"/>
        <v>11.175268355145818</v>
      </c>
      <c r="O121" s="6">
        <f t="shared" si="23"/>
        <v>16.431272342742886</v>
      </c>
      <c r="P121" s="6">
        <f t="shared" si="23"/>
        <v>-0.5317929208104033</v>
      </c>
      <c r="Q121" s="6">
        <f t="shared" si="24"/>
        <v>2.0904404967295704</v>
      </c>
      <c r="R121" s="6">
        <f t="shared" si="24"/>
        <v>1.5284568992938148</v>
      </c>
      <c r="S121" s="6">
        <f t="shared" si="24"/>
        <v>7.7777132294868352</v>
      </c>
      <c r="T121" s="6">
        <f t="shared" si="24"/>
        <v>9.3407128436665516</v>
      </c>
      <c r="U121" s="6">
        <f t="shared" si="24"/>
        <v>2.5106452388426987</v>
      </c>
      <c r="V121" s="119">
        <f t="shared" si="16"/>
        <v>0.36088299224119003</v>
      </c>
      <c r="W121" s="6">
        <f t="shared" si="17"/>
        <v>3.9680435293121263</v>
      </c>
      <c r="X121" s="6">
        <f t="array" ref="X121:AB121">(L121:P121-W121)</f>
        <v>-3.437728537392104</v>
      </c>
      <c r="Y121" s="6">
        <v>-11.732888651749818</v>
      </c>
      <c r="Z121" s="6">
        <v>7.2072248258336913</v>
      </c>
      <c r="AA121" s="6">
        <v>12.46322881343076</v>
      </c>
      <c r="AB121" s="6">
        <v>-4.4998364501225296</v>
      </c>
      <c r="AC121" s="6">
        <f t="shared" si="25"/>
        <v>3.6737423553080397</v>
      </c>
      <c r="AD121" s="6">
        <f t="shared" si="25"/>
        <v>-10.065767619056894</v>
      </c>
      <c r="AE121" s="6">
        <f t="shared" si="25"/>
        <v>10.271251940903406</v>
      </c>
      <c r="AF121" s="6">
        <f t="shared" si="25"/>
        <v>17.589742939855132</v>
      </c>
      <c r="AG121" s="6">
        <f t="shared" si="25"/>
        <v>1.4841220406026958</v>
      </c>
      <c r="AH121" s="6">
        <f t="shared" si="18"/>
        <v>22.953091657612379</v>
      </c>
      <c r="AI121" s="6">
        <f t="shared" si="19"/>
        <v>377.00334383505526</v>
      </c>
      <c r="AJ121" s="120">
        <f t="shared" si="20"/>
        <v>6.0882992241190065E-2</v>
      </c>
      <c r="AK121" s="121">
        <f t="shared" si="21"/>
        <v>0.36088299224119003</v>
      </c>
      <c r="AL121" s="112">
        <f t="shared" si="22"/>
        <v>0.53104055321085852</v>
      </c>
    </row>
    <row r="122" spans="1:38" x14ac:dyDescent="0.15">
      <c r="A122" s="2">
        <v>121</v>
      </c>
      <c r="B122" s="6">
        <v>0.46602963266195729</v>
      </c>
      <c r="C122" s="6">
        <v>-0.496695520268986</v>
      </c>
      <c r="D122" s="6">
        <v>0.40736949813435785</v>
      </c>
      <c r="E122" s="6">
        <v>0.44473154048318975</v>
      </c>
      <c r="F122" s="6">
        <v>0.31506942832493223</v>
      </c>
      <c r="G122" s="6">
        <v>-3.5928451325162314</v>
      </c>
      <c r="H122" s="6">
        <v>1.6983676687232219</v>
      </c>
      <c r="I122" s="6">
        <v>7.7423010225174949</v>
      </c>
      <c r="J122" s="6">
        <v>6.5215999711654149</v>
      </c>
      <c r="K122" s="6">
        <v>-7.7815798249503132</v>
      </c>
      <c r="L122" s="6">
        <f t="shared" si="23"/>
        <v>-1.2626969692064449</v>
      </c>
      <c r="M122" s="6">
        <f t="shared" si="23"/>
        <v>-0.78510993262170814</v>
      </c>
      <c r="N122" s="6">
        <f t="shared" si="23"/>
        <v>9.7791485131892841</v>
      </c>
      <c r="O122" s="6">
        <f t="shared" si="23"/>
        <v>8.7452576735813636</v>
      </c>
      <c r="P122" s="6">
        <f t="shared" si="23"/>
        <v>-6.206232683325652</v>
      </c>
      <c r="Q122" s="6">
        <f t="shared" si="24"/>
        <v>3.0872205419000238</v>
      </c>
      <c r="R122" s="6">
        <f t="shared" si="24"/>
        <v>2.2677714999445016</v>
      </c>
      <c r="S122" s="6">
        <f t="shared" si="24"/>
        <v>6.3411140520911431</v>
      </c>
      <c r="T122" s="6">
        <f t="shared" si="24"/>
        <v>6.0683088425575988</v>
      </c>
      <c r="U122" s="6">
        <f t="shared" si="24"/>
        <v>1.4531996233272366</v>
      </c>
      <c r="V122" s="119">
        <f t="shared" si="16"/>
        <v>0.31765207392706984</v>
      </c>
      <c r="W122" s="6">
        <f t="shared" si="17"/>
        <v>2.0540733203233685</v>
      </c>
      <c r="X122" s="6">
        <f t="array" ref="X122:AB122">(L122:P122-W122)</f>
        <v>-3.3167702895298135</v>
      </c>
      <c r="Y122" s="6">
        <v>-2.8391832529450767</v>
      </c>
      <c r="Z122" s="6">
        <v>7.7250751928659156</v>
      </c>
      <c r="AA122" s="6">
        <v>6.6911843532579951</v>
      </c>
      <c r="AB122" s="6">
        <v>-8.2603060036490206</v>
      </c>
      <c r="AC122" s="6">
        <f t="shared" si="25"/>
        <v>-1.5457132396536728</v>
      </c>
      <c r="AD122" s="6">
        <f t="shared" si="25"/>
        <v>1.4102096029605469</v>
      </c>
      <c r="AE122" s="6">
        <f t="shared" si="25"/>
        <v>3.146960004367966</v>
      </c>
      <c r="AF122" s="6">
        <f t="shared" si="25"/>
        <v>2.9757807250814436</v>
      </c>
      <c r="AG122" s="6">
        <f t="shared" si="25"/>
        <v>-2.6025698903587027</v>
      </c>
      <c r="AH122" s="6">
        <f t="shared" si="18"/>
        <v>3.3846672023975803</v>
      </c>
      <c r="AI122" s="6">
        <f t="shared" si="19"/>
        <v>191.74331675594851</v>
      </c>
      <c r="AJ122" s="120">
        <f t="shared" si="20"/>
        <v>1.7652073927069883E-2</v>
      </c>
      <c r="AK122" s="121">
        <f t="shared" si="21"/>
        <v>0.31765207392706984</v>
      </c>
      <c r="AL122" s="112">
        <f t="shared" si="22"/>
        <v>0.29893970890026733</v>
      </c>
    </row>
    <row r="123" spans="1:38" x14ac:dyDescent="0.15">
      <c r="A123" s="2">
        <v>122</v>
      </c>
      <c r="B123" s="6">
        <v>0.77670847531408072</v>
      </c>
      <c r="C123" s="6">
        <v>0.8168490239768289</v>
      </c>
      <c r="D123" s="6">
        <v>-0.74160425356240012</v>
      </c>
      <c r="E123" s="6">
        <v>-0.73497403718647547</v>
      </c>
      <c r="F123" s="6">
        <v>0.30808450901531614</v>
      </c>
      <c r="G123" s="6">
        <v>5.3338339967012871</v>
      </c>
      <c r="H123" s="6">
        <v>-19.985600374639034</v>
      </c>
      <c r="I123" s="6">
        <v>5.788353973912308</v>
      </c>
      <c r="J123" s="6">
        <v>-7.3197043093387038</v>
      </c>
      <c r="K123" s="6">
        <v>4.9964000936597586</v>
      </c>
      <c r="L123" s="6">
        <f t="shared" si="23"/>
        <v>9.2173763732716907</v>
      </c>
      <c r="M123" s="6">
        <f t="shared" si="23"/>
        <v>-15.90135525475489</v>
      </c>
      <c r="N123" s="6">
        <f t="shared" si="23"/>
        <v>2.0803327061003074</v>
      </c>
      <c r="O123" s="6">
        <f t="shared" si="23"/>
        <v>-10.994574495271081</v>
      </c>
      <c r="P123" s="6">
        <f t="shared" si="23"/>
        <v>6.5368226387363393</v>
      </c>
      <c r="Q123" s="6">
        <f t="shared" si="24"/>
        <v>6.5419213872955879</v>
      </c>
      <c r="R123" s="6">
        <f t="shared" si="24"/>
        <v>-0.95355755244963802</v>
      </c>
      <c r="S123" s="6">
        <f t="shared" si="24"/>
        <v>2.8824955582676921</v>
      </c>
      <c r="T123" s="6">
        <f t="shared" si="24"/>
        <v>-1.0333463857677998</v>
      </c>
      <c r="U123" s="6">
        <f t="shared" si="24"/>
        <v>5.2691313006362179</v>
      </c>
      <c r="V123" s="119">
        <f t="shared" si="16"/>
        <v>0.30713706553326586</v>
      </c>
      <c r="W123" s="6">
        <f t="shared" si="17"/>
        <v>-1.8122796063835267</v>
      </c>
      <c r="X123" s="6">
        <f t="array" ref="X123:AB123">(L123:P123-W123)</f>
        <v>11.029655979655217</v>
      </c>
      <c r="Y123" s="6">
        <v>-14.089075648371363</v>
      </c>
      <c r="Z123" s="6">
        <v>3.8926123124838341</v>
      </c>
      <c r="AA123" s="6">
        <v>-9.1822948888875544</v>
      </c>
      <c r="AB123" s="6">
        <v>8.349102245119866</v>
      </c>
      <c r="AC123" s="6">
        <f t="shared" si="25"/>
        <v>8.5668272791968363</v>
      </c>
      <c r="AD123" s="6">
        <f t="shared" si="25"/>
        <v>-11.508647692107855</v>
      </c>
      <c r="AE123" s="6">
        <f t="shared" si="25"/>
        <v>-2.8867778484073821</v>
      </c>
      <c r="AF123" s="6">
        <f t="shared" si="25"/>
        <v>6.7487483451224248</v>
      </c>
      <c r="AG123" s="6">
        <f t="shared" si="25"/>
        <v>2.5722290659064275</v>
      </c>
      <c r="AH123" s="6">
        <f t="shared" si="18"/>
        <v>3.4923791497104513</v>
      </c>
      <c r="AI123" s="6">
        <f t="shared" si="19"/>
        <v>489.32984199633188</v>
      </c>
      <c r="AJ123" s="120">
        <f t="shared" si="20"/>
        <v>7.1370655332658635E-3</v>
      </c>
      <c r="AK123" s="121">
        <f t="shared" si="21"/>
        <v>0.30713706553326586</v>
      </c>
      <c r="AL123" s="112">
        <f t="shared" si="22"/>
        <v>0.10149884591827982</v>
      </c>
    </row>
    <row r="124" spans="1:38" x14ac:dyDescent="0.15">
      <c r="A124" s="2">
        <v>123</v>
      </c>
      <c r="B124" s="6">
        <v>0.77639924711547792</v>
      </c>
      <c r="C124" s="6">
        <v>-0.64188043324975297</v>
      </c>
      <c r="D124" s="6">
        <v>0.2444153324177023</v>
      </c>
      <c r="E124" s="6">
        <v>0.86123009168659337</v>
      </c>
      <c r="F124" s="6">
        <v>-0.22326616999635007</v>
      </c>
      <c r="G124" s="6">
        <v>-2.3237362256622873</v>
      </c>
      <c r="H124" s="6">
        <v>-8.6167347035370767</v>
      </c>
      <c r="I124" s="6">
        <v>11.022962098650169</v>
      </c>
      <c r="J124" s="6">
        <v>6.6632537709665485</v>
      </c>
      <c r="K124" s="6">
        <v>19.232811609981582</v>
      </c>
      <c r="L124" s="6">
        <f t="shared" si="23"/>
        <v>1.5582600099151023</v>
      </c>
      <c r="M124" s="6">
        <f t="shared" si="23"/>
        <v>-11.826136869785842</v>
      </c>
      <c r="N124" s="6">
        <f t="shared" si="23"/>
        <v>12.24503876073868</v>
      </c>
      <c r="O124" s="6">
        <f t="shared" si="23"/>
        <v>10.969404229399515</v>
      </c>
      <c r="P124" s="6">
        <f t="shared" si="23"/>
        <v>18.116480759999831</v>
      </c>
      <c r="Q124" s="6">
        <f t="shared" si="24"/>
        <v>4.2438772500900086</v>
      </c>
      <c r="R124" s="6">
        <f t="shared" si="24"/>
        <v>-1.1897214941855054</v>
      </c>
      <c r="S124" s="6">
        <f t="shared" si="24"/>
        <v>6.9179269606393063</v>
      </c>
      <c r="T124" s="6">
        <f t="shared" si="24"/>
        <v>7.152051360506448</v>
      </c>
      <c r="U124" s="6">
        <f t="shared" si="24"/>
        <v>8.2116780580035993</v>
      </c>
      <c r="V124" s="119">
        <f t="shared" si="16"/>
        <v>0.31985923231209368</v>
      </c>
      <c r="W124" s="6">
        <f t="shared" si="17"/>
        <v>6.2126093780534575</v>
      </c>
      <c r="X124" s="6">
        <f t="array" ref="X124:AB124">(L124:P124-W124)</f>
        <v>-4.6543493681383552</v>
      </c>
      <c r="Y124" s="6">
        <v>-18.038746247839299</v>
      </c>
      <c r="Z124" s="6">
        <v>6.0324293826852227</v>
      </c>
      <c r="AA124" s="6">
        <v>4.7567948513460578</v>
      </c>
      <c r="AB124" s="6">
        <v>11.903871381946374</v>
      </c>
      <c r="AC124" s="6">
        <f t="shared" si="25"/>
        <v>-3.6136333452350193</v>
      </c>
      <c r="AD124" s="6">
        <f t="shared" si="25"/>
        <v>11.578718256845445</v>
      </c>
      <c r="AE124" s="6">
        <f t="shared" si="25"/>
        <v>1.4744182328553235</v>
      </c>
      <c r="AF124" s="6">
        <f t="shared" si="25"/>
        <v>4.0966948659590807</v>
      </c>
      <c r="AG124" s="6">
        <f t="shared" si="25"/>
        <v>-2.6577317715763256</v>
      </c>
      <c r="AH124" s="6">
        <f t="shared" si="18"/>
        <v>10.878466238848503</v>
      </c>
      <c r="AI124" s="6">
        <f t="shared" si="19"/>
        <v>547.77878962742454</v>
      </c>
      <c r="AJ124" s="120">
        <f t="shared" si="20"/>
        <v>1.9859232312093657E-2</v>
      </c>
      <c r="AK124" s="121">
        <f t="shared" si="21"/>
        <v>0.31985923231209362</v>
      </c>
      <c r="AL124" s="112">
        <f t="shared" si="22"/>
        <v>0.36083064112770069</v>
      </c>
    </row>
    <row r="125" spans="1:38" x14ac:dyDescent="0.15">
      <c r="A125" s="2">
        <v>124</v>
      </c>
      <c r="B125" s="6">
        <v>0.64762389229144901</v>
      </c>
      <c r="C125" s="6">
        <v>-0.62635308495373465</v>
      </c>
      <c r="D125" s="6">
        <v>0.76466449172585271</v>
      </c>
      <c r="E125" s="6">
        <v>0.28864860723842867</v>
      </c>
      <c r="F125" s="6">
        <v>0.27758005671785213</v>
      </c>
      <c r="G125" s="6">
        <v>0.37148311093915254</v>
      </c>
      <c r="H125" s="6">
        <v>-7.6558649197977502</v>
      </c>
      <c r="I125" s="6">
        <v>3.5121729524689727</v>
      </c>
      <c r="J125" s="6">
        <v>4.4354919737088494</v>
      </c>
      <c r="K125" s="6">
        <v>1.4837610251561273</v>
      </c>
      <c r="L125" s="6">
        <f t="shared" si="23"/>
        <v>3.6096025723963976</v>
      </c>
      <c r="M125" s="6">
        <f t="shared" si="23"/>
        <v>-10.787630344566423</v>
      </c>
      <c r="N125" s="6">
        <f t="shared" si="23"/>
        <v>7.3354954110982362</v>
      </c>
      <c r="O125" s="6">
        <f t="shared" si="23"/>
        <v>5.8787350099009927</v>
      </c>
      <c r="P125" s="6">
        <f t="shared" si="23"/>
        <v>2.8716613087453879</v>
      </c>
      <c r="Q125" s="6">
        <f t="shared" si="24"/>
        <v>4.7305046640103683</v>
      </c>
      <c r="R125" s="6">
        <f t="shared" si="24"/>
        <v>-0.86264218832366168</v>
      </c>
      <c r="S125" s="6">
        <f t="shared" si="24"/>
        <v>5.9653131150553236</v>
      </c>
      <c r="T125" s="6">
        <f t="shared" si="24"/>
        <v>5.0522691102087265</v>
      </c>
      <c r="U125" s="6">
        <f t="shared" si="24"/>
        <v>4.1390784493414685</v>
      </c>
      <c r="V125" s="119">
        <f t="shared" si="16"/>
        <v>0.37037313753918472</v>
      </c>
      <c r="W125" s="6">
        <f t="shared" si="17"/>
        <v>1.7815727915149182</v>
      </c>
      <c r="X125" s="6">
        <f t="array" ref="X125:AB125">(L125:P125-W125)</f>
        <v>1.8280297808814794</v>
      </c>
      <c r="Y125" s="6">
        <v>-12.569203136081342</v>
      </c>
      <c r="Z125" s="6">
        <v>5.553922619583318</v>
      </c>
      <c r="AA125" s="6">
        <v>4.0971622183860745</v>
      </c>
      <c r="AB125" s="6">
        <v>1.0900885172304697</v>
      </c>
      <c r="AC125" s="6">
        <f t="shared" si="25"/>
        <v>1.1838757619191482</v>
      </c>
      <c r="AD125" s="6">
        <f t="shared" si="25"/>
        <v>7.8727591596947049</v>
      </c>
      <c r="AE125" s="6">
        <f t="shared" si="25"/>
        <v>4.2468874169883941</v>
      </c>
      <c r="AF125" s="6">
        <f t="shared" si="25"/>
        <v>1.1826401679670511</v>
      </c>
      <c r="AG125" s="6">
        <f t="shared" si="25"/>
        <v>0.30258683244031309</v>
      </c>
      <c r="AH125" s="6">
        <f t="shared" si="18"/>
        <v>14.788749339009611</v>
      </c>
      <c r="AI125" s="6">
        <f t="shared" si="19"/>
        <v>210.14764803935384</v>
      </c>
      <c r="AJ125" s="120">
        <f t="shared" si="20"/>
        <v>7.037313753918463E-2</v>
      </c>
      <c r="AK125" s="121">
        <f t="shared" si="21"/>
        <v>0.3703731375391846</v>
      </c>
      <c r="AL125" s="112">
        <f t="shared" si="22"/>
        <v>0.93473111503078177</v>
      </c>
    </row>
    <row r="126" spans="1:38" x14ac:dyDescent="0.15">
      <c r="A126" s="2">
        <v>125</v>
      </c>
      <c r="B126" s="6">
        <v>0.67648443291545846</v>
      </c>
      <c r="C126" s="6">
        <v>6.6181655711261556E-2</v>
      </c>
      <c r="D126" s="6">
        <v>-0.40205577533924952</v>
      </c>
      <c r="E126" s="6">
        <v>0.60196498452569358</v>
      </c>
      <c r="F126" s="6">
        <v>0.72867351263994351</v>
      </c>
      <c r="G126" s="6">
        <v>15.365912986453623</v>
      </c>
      <c r="H126" s="6">
        <v>-10.708231457101647</v>
      </c>
      <c r="I126" s="6">
        <v>2.7384544409869704</v>
      </c>
      <c r="J126" s="6">
        <v>-9.497603059571702</v>
      </c>
      <c r="K126" s="6">
        <v>0.23831034923205152</v>
      </c>
      <c r="L126" s="6">
        <f t="shared" si="23"/>
        <v>18.748335151030915</v>
      </c>
      <c r="M126" s="6">
        <f t="shared" si="23"/>
        <v>-10.377323178545339</v>
      </c>
      <c r="N126" s="6">
        <f t="shared" si="23"/>
        <v>0.72817556429072283</v>
      </c>
      <c r="O126" s="6">
        <f t="shared" si="23"/>
        <v>-6.4877781369432341</v>
      </c>
      <c r="P126" s="6">
        <f t="shared" si="23"/>
        <v>3.8816779124317691</v>
      </c>
      <c r="Q126" s="6">
        <f t="shared" si="24"/>
        <v>9.3009849782247329</v>
      </c>
      <c r="R126" s="6">
        <f t="shared" si="24"/>
        <v>-4.7015297852340154E-2</v>
      </c>
      <c r="S126" s="6">
        <f t="shared" si="24"/>
        <v>2.8163968939479673</v>
      </c>
      <c r="T126" s="6">
        <f t="shared" si="24"/>
        <v>1.6556315434427233</v>
      </c>
      <c r="U126" s="6">
        <f t="shared" si="24"/>
        <v>4.8931768863694742</v>
      </c>
      <c r="V126" s="119">
        <f t="shared" si="16"/>
        <v>0.31663136757879901</v>
      </c>
      <c r="W126" s="6">
        <f t="shared" si="17"/>
        <v>1.2986174624529667</v>
      </c>
      <c r="X126" s="6">
        <f t="array" ref="X126:AB126">(L126:P126-W126)</f>
        <v>17.449717688577948</v>
      </c>
      <c r="Y126" s="6">
        <v>-11.675940640998306</v>
      </c>
      <c r="Z126" s="6">
        <v>-0.57044189816224389</v>
      </c>
      <c r="AA126" s="6">
        <v>-7.7863955993962009</v>
      </c>
      <c r="AB126" s="6">
        <v>2.5830604499788024</v>
      </c>
      <c r="AC126" s="6">
        <f t="shared" si="25"/>
        <v>11.804462375092498</v>
      </c>
      <c r="AD126" s="6">
        <f t="shared" si="25"/>
        <v>-0.77273308360767645</v>
      </c>
      <c r="AE126" s="6">
        <f t="shared" si="25"/>
        <v>0.22934945965161418</v>
      </c>
      <c r="AF126" s="6">
        <f t="shared" si="25"/>
        <v>-4.6871375065014629</v>
      </c>
      <c r="AG126" s="6">
        <f t="shared" si="25"/>
        <v>1.8822077314473671</v>
      </c>
      <c r="AH126" s="6">
        <f t="shared" si="18"/>
        <v>8.456148976082341</v>
      </c>
      <c r="AI126" s="6">
        <f t="shared" si="19"/>
        <v>508.44579894090629</v>
      </c>
      <c r="AJ126" s="120">
        <f t="shared" si="20"/>
        <v>1.6631367578798996E-2</v>
      </c>
      <c r="AK126" s="121">
        <f t="shared" si="21"/>
        <v>0.31663136757879901</v>
      </c>
      <c r="AL126" s="112">
        <f t="shared" si="22"/>
        <v>0.38307440122434144</v>
      </c>
    </row>
    <row r="127" spans="1:38" x14ac:dyDescent="0.15">
      <c r="A127" s="2">
        <v>126</v>
      </c>
      <c r="B127" s="6">
        <v>5.928768587182276E-3</v>
      </c>
      <c r="C127" s="6">
        <v>1.7605725588509813</v>
      </c>
      <c r="D127" s="6">
        <v>-0.29687271307921037</v>
      </c>
      <c r="E127" s="6">
        <v>1.0146959539270028</v>
      </c>
      <c r="F127" s="6">
        <v>-0.23905840862425976</v>
      </c>
      <c r="G127" s="6">
        <v>-9.1130914370296523</v>
      </c>
      <c r="H127" s="6">
        <v>-5.4364136303775012</v>
      </c>
      <c r="I127" s="6">
        <v>0.3653667590697296</v>
      </c>
      <c r="J127" s="6">
        <v>10.794110494316556</v>
      </c>
      <c r="K127" s="6">
        <v>-6.8023837229702622</v>
      </c>
      <c r="L127" s="6">
        <f t="shared" si="23"/>
        <v>-9.0834475940937409</v>
      </c>
      <c r="M127" s="6">
        <f t="shared" si="23"/>
        <v>3.3664491638774052</v>
      </c>
      <c r="N127" s="6">
        <f t="shared" si="23"/>
        <v>-1.1189968063263223</v>
      </c>
      <c r="O127" s="6">
        <f t="shared" si="23"/>
        <v>15.86759026395157</v>
      </c>
      <c r="P127" s="6">
        <f t="shared" si="23"/>
        <v>-7.9976757660915609</v>
      </c>
      <c r="Q127" s="6">
        <f t="shared" si="24"/>
        <v>0.28089449035906</v>
      </c>
      <c r="R127" s="6">
        <f t="shared" si="24"/>
        <v>5.7705073080142029</v>
      </c>
      <c r="S127" s="6">
        <f t="shared" si="24"/>
        <v>2.367428245022893</v>
      </c>
      <c r="T127" s="6">
        <f t="shared" si="24"/>
        <v>8.7749730331124738</v>
      </c>
      <c r="U127" s="6">
        <f t="shared" si="24"/>
        <v>0.36163886154827196</v>
      </c>
      <c r="V127" s="119">
        <f t="shared" si="16"/>
        <v>0.35784769989289927</v>
      </c>
      <c r="W127" s="6">
        <f t="shared" si="17"/>
        <v>0.20678385226347018</v>
      </c>
      <c r="X127" s="6">
        <f t="array" ref="X127:AB127">(L127:P127-W127)</f>
        <v>-9.2902314463572111</v>
      </c>
      <c r="Y127" s="6">
        <v>3.159665311613935</v>
      </c>
      <c r="Z127" s="6">
        <v>-1.3257806585897924</v>
      </c>
      <c r="AA127" s="6">
        <v>15.6608064116881</v>
      </c>
      <c r="AB127" s="6">
        <v>-8.2044596183550311</v>
      </c>
      <c r="AC127" s="6">
        <f t="shared" si="25"/>
        <v>-5.5079632366815595E-2</v>
      </c>
      <c r="AD127" s="6">
        <f t="shared" si="25"/>
        <v>5.562820042780829</v>
      </c>
      <c r="AE127" s="6">
        <f t="shared" si="25"/>
        <v>0.39358810106349401</v>
      </c>
      <c r="AF127" s="6">
        <f t="shared" si="25"/>
        <v>15.890956901173979</v>
      </c>
      <c r="AG127" s="6">
        <f t="shared" si="25"/>
        <v>1.9613450599859552</v>
      </c>
      <c r="AH127" s="6">
        <f t="shared" si="18"/>
        <v>23.753630472637443</v>
      </c>
      <c r="AI127" s="6">
        <f t="shared" si="19"/>
        <v>410.62359465658108</v>
      </c>
      <c r="AJ127" s="120">
        <f t="shared" si="20"/>
        <v>5.7847699892899333E-2</v>
      </c>
      <c r="AK127" s="121">
        <f t="shared" si="21"/>
        <v>0.35784769989289933</v>
      </c>
      <c r="AL127" s="112">
        <f t="shared" si="22"/>
        <v>0.64860486987955412</v>
      </c>
    </row>
    <row r="128" spans="1:38" x14ac:dyDescent="0.15">
      <c r="A128" s="2">
        <v>127</v>
      </c>
      <c r="B128" s="6">
        <v>2.3434768081642687</v>
      </c>
      <c r="C128" s="6">
        <v>0.32078332878882065</v>
      </c>
      <c r="D128" s="6">
        <v>-5.8439582062419504E-2</v>
      </c>
      <c r="E128" s="6">
        <v>-0.32860498322406784</v>
      </c>
      <c r="F128" s="6">
        <v>0.49955360736930743</v>
      </c>
      <c r="G128" s="6">
        <v>17.369256966048852</v>
      </c>
      <c r="H128" s="6">
        <v>-6.5613903643679805</v>
      </c>
      <c r="I128" s="6">
        <v>-2.293882062076591</v>
      </c>
      <c r="J128" s="6">
        <v>-4.6662762542837299</v>
      </c>
      <c r="K128" s="6">
        <v>-1.0795702110044658</v>
      </c>
      <c r="L128" s="6">
        <f t="shared" si="23"/>
        <v>29.086641006870195</v>
      </c>
      <c r="M128" s="6">
        <f t="shared" si="23"/>
        <v>-4.9574737204238772</v>
      </c>
      <c r="N128" s="6">
        <f t="shared" si="23"/>
        <v>-2.5860799723886885</v>
      </c>
      <c r="O128" s="6">
        <f t="shared" si="23"/>
        <v>-6.3093011704040691</v>
      </c>
      <c r="P128" s="6">
        <f t="shared" si="23"/>
        <v>1.4181978258420713</v>
      </c>
      <c r="Q128" s="6">
        <f t="shared" si="24"/>
        <v>14.069469110225327</v>
      </c>
      <c r="R128" s="6">
        <f t="shared" si="24"/>
        <v>1.8335412126616575</v>
      </c>
      <c r="S128" s="6">
        <f t="shared" si="24"/>
        <v>2.165736426220974</v>
      </c>
      <c r="T128" s="6">
        <f t="shared" si="24"/>
        <v>0.77860466565471143</v>
      </c>
      <c r="U128" s="6">
        <f t="shared" si="24"/>
        <v>3.9250129551219288</v>
      </c>
      <c r="V128" s="119">
        <f t="shared" si="16"/>
        <v>0.36977150804934988</v>
      </c>
      <c r="W128" s="6">
        <f t="shared" si="17"/>
        <v>3.3303967938991264</v>
      </c>
      <c r="X128" s="6">
        <f t="array" ref="X128:AB128">(L128:P128-W128)</f>
        <v>25.756244212971069</v>
      </c>
      <c r="Y128" s="6">
        <v>-8.2878705143230036</v>
      </c>
      <c r="Z128" s="6">
        <v>-5.9164767662878148</v>
      </c>
      <c r="AA128" s="6">
        <v>-9.6396979643031955</v>
      </c>
      <c r="AB128" s="6">
        <v>-1.912198968057055</v>
      </c>
      <c r="AC128" s="6">
        <f t="shared" si="25"/>
        <v>60.359160978512861</v>
      </c>
      <c r="AD128" s="6">
        <f t="shared" si="25"/>
        <v>-2.6586106921552481</v>
      </c>
      <c r="AE128" s="6">
        <f t="shared" si="25"/>
        <v>0.34575642950387514</v>
      </c>
      <c r="AF128" s="6">
        <f t="shared" si="25"/>
        <v>3.1676527878449323</v>
      </c>
      <c r="AG128" s="6">
        <f t="shared" si="25"/>
        <v>-0.95524589250076886</v>
      </c>
      <c r="AH128" s="6">
        <f t="shared" si="18"/>
        <v>60.258713611205643</v>
      </c>
      <c r="AI128" s="6">
        <f t="shared" si="19"/>
        <v>863.65789268284357</v>
      </c>
      <c r="AJ128" s="120">
        <f t="shared" si="20"/>
        <v>6.9771508049349965E-2</v>
      </c>
      <c r="AK128" s="121">
        <f t="shared" si="21"/>
        <v>0.36977150804934994</v>
      </c>
      <c r="AL128" s="112">
        <f t="shared" si="22"/>
        <v>0.97600090280884788</v>
      </c>
    </row>
    <row r="129" spans="1:38" x14ac:dyDescent="0.15">
      <c r="A129" s="2">
        <v>128</v>
      </c>
      <c r="B129" s="6">
        <v>-0.89852164819603786</v>
      </c>
      <c r="C129" s="6">
        <v>-0.12120153769501485</v>
      </c>
      <c r="D129" s="6">
        <v>0.22373683350451756</v>
      </c>
      <c r="E129" s="6">
        <v>-0.45429487727233209</v>
      </c>
      <c r="F129" s="6">
        <v>-0.55583200264663901</v>
      </c>
      <c r="G129" s="6">
        <v>21.852429199498147</v>
      </c>
      <c r="H129" s="6">
        <v>-1.5131604413909372</v>
      </c>
      <c r="I129" s="6">
        <v>12.391842574288603</v>
      </c>
      <c r="J129" s="6">
        <v>7.8324205787794199</v>
      </c>
      <c r="K129" s="6">
        <v>7.7526237873826176</v>
      </c>
      <c r="L129" s="6">
        <f t="shared" si="23"/>
        <v>17.359820958517957</v>
      </c>
      <c r="M129" s="6">
        <f t="shared" si="23"/>
        <v>-2.1191681298660114</v>
      </c>
      <c r="N129" s="6">
        <f t="shared" si="23"/>
        <v>13.510526741811191</v>
      </c>
      <c r="O129" s="6">
        <f t="shared" si="23"/>
        <v>5.5609461924177594</v>
      </c>
      <c r="P129" s="6">
        <f t="shared" si="23"/>
        <v>4.9734637741494225</v>
      </c>
      <c r="Q129" s="6">
        <f t="shared" si="24"/>
        <v>7.3094246393593494</v>
      </c>
      <c r="R129" s="6">
        <f t="shared" si="24"/>
        <v>2.2430480233451817</v>
      </c>
      <c r="S129" s="6">
        <f t="shared" si="24"/>
        <v>7.2768948560478748</v>
      </c>
      <c r="T129" s="6">
        <f t="shared" si="24"/>
        <v>4.2139889804529957</v>
      </c>
      <c r="U129" s="6">
        <f t="shared" si="24"/>
        <v>3.9362071295981877</v>
      </c>
      <c r="V129" s="119">
        <f t="shared" si="16"/>
        <v>0.28547688300244101</v>
      </c>
      <c r="W129" s="6">
        <f t="shared" si="17"/>
        <v>7.8571179074060638</v>
      </c>
      <c r="X129" s="6">
        <f t="array" ref="X129:AB129">(L129:P129-W129)</f>
        <v>9.5027030511118937</v>
      </c>
      <c r="Y129" s="6">
        <v>-9.9762860372720752</v>
      </c>
      <c r="Z129" s="6">
        <v>5.653408834405127</v>
      </c>
      <c r="AA129" s="6">
        <v>-2.2961717149883043</v>
      </c>
      <c r="AB129" s="6">
        <v>-2.8836541332566412</v>
      </c>
      <c r="AC129" s="6">
        <f t="shared" si="25"/>
        <v>-8.5383844078025763</v>
      </c>
      <c r="AD129" s="6">
        <f t="shared" si="25"/>
        <v>1.2091412082026818</v>
      </c>
      <c r="AE129" s="6">
        <f t="shared" si="25"/>
        <v>1.2648757911162687</v>
      </c>
      <c r="AF129" s="6">
        <f t="shared" si="25"/>
        <v>1.0431390474568121</v>
      </c>
      <c r="AG129" s="6">
        <f t="shared" si="25"/>
        <v>1.6028272518282969</v>
      </c>
      <c r="AH129" s="6">
        <f t="shared" si="18"/>
        <v>-3.4184011091985176</v>
      </c>
      <c r="AI129" s="6">
        <f t="shared" si="19"/>
        <v>235.37654552897146</v>
      </c>
      <c r="AJ129" s="120">
        <f t="shared" si="20"/>
        <v>-1.4523116997558967E-2</v>
      </c>
      <c r="AK129" s="121">
        <f t="shared" si="21"/>
        <v>0.28547688300244101</v>
      </c>
      <c r="AL129" s="112">
        <f t="shared" si="22"/>
        <v>-0.25989256989982118</v>
      </c>
    </row>
    <row r="130" spans="1:38" x14ac:dyDescent="0.15">
      <c r="A130" s="2">
        <v>129</v>
      </c>
      <c r="B130" s="6">
        <v>9.5116092779790051E-2</v>
      </c>
      <c r="C130" s="6">
        <v>1.1818860912171658</v>
      </c>
      <c r="D130" s="6">
        <v>9.2119307737448253E-2</v>
      </c>
      <c r="E130" s="6">
        <v>-1.0373560144216754</v>
      </c>
      <c r="F130" s="6">
        <v>-0.97578094937489368</v>
      </c>
      <c r="G130" s="6">
        <v>-18.749960872810334</v>
      </c>
      <c r="H130" s="6">
        <v>-5.4089468903839588</v>
      </c>
      <c r="I130" s="6">
        <v>6.6222355599165894</v>
      </c>
      <c r="J130" s="6">
        <v>-4.7269168135244399</v>
      </c>
      <c r="K130" s="6">
        <v>-3.9609176383237354</v>
      </c>
      <c r="L130" s="6">
        <f t="shared" si="23"/>
        <v>-18.274380408911384</v>
      </c>
      <c r="M130" s="6">
        <f t="shared" si="23"/>
        <v>0.50048356570187025</v>
      </c>
      <c r="N130" s="6">
        <f t="shared" si="23"/>
        <v>7.0828320986038307</v>
      </c>
      <c r="O130" s="6">
        <f t="shared" si="23"/>
        <v>-9.9136968856328167</v>
      </c>
      <c r="P130" s="6">
        <f t="shared" si="23"/>
        <v>-8.8398223851982038</v>
      </c>
      <c r="Q130" s="6">
        <f t="shared" si="24"/>
        <v>-2.3871980298936251</v>
      </c>
      <c r="R130" s="6">
        <f t="shared" si="24"/>
        <v>4.3320311609277269</v>
      </c>
      <c r="S130" s="6">
        <f t="shared" si="24"/>
        <v>5.2169689373185975</v>
      </c>
      <c r="T130" s="6">
        <f t="shared" si="24"/>
        <v>-1.0114650801115204</v>
      </c>
      <c r="U130" s="6">
        <f t="shared" si="24"/>
        <v>-0.62772766493435483</v>
      </c>
      <c r="V130" s="119">
        <f t="shared" si="16"/>
        <v>0.33774680245148575</v>
      </c>
      <c r="W130" s="6">
        <f t="shared" si="17"/>
        <v>-5.8889168030873407</v>
      </c>
      <c r="X130" s="6">
        <f t="array" ref="X130:AB130">(L130:P130-W130)</f>
        <v>-12.385463605824043</v>
      </c>
      <c r="Y130" s="6">
        <v>6.3894003687892109</v>
      </c>
      <c r="Z130" s="6">
        <v>12.971748901691171</v>
      </c>
      <c r="AA130" s="6">
        <v>-4.024780082545476</v>
      </c>
      <c r="AB130" s="6">
        <v>-2.9509055821108632</v>
      </c>
      <c r="AC130" s="6">
        <f t="shared" si="25"/>
        <v>-1.1780569054522727</v>
      </c>
      <c r="AD130" s="6">
        <f t="shared" si="25"/>
        <v>7.5515434270897979</v>
      </c>
      <c r="AE130" s="6">
        <f t="shared" si="25"/>
        <v>1.1949485289677955</v>
      </c>
      <c r="AF130" s="6">
        <f t="shared" si="25"/>
        <v>4.1751298253531166</v>
      </c>
      <c r="AG130" s="6">
        <f t="shared" si="25"/>
        <v>2.8794374504278113</v>
      </c>
      <c r="AH130" s="6">
        <f t="shared" si="18"/>
        <v>14.623002326386249</v>
      </c>
      <c r="AI130" s="6">
        <f t="shared" si="19"/>
        <v>387.39711383978948</v>
      </c>
      <c r="AJ130" s="120">
        <f t="shared" si="20"/>
        <v>3.7746802451485699E-2</v>
      </c>
      <c r="AK130" s="121">
        <f t="shared" si="21"/>
        <v>0.33774680245148569</v>
      </c>
      <c r="AL130" s="112">
        <f t="shared" si="22"/>
        <v>0.40532985254400972</v>
      </c>
    </row>
    <row r="131" spans="1:38" x14ac:dyDescent="0.15">
      <c r="A131" s="2">
        <v>130</v>
      </c>
      <c r="B131" s="6">
        <v>-0.57098304750979878</v>
      </c>
      <c r="C131" s="6">
        <v>0.69341012931545265</v>
      </c>
      <c r="D131" s="6">
        <v>-0.29511397769965697</v>
      </c>
      <c r="E131" s="6">
        <v>-0.62970684666652232</v>
      </c>
      <c r="F131" s="6">
        <v>-1.072860413842136</v>
      </c>
      <c r="G131" s="6">
        <v>16.402373148594052</v>
      </c>
      <c r="H131" s="6">
        <v>9.1607034846674651</v>
      </c>
      <c r="I131" s="6">
        <v>-1.5170257938734721</v>
      </c>
      <c r="J131" s="6">
        <v>1.5549630916211754</v>
      </c>
      <c r="K131" s="6">
        <v>6.0554611991392449</v>
      </c>
      <c r="L131" s="6">
        <f t="shared" si="23"/>
        <v>13.547457911045058</v>
      </c>
      <c r="M131" s="6">
        <f t="shared" si="23"/>
        <v>12.627754131244728</v>
      </c>
      <c r="N131" s="6">
        <f t="shared" si="23"/>
        <v>-2.992595682371757</v>
      </c>
      <c r="O131" s="6">
        <f t="shared" si="23"/>
        <v>-1.5935711417114362</v>
      </c>
      <c r="P131" s="6">
        <f t="shared" si="23"/>
        <v>0.69115912992856465</v>
      </c>
      <c r="Q131" s="6">
        <f t="shared" si="24"/>
        <v>6.4932543258037185</v>
      </c>
      <c r="R131" s="6">
        <f t="shared" si="24"/>
        <v>7.4817363686888712</v>
      </c>
      <c r="S131" s="6">
        <f t="shared" si="24"/>
        <v>1.8071073175888159</v>
      </c>
      <c r="T131" s="6">
        <f t="shared" si="24"/>
        <v>1.8922218108200468</v>
      </c>
      <c r="U131" s="6">
        <f t="shared" si="24"/>
        <v>2.1344873251364334</v>
      </c>
      <c r="V131" s="119">
        <f t="shared" ref="V131:V194" si="26">SLOPE(Q131:U131,L131:P131)</f>
        <v>0.3411528700079049</v>
      </c>
      <c r="W131" s="6">
        <f t="shared" ref="W131:W194" si="27">AVERAGE(L131:P131)</f>
        <v>4.4560408696270315</v>
      </c>
      <c r="X131" s="6">
        <f t="array" ref="X131:AB131">(L131:P131-W131)</f>
        <v>9.0914170414180262</v>
      </c>
      <c r="Y131" s="6">
        <v>8.1717132616176968</v>
      </c>
      <c r="Z131" s="6">
        <v>-7.4486365519987885</v>
      </c>
      <c r="AA131" s="6">
        <v>-6.0496120113384677</v>
      </c>
      <c r="AB131" s="6">
        <v>-3.7648817396984668</v>
      </c>
      <c r="AC131" s="6">
        <f t="shared" si="25"/>
        <v>-5.1910450084913835</v>
      </c>
      <c r="AD131" s="6">
        <f t="shared" si="25"/>
        <v>5.6663487494671267</v>
      </c>
      <c r="AE131" s="6">
        <f t="shared" si="25"/>
        <v>2.1981967612994202</v>
      </c>
      <c r="AF131" s="6">
        <f t="shared" si="25"/>
        <v>3.8094821032158643</v>
      </c>
      <c r="AG131" s="6">
        <f t="shared" si="25"/>
        <v>4.0391925813195986</v>
      </c>
      <c r="AH131" s="6">
        <f t="shared" ref="AH131:AH194" si="28">SUM(AC131:AG131)</f>
        <v>10.522175186810626</v>
      </c>
      <c r="AI131" s="6">
        <f t="shared" ref="AI131:AI194" si="29">X131^2+Y131^2+Z131^2+AA131^2+AB131^2</f>
        <v>255.68508793650264</v>
      </c>
      <c r="AJ131" s="120">
        <f t="shared" ref="AJ131:AJ194" si="30">AH131/AI131</f>
        <v>4.11528700079049E-2</v>
      </c>
      <c r="AK131" s="121">
        <f t="shared" ref="AK131:AK194" si="31">0.3+AJ131</f>
        <v>0.3411528700079049</v>
      </c>
      <c r="AL131" s="112">
        <f t="shared" ref="AL131:AL194" si="32">CORREL(B131:F131,L131:P131)</f>
        <v>0.49912111927218777</v>
      </c>
    </row>
    <row r="132" spans="1:38" x14ac:dyDescent="0.15">
      <c r="A132" s="2">
        <v>131</v>
      </c>
      <c r="B132" s="6">
        <v>-2.098859113175422</v>
      </c>
      <c r="C132" s="6">
        <v>-0.94019469543127343</v>
      </c>
      <c r="D132" s="6">
        <v>1.4693887351313606</v>
      </c>
      <c r="E132" s="6">
        <v>0.73167029768228531</v>
      </c>
      <c r="F132" s="6">
        <v>-1.1906990948773455</v>
      </c>
      <c r="G132" s="6">
        <v>5.585116014117375</v>
      </c>
      <c r="H132" s="6">
        <v>2.063563897536369</v>
      </c>
      <c r="I132" s="6">
        <v>-8.3113718574168161</v>
      </c>
      <c r="J132" s="6">
        <v>-16.509056877112016</v>
      </c>
      <c r="K132" s="6">
        <v>4.3537625060707796</v>
      </c>
      <c r="L132" s="6">
        <f t="shared" si="23"/>
        <v>-4.9091795517597347</v>
      </c>
      <c r="M132" s="6">
        <f t="shared" si="23"/>
        <v>-2.6374095796199981</v>
      </c>
      <c r="N132" s="6">
        <f t="shared" si="23"/>
        <v>-0.9644281817600131</v>
      </c>
      <c r="O132" s="6">
        <f t="shared" si="23"/>
        <v>-12.85070538870059</v>
      </c>
      <c r="P132" s="6">
        <f t="shared" si="23"/>
        <v>-1.5997329683159478</v>
      </c>
      <c r="Q132" s="6">
        <f t="shared" si="24"/>
        <v>-0.57161297870334238</v>
      </c>
      <c r="R132" s="6">
        <f t="shared" si="24"/>
        <v>1.2685824306827271</v>
      </c>
      <c r="S132" s="6">
        <f t="shared" si="24"/>
        <v>4.1800602806033567</v>
      </c>
      <c r="T132" s="6">
        <f t="shared" si="24"/>
        <v>-0.12354131892789155</v>
      </c>
      <c r="U132" s="6">
        <f t="shared" si="24"/>
        <v>1.3293810146278702</v>
      </c>
      <c r="V132" s="119">
        <f t="shared" si="26"/>
        <v>0.24219241859516424</v>
      </c>
      <c r="W132" s="6">
        <f t="shared" si="27"/>
        <v>-4.5922911340312567</v>
      </c>
      <c r="X132" s="6">
        <f t="array" ref="X132:AB132">(L132:P132-W132)</f>
        <v>-0.31688841772847809</v>
      </c>
      <c r="Y132" s="6">
        <v>1.9548815544112585</v>
      </c>
      <c r="Z132" s="6">
        <v>3.6278629522712436</v>
      </c>
      <c r="AA132" s="6">
        <v>-8.2584142546693329</v>
      </c>
      <c r="AB132" s="6">
        <v>2.9925581657153089</v>
      </c>
      <c r="AC132" s="6">
        <f t="shared" si="25"/>
        <v>0.66510414340915613</v>
      </c>
      <c r="AD132" s="6">
        <f t="shared" si="25"/>
        <v>-1.8379692676539077</v>
      </c>
      <c r="AE132" s="6">
        <f t="shared" si="25"/>
        <v>5.3307409546677658</v>
      </c>
      <c r="AF132" s="6">
        <f t="shared" si="25"/>
        <v>-6.042436416097539</v>
      </c>
      <c r="AG132" s="6">
        <f t="shared" si="25"/>
        <v>-3.5632362992850277</v>
      </c>
      <c r="AH132" s="6">
        <f t="shared" si="28"/>
        <v>-5.4477968849595522</v>
      </c>
      <c r="AI132" s="6">
        <f t="shared" si="29"/>
        <v>94.240180138445069</v>
      </c>
      <c r="AJ132" s="120">
        <f t="shared" si="30"/>
        <v>-5.7807581404835787E-2</v>
      </c>
      <c r="AK132" s="121">
        <f t="shared" si="31"/>
        <v>0.24219241859516422</v>
      </c>
      <c r="AL132" s="112">
        <f t="shared" si="32"/>
        <v>-0.19160336268574935</v>
      </c>
    </row>
    <row r="133" spans="1:38" x14ac:dyDescent="0.15">
      <c r="A133" s="2">
        <v>132</v>
      </c>
      <c r="B133" s="6">
        <v>-0.1743399025144754</v>
      </c>
      <c r="C133" s="6">
        <v>-1.8012906366493553</v>
      </c>
      <c r="D133" s="6">
        <v>-0.88000433606794104</v>
      </c>
      <c r="E133" s="6">
        <v>-1.0442136044730432E-2</v>
      </c>
      <c r="F133" s="6">
        <v>0.69127054302953184</v>
      </c>
      <c r="G133" s="6">
        <v>18.948867364088073</v>
      </c>
      <c r="H133" s="6">
        <v>-9.0749153969227336</v>
      </c>
      <c r="I133" s="6">
        <v>12.846362551499624</v>
      </c>
      <c r="J133" s="6">
        <v>-15.225441529764794</v>
      </c>
      <c r="K133" s="6">
        <v>24.990731617435813</v>
      </c>
      <c r="L133" s="6">
        <f t="shared" si="23"/>
        <v>18.077167851515696</v>
      </c>
      <c r="M133" s="6">
        <f t="shared" si="23"/>
        <v>-18.08136858016951</v>
      </c>
      <c r="N133" s="6">
        <f t="shared" si="23"/>
        <v>8.4463408711599186</v>
      </c>
      <c r="O133" s="6">
        <f t="shared" si="23"/>
        <v>-15.277652209988446</v>
      </c>
      <c r="P133" s="6">
        <f t="shared" si="23"/>
        <v>28.447084332583472</v>
      </c>
      <c r="Q133" s="6">
        <f t="shared" si="24"/>
        <v>8.2488104529402335</v>
      </c>
      <c r="R133" s="6">
        <f t="shared" si="24"/>
        <v>-4.2257012107002083</v>
      </c>
      <c r="S133" s="6">
        <f t="shared" si="24"/>
        <v>4.6538979252800345</v>
      </c>
      <c r="T133" s="6">
        <f t="shared" si="24"/>
        <v>-1.5937377990412642</v>
      </c>
      <c r="U133" s="6">
        <f t="shared" si="24"/>
        <v>12.225395842804573</v>
      </c>
      <c r="V133" s="119">
        <f t="shared" si="26"/>
        <v>0.33058592976429901</v>
      </c>
      <c r="W133" s="6">
        <f t="shared" si="27"/>
        <v>4.3223144530202262</v>
      </c>
      <c r="X133" s="6">
        <f t="array" ref="X133:AB133">(L133:P133-W133)</f>
        <v>13.75485339849547</v>
      </c>
      <c r="Y133" s="6">
        <v>-22.403683033189736</v>
      </c>
      <c r="Z133" s="6">
        <v>4.1240264181396924</v>
      </c>
      <c r="AA133" s="6">
        <v>-19.599966663008672</v>
      </c>
      <c r="AB133" s="6">
        <v>24.124769879563246</v>
      </c>
      <c r="AC133" s="6">
        <f t="shared" si="25"/>
        <v>-2.398019800594601</v>
      </c>
      <c r="AD133" s="6">
        <f t="shared" si="25"/>
        <v>40.3555444741447</v>
      </c>
      <c r="AE133" s="6">
        <f t="shared" si="25"/>
        <v>-3.6291611300216688</v>
      </c>
      <c r="AF133" s="6">
        <f t="shared" si="25"/>
        <v>0.20466551836731769</v>
      </c>
      <c r="AG133" s="6">
        <f t="shared" si="25"/>
        <v>16.676742775108178</v>
      </c>
      <c r="AH133" s="6">
        <f t="shared" si="28"/>
        <v>51.209771837003927</v>
      </c>
      <c r="AI133" s="6">
        <f t="shared" si="29"/>
        <v>1674.2918142961835</v>
      </c>
      <c r="AJ133" s="120">
        <f t="shared" si="30"/>
        <v>3.058592976429907E-2</v>
      </c>
      <c r="AK133" s="121">
        <f t="shared" si="31"/>
        <v>0.33058592976429907</v>
      </c>
      <c r="AL133" s="112">
        <f t="shared" si="32"/>
        <v>0.66131347428277465</v>
      </c>
    </row>
    <row r="134" spans="1:38" x14ac:dyDescent="0.15">
      <c r="A134" s="2">
        <v>133</v>
      </c>
      <c r="B134" s="6">
        <v>2.4101609596982598E-3</v>
      </c>
      <c r="C134" s="6">
        <v>-2.2742642613593489</v>
      </c>
      <c r="D134" s="6">
        <v>0.76476680987980217</v>
      </c>
      <c r="E134" s="6">
        <v>-9.1351921582827345E-2</v>
      </c>
      <c r="F134" s="6">
        <v>-0.47697312766104005</v>
      </c>
      <c r="G134" s="6">
        <v>-4.8255287765641697</v>
      </c>
      <c r="H134" s="6">
        <v>-2.3033067009237129</v>
      </c>
      <c r="I134" s="6">
        <v>-5.5172904467326589</v>
      </c>
      <c r="J134" s="6">
        <v>3.7589870771626011</v>
      </c>
      <c r="K134" s="6">
        <v>2.4055452740867622</v>
      </c>
      <c r="L134" s="6">
        <f t="shared" si="23"/>
        <v>-4.8134779717656784</v>
      </c>
      <c r="M134" s="6">
        <f t="shared" si="23"/>
        <v>-13.674628007720457</v>
      </c>
      <c r="N134" s="6">
        <f t="shared" si="23"/>
        <v>-1.6934563973336481</v>
      </c>
      <c r="O134" s="6">
        <f t="shared" si="23"/>
        <v>3.3022274692484643</v>
      </c>
      <c r="P134" s="6">
        <f t="shared" si="23"/>
        <v>2.0679635781561956E-2</v>
      </c>
      <c r="Q134" s="6">
        <f t="shared" si="24"/>
        <v>1.5583667694299947</v>
      </c>
      <c r="R134" s="6">
        <f t="shared" si="24"/>
        <v>-3.3766526636754861</v>
      </c>
      <c r="S134" s="6">
        <f t="shared" si="24"/>
        <v>3.2567298906797078</v>
      </c>
      <c r="T134" s="6">
        <f t="shared" si="24"/>
        <v>3.899316319191712</v>
      </c>
      <c r="U134" s="6">
        <f t="shared" si="24"/>
        <v>2.5292307630734285</v>
      </c>
      <c r="V134" s="119">
        <f t="shared" si="26"/>
        <v>0.43455664947339917</v>
      </c>
      <c r="W134" s="6">
        <f t="shared" si="27"/>
        <v>-3.3717310543579515</v>
      </c>
      <c r="X134" s="6">
        <f t="array" ref="X134:AB134">(L134:P134-W134)</f>
        <v>-1.4417469174077269</v>
      </c>
      <c r="Y134" s="6">
        <v>-10.302896953362506</v>
      </c>
      <c r="Z134" s="6">
        <v>1.6782746570243035</v>
      </c>
      <c r="AA134" s="6">
        <v>6.6739585236064158</v>
      </c>
      <c r="AB134" s="6">
        <v>3.3924106901395135</v>
      </c>
      <c r="AC134" s="6">
        <f t="shared" si="25"/>
        <v>-3.4748421341014146E-3</v>
      </c>
      <c r="AD134" s="6">
        <f t="shared" si="25"/>
        <v>23.431510329500465</v>
      </c>
      <c r="AE134" s="6">
        <f t="shared" si="25"/>
        <v>1.2834887555545957</v>
      </c>
      <c r="AF134" s="6">
        <f t="shared" si="25"/>
        <v>-0.60967893569553544</v>
      </c>
      <c r="AG134" s="6">
        <f t="shared" si="25"/>
        <v>-1.6180887371865911</v>
      </c>
      <c r="AH134" s="6">
        <f t="shared" si="28"/>
        <v>22.483756570038835</v>
      </c>
      <c r="AI134" s="6">
        <f t="shared" si="29"/>
        <v>167.09509829526272</v>
      </c>
      <c r="AJ134" s="120">
        <f t="shared" si="30"/>
        <v>0.13455664947339913</v>
      </c>
      <c r="AK134" s="121">
        <f t="shared" si="31"/>
        <v>0.43455664947339911</v>
      </c>
      <c r="AL134" s="112">
        <f t="shared" si="32"/>
        <v>0.76782711519559688</v>
      </c>
    </row>
    <row r="135" spans="1:38" x14ac:dyDescent="0.15">
      <c r="A135" s="2">
        <v>134</v>
      </c>
      <c r="B135" s="6">
        <v>1.4881061360938475</v>
      </c>
      <c r="C135" s="6">
        <v>-0.39344513425021432</v>
      </c>
      <c r="D135" s="6">
        <v>-6.9861698648310266E-2</v>
      </c>
      <c r="E135" s="6">
        <v>-1.9213348423363641</v>
      </c>
      <c r="F135" s="6">
        <v>1.5269506548065692</v>
      </c>
      <c r="G135" s="6">
        <v>-10.654093784978613</v>
      </c>
      <c r="H135" s="6">
        <v>-0.30106548365438357</v>
      </c>
      <c r="I135" s="6">
        <v>-0.72009243012871593</v>
      </c>
      <c r="J135" s="6">
        <v>-22.486165107693523</v>
      </c>
      <c r="K135" s="6">
        <v>8.0283371062250808</v>
      </c>
      <c r="L135" s="6">
        <f t="shared" si="23"/>
        <v>-3.213563104509376</v>
      </c>
      <c r="M135" s="6">
        <f t="shared" si="23"/>
        <v>-2.2682911549054552</v>
      </c>
      <c r="N135" s="6">
        <f t="shared" si="23"/>
        <v>-1.0694009233702673</v>
      </c>
      <c r="O135" s="6">
        <f t="shared" si="23"/>
        <v>-32.092839319375344</v>
      </c>
      <c r="P135" s="6">
        <f t="shared" si="23"/>
        <v>15.663090380257927</v>
      </c>
      <c r="Q135" s="6">
        <f t="shared" si="24"/>
        <v>3.5240372047410347</v>
      </c>
      <c r="R135" s="6">
        <f t="shared" si="24"/>
        <v>1.9260675192781491</v>
      </c>
      <c r="S135" s="6">
        <f t="shared" si="24"/>
        <v>2.6093180243406096</v>
      </c>
      <c r="T135" s="6">
        <f t="shared" si="24"/>
        <v>-8.5491866381489672</v>
      </c>
      <c r="U135" s="6">
        <f t="shared" si="24"/>
        <v>9.2258777688839473</v>
      </c>
      <c r="V135" s="119">
        <f t="shared" si="26"/>
        <v>0.37136670366802177</v>
      </c>
      <c r="W135" s="6">
        <f t="shared" si="27"/>
        <v>-4.596200824380503</v>
      </c>
      <c r="X135" s="6">
        <f t="array" ref="X135:AB135">(L135:P135-W135)</f>
        <v>1.382637719871127</v>
      </c>
      <c r="Y135" s="6">
        <v>2.3279096694750478</v>
      </c>
      <c r="Z135" s="6">
        <v>3.5267999010102358</v>
      </c>
      <c r="AA135" s="6">
        <v>-27.496638494994841</v>
      </c>
      <c r="AB135" s="6">
        <v>20.25929120463843</v>
      </c>
      <c r="AC135" s="6">
        <f t="shared" si="25"/>
        <v>2.0575116749350304</v>
      </c>
      <c r="AD135" s="6">
        <f t="shared" si="25"/>
        <v>-0.91590473242898229</v>
      </c>
      <c r="AE135" s="6">
        <f t="shared" si="25"/>
        <v>-0.24638823187726758</v>
      </c>
      <c r="AF135" s="6">
        <f t="shared" si="25"/>
        <v>52.830249587560914</v>
      </c>
      <c r="AG135" s="6">
        <f t="shared" si="25"/>
        <v>30.93493797083962</v>
      </c>
      <c r="AH135" s="6">
        <f t="shared" si="28"/>
        <v>84.660406269029323</v>
      </c>
      <c r="AI135" s="6">
        <f t="shared" si="29"/>
        <v>1186.2731766741838</v>
      </c>
      <c r="AJ135" s="120">
        <f t="shared" si="30"/>
        <v>7.136670366802178E-2</v>
      </c>
      <c r="AK135" s="121">
        <f t="shared" si="31"/>
        <v>0.37136670366802177</v>
      </c>
      <c r="AL135" s="112">
        <f t="shared" si="32"/>
        <v>0.85228486954524585</v>
      </c>
    </row>
    <row r="136" spans="1:38" x14ac:dyDescent="0.15">
      <c r="A136" s="2">
        <v>135</v>
      </c>
      <c r="B136" s="6">
        <v>1.1970951163675636</v>
      </c>
      <c r="C136" s="6">
        <v>-0.48220840653812047</v>
      </c>
      <c r="D136" s="6">
        <v>0.84592329585575499</v>
      </c>
      <c r="E136" s="6">
        <v>0.55770783546904568</v>
      </c>
      <c r="F136" s="6">
        <v>-0.62914750742493197</v>
      </c>
      <c r="G136" s="6">
        <v>-10.69736299541546</v>
      </c>
      <c r="H136" s="6">
        <v>12.002328730886802</v>
      </c>
      <c r="I136" s="6">
        <v>-8.7932903625187464</v>
      </c>
      <c r="J136" s="6">
        <v>-3.6999495023337658</v>
      </c>
      <c r="K136" s="6">
        <v>-13.683302313438617</v>
      </c>
      <c r="L136" s="6">
        <f t="shared" si="23"/>
        <v>-4.7118874135776423</v>
      </c>
      <c r="M136" s="6">
        <f t="shared" si="23"/>
        <v>9.5912866981961997</v>
      </c>
      <c r="N136" s="6">
        <f t="shared" si="23"/>
        <v>-4.5636738832399715</v>
      </c>
      <c r="O136" s="6">
        <f t="shared" si="23"/>
        <v>-0.91141032498853747</v>
      </c>
      <c r="P136" s="6">
        <f t="shared" si="23"/>
        <v>-16.829039850563277</v>
      </c>
      <c r="Q136" s="6">
        <f t="shared" si="24"/>
        <v>2.7835288922942709</v>
      </c>
      <c r="R136" s="6">
        <f t="shared" si="24"/>
        <v>5.3951776029207394</v>
      </c>
      <c r="S136" s="6">
        <f t="shared" si="24"/>
        <v>2.4768211308837635</v>
      </c>
      <c r="T136" s="6">
        <f t="shared" si="24"/>
        <v>3.2842847379724844</v>
      </c>
      <c r="U136" s="6">
        <f t="shared" si="24"/>
        <v>-2.6778594625939149</v>
      </c>
      <c r="V136" s="119">
        <f t="shared" si="26"/>
        <v>0.30319225170480357</v>
      </c>
      <c r="W136" s="6">
        <f t="shared" si="27"/>
        <v>-3.4849449548346456</v>
      </c>
      <c r="X136" s="6">
        <f t="array" ref="X136:AB136">(L136:P136-W136)</f>
        <v>-1.2269424587429967</v>
      </c>
      <c r="Y136" s="6">
        <v>13.076231653030845</v>
      </c>
      <c r="Z136" s="6">
        <v>-1.0787289284053259</v>
      </c>
      <c r="AA136" s="6">
        <v>2.5735346298461081</v>
      </c>
      <c r="AB136" s="6">
        <v>-13.344094895728631</v>
      </c>
      <c r="AC136" s="6">
        <f t="shared" si="25"/>
        <v>-1.4687668254252522</v>
      </c>
      <c r="AD136" s="6">
        <f t="shared" si="25"/>
        <v>-6.3054688289313372</v>
      </c>
      <c r="AE136" s="6">
        <f t="shared" si="25"/>
        <v>-0.91252193045158003</v>
      </c>
      <c r="AF136" s="6">
        <f t="shared" si="25"/>
        <v>1.4352804279161047</v>
      </c>
      <c r="AG136" s="6">
        <f t="shared" si="25"/>
        <v>8.3954040424894263</v>
      </c>
      <c r="AH136" s="6">
        <f t="shared" si="28"/>
        <v>1.1439268855973612</v>
      </c>
      <c r="AI136" s="6">
        <f t="shared" si="29"/>
        <v>358.3448272189986</v>
      </c>
      <c r="AJ136" s="120">
        <f t="shared" si="30"/>
        <v>3.1922517048034926E-3</v>
      </c>
      <c r="AK136" s="121">
        <f t="shared" si="31"/>
        <v>0.30319225170480346</v>
      </c>
      <c r="AL136" s="112">
        <f t="shared" si="32"/>
        <v>3.7160947189781378E-2</v>
      </c>
    </row>
    <row r="137" spans="1:38" x14ac:dyDescent="0.15">
      <c r="A137" s="2">
        <v>136</v>
      </c>
      <c r="B137" s="6">
        <v>-1.4270381143433042</v>
      </c>
      <c r="C137" s="6">
        <v>0.68806912167929113</v>
      </c>
      <c r="D137" s="6">
        <v>-0.54381871450459585</v>
      </c>
      <c r="E137" s="6">
        <v>0.58608634390111547</v>
      </c>
      <c r="F137" s="6">
        <v>6.3880634115776047E-2</v>
      </c>
      <c r="G137" s="6">
        <v>-5.0589051170391031</v>
      </c>
      <c r="H137" s="6">
        <v>3.2207253752858378</v>
      </c>
      <c r="I137" s="6">
        <v>1.9301182874187361</v>
      </c>
      <c r="J137" s="6">
        <v>14.465786080108956</v>
      </c>
      <c r="K137" s="6">
        <v>23.169195628724992</v>
      </c>
      <c r="L137" s="6">
        <f t="shared" si="23"/>
        <v>-12.194095688755624</v>
      </c>
      <c r="M137" s="6">
        <f t="shared" si="23"/>
        <v>6.6610709836822934</v>
      </c>
      <c r="N137" s="6">
        <f t="shared" si="23"/>
        <v>-0.78897528510424308</v>
      </c>
      <c r="O137" s="6">
        <f t="shared" si="23"/>
        <v>17.396217799614533</v>
      </c>
      <c r="P137" s="6">
        <f t="shared" si="23"/>
        <v>23.488598799303873</v>
      </c>
      <c r="Q137" s="6">
        <f t="shared" si="24"/>
        <v>-2.0852668209699914</v>
      </c>
      <c r="R137" s="6">
        <f t="shared" si="24"/>
        <v>5.6863904167839792</v>
      </c>
      <c r="S137" s="6">
        <f t="shared" si="24"/>
        <v>2.2194886999641312</v>
      </c>
      <c r="T137" s="6">
        <f t="shared" si="24"/>
        <v>8.8049516837854753</v>
      </c>
      <c r="U137" s="6">
        <f t="shared" si="24"/>
        <v>10.110460273906938</v>
      </c>
      <c r="V137" s="119">
        <f t="shared" si="26"/>
        <v>0.34756359887424715</v>
      </c>
      <c r="W137" s="6">
        <f t="shared" si="27"/>
        <v>6.9125633217481663</v>
      </c>
      <c r="X137" s="6">
        <f t="array" ref="X137:AB137">(L137:P137-W137)</f>
        <v>-19.10665901050379</v>
      </c>
      <c r="Y137" s="6">
        <v>-0.2514923380658729</v>
      </c>
      <c r="Z137" s="6">
        <v>-7.7015386068524094</v>
      </c>
      <c r="AA137" s="6">
        <v>10.483654477866367</v>
      </c>
      <c r="AB137" s="6">
        <v>16.576035477555706</v>
      </c>
      <c r="AC137" s="6">
        <f t="shared" si="25"/>
        <v>27.26593064574983</v>
      </c>
      <c r="AD137" s="6">
        <f t="shared" si="25"/>
        <v>-0.17304411216205651</v>
      </c>
      <c r="AE137" s="6">
        <f t="shared" si="25"/>
        <v>4.1882408248859937</v>
      </c>
      <c r="AF137" s="6">
        <f t="shared" si="25"/>
        <v>6.1443267236552561</v>
      </c>
      <c r="AG137" s="6">
        <f t="shared" si="25"/>
        <v>1.0588876574318591</v>
      </c>
      <c r="AH137" s="6">
        <f t="shared" si="28"/>
        <v>38.484341739560882</v>
      </c>
      <c r="AI137" s="6">
        <f t="shared" si="29"/>
        <v>809.11332721708277</v>
      </c>
      <c r="AJ137" s="120">
        <f t="shared" si="30"/>
        <v>4.756359887424725E-2</v>
      </c>
      <c r="AK137" s="121">
        <f t="shared" si="31"/>
        <v>0.34756359887424726</v>
      </c>
      <c r="AL137" s="112">
        <f t="shared" si="32"/>
        <v>0.7717754384597223</v>
      </c>
    </row>
    <row r="138" spans="1:38" x14ac:dyDescent="0.15">
      <c r="A138" s="2">
        <v>137</v>
      </c>
      <c r="B138" s="6">
        <v>0.47517460188828409</v>
      </c>
      <c r="C138" s="6">
        <v>-7.2645889304112643E-4</v>
      </c>
      <c r="D138" s="6">
        <v>0.47920366341713816</v>
      </c>
      <c r="E138" s="6">
        <v>-0.77247477747732773</v>
      </c>
      <c r="F138" s="6">
        <v>1.074222382158041</v>
      </c>
      <c r="G138" s="6">
        <v>9.34733179747127</v>
      </c>
      <c r="H138" s="6">
        <v>3.884906618623063</v>
      </c>
      <c r="I138" s="6">
        <v>-1.4651959645561874</v>
      </c>
      <c r="J138" s="6">
        <v>18.435503079672344</v>
      </c>
      <c r="K138" s="6">
        <v>-13.742055671173148</v>
      </c>
      <c r="L138" s="6">
        <f t="shared" si="23"/>
        <v>11.72320480691269</v>
      </c>
      <c r="M138" s="6">
        <f t="shared" si="23"/>
        <v>3.8812743241578573</v>
      </c>
      <c r="N138" s="6">
        <f t="shared" si="23"/>
        <v>0.93082235252950341</v>
      </c>
      <c r="O138" s="6">
        <f t="shared" si="23"/>
        <v>14.573129192285705</v>
      </c>
      <c r="P138" s="6">
        <f t="shared" si="23"/>
        <v>-8.3709437603829429</v>
      </c>
      <c r="Q138" s="6">
        <f t="shared" si="24"/>
        <v>6.9921360439620912</v>
      </c>
      <c r="R138" s="6">
        <f t="shared" si="24"/>
        <v>4.1636558383543161</v>
      </c>
      <c r="S138" s="6">
        <f t="shared" si="24"/>
        <v>3.7584503691759892</v>
      </c>
      <c r="T138" s="6">
        <f t="shared" si="24"/>
        <v>6.5994639802083839</v>
      </c>
      <c r="U138" s="6">
        <f t="shared" si="24"/>
        <v>1.5629392540431581</v>
      </c>
      <c r="V138" s="119">
        <f t="shared" si="26"/>
        <v>0.24000033287266781</v>
      </c>
      <c r="W138" s="6">
        <f t="shared" si="27"/>
        <v>4.5474973831005627</v>
      </c>
      <c r="X138" s="6">
        <f t="array" ref="X138:AB138">(L138:P138-W138)</f>
        <v>7.1757074238121277</v>
      </c>
      <c r="Y138" s="6">
        <v>-0.66622305894270539</v>
      </c>
      <c r="Z138" s="6">
        <v>-3.6166750305710593</v>
      </c>
      <c r="AA138" s="6">
        <v>10.025631809185143</v>
      </c>
      <c r="AB138" s="6">
        <v>-12.918441143483506</v>
      </c>
      <c r="AC138" s="6">
        <f t="shared" si="25"/>
        <v>3.4097139183767324</v>
      </c>
      <c r="AD138" s="6">
        <f t="shared" si="25"/>
        <v>4.8398366591799089E-4</v>
      </c>
      <c r="AE138" s="6">
        <f t="shared" si="25"/>
        <v>-1.7331239240389418</v>
      </c>
      <c r="AF138" s="6">
        <f t="shared" si="25"/>
        <v>-7.7445477008699113</v>
      </c>
      <c r="AG138" s="6">
        <f t="shared" si="25"/>
        <v>-13.877278618921299</v>
      </c>
      <c r="AH138" s="6">
        <f t="shared" si="28"/>
        <v>-19.944752341787499</v>
      </c>
      <c r="AI138" s="6">
        <f t="shared" si="29"/>
        <v>332.41438322416803</v>
      </c>
      <c r="AJ138" s="120">
        <f t="shared" si="30"/>
        <v>-5.9999667127332131E-2</v>
      </c>
      <c r="AK138" s="121">
        <f t="shared" si="31"/>
        <v>0.24000033287266787</v>
      </c>
      <c r="AL138" s="112">
        <f t="shared" si="32"/>
        <v>-0.79552761774122005</v>
      </c>
    </row>
    <row r="139" spans="1:38" x14ac:dyDescent="0.15">
      <c r="A139" s="2">
        <v>138</v>
      </c>
      <c r="B139" s="6">
        <v>-0.97627435025060549</v>
      </c>
      <c r="C139" s="6">
        <v>-0.84319253801368177</v>
      </c>
      <c r="D139" s="6">
        <v>1.1763677321141586</v>
      </c>
      <c r="E139" s="6">
        <v>-1.6632839106023312</v>
      </c>
      <c r="F139" s="6">
        <v>0.55627879191888496</v>
      </c>
      <c r="G139" s="6">
        <v>23.994653020054102</v>
      </c>
      <c r="H139" s="6">
        <v>18.70139385573566</v>
      </c>
      <c r="I139" s="6">
        <v>-22.457425075117499</v>
      </c>
      <c r="J139" s="6">
        <v>-7.0307351052179001</v>
      </c>
      <c r="K139" s="6">
        <v>-11.410406841605436</v>
      </c>
      <c r="L139" s="6">
        <f t="shared" si="23"/>
        <v>19.113281268801074</v>
      </c>
      <c r="M139" s="6">
        <f t="shared" si="23"/>
        <v>14.485431165667251</v>
      </c>
      <c r="N139" s="6">
        <f t="shared" si="23"/>
        <v>-16.575586414546706</v>
      </c>
      <c r="O139" s="6">
        <f t="shared" si="23"/>
        <v>-15.347154658229556</v>
      </c>
      <c r="P139" s="6">
        <f t="shared" si="23"/>
        <v>-8.6290128820110112</v>
      </c>
      <c r="Q139" s="6">
        <f t="shared" si="24"/>
        <v>7.7577100303897168</v>
      </c>
      <c r="R139" s="6">
        <f t="shared" si="24"/>
        <v>6.5024368116864935</v>
      </c>
      <c r="S139" s="6">
        <f t="shared" si="24"/>
        <v>-0.79630819224985316</v>
      </c>
      <c r="T139" s="6">
        <f t="shared" si="24"/>
        <v>-3.2674303080711979</v>
      </c>
      <c r="U139" s="6">
        <f t="shared" si="24"/>
        <v>0.96757492731558159</v>
      </c>
      <c r="V139" s="119">
        <f t="shared" si="26"/>
        <v>0.27210974278098954</v>
      </c>
      <c r="W139" s="6">
        <f t="shared" si="27"/>
        <v>-1.3906083040637895</v>
      </c>
      <c r="X139" s="6">
        <f t="array" ref="X139:AB139">(L139:P139-W139)</f>
        <v>20.503889572864864</v>
      </c>
      <c r="Y139" s="6">
        <v>15.87603946973104</v>
      </c>
      <c r="Z139" s="6">
        <v>-15.184978110482916</v>
      </c>
      <c r="AA139" s="6">
        <v>-13.956546354165766</v>
      </c>
      <c r="AB139" s="6">
        <v>-7.2384045779472217</v>
      </c>
      <c r="AC139" s="6">
        <f t="shared" si="25"/>
        <v>-20.017421470358808</v>
      </c>
      <c r="AD139" s="6">
        <f t="shared" si="25"/>
        <v>-13.386558014087903</v>
      </c>
      <c r="AE139" s="6">
        <f t="shared" si="25"/>
        <v>-17.863118262031929</v>
      </c>
      <c r="AF139" s="6">
        <f t="shared" si="25"/>
        <v>23.213698998459545</v>
      </c>
      <c r="AG139" s="6">
        <f t="shared" si="25"/>
        <v>-4.0265709540406069</v>
      </c>
      <c r="AH139" s="6">
        <f t="shared" si="28"/>
        <v>-32.079969702059699</v>
      </c>
      <c r="AI139" s="6">
        <f t="shared" si="29"/>
        <v>1150.2213640465648</v>
      </c>
      <c r="AJ139" s="120">
        <f t="shared" si="30"/>
        <v>-2.7890257219010405E-2</v>
      </c>
      <c r="AK139" s="121">
        <f t="shared" si="31"/>
        <v>0.27210974278098959</v>
      </c>
      <c r="AL139" s="112">
        <f t="shared" si="32"/>
        <v>-0.40291710549488335</v>
      </c>
    </row>
    <row r="140" spans="1:38" x14ac:dyDescent="0.15">
      <c r="A140" s="2">
        <v>139</v>
      </c>
      <c r="B140" s="6">
        <v>-0.42899273466900922</v>
      </c>
      <c r="C140" s="6">
        <v>0.83427494246279821</v>
      </c>
      <c r="D140" s="6">
        <v>-0.24055452740867622</v>
      </c>
      <c r="E140" s="6">
        <v>-1.3132694220985286</v>
      </c>
      <c r="F140" s="6">
        <v>-7.0934902396402322E-2</v>
      </c>
      <c r="G140" s="6">
        <v>-4.7963226279534865</v>
      </c>
      <c r="H140" s="6">
        <v>-19.846629584208131</v>
      </c>
      <c r="I140" s="6">
        <v>-11.017345968866721</v>
      </c>
      <c r="J140" s="6">
        <v>-2.0190441318845842</v>
      </c>
      <c r="K140" s="6">
        <v>-7.4039689934579656</v>
      </c>
      <c r="L140" s="6">
        <f t="shared" si="23"/>
        <v>-6.9412863012985326</v>
      </c>
      <c r="M140" s="6">
        <f t="shared" si="23"/>
        <v>-15.67525487189414</v>
      </c>
      <c r="N140" s="6">
        <f t="shared" si="23"/>
        <v>-12.220118605910102</v>
      </c>
      <c r="O140" s="6">
        <f t="shared" si="23"/>
        <v>-8.5853912423772272</v>
      </c>
      <c r="P140" s="6">
        <f t="shared" si="23"/>
        <v>-7.7586435054399772</v>
      </c>
      <c r="Q140" s="6">
        <f t="shared" si="24"/>
        <v>0.48862137494143099</v>
      </c>
      <c r="R140" s="6">
        <f t="shared" si="24"/>
        <v>-0.86830151910544373</v>
      </c>
      <c r="S140" s="6">
        <f t="shared" si="24"/>
        <v>-0.90659010918170679</v>
      </c>
      <c r="T140" s="6">
        <f t="shared" si="24"/>
        <v>-0.88888679481169675</v>
      </c>
      <c r="U140" s="6">
        <f t="shared" si="24"/>
        <v>0.60147204597160453</v>
      </c>
      <c r="V140" s="119">
        <f t="shared" si="26"/>
        <v>0.15316170310584312</v>
      </c>
      <c r="W140" s="6">
        <f t="shared" si="27"/>
        <v>-10.236138905383996</v>
      </c>
      <c r="X140" s="6">
        <f t="array" ref="X140:AB140">(L140:P140-W140)</f>
        <v>3.2948526040854631</v>
      </c>
      <c r="Y140" s="6">
        <v>-5.4391159665101441</v>
      </c>
      <c r="Z140" s="6">
        <v>-1.9839797005261062</v>
      </c>
      <c r="AA140" s="6">
        <v>1.6507476630067686</v>
      </c>
      <c r="AB140" s="6">
        <v>2.4774953999440186</v>
      </c>
      <c r="AC140" s="6">
        <f t="shared" si="25"/>
        <v>-1.4134678289579292</v>
      </c>
      <c r="AD140" s="6">
        <f t="shared" si="25"/>
        <v>-4.5377181600087377</v>
      </c>
      <c r="AE140" s="6">
        <f t="shared" si="25"/>
        <v>0.47725529924846444</v>
      </c>
      <c r="AF140" s="6">
        <f t="shared" si="25"/>
        <v>-2.1678764294273956</v>
      </c>
      <c r="AG140" s="6">
        <f t="shared" si="25"/>
        <v>-0.17574089438256468</v>
      </c>
      <c r="AH140" s="6">
        <f t="shared" si="28"/>
        <v>-7.817548013528163</v>
      </c>
      <c r="AI140" s="6">
        <f t="shared" si="29"/>
        <v>53.239162935560081</v>
      </c>
      <c r="AJ140" s="120">
        <f t="shared" si="30"/>
        <v>-0.14683829689415687</v>
      </c>
      <c r="AK140" s="121">
        <f t="shared" si="31"/>
        <v>0.15316170310584312</v>
      </c>
      <c r="AL140" s="112">
        <f t="shared" si="32"/>
        <v>-0.6959250787705118</v>
      </c>
    </row>
    <row r="141" spans="1:38" x14ac:dyDescent="0.15">
      <c r="A141" s="2">
        <v>140</v>
      </c>
      <c r="B141" s="6">
        <v>0.17138859220722225</v>
      </c>
      <c r="C141" s="6">
        <v>-0.2588649294921197</v>
      </c>
      <c r="D141" s="6">
        <v>0.37302697819541208</v>
      </c>
      <c r="E141" s="6">
        <v>1.3509793461707886</v>
      </c>
      <c r="F141" s="6">
        <v>1.4441866369452327</v>
      </c>
      <c r="G141" s="6">
        <v>6.4649270825611893</v>
      </c>
      <c r="H141" s="6">
        <v>-13.223825590102933</v>
      </c>
      <c r="I141" s="6">
        <v>7.0062696977402084</v>
      </c>
      <c r="J141" s="6">
        <v>17.246111383428797</v>
      </c>
      <c r="K141" s="6">
        <v>-8.5074816524866037</v>
      </c>
      <c r="L141" s="6">
        <f t="shared" si="23"/>
        <v>7.3218700435973005</v>
      </c>
      <c r="M141" s="6">
        <f t="shared" si="23"/>
        <v>-14.518150237563532</v>
      </c>
      <c r="N141" s="6">
        <f t="shared" si="23"/>
        <v>8.8714045887172688</v>
      </c>
      <c r="O141" s="6">
        <f t="shared" si="23"/>
        <v>24.00100811428274</v>
      </c>
      <c r="P141" s="6">
        <f t="shared" si="23"/>
        <v>-1.28654846776044</v>
      </c>
      <c r="Q141" s="6">
        <f t="shared" si="24"/>
        <v>5.3679496052864124</v>
      </c>
      <c r="R141" s="6">
        <f t="shared" si="24"/>
        <v>-1.6143100007611793</v>
      </c>
      <c r="S141" s="6">
        <f t="shared" si="24"/>
        <v>6.0344483548105927</v>
      </c>
      <c r="T141" s="6">
        <f t="shared" si="24"/>
        <v>11.551281780455611</v>
      </c>
      <c r="U141" s="6">
        <f t="shared" si="24"/>
        <v>4.0582220966171008</v>
      </c>
      <c r="V141" s="119">
        <f t="shared" si="26"/>
        <v>0.32975945178129928</v>
      </c>
      <c r="W141" s="6">
        <f t="shared" si="27"/>
        <v>4.8779168082546676</v>
      </c>
      <c r="X141" s="6">
        <f t="array" ref="X141:AB141">(L141:P141-W141)</f>
        <v>2.443953235342633</v>
      </c>
      <c r="Y141" s="6">
        <v>-19.396067045818199</v>
      </c>
      <c r="Z141" s="6">
        <v>3.9934877804626012</v>
      </c>
      <c r="AA141" s="6">
        <v>19.123091306028073</v>
      </c>
      <c r="AB141" s="6">
        <v>-6.1644652760151075</v>
      </c>
      <c r="AC141" s="6">
        <f t="shared" si="25"/>
        <v>0.41886570442565996</v>
      </c>
      <c r="AD141" s="6">
        <f t="shared" si="25"/>
        <v>5.0209615282401545</v>
      </c>
      <c r="AE141" s="6">
        <f t="shared" si="25"/>
        <v>1.4896786792062673</v>
      </c>
      <c r="AF141" s="6">
        <f t="shared" si="25"/>
        <v>25.834901389382097</v>
      </c>
      <c r="AG141" s="6">
        <f t="shared" si="25"/>
        <v>-8.9026383755339236</v>
      </c>
      <c r="AH141" s="6">
        <f t="shared" si="28"/>
        <v>23.861768925720256</v>
      </c>
      <c r="AI141" s="6">
        <f t="shared" si="29"/>
        <v>801.821522153003</v>
      </c>
      <c r="AJ141" s="120">
        <f t="shared" si="30"/>
        <v>2.9759451781299243E-2</v>
      </c>
      <c r="AK141" s="121">
        <f t="shared" si="31"/>
        <v>0.32975945178129923</v>
      </c>
      <c r="AL141" s="112">
        <f t="shared" si="32"/>
        <v>0.56201399757379789</v>
      </c>
    </row>
    <row r="142" spans="1:38" x14ac:dyDescent="0.15">
      <c r="A142" s="2">
        <v>141</v>
      </c>
      <c r="B142" s="6">
        <v>-0.18211267160950229</v>
      </c>
      <c r="C142" s="6">
        <v>1.008443177852314</v>
      </c>
      <c r="D142" s="6">
        <v>0.4348726179159712</v>
      </c>
      <c r="E142" s="6">
        <v>1.8323680706089363</v>
      </c>
      <c r="F142" s="6">
        <v>-0.5538686309591867</v>
      </c>
      <c r="G142" s="6">
        <v>-8.6478394223377109</v>
      </c>
      <c r="H142" s="6">
        <v>11.204542715859134</v>
      </c>
      <c r="I142" s="6">
        <v>14.234456102713011</v>
      </c>
      <c r="J142" s="6">
        <v>8.9030436356551945</v>
      </c>
      <c r="K142" s="6">
        <v>2.851402314263396</v>
      </c>
      <c r="L142" s="6">
        <f t="shared" si="23"/>
        <v>-9.5584027803852223</v>
      </c>
      <c r="M142" s="6">
        <f t="shared" si="23"/>
        <v>16.246758605120704</v>
      </c>
      <c r="N142" s="6">
        <f t="shared" si="23"/>
        <v>16.408819192292867</v>
      </c>
      <c r="O142" s="6">
        <f t="shared" si="23"/>
        <v>18.064883988699876</v>
      </c>
      <c r="P142" s="6">
        <f t="shared" si="23"/>
        <v>8.205915946746245E-2</v>
      </c>
      <c r="Q142" s="6">
        <f t="shared" si="24"/>
        <v>-4.9633505725068972E-2</v>
      </c>
      <c r="R142" s="6">
        <f t="shared" si="24"/>
        <v>8.882470759388525</v>
      </c>
      <c r="S142" s="6">
        <f t="shared" si="24"/>
        <v>8.3575183756038314</v>
      </c>
      <c r="T142" s="6">
        <f t="shared" si="24"/>
        <v>10.251833267218899</v>
      </c>
      <c r="U142" s="6">
        <f t="shared" si="24"/>
        <v>2.470749116881052</v>
      </c>
      <c r="V142" s="119">
        <f t="shared" si="26"/>
        <v>0.36118689887341215</v>
      </c>
      <c r="W142" s="6">
        <f t="shared" si="27"/>
        <v>8.2488236330391373</v>
      </c>
      <c r="X142" s="6">
        <f t="array" ref="X142:AB142">(L142:P142-W142)</f>
        <v>-17.80722641342436</v>
      </c>
      <c r="Y142" s="6">
        <v>7.9979349720815662</v>
      </c>
      <c r="Z142" s="6">
        <v>8.1599955592537299</v>
      </c>
      <c r="AA142" s="6">
        <v>9.8160603556607384</v>
      </c>
      <c r="AB142" s="6">
        <v>-8.1667644735716749</v>
      </c>
      <c r="AC142" s="6">
        <f t="shared" si="25"/>
        <v>3.2429215761040058</v>
      </c>
      <c r="AD142" s="6">
        <f t="shared" si="25"/>
        <v>8.0654629595020921</v>
      </c>
      <c r="AE142" s="6">
        <f t="shared" si="25"/>
        <v>3.5485586310353692</v>
      </c>
      <c r="AF142" s="6">
        <f t="shared" si="25"/>
        <v>17.986635574882936</v>
      </c>
      <c r="AG142" s="6">
        <f t="shared" si="25"/>
        <v>4.5233146583432671</v>
      </c>
      <c r="AH142" s="6">
        <f t="shared" si="28"/>
        <v>37.366893399867671</v>
      </c>
      <c r="AI142" s="6">
        <f t="shared" si="29"/>
        <v>610.70088675641102</v>
      </c>
      <c r="AJ142" s="120">
        <f t="shared" si="30"/>
        <v>6.1186898873412186E-2</v>
      </c>
      <c r="AK142" s="121">
        <f t="shared" si="31"/>
        <v>0.36118689887341215</v>
      </c>
      <c r="AL142" s="112">
        <f t="shared" si="32"/>
        <v>0.79543546011503508</v>
      </c>
    </row>
    <row r="143" spans="1:38" x14ac:dyDescent="0.15">
      <c r="A143" s="2">
        <v>142</v>
      </c>
      <c r="B143" s="6">
        <v>0.13809653864882421</v>
      </c>
      <c r="C143" s="6">
        <v>1.1963129509240389</v>
      </c>
      <c r="D143" s="6">
        <v>8.5207148003973998E-2</v>
      </c>
      <c r="E143" s="6">
        <v>-1.0876669875869993</v>
      </c>
      <c r="F143" s="6">
        <v>0.72300053943763487</v>
      </c>
      <c r="G143" s="6">
        <v>-2.0752850105054677</v>
      </c>
      <c r="H143" s="6">
        <v>-16.449575923616067</v>
      </c>
      <c r="I143" s="6">
        <v>0.98805230663856491</v>
      </c>
      <c r="J143" s="6">
        <v>8.9771901912172325</v>
      </c>
      <c r="K143" s="6">
        <v>1.2474743016355205</v>
      </c>
      <c r="L143" s="6">
        <f t="shared" si="23"/>
        <v>-1.3848023172613466</v>
      </c>
      <c r="M143" s="6">
        <f t="shared" si="23"/>
        <v>-10.468011168995872</v>
      </c>
      <c r="N143" s="6">
        <f t="shared" si="23"/>
        <v>1.4140880466584349</v>
      </c>
      <c r="O143" s="6">
        <f t="shared" si="23"/>
        <v>3.5388552532822359</v>
      </c>
      <c r="P143" s="6">
        <f t="shared" si="23"/>
        <v>4.8624769988236949</v>
      </c>
      <c r="Q143" s="6">
        <f t="shared" si="24"/>
        <v>2.7226558434704202</v>
      </c>
      <c r="R143" s="6">
        <f t="shared" si="24"/>
        <v>1.0559096002252772</v>
      </c>
      <c r="S143" s="6">
        <f t="shared" si="24"/>
        <v>3.5094335620015045</v>
      </c>
      <c r="T143" s="6">
        <f t="shared" si="24"/>
        <v>2.9739895883976715</v>
      </c>
      <c r="U143" s="6">
        <f t="shared" si="24"/>
        <v>5.1817436390847433</v>
      </c>
      <c r="V143" s="119">
        <f t="shared" si="26"/>
        <v>0.21603092898247037</v>
      </c>
      <c r="W143" s="6">
        <f t="shared" si="27"/>
        <v>-0.40747863749857061</v>
      </c>
      <c r="X143" s="6">
        <f t="array" ref="X143:AB143">(L143:P143-W143)</f>
        <v>-0.97732367976277601</v>
      </c>
      <c r="Y143" s="6">
        <v>-10.060532531497302</v>
      </c>
      <c r="Z143" s="6">
        <v>1.8215666841570055</v>
      </c>
      <c r="AA143" s="6">
        <v>3.9463338907808065</v>
      </c>
      <c r="AB143" s="6">
        <v>5.2699556363222655</v>
      </c>
      <c r="AC143" s="6">
        <f t="shared" si="25"/>
        <v>-0.13496501731477129</v>
      </c>
      <c r="AD143" s="6">
        <f t="shared" si="25"/>
        <v>-12.035545360622828</v>
      </c>
      <c r="AE143" s="6">
        <f t="shared" si="25"/>
        <v>0.15521050205607412</v>
      </c>
      <c r="AF143" s="6">
        <f t="shared" si="25"/>
        <v>-4.2922970949980419</v>
      </c>
      <c r="AG143" s="6">
        <f t="shared" si="25"/>
        <v>3.8101807678734021</v>
      </c>
      <c r="AH143" s="6">
        <f t="shared" si="28"/>
        <v>-12.497416203006168</v>
      </c>
      <c r="AI143" s="6">
        <f t="shared" si="29"/>
        <v>148.83356516350128</v>
      </c>
      <c r="AJ143" s="120">
        <f t="shared" si="30"/>
        <v>-8.3969071017529665E-2</v>
      </c>
      <c r="AK143" s="121">
        <f t="shared" si="31"/>
        <v>0.21603092898247034</v>
      </c>
      <c r="AL143" s="112">
        <f t="shared" si="32"/>
        <v>-0.59737538036163207</v>
      </c>
    </row>
    <row r="144" spans="1:38" x14ac:dyDescent="0.15">
      <c r="A144" s="2">
        <v>143</v>
      </c>
      <c r="B144" s="6">
        <v>0.71063595896703191</v>
      </c>
      <c r="C144" s="6">
        <v>-1.6183184925466776</v>
      </c>
      <c r="D144" s="6">
        <v>-1.2306554708629847</v>
      </c>
      <c r="E144" s="6">
        <v>-0.42756823859235737</v>
      </c>
      <c r="F144" s="6">
        <v>-0.21699634089600295</v>
      </c>
      <c r="G144" s="6">
        <v>7.6138803706271574</v>
      </c>
      <c r="H144" s="6">
        <v>16.971762306638993</v>
      </c>
      <c r="I144" s="6">
        <v>12.308191799093038</v>
      </c>
      <c r="J144" s="6">
        <v>-20.421248336788267</v>
      </c>
      <c r="K144" s="6">
        <v>-6.0150796343805268</v>
      </c>
      <c r="L144" s="6">
        <f t="shared" si="23"/>
        <v>11.167060165462317</v>
      </c>
      <c r="M144" s="6">
        <f t="shared" si="23"/>
        <v>8.8801698439056054</v>
      </c>
      <c r="N144" s="6">
        <f t="shared" si="23"/>
        <v>6.1549144447781146</v>
      </c>
      <c r="O144" s="6">
        <f t="shared" si="23"/>
        <v>-22.559089529750054</v>
      </c>
      <c r="P144" s="6">
        <f t="shared" si="23"/>
        <v>-7.1000613388605416</v>
      </c>
      <c r="Q144" s="6">
        <f t="shared" si="24"/>
        <v>7.060754008605727</v>
      </c>
      <c r="R144" s="6">
        <f t="shared" si="24"/>
        <v>4.045732460625004</v>
      </c>
      <c r="S144" s="6">
        <f t="shared" si="24"/>
        <v>3.6158188625704497</v>
      </c>
      <c r="T144" s="6">
        <f t="shared" si="24"/>
        <v>-4.1952950975173735</v>
      </c>
      <c r="U144" s="6">
        <f t="shared" si="24"/>
        <v>0.65298525744583458</v>
      </c>
      <c r="V144" s="119">
        <f t="shared" si="26"/>
        <v>0.29405334372106501</v>
      </c>
      <c r="W144" s="6">
        <f t="shared" si="27"/>
        <v>-0.69140128289291169</v>
      </c>
      <c r="X144" s="6">
        <f t="array" ref="X144:AB144">(L144:P144-W144)</f>
        <v>11.858461448355229</v>
      </c>
      <c r="Y144" s="6">
        <v>9.5715711267985171</v>
      </c>
      <c r="Z144" s="6">
        <v>6.8463157276710263</v>
      </c>
      <c r="AA144" s="6">
        <v>-21.867688246857142</v>
      </c>
      <c r="AB144" s="6">
        <v>-6.4086600559676299</v>
      </c>
      <c r="AC144" s="6">
        <f t="shared" si="25"/>
        <v>8.4270491232254958</v>
      </c>
      <c r="AD144" s="6">
        <f t="shared" si="25"/>
        <v>-15.48985055722388</v>
      </c>
      <c r="AE144" s="6">
        <f t="shared" si="25"/>
        <v>-8.425455905513644</v>
      </c>
      <c r="AF144" s="6">
        <f t="shared" si="25"/>
        <v>9.3499289457955044</v>
      </c>
      <c r="AG144" s="6">
        <f t="shared" si="25"/>
        <v>1.3906557821913492</v>
      </c>
      <c r="AH144" s="6">
        <f t="shared" si="28"/>
        <v>-4.7476726115251751</v>
      </c>
      <c r="AI144" s="6">
        <f t="shared" si="29"/>
        <v>798.37683377513497</v>
      </c>
      <c r="AJ144" s="120">
        <f t="shared" si="30"/>
        <v>-5.9466562789350303E-3</v>
      </c>
      <c r="AK144" s="121">
        <f t="shared" si="31"/>
        <v>0.29405334372106495</v>
      </c>
      <c r="AL144" s="112">
        <f t="shared" si="32"/>
        <v>-9.2223762183230404E-2</v>
      </c>
    </row>
    <row r="145" spans="1:38" x14ac:dyDescent="0.15">
      <c r="A145" s="2">
        <v>144</v>
      </c>
      <c r="B145" s="6">
        <v>0.23355255507340189</v>
      </c>
      <c r="C145" s="6">
        <v>-0.65234871726715937</v>
      </c>
      <c r="D145" s="6">
        <v>0.88678461906965822</v>
      </c>
      <c r="E145" s="6">
        <v>0.13570343071478419</v>
      </c>
      <c r="F145" s="6">
        <v>-0.15518594409513753</v>
      </c>
      <c r="G145" s="6">
        <v>6.0904085330548696</v>
      </c>
      <c r="H145" s="6">
        <v>8.2091446529375389</v>
      </c>
      <c r="I145" s="6">
        <v>2.1652567738783546</v>
      </c>
      <c r="J145" s="6">
        <v>13.481258065439761</v>
      </c>
      <c r="K145" s="6">
        <v>-4.0271970647154376</v>
      </c>
      <c r="L145" s="6">
        <f t="shared" si="23"/>
        <v>7.2581713084218791</v>
      </c>
      <c r="M145" s="6">
        <f t="shared" si="23"/>
        <v>4.9474010666017421</v>
      </c>
      <c r="N145" s="6">
        <f t="shared" si="23"/>
        <v>6.5991798692266457</v>
      </c>
      <c r="O145" s="6">
        <f t="shared" si="23"/>
        <v>14.159775219013682</v>
      </c>
      <c r="P145" s="6">
        <f t="shared" si="23"/>
        <v>-4.8031267851911252</v>
      </c>
      <c r="Q145" s="6">
        <f t="shared" si="24"/>
        <v>5.4110039475999656</v>
      </c>
      <c r="R145" s="6">
        <f t="shared" si="24"/>
        <v>3.8318716027133632</v>
      </c>
      <c r="S145" s="6">
        <f t="shared" si="24"/>
        <v>5.8665385798376519</v>
      </c>
      <c r="T145" s="6">
        <f t="shared" si="24"/>
        <v>7.3836359964188887</v>
      </c>
      <c r="U145" s="6">
        <f t="shared" si="24"/>
        <v>1.4038760203475249</v>
      </c>
      <c r="V145" s="119">
        <f t="shared" si="26"/>
        <v>0.32402510375715265</v>
      </c>
      <c r="W145" s="6">
        <f t="shared" si="27"/>
        <v>5.6322801356145646</v>
      </c>
      <c r="X145" s="6">
        <f t="array" ref="X145:AB145">(L145:P145-W145)</f>
        <v>1.6258911728073144</v>
      </c>
      <c r="Y145" s="6">
        <v>-0.68487906901282258</v>
      </c>
      <c r="Z145" s="6">
        <v>0.96689973361208104</v>
      </c>
      <c r="AA145" s="6">
        <v>8.527495083399117</v>
      </c>
      <c r="AB145" s="6">
        <v>-10.43540692080569</v>
      </c>
      <c r="AC145" s="6">
        <f t="shared" si="25"/>
        <v>0.37973103768043831</v>
      </c>
      <c r="AD145" s="6">
        <f t="shared" si="25"/>
        <v>0.44677998215364112</v>
      </c>
      <c r="AE145" s="6">
        <f t="shared" si="25"/>
        <v>0.85743181194974327</v>
      </c>
      <c r="AF145" s="6">
        <f t="shared" si="25"/>
        <v>1.1572103382207148</v>
      </c>
      <c r="AG145" s="6">
        <f t="shared" si="25"/>
        <v>1.619428475022163</v>
      </c>
      <c r="AH145" s="6">
        <f t="shared" si="28"/>
        <v>4.4605816450267008</v>
      </c>
      <c r="AI145" s="6">
        <f t="shared" si="29"/>
        <v>185.66336654003914</v>
      </c>
      <c r="AJ145" s="120">
        <f t="shared" si="30"/>
        <v>2.4025103757152635E-2</v>
      </c>
      <c r="AK145" s="121">
        <f t="shared" si="31"/>
        <v>0.3240251037571526</v>
      </c>
      <c r="AL145" s="112">
        <f t="shared" si="32"/>
        <v>0.29062888943603044</v>
      </c>
    </row>
    <row r="146" spans="1:38" x14ac:dyDescent="0.15">
      <c r="A146" s="2">
        <v>145</v>
      </c>
      <c r="B146" s="6">
        <v>1.7890215531224385</v>
      </c>
      <c r="C146" s="6">
        <v>0.98954387794947252</v>
      </c>
      <c r="D146" s="6">
        <v>-0.22734639060217887</v>
      </c>
      <c r="E146" s="6">
        <v>1.7142156139016151</v>
      </c>
      <c r="F146" s="6">
        <v>-7.5000343713327311E-2</v>
      </c>
      <c r="G146" s="6">
        <v>8.1354301073588431</v>
      </c>
      <c r="H146" s="6">
        <v>8.173833521141205</v>
      </c>
      <c r="I146" s="6">
        <v>2.6830093702301383E-3</v>
      </c>
      <c r="J146" s="6">
        <v>-3.4447111829649657E-3</v>
      </c>
      <c r="K146" s="6">
        <v>11.964698387600947</v>
      </c>
      <c r="L146" s="6">
        <f t="shared" si="23"/>
        <v>17.080537872971036</v>
      </c>
      <c r="M146" s="6">
        <f t="shared" si="23"/>
        <v>13.121552910888568</v>
      </c>
      <c r="N146" s="6">
        <f t="shared" si="23"/>
        <v>-1.1340489436406642</v>
      </c>
      <c r="O146" s="6">
        <f t="shared" si="23"/>
        <v>8.5676333583251107</v>
      </c>
      <c r="P146" s="6">
        <f t="shared" si="23"/>
        <v>11.589696669034311</v>
      </c>
      <c r="Q146" s="6">
        <f t="shared" si="24"/>
        <v>9.9131829150137492</v>
      </c>
      <c r="R146" s="6">
        <f t="shared" si="24"/>
        <v>7.9260097512160428</v>
      </c>
      <c r="S146" s="6">
        <f t="shared" si="24"/>
        <v>2.4324389263056219</v>
      </c>
      <c r="T146" s="6">
        <f t="shared" si="24"/>
        <v>7.2845056213991484</v>
      </c>
      <c r="U146" s="6">
        <f t="shared" si="24"/>
        <v>6.4019086569969659</v>
      </c>
      <c r="V146" s="119">
        <f t="shared" si="26"/>
        <v>0.38689157314768008</v>
      </c>
      <c r="W146" s="6">
        <f t="shared" si="27"/>
        <v>9.8450743735156721</v>
      </c>
      <c r="X146" s="6">
        <f t="array" ref="X146:AB146">(L146:P146-W146)</f>
        <v>7.2354634994553635</v>
      </c>
      <c r="Y146" s="6">
        <v>3.2764785373728955</v>
      </c>
      <c r="Z146" s="6">
        <v>-10.979123317156336</v>
      </c>
      <c r="AA146" s="6">
        <v>-1.2774410151905613</v>
      </c>
      <c r="AB146" s="6">
        <v>1.7446222955186386</v>
      </c>
      <c r="AC146" s="6">
        <f t="shared" si="25"/>
        <v>12.944400147356347</v>
      </c>
      <c r="AD146" s="6">
        <f t="shared" si="25"/>
        <v>3.2422192778901908</v>
      </c>
      <c r="AE146" s="6">
        <f t="shared" si="25"/>
        <v>2.4960640581317142</v>
      </c>
      <c r="AF146" s="6">
        <f t="shared" si="25"/>
        <v>-2.1898093340779905</v>
      </c>
      <c r="AG146" s="6">
        <f t="shared" si="25"/>
        <v>-0.13084727181383199</v>
      </c>
      <c r="AH146" s="6">
        <f t="shared" si="28"/>
        <v>16.362026877486432</v>
      </c>
      <c r="AI146" s="6">
        <f t="shared" si="29"/>
        <v>188.30395497245385</v>
      </c>
      <c r="AJ146" s="120">
        <f t="shared" si="30"/>
        <v>8.689157314768009E-2</v>
      </c>
      <c r="AK146" s="121">
        <f t="shared" si="31"/>
        <v>0.38689157314768008</v>
      </c>
      <c r="AL146" s="112">
        <f t="shared" si="32"/>
        <v>0.62294225731098141</v>
      </c>
    </row>
    <row r="147" spans="1:38" x14ac:dyDescent="0.15">
      <c r="A147" s="2">
        <v>146</v>
      </c>
      <c r="B147" s="6">
        <v>-0.97516704045119695</v>
      </c>
      <c r="C147" s="6">
        <v>0.81418193076387979</v>
      </c>
      <c r="D147" s="6">
        <v>-1.8935043044621125</v>
      </c>
      <c r="E147" s="6">
        <v>0.5243214218353387</v>
      </c>
      <c r="F147" s="6">
        <v>0.92859409051015973</v>
      </c>
      <c r="G147" s="6">
        <v>10.078065315610729</v>
      </c>
      <c r="H147" s="6">
        <v>-4.1144630813505501</v>
      </c>
      <c r="I147" s="6">
        <v>-13.091130313114263</v>
      </c>
      <c r="J147" s="6">
        <v>-0.36459368857322261</v>
      </c>
      <c r="K147" s="6">
        <v>4.348726179159712</v>
      </c>
      <c r="L147" s="6">
        <f t="shared" si="23"/>
        <v>5.2022301133547444</v>
      </c>
      <c r="M147" s="6">
        <f t="shared" si="23"/>
        <v>-4.3553427531151101E-2</v>
      </c>
      <c r="N147" s="6">
        <f t="shared" si="23"/>
        <v>-22.558651835424826</v>
      </c>
      <c r="O147" s="6">
        <f t="shared" si="23"/>
        <v>2.2570134206034709</v>
      </c>
      <c r="P147" s="6">
        <f t="shared" si="23"/>
        <v>8.9916966317105107</v>
      </c>
      <c r="Q147" s="6">
        <f t="shared" si="24"/>
        <v>3.5855019935552264</v>
      </c>
      <c r="R147" s="6">
        <f t="shared" si="24"/>
        <v>3.8011159025045345</v>
      </c>
      <c r="S147" s="6">
        <f t="shared" si="24"/>
        <v>-5.6610998550895602</v>
      </c>
      <c r="T147" s="6">
        <f t="shared" si="24"/>
        <v>4.20142544801638</v>
      </c>
      <c r="U147" s="6">
        <f t="shared" si="24"/>
        <v>6.6261030800233129</v>
      </c>
      <c r="V147" s="119">
        <f t="shared" si="26"/>
        <v>0.3755277680070418</v>
      </c>
      <c r="W147" s="6">
        <f t="shared" si="27"/>
        <v>-1.2302530194574501</v>
      </c>
      <c r="X147" s="6">
        <f t="array" ref="X147:AB147">(L147:P147-W147)</f>
        <v>6.4324831328121945</v>
      </c>
      <c r="Y147" s="6">
        <v>1.186699591926299</v>
      </c>
      <c r="Z147" s="6">
        <v>-21.328398815967375</v>
      </c>
      <c r="AA147" s="6">
        <v>3.487266440060921</v>
      </c>
      <c r="AB147" s="6">
        <v>10.221949651167961</v>
      </c>
      <c r="AC147" s="6">
        <f t="shared" si="25"/>
        <v>-6.2727455393767118</v>
      </c>
      <c r="AD147" s="6">
        <f t="shared" si="25"/>
        <v>0.9661893649912624</v>
      </c>
      <c r="AE147" s="6">
        <f t="shared" si="25"/>
        <v>40.385414965318851</v>
      </c>
      <c r="AF147" s="6">
        <f t="shared" si="25"/>
        <v>1.828448498171402</v>
      </c>
      <c r="AG147" s="6">
        <f t="shared" si="25"/>
        <v>9.4920420395669574</v>
      </c>
      <c r="AH147" s="6">
        <f t="shared" si="28"/>
        <v>46.399349328671761</v>
      </c>
      <c r="AI147" s="6">
        <f t="shared" si="29"/>
        <v>614.33497312333793</v>
      </c>
      <c r="AJ147" s="120">
        <f t="shared" si="30"/>
        <v>7.5527768007041862E-2</v>
      </c>
      <c r="AK147" s="121">
        <f t="shared" si="31"/>
        <v>0.37552776800704185</v>
      </c>
      <c r="AL147" s="112">
        <f t="shared" si="32"/>
        <v>0.74796726397703583</v>
      </c>
    </row>
    <row r="148" spans="1:38" x14ac:dyDescent="0.15">
      <c r="A148" s="2">
        <v>147</v>
      </c>
      <c r="B148" s="6">
        <v>0.53258986554283183</v>
      </c>
      <c r="C148" s="6">
        <v>1.0031135388999246</v>
      </c>
      <c r="D148" s="6">
        <v>-2.2702261048834771</v>
      </c>
      <c r="E148" s="6">
        <v>-4.2814463085960597E-2</v>
      </c>
      <c r="F148" s="6">
        <v>-0.24291807676490862</v>
      </c>
      <c r="G148" s="6">
        <v>2.7051100914832205</v>
      </c>
      <c r="H148" s="6">
        <v>-8.6834688772796653</v>
      </c>
      <c r="I148" s="6">
        <v>-10.447229215060361</v>
      </c>
      <c r="J148" s="6">
        <v>12.19959813170135</v>
      </c>
      <c r="K148" s="6">
        <v>-12.649820746446494</v>
      </c>
      <c r="L148" s="6">
        <f t="shared" si="23"/>
        <v>5.3680594191973796</v>
      </c>
      <c r="M148" s="6">
        <f t="shared" si="23"/>
        <v>-3.6679011827800423</v>
      </c>
      <c r="N148" s="6">
        <f t="shared" si="23"/>
        <v>-21.798359739477746</v>
      </c>
      <c r="O148" s="6">
        <f t="shared" si="23"/>
        <v>11.985525816271547</v>
      </c>
      <c r="P148" s="6">
        <f t="shared" si="23"/>
        <v>-13.864411130271037</v>
      </c>
      <c r="Q148" s="6">
        <f t="shared" si="24"/>
        <v>5.1430076913020457</v>
      </c>
      <c r="R148" s="6">
        <f t="shared" si="24"/>
        <v>2.9027431840659119</v>
      </c>
      <c r="S148" s="6">
        <f t="shared" si="24"/>
        <v>-5.8097340267268009</v>
      </c>
      <c r="T148" s="6">
        <f t="shared" si="24"/>
        <v>6.5528432817955036</v>
      </c>
      <c r="U148" s="6">
        <f t="shared" si="24"/>
        <v>-1.4022414158462198</v>
      </c>
      <c r="V148" s="119">
        <f t="shared" si="26"/>
        <v>0.3621597509038037</v>
      </c>
      <c r="W148" s="6">
        <f t="shared" si="27"/>
        <v>-4.3954173634119797</v>
      </c>
      <c r="X148" s="6">
        <f t="array" ref="X148:AB148">(L148:P148-W148)</f>
        <v>9.7634767826093594</v>
      </c>
      <c r="Y148" s="6">
        <v>0.72751618063193746</v>
      </c>
      <c r="Z148" s="6">
        <v>-17.402942376065766</v>
      </c>
      <c r="AA148" s="6">
        <v>16.380943179683527</v>
      </c>
      <c r="AB148" s="6">
        <v>-9.4689937668590574</v>
      </c>
      <c r="AC148" s="6">
        <f t="shared" si="25"/>
        <v>5.1999287868804789</v>
      </c>
      <c r="AD148" s="6">
        <f t="shared" si="25"/>
        <v>0.72978133056065952</v>
      </c>
      <c r="AE148" s="6">
        <f t="shared" si="25"/>
        <v>39.508614083927391</v>
      </c>
      <c r="AF148" s="6">
        <f t="shared" si="25"/>
        <v>-0.70134128707977839</v>
      </c>
      <c r="AG148" s="6">
        <f t="shared" si="25"/>
        <v>2.3001897547443098</v>
      </c>
      <c r="AH148" s="6">
        <f t="shared" si="28"/>
        <v>47.037172669033062</v>
      </c>
      <c r="AI148" s="6">
        <f t="shared" si="29"/>
        <v>756.71430443513486</v>
      </c>
      <c r="AJ148" s="120">
        <f t="shared" si="30"/>
        <v>6.2159750903803698E-2</v>
      </c>
      <c r="AK148" s="121">
        <f t="shared" si="31"/>
        <v>0.3621597509038037</v>
      </c>
      <c r="AL148" s="112">
        <f t="shared" si="32"/>
        <v>0.68143831674916311</v>
      </c>
    </row>
    <row r="149" spans="1:38" x14ac:dyDescent="0.15">
      <c r="A149" s="2">
        <v>148</v>
      </c>
      <c r="B149" s="6">
        <v>-0.49323716666549444</v>
      </c>
      <c r="C149" s="6">
        <v>-1.6082003639894538</v>
      </c>
      <c r="D149" s="6">
        <v>2.8958311304450035E-2</v>
      </c>
      <c r="E149" s="6">
        <v>-0.39650558392168023</v>
      </c>
      <c r="F149" s="6">
        <v>1.4045303942111786</v>
      </c>
      <c r="G149" s="6">
        <v>11.736210581148043</v>
      </c>
      <c r="H149" s="6">
        <v>2.7186047191207763</v>
      </c>
      <c r="I149" s="6">
        <v>8.5647343439632095</v>
      </c>
      <c r="J149" s="6">
        <v>13.967792256153189</v>
      </c>
      <c r="K149" s="6">
        <v>-1.8086780073645059</v>
      </c>
      <c r="L149" s="6">
        <f t="shared" si="23"/>
        <v>9.2700247478205711</v>
      </c>
      <c r="M149" s="6">
        <f t="shared" si="23"/>
        <v>-5.3223971008264925</v>
      </c>
      <c r="N149" s="6">
        <f t="shared" si="23"/>
        <v>8.7095259004854597</v>
      </c>
      <c r="O149" s="6">
        <f t="shared" si="23"/>
        <v>11.985264336544788</v>
      </c>
      <c r="P149" s="6">
        <f t="shared" si="23"/>
        <v>5.2139739636913873</v>
      </c>
      <c r="Q149" s="6">
        <f t="shared" si="24"/>
        <v>5.2877702576806769</v>
      </c>
      <c r="R149" s="6">
        <f t="shared" si="24"/>
        <v>-0.20491949423740152</v>
      </c>
      <c r="S149" s="6">
        <f t="shared" si="24"/>
        <v>5.6418160814500879</v>
      </c>
      <c r="T149" s="6">
        <f t="shared" si="24"/>
        <v>6.199073717041756</v>
      </c>
      <c r="U149" s="6">
        <f t="shared" si="24"/>
        <v>5.9687225833185948</v>
      </c>
      <c r="V149" s="119">
        <f t="shared" si="26"/>
        <v>0.37207863975187988</v>
      </c>
      <c r="W149" s="6">
        <f t="shared" si="27"/>
        <v>5.9712783695431426</v>
      </c>
      <c r="X149" s="6">
        <f t="array" ref="X149:AB149">(L149:P149-W149)</f>
        <v>3.2987463782774284</v>
      </c>
      <c r="Y149" s="6">
        <v>-11.293675470369635</v>
      </c>
      <c r="Z149" s="6">
        <v>2.7382475309423171</v>
      </c>
      <c r="AA149" s="6">
        <v>6.0139859670016449</v>
      </c>
      <c r="AB149" s="6">
        <v>-0.75730440585175529</v>
      </c>
      <c r="AC149" s="6">
        <f t="shared" si="25"/>
        <v>-1.6270643171696202</v>
      </c>
      <c r="AD149" s="6">
        <f t="shared" si="25"/>
        <v>18.162493002227212</v>
      </c>
      <c r="AE149" s="6">
        <f t="shared" si="25"/>
        <v>7.9295024429669292E-2</v>
      </c>
      <c r="AF149" s="6">
        <f t="shared" si="25"/>
        <v>-2.3845790175427779</v>
      </c>
      <c r="AG149" s="6">
        <f t="shared" si="25"/>
        <v>-1.0636570556888283</v>
      </c>
      <c r="AH149" s="6">
        <f t="shared" si="28"/>
        <v>13.166487636255654</v>
      </c>
      <c r="AI149" s="6">
        <f t="shared" si="29"/>
        <v>182.66837001335415</v>
      </c>
      <c r="AJ149" s="120">
        <f t="shared" si="30"/>
        <v>7.2078639751879905E-2</v>
      </c>
      <c r="AK149" s="121">
        <f t="shared" si="31"/>
        <v>0.37207863975187988</v>
      </c>
      <c r="AL149" s="112">
        <f t="shared" si="32"/>
        <v>0.44775049896580438</v>
      </c>
    </row>
    <row r="150" spans="1:38" x14ac:dyDescent="0.15">
      <c r="A150" s="2">
        <v>149</v>
      </c>
      <c r="B150" s="6">
        <v>-0.32981688491418026</v>
      </c>
      <c r="C150" s="6">
        <v>0.79861592894303612</v>
      </c>
      <c r="D150" s="6">
        <v>1.0909911907219794</v>
      </c>
      <c r="E150" s="6">
        <v>-0.64564460444671568</v>
      </c>
      <c r="F150" s="6">
        <v>1.3696990208700299</v>
      </c>
      <c r="G150" s="6">
        <v>14.682609617011622</v>
      </c>
      <c r="H150" s="6">
        <v>-14.671377357444726</v>
      </c>
      <c r="I150" s="6">
        <v>-21.601226762868464</v>
      </c>
      <c r="J150" s="6">
        <v>4.0587337934994139</v>
      </c>
      <c r="K150" s="6">
        <v>-17.00414031802211</v>
      </c>
      <c r="L150" s="6">
        <f t="shared" si="23"/>
        <v>13.03352519244072</v>
      </c>
      <c r="M150" s="6">
        <f t="shared" si="23"/>
        <v>-10.678297712729545</v>
      </c>
      <c r="N150" s="6">
        <f t="shared" si="23"/>
        <v>-16.146270809258567</v>
      </c>
      <c r="O150" s="6">
        <f t="shared" si="23"/>
        <v>0.8305107712658355</v>
      </c>
      <c r="P150" s="6">
        <f t="shared" si="23"/>
        <v>-10.15564521367196</v>
      </c>
      <c r="Q150" s="6">
        <f t="shared" si="24"/>
        <v>6.5802406728180358</v>
      </c>
      <c r="R150" s="6">
        <f t="shared" si="24"/>
        <v>0.59512661512417253</v>
      </c>
      <c r="S150" s="6">
        <f t="shared" si="24"/>
        <v>-0.75289005205559079</v>
      </c>
      <c r="T150" s="6">
        <f t="shared" si="24"/>
        <v>2.603508626933035</v>
      </c>
      <c r="U150" s="6">
        <f t="shared" si="24"/>
        <v>1.3230054567684419</v>
      </c>
      <c r="V150" s="119">
        <f t="shared" si="26"/>
        <v>0.23660932462062256</v>
      </c>
      <c r="W150" s="6">
        <f t="shared" si="27"/>
        <v>-4.6232355543907033</v>
      </c>
      <c r="X150" s="6">
        <f t="array" ref="X150:AB150">(L150:P150-W150)</f>
        <v>17.656760746831424</v>
      </c>
      <c r="Y150" s="6">
        <v>-6.055062158338842</v>
      </c>
      <c r="Z150" s="6">
        <v>-11.523035254867864</v>
      </c>
      <c r="AA150" s="6">
        <v>5.4537463256565388</v>
      </c>
      <c r="AB150" s="6">
        <v>-5.5324096592812566</v>
      </c>
      <c r="AC150" s="6">
        <f t="shared" si="25"/>
        <v>-5.8234978271949149</v>
      </c>
      <c r="AD150" s="6">
        <f t="shared" si="25"/>
        <v>-4.8356690903895991</v>
      </c>
      <c r="AE150" s="6">
        <f t="shared" si="25"/>
        <v>-12.571529953439638</v>
      </c>
      <c r="AF150" s="6">
        <f t="shared" si="25"/>
        <v>-3.521181889181245</v>
      </c>
      <c r="AG150" s="6">
        <f t="shared" si="25"/>
        <v>-7.5777360933694329</v>
      </c>
      <c r="AH150" s="6">
        <f t="shared" si="28"/>
        <v>-34.329614853574832</v>
      </c>
      <c r="AI150" s="6">
        <f t="shared" si="29"/>
        <v>541.55622491984252</v>
      </c>
      <c r="AJ150" s="120">
        <f t="shared" si="30"/>
        <v>-6.3390675379377398E-2</v>
      </c>
      <c r="AK150" s="121">
        <f t="shared" si="31"/>
        <v>0.23660932462062259</v>
      </c>
      <c r="AL150" s="112">
        <f t="shared" si="32"/>
        <v>-0.82639051731561874</v>
      </c>
    </row>
    <row r="151" spans="1:38" x14ac:dyDescent="0.15">
      <c r="A151" s="2">
        <v>150</v>
      </c>
      <c r="B151" s="6">
        <v>0.78907760325819254</v>
      </c>
      <c r="C151" s="6">
        <v>-1.7372713045915589</v>
      </c>
      <c r="D151" s="6">
        <v>-1.7383126760250889</v>
      </c>
      <c r="E151" s="6">
        <v>-1.1561314749997109</v>
      </c>
      <c r="F151" s="6">
        <v>1.7955062503460795</v>
      </c>
      <c r="G151" s="6">
        <v>-7.3999444794026203</v>
      </c>
      <c r="H151" s="6">
        <v>-5.9391595641500317</v>
      </c>
      <c r="I151" s="6">
        <v>13.41325059911469</v>
      </c>
      <c r="J151" s="6">
        <v>-1.2875716492999345</v>
      </c>
      <c r="K151" s="6">
        <v>6.0950242186663672</v>
      </c>
      <c r="L151" s="6">
        <f t="shared" si="23"/>
        <v>-3.4545564631116576</v>
      </c>
      <c r="M151" s="6">
        <f t="shared" si="23"/>
        <v>-14.625516087107826</v>
      </c>
      <c r="N151" s="6">
        <f t="shared" si="23"/>
        <v>4.7216872189892456</v>
      </c>
      <c r="O151" s="6">
        <f t="shared" si="23"/>
        <v>-7.0682290242984891</v>
      </c>
      <c r="P151" s="6">
        <f t="shared" si="23"/>
        <v>15.072555470396765</v>
      </c>
      <c r="Q151" s="6">
        <f t="shared" si="24"/>
        <v>2.7527106643246952</v>
      </c>
      <c r="R151" s="6">
        <f t="shared" si="24"/>
        <v>-3.1249261307239067</v>
      </c>
      <c r="S151" s="6">
        <f t="shared" si="24"/>
        <v>2.6781934896716848</v>
      </c>
      <c r="T151" s="6">
        <f t="shared" si="24"/>
        <v>-0.27660018228925765</v>
      </c>
      <c r="U151" s="6">
        <f t="shared" si="24"/>
        <v>9.3172728914651088</v>
      </c>
      <c r="V151" s="119">
        <f t="shared" si="26"/>
        <v>0.39146003313410815</v>
      </c>
      <c r="W151" s="6">
        <f t="shared" si="27"/>
        <v>-1.0708117770263925</v>
      </c>
      <c r="X151" s="6">
        <f t="array" ref="X151:AB151">(L151:P151-W151)</f>
        <v>-2.3837446860852651</v>
      </c>
      <c r="Y151" s="6">
        <v>-13.554704310081434</v>
      </c>
      <c r="Z151" s="6">
        <v>5.7924989960156381</v>
      </c>
      <c r="AA151" s="6">
        <v>-5.9974172472720966</v>
      </c>
      <c r="AB151" s="6">
        <v>16.143367247423157</v>
      </c>
      <c r="AC151" s="6">
        <f t="shared" si="25"/>
        <v>-1.8809595436756135</v>
      </c>
      <c r="AD151" s="6">
        <f t="shared" si="25"/>
        <v>23.548198840127998</v>
      </c>
      <c r="AE151" s="6">
        <f t="shared" si="25"/>
        <v>-10.069174430636584</v>
      </c>
      <c r="AF151" s="6">
        <f t="shared" si="25"/>
        <v>6.933802848277395</v>
      </c>
      <c r="AG151" s="6">
        <f t="shared" si="25"/>
        <v>28.985516794380462</v>
      </c>
      <c r="AH151" s="6">
        <f t="shared" si="28"/>
        <v>47.517384508473654</v>
      </c>
      <c r="AI151" s="6">
        <f t="shared" si="29"/>
        <v>519.54261200407359</v>
      </c>
      <c r="AJ151" s="120">
        <f t="shared" si="30"/>
        <v>9.1460033134108124E-2</v>
      </c>
      <c r="AK151" s="121">
        <f t="shared" si="31"/>
        <v>0.3914600331341081</v>
      </c>
      <c r="AL151" s="112">
        <f t="shared" si="32"/>
        <v>0.64690792656557394</v>
      </c>
    </row>
    <row r="152" spans="1:38" x14ac:dyDescent="0.15">
      <c r="A152" s="2">
        <v>151</v>
      </c>
      <c r="B152" s="6">
        <v>0.44971898205403704</v>
      </c>
      <c r="C152" s="6">
        <v>1.149442141468171</v>
      </c>
      <c r="D152" s="6">
        <v>0.58763134802575223</v>
      </c>
      <c r="E152" s="6">
        <v>-3.1696981750428677</v>
      </c>
      <c r="F152" s="6">
        <v>0.49652271627564915</v>
      </c>
      <c r="G152" s="6">
        <v>-16.349758880096488</v>
      </c>
      <c r="H152" s="6">
        <v>1.102660007745726</v>
      </c>
      <c r="I152" s="6">
        <v>-3.931972969439812</v>
      </c>
      <c r="J152" s="6">
        <v>2.8777094485121779</v>
      </c>
      <c r="K152" s="6">
        <v>5.9683884501282591</v>
      </c>
      <c r="L152" s="6">
        <f t="shared" si="23"/>
        <v>-14.101163969826302</v>
      </c>
      <c r="M152" s="6">
        <f t="shared" si="23"/>
        <v>6.8498707150865812</v>
      </c>
      <c r="N152" s="6">
        <f t="shared" si="23"/>
        <v>-0.99381622931105085</v>
      </c>
      <c r="O152" s="6">
        <f t="shared" si="23"/>
        <v>-12.97078142670216</v>
      </c>
      <c r="P152" s="6">
        <f t="shared" si="23"/>
        <v>8.4510020315065049</v>
      </c>
      <c r="Q152" s="6">
        <f t="shared" si="24"/>
        <v>-0.78063020889385371</v>
      </c>
      <c r="R152" s="6">
        <f t="shared" si="24"/>
        <v>6.2044033559941454</v>
      </c>
      <c r="S152" s="6">
        <f t="shared" si="24"/>
        <v>3.289486479232437</v>
      </c>
      <c r="T152" s="6">
        <f t="shared" si="24"/>
        <v>-4.0609326030535158</v>
      </c>
      <c r="U152" s="6">
        <f t="shared" si="24"/>
        <v>6.0318233257276006</v>
      </c>
      <c r="V152" s="119">
        <f t="shared" si="26"/>
        <v>0.39919239016337721</v>
      </c>
      <c r="W152" s="6">
        <f t="shared" si="27"/>
        <v>-2.5529777758492855</v>
      </c>
      <c r="X152" s="6">
        <f t="array" ref="X152:AB152">(L152:P152-W152)</f>
        <v>-11.548186193977017</v>
      </c>
      <c r="Y152" s="6">
        <v>9.4028484909358667</v>
      </c>
      <c r="Z152" s="6">
        <v>1.5591615465382347</v>
      </c>
      <c r="AA152" s="6">
        <v>-10.417803650852875</v>
      </c>
      <c r="AB152" s="6">
        <v>11.00397980735579</v>
      </c>
      <c r="AC152" s="6">
        <f t="shared" si="25"/>
        <v>-5.193438539725828</v>
      </c>
      <c r="AD152" s="6">
        <f t="shared" si="25"/>
        <v>10.808030305322083</v>
      </c>
      <c r="AE152" s="6">
        <f t="shared" si="25"/>
        <v>0.91621220138217951</v>
      </c>
      <c r="AF152" s="6">
        <f t="shared" si="25"/>
        <v>33.021293220063285</v>
      </c>
      <c r="AG152" s="6">
        <f t="shared" si="25"/>
        <v>5.4637259437906911</v>
      </c>
      <c r="AH152" s="6">
        <f t="shared" si="28"/>
        <v>45.015823130832409</v>
      </c>
      <c r="AI152" s="6">
        <f t="shared" si="29"/>
        <v>453.82335335087726</v>
      </c>
      <c r="AJ152" s="120">
        <f t="shared" si="30"/>
        <v>9.9192390163377192E-2</v>
      </c>
      <c r="AK152" s="121">
        <f t="shared" si="31"/>
        <v>0.39919239016337715</v>
      </c>
      <c r="AL152" s="112">
        <f t="shared" si="32"/>
        <v>0.60710020191036906</v>
      </c>
    </row>
    <row r="153" spans="1:38" x14ac:dyDescent="0.15">
      <c r="A153" s="2">
        <v>152</v>
      </c>
      <c r="B153" s="6">
        <v>0.211048245546408</v>
      </c>
      <c r="C153" s="6">
        <v>1.2322880138526671</v>
      </c>
      <c r="D153" s="6">
        <v>1.2175496522104368</v>
      </c>
      <c r="E153" s="6">
        <v>2.344677341170609</v>
      </c>
      <c r="F153" s="6">
        <v>-0.40346549212699756</v>
      </c>
      <c r="G153" s="6">
        <v>-3.866762199322693</v>
      </c>
      <c r="H153" s="6">
        <v>-18.727860151557252</v>
      </c>
      <c r="I153" s="6">
        <v>0.54071733757155016</v>
      </c>
      <c r="J153" s="6">
        <v>-4.0147597246686928</v>
      </c>
      <c r="K153" s="6">
        <v>8.2919314081664197</v>
      </c>
      <c r="L153" s="6">
        <f t="shared" si="23"/>
        <v>-2.8115209715906531</v>
      </c>
      <c r="M153" s="6">
        <f t="shared" si="23"/>
        <v>-12.566420082293916</v>
      </c>
      <c r="N153" s="6">
        <f t="shared" si="23"/>
        <v>6.628465598623734</v>
      </c>
      <c r="O153" s="6">
        <f t="shared" si="23"/>
        <v>7.7086269811843522</v>
      </c>
      <c r="P153" s="6">
        <f t="shared" si="23"/>
        <v>6.2746039475314319</v>
      </c>
      <c r="Q153" s="6">
        <f t="shared" si="24"/>
        <v>2.3675919540692121</v>
      </c>
      <c r="R153" s="6">
        <f t="shared" si="24"/>
        <v>0.46236198916449212</v>
      </c>
      <c r="S153" s="6">
        <f t="shared" si="24"/>
        <v>6.206089331797557</v>
      </c>
      <c r="T153" s="6">
        <f t="shared" si="24"/>
        <v>7.6572654355259147</v>
      </c>
      <c r="U153" s="6">
        <f t="shared" si="24"/>
        <v>4.478915692132432</v>
      </c>
      <c r="V153" s="119">
        <f t="shared" si="26"/>
        <v>0.30896514073566622</v>
      </c>
      <c r="W153" s="6">
        <f t="shared" si="27"/>
        <v>1.0467510946909897</v>
      </c>
      <c r="X153" s="6">
        <f t="array" ref="X153:AB153">(L153:P153-W153)</f>
        <v>-3.8582720662816428</v>
      </c>
      <c r="Y153" s="6">
        <v>-13.613171176984906</v>
      </c>
      <c r="Z153" s="6">
        <v>5.5817145039327443</v>
      </c>
      <c r="AA153" s="6">
        <v>6.6618758864933625</v>
      </c>
      <c r="AB153" s="6">
        <v>5.2278528528404422</v>
      </c>
      <c r="AC153" s="6">
        <f t="shared" si="25"/>
        <v>-0.81428155042945505</v>
      </c>
      <c r="AD153" s="6">
        <f t="shared" si="25"/>
        <v>-16.775347671923104</v>
      </c>
      <c r="AE153" s="6">
        <f t="shared" si="25"/>
        <v>6.796014553001263</v>
      </c>
      <c r="AF153" s="6">
        <f t="shared" si="25"/>
        <v>15.619949440751851</v>
      </c>
      <c r="AG153" s="6">
        <f t="shared" si="25"/>
        <v>-2.1092582240387974</v>
      </c>
      <c r="AH153" s="6">
        <f t="shared" si="28"/>
        <v>2.7170765473617577</v>
      </c>
      <c r="AI153" s="6">
        <f t="shared" si="29"/>
        <v>303.07126541274869</v>
      </c>
      <c r="AJ153" s="120">
        <f t="shared" si="30"/>
        <v>8.9651407356662726E-3</v>
      </c>
      <c r="AK153" s="121">
        <f t="shared" si="31"/>
        <v>0.30896514073566628</v>
      </c>
      <c r="AL153" s="112">
        <f t="shared" si="32"/>
        <v>7.3820801375068718E-2</v>
      </c>
    </row>
    <row r="154" spans="1:38" x14ac:dyDescent="0.15">
      <c r="A154" s="2">
        <v>153</v>
      </c>
      <c r="B154" s="6">
        <v>2.144615791621618</v>
      </c>
      <c r="C154" s="6">
        <v>-0.16952640180534218</v>
      </c>
      <c r="D154" s="6">
        <v>-1.4800525605096482</v>
      </c>
      <c r="E154" s="6">
        <v>-0.18966147763421759</v>
      </c>
      <c r="F154" s="6">
        <v>-0.2047943326033419</v>
      </c>
      <c r="G154" s="6">
        <v>7.0935584517428651</v>
      </c>
      <c r="H154" s="6">
        <v>-10.043800102721434</v>
      </c>
      <c r="I154" s="6">
        <v>9.600171324564144</v>
      </c>
      <c r="J154" s="6">
        <v>0.41435441744397394</v>
      </c>
      <c r="K154" s="6">
        <v>16.09873834240716</v>
      </c>
      <c r="L154" s="6">
        <f t="shared" si="23"/>
        <v>17.816637409850955</v>
      </c>
      <c r="M154" s="6">
        <f t="shared" si="23"/>
        <v>-10.891432111748145</v>
      </c>
      <c r="N154" s="6">
        <f t="shared" si="23"/>
        <v>2.1999085220159031</v>
      </c>
      <c r="O154" s="6">
        <f t="shared" si="23"/>
        <v>-0.53395297072711401</v>
      </c>
      <c r="P154" s="6">
        <f t="shared" si="23"/>
        <v>15.07476667939045</v>
      </c>
      <c r="Q154" s="6">
        <f t="shared" si="24"/>
        <v>10.489607014576904</v>
      </c>
      <c r="R154" s="6">
        <f t="shared" si="24"/>
        <v>-0.43695603532978566</v>
      </c>
      <c r="S154" s="6">
        <f t="shared" si="24"/>
        <v>2.1799199960951228</v>
      </c>
      <c r="T154" s="6">
        <f t="shared" si="24"/>
        <v>2.6501526311476482</v>
      </c>
      <c r="U154" s="6">
        <f t="shared" si="24"/>
        <v>7.3176356712137931</v>
      </c>
      <c r="V154" s="119">
        <f t="shared" si="26"/>
        <v>0.35991622436378506</v>
      </c>
      <c r="W154" s="6">
        <f t="shared" si="27"/>
        <v>4.7331855057564098</v>
      </c>
      <c r="X154" s="6">
        <f t="array" ref="X154:AB154">(L154:P154-W154)</f>
        <v>13.083451904094545</v>
      </c>
      <c r="Y154" s="6">
        <v>-15.624617617504555</v>
      </c>
      <c r="Z154" s="6">
        <v>-2.5332769837405067</v>
      </c>
      <c r="AA154" s="6">
        <v>-5.2671384764835238</v>
      </c>
      <c r="AB154" s="6">
        <v>10.34158117363404</v>
      </c>
      <c r="AC154" s="6">
        <f t="shared" si="25"/>
        <v>28.058977562443086</v>
      </c>
      <c r="AD154" s="6">
        <f t="shared" si="25"/>
        <v>2.6487852042799052</v>
      </c>
      <c r="AE154" s="6">
        <f t="shared" si="25"/>
        <v>3.7493830862652953</v>
      </c>
      <c r="AF154" s="6">
        <f t="shared" si="25"/>
        <v>0.99897326635390682</v>
      </c>
      <c r="AG154" s="6">
        <f t="shared" si="25"/>
        <v>-2.1178972145176687</v>
      </c>
      <c r="AH154" s="6">
        <f t="shared" si="28"/>
        <v>33.338221904824529</v>
      </c>
      <c r="AI154" s="6">
        <f t="shared" si="29"/>
        <v>556.41393059765346</v>
      </c>
      <c r="AJ154" s="120">
        <f t="shared" si="30"/>
        <v>5.9916224363785055E-2</v>
      </c>
      <c r="AK154" s="121">
        <f t="shared" si="31"/>
        <v>0.35991622436378506</v>
      </c>
      <c r="AL154" s="112">
        <f t="shared" si="32"/>
        <v>0.53825756236946742</v>
      </c>
    </row>
    <row r="155" spans="1:38" x14ac:dyDescent="0.15">
      <c r="A155" s="2">
        <v>154</v>
      </c>
      <c r="B155" s="6">
        <v>-0.89417653725831769</v>
      </c>
      <c r="C155" s="6">
        <v>-0.3827221917163115</v>
      </c>
      <c r="D155" s="6">
        <v>0.91886704467469826</v>
      </c>
      <c r="E155" s="6">
        <v>1.437492755940184</v>
      </c>
      <c r="F155" s="6">
        <v>-0.41936800698749721</v>
      </c>
      <c r="G155" s="6">
        <v>12.124291970394552</v>
      </c>
      <c r="H155" s="6">
        <v>9.0853063738904893</v>
      </c>
      <c r="I155" s="6">
        <v>14.691613614559174</v>
      </c>
      <c r="J155" s="6">
        <v>12.233476809342392</v>
      </c>
      <c r="K155" s="6">
        <v>3.0375531423487701</v>
      </c>
      <c r="L155" s="6">
        <f t="shared" si="23"/>
        <v>7.6534092841029633</v>
      </c>
      <c r="M155" s="6">
        <f t="shared" si="23"/>
        <v>7.1716954153089318</v>
      </c>
      <c r="N155" s="6">
        <f t="shared" si="23"/>
        <v>19.285948837932665</v>
      </c>
      <c r="O155" s="6">
        <f t="shared" si="23"/>
        <v>19.420940589043312</v>
      </c>
      <c r="P155" s="6">
        <f t="shared" si="23"/>
        <v>0.940713107411284</v>
      </c>
      <c r="Q155" s="6">
        <f t="shared" si="24"/>
        <v>4.4018462479725713</v>
      </c>
      <c r="R155" s="6">
        <f t="shared" si="24"/>
        <v>4.7687864328763681</v>
      </c>
      <c r="S155" s="6">
        <f t="shared" si="24"/>
        <v>9.7046516960544977</v>
      </c>
      <c r="T155" s="6">
        <f t="shared" si="24"/>
        <v>10.263774932653178</v>
      </c>
      <c r="U155" s="6">
        <f t="shared" si="24"/>
        <v>2.862845925235888</v>
      </c>
      <c r="V155" s="119">
        <f t="shared" si="26"/>
        <v>0.40678522957267105</v>
      </c>
      <c r="W155" s="6">
        <f t="shared" si="27"/>
        <v>10.894541446759831</v>
      </c>
      <c r="X155" s="6">
        <f t="array" ref="X155:AB155">(L155:P155-W155)</f>
        <v>-3.2411321626568679</v>
      </c>
      <c r="Y155" s="6">
        <v>-3.7228460314508993</v>
      </c>
      <c r="Z155" s="6">
        <v>8.3914073911728337</v>
      </c>
      <c r="AA155" s="6">
        <v>8.5263991422834806</v>
      </c>
      <c r="AB155" s="6">
        <v>-9.9538283393485472</v>
      </c>
      <c r="AC155" s="6">
        <f t="shared" si="25"/>
        <v>2.8981443340010804</v>
      </c>
      <c r="AD155" s="6">
        <f t="shared" si="25"/>
        <v>1.4248157925792606</v>
      </c>
      <c r="AE155" s="6">
        <f t="shared" si="25"/>
        <v>7.7105877101884017</v>
      </c>
      <c r="AF155" s="6">
        <f t="shared" si="25"/>
        <v>12.256637001287102</v>
      </c>
      <c r="AG155" s="6">
        <f t="shared" si="25"/>
        <v>4.1743171525682694</v>
      </c>
      <c r="AH155" s="6">
        <f t="shared" si="28"/>
        <v>28.464501990624115</v>
      </c>
      <c r="AI155" s="6">
        <f t="shared" si="29"/>
        <v>266.55841921707929</v>
      </c>
      <c r="AJ155" s="120">
        <f t="shared" si="30"/>
        <v>0.1067852295726711</v>
      </c>
      <c r="AK155" s="121">
        <f t="shared" si="31"/>
        <v>0.4067852295726711</v>
      </c>
      <c r="AL155" s="112">
        <f t="shared" si="32"/>
        <v>0.87772575442430667</v>
      </c>
    </row>
    <row r="156" spans="1:38" x14ac:dyDescent="0.15">
      <c r="A156" s="2">
        <v>155</v>
      </c>
      <c r="B156" s="6">
        <v>0.33531478038639762</v>
      </c>
      <c r="C156" s="6">
        <v>9.9420276455930434E-2</v>
      </c>
      <c r="D156" s="6">
        <v>0.79514848039252684</v>
      </c>
      <c r="E156" s="6">
        <v>0.26733914637588896</v>
      </c>
      <c r="F156" s="6">
        <v>0.10287976692779921</v>
      </c>
      <c r="G156" s="6">
        <v>3.2569914765190333</v>
      </c>
      <c r="H156" s="6">
        <v>-2.1284677131916396</v>
      </c>
      <c r="I156" s="6">
        <v>12.228633750055451</v>
      </c>
      <c r="J156" s="6">
        <v>3.1828676583245397</v>
      </c>
      <c r="K156" s="6">
        <v>-1.4876263776386622</v>
      </c>
      <c r="L156" s="6">
        <f t="shared" si="23"/>
        <v>4.9335653784510214</v>
      </c>
      <c r="M156" s="6">
        <f t="shared" si="23"/>
        <v>-1.6313663309119875</v>
      </c>
      <c r="N156" s="6">
        <f t="shared" si="23"/>
        <v>16.204376152018085</v>
      </c>
      <c r="O156" s="6">
        <f t="shared" si="23"/>
        <v>4.5195633902039845</v>
      </c>
      <c r="P156" s="6">
        <f t="shared" si="23"/>
        <v>-0.97322754299966618</v>
      </c>
      <c r="Q156" s="6">
        <f t="shared" si="24"/>
        <v>4.815384393921704</v>
      </c>
      <c r="R156" s="6">
        <f t="shared" si="24"/>
        <v>2.6100103771823342</v>
      </c>
      <c r="S156" s="6">
        <f t="shared" si="24"/>
        <v>8.6564613259979524</v>
      </c>
      <c r="T156" s="6">
        <f t="shared" si="24"/>
        <v>4.6232081634370843</v>
      </c>
      <c r="U156" s="6">
        <f t="shared" si="24"/>
        <v>2.8109115040278994</v>
      </c>
      <c r="V156" s="119">
        <f t="shared" si="26"/>
        <v>0.33961370865517349</v>
      </c>
      <c r="W156" s="6">
        <f t="shared" si="27"/>
        <v>4.6105822093522875</v>
      </c>
      <c r="X156" s="6">
        <f t="array" ref="X156:AB156">(L156:P156-W156)</f>
        <v>0.32298316909873392</v>
      </c>
      <c r="Y156" s="6">
        <v>-6.2419485402642749</v>
      </c>
      <c r="Z156" s="6">
        <v>11.593793942665798</v>
      </c>
      <c r="AA156" s="6">
        <v>-9.101881914830301E-2</v>
      </c>
      <c r="AB156" s="6">
        <v>-5.5838097523519536</v>
      </c>
      <c r="AC156" s="6">
        <f t="shared" si="25"/>
        <v>0.10830103041484469</v>
      </c>
      <c r="AD156" s="6">
        <f t="shared" si="25"/>
        <v>-0.6205762494967656</v>
      </c>
      <c r="AE156" s="6">
        <f t="shared" si="25"/>
        <v>9.2187876354947917</v>
      </c>
      <c r="AF156" s="6">
        <f t="shared" si="25"/>
        <v>-2.4332893415248743E-2</v>
      </c>
      <c r="AG156" s="6">
        <f t="shared" si="25"/>
        <v>-0.57446104589114122</v>
      </c>
      <c r="AH156" s="6">
        <f t="shared" si="28"/>
        <v>8.1077184771064807</v>
      </c>
      <c r="AI156" s="6">
        <f t="shared" si="29"/>
        <v>204.66951346772248</v>
      </c>
      <c r="AJ156" s="120">
        <f t="shared" si="30"/>
        <v>3.9613708655173566E-2</v>
      </c>
      <c r="AK156" s="121">
        <f t="shared" si="31"/>
        <v>0.33961370865517354</v>
      </c>
      <c r="AL156" s="112">
        <f t="shared" si="32"/>
        <v>0.99475843442622625</v>
      </c>
    </row>
    <row r="157" spans="1:38" x14ac:dyDescent="0.15">
      <c r="A157" s="2">
        <v>156</v>
      </c>
      <c r="B157" s="6">
        <v>1.0121380000782665</v>
      </c>
      <c r="C157" s="6">
        <v>-0.67350583776715212</v>
      </c>
      <c r="D157" s="6">
        <v>0.37540758057730272</v>
      </c>
      <c r="E157" s="6">
        <v>-0.17674778973741923</v>
      </c>
      <c r="F157" s="6">
        <v>-0.76312744567985646</v>
      </c>
      <c r="G157" s="6">
        <v>16.420062820543535</v>
      </c>
      <c r="H157" s="6">
        <v>20.128572941757739</v>
      </c>
      <c r="I157" s="6">
        <v>-1.171179064840544</v>
      </c>
      <c r="J157" s="6">
        <v>-9.3757989816367626</v>
      </c>
      <c r="K157" s="6">
        <v>2.1942469174973667</v>
      </c>
      <c r="L157" s="6">
        <f t="shared" si="23"/>
        <v>21.480752820934867</v>
      </c>
      <c r="M157" s="6">
        <f t="shared" si="23"/>
        <v>16.761043752921978</v>
      </c>
      <c r="N157" s="6">
        <f t="shared" si="23"/>
        <v>0.70585883804596961</v>
      </c>
      <c r="O157" s="6">
        <f t="shared" si="23"/>
        <v>-10.259537930323859</v>
      </c>
      <c r="P157" s="6">
        <f t="shared" si="23"/>
        <v>-1.6213903109019157</v>
      </c>
      <c r="Q157" s="6">
        <f t="shared" si="24"/>
        <v>10.456363846358727</v>
      </c>
      <c r="R157" s="6">
        <f t="shared" si="24"/>
        <v>7.3548072881094413</v>
      </c>
      <c r="S157" s="6">
        <f t="shared" si="24"/>
        <v>3.5871652319910936</v>
      </c>
      <c r="T157" s="6">
        <f t="shared" si="24"/>
        <v>-0.25460916883457685</v>
      </c>
      <c r="U157" s="6">
        <f t="shared" si="24"/>
        <v>1.7504554610495688</v>
      </c>
      <c r="V157" s="119">
        <f t="shared" si="26"/>
        <v>0.32128743014537403</v>
      </c>
      <c r="W157" s="6">
        <f t="shared" si="27"/>
        <v>5.4133454341354081</v>
      </c>
      <c r="X157" s="6">
        <f t="array" ref="X157:AB157">(L157:P157-W157)</f>
        <v>16.067407386799459</v>
      </c>
      <c r="Y157" s="6">
        <v>11.34769831878657</v>
      </c>
      <c r="Z157" s="6">
        <v>-4.7074865960894385</v>
      </c>
      <c r="AA157" s="6">
        <v>-15.672883364459267</v>
      </c>
      <c r="AB157" s="6">
        <v>-7.0347357450373238</v>
      </c>
      <c r="AC157" s="6">
        <f t="shared" si="25"/>
        <v>16.262433578917971</v>
      </c>
      <c r="AD157" s="6">
        <f t="shared" si="25"/>
        <v>-7.6427410629232524</v>
      </c>
      <c r="AE157" s="6">
        <f t="shared" si="25"/>
        <v>-1.7672261536380185</v>
      </c>
      <c r="AF157" s="6">
        <f t="shared" si="25"/>
        <v>2.7701474934805419</v>
      </c>
      <c r="AG157" s="6">
        <f t="shared" si="25"/>
        <v>5.3683999201431147</v>
      </c>
      <c r="AH157" s="6">
        <f t="shared" si="28"/>
        <v>14.991013775980356</v>
      </c>
      <c r="AI157" s="6">
        <f t="shared" si="29"/>
        <v>704.21904727838091</v>
      </c>
      <c r="AJ157" s="120">
        <f t="shared" si="30"/>
        <v>2.128743014537399E-2</v>
      </c>
      <c r="AK157" s="121">
        <f t="shared" si="31"/>
        <v>0.32128743014537398</v>
      </c>
      <c r="AL157" s="112">
        <f t="shared" si="32"/>
        <v>0.37893891398389723</v>
      </c>
    </row>
    <row r="158" spans="1:38" x14ac:dyDescent="0.15">
      <c r="A158" s="2">
        <v>157</v>
      </c>
      <c r="B158" s="6">
        <v>0.64140976974158548</v>
      </c>
      <c r="C158" s="6">
        <v>-1.9291474018245935</v>
      </c>
      <c r="D158" s="6">
        <v>0.20932702682330273</v>
      </c>
      <c r="E158" s="6">
        <v>-0.34349795896559954</v>
      </c>
      <c r="F158" s="6">
        <v>-1.6913918443606235</v>
      </c>
      <c r="G158" s="6">
        <v>-14.59329723729752</v>
      </c>
      <c r="H158" s="6">
        <v>2.5412191462237388</v>
      </c>
      <c r="I158" s="6">
        <v>-12.704504115390591</v>
      </c>
      <c r="J158" s="6">
        <v>5.9446392697282135</v>
      </c>
      <c r="K158" s="6">
        <v>9.322502592112869</v>
      </c>
      <c r="L158" s="6">
        <f t="shared" si="23"/>
        <v>-11.386248388589593</v>
      </c>
      <c r="M158" s="6">
        <f t="shared" si="23"/>
        <v>-7.1045178628992289</v>
      </c>
      <c r="N158" s="6">
        <f t="shared" si="23"/>
        <v>-11.657868981274078</v>
      </c>
      <c r="O158" s="6">
        <f t="shared" si="23"/>
        <v>4.2271494749002159</v>
      </c>
      <c r="P158" s="6">
        <f t="shared" si="23"/>
        <v>0.86554337030975148</v>
      </c>
      <c r="Q158" s="6">
        <f t="shared" si="24"/>
        <v>0.22553525316470768</v>
      </c>
      <c r="R158" s="6">
        <f t="shared" si="24"/>
        <v>-1.0605027606943622</v>
      </c>
      <c r="S158" s="6">
        <f t="shared" si="24"/>
        <v>-0.28803366755892057</v>
      </c>
      <c r="T158" s="6">
        <f t="shared" si="24"/>
        <v>3.9246468835044652</v>
      </c>
      <c r="U158" s="6">
        <f t="shared" si="24"/>
        <v>1.5682711667323019</v>
      </c>
      <c r="V158" s="119">
        <f t="shared" si="26"/>
        <v>0.23038598667355645</v>
      </c>
      <c r="W158" s="6">
        <f t="shared" si="27"/>
        <v>-5.0111884775105864</v>
      </c>
      <c r="X158" s="6">
        <f t="array" ref="X158:AB158">(L158:P158-W158)</f>
        <v>-6.3750599110790063</v>
      </c>
      <c r="Y158" s="6">
        <v>-2.0933293853886425</v>
      </c>
      <c r="Z158" s="6">
        <v>-6.6466805037634913</v>
      </c>
      <c r="AA158" s="6">
        <v>9.2383379524108022</v>
      </c>
      <c r="AB158" s="6">
        <v>5.8767318478203379</v>
      </c>
      <c r="AC158" s="6">
        <f t="shared" si="25"/>
        <v>-4.0890257096539981</v>
      </c>
      <c r="AD158" s="6">
        <f t="shared" si="25"/>
        <v>4.0383409449855732</v>
      </c>
      <c r="AE158" s="6">
        <f t="shared" si="25"/>
        <v>-1.3913298680972237</v>
      </c>
      <c r="AF158" s="6">
        <f t="shared" si="25"/>
        <v>-3.1733502308875465</v>
      </c>
      <c r="AG158" s="6">
        <f t="shared" si="25"/>
        <v>-9.9398563188976556</v>
      </c>
      <c r="AH158" s="6">
        <f t="shared" si="28"/>
        <v>-14.55522118255085</v>
      </c>
      <c r="AI158" s="6">
        <f t="shared" si="29"/>
        <v>209.08464383882759</v>
      </c>
      <c r="AJ158" s="120">
        <f t="shared" si="30"/>
        <v>-6.9614013326443569E-2</v>
      </c>
      <c r="AK158" s="121">
        <f t="shared" si="31"/>
        <v>0.23038598667355642</v>
      </c>
      <c r="AL158" s="112">
        <f t="shared" si="32"/>
        <v>-0.44069997069225431</v>
      </c>
    </row>
    <row r="159" spans="1:38" x14ac:dyDescent="0.15">
      <c r="A159" s="2">
        <v>158</v>
      </c>
      <c r="B159" s="6">
        <v>-0.57928673413698561</v>
      </c>
      <c r="C159" s="6">
        <v>-0.94747974799247459</v>
      </c>
      <c r="D159" s="6">
        <v>1.5257228369591758</v>
      </c>
      <c r="E159" s="6">
        <v>-1.0641952030709945</v>
      </c>
      <c r="F159" s="6">
        <v>-1.3549924915423617</v>
      </c>
      <c r="G159" s="6">
        <v>-13.879048310627695</v>
      </c>
      <c r="H159" s="6">
        <v>6.8545432441169396</v>
      </c>
      <c r="I159" s="6">
        <v>0.77302502177190036</v>
      </c>
      <c r="J159" s="6">
        <v>16.405329006374814</v>
      </c>
      <c r="K159" s="6">
        <v>2.0003085410280619</v>
      </c>
      <c r="L159" s="6">
        <f t="shared" si="23"/>
        <v>-16.775481981312623</v>
      </c>
      <c r="M159" s="6">
        <f t="shared" si="23"/>
        <v>2.1171445041545667</v>
      </c>
      <c r="N159" s="6">
        <f t="shared" si="23"/>
        <v>8.4016392065677792</v>
      </c>
      <c r="O159" s="6">
        <f t="shared" si="23"/>
        <v>11.084352991019841</v>
      </c>
      <c r="P159" s="6">
        <f t="shared" si="23"/>
        <v>-4.7746539166837465</v>
      </c>
      <c r="Q159" s="6">
        <f t="shared" si="24"/>
        <v>-2.6119313285307726</v>
      </c>
      <c r="R159" s="6">
        <f t="shared" si="24"/>
        <v>2.6876636032538954</v>
      </c>
      <c r="S159" s="6">
        <f t="shared" si="24"/>
        <v>7.0462145989295095</v>
      </c>
      <c r="T159" s="6">
        <f t="shared" si="24"/>
        <v>5.2611106942349579</v>
      </c>
      <c r="U159" s="6">
        <f t="shared" si="24"/>
        <v>0.21261133345251437</v>
      </c>
      <c r="V159" s="119">
        <f t="shared" si="26"/>
        <v>0.33032939979332993</v>
      </c>
      <c r="W159" s="6">
        <f t="shared" si="27"/>
        <v>1.0600160749163479E-2</v>
      </c>
      <c r="X159" s="6">
        <f t="array" ref="X159:AB159">(L159:P159-W159)</f>
        <v>-16.786082142061787</v>
      </c>
      <c r="Y159" s="6">
        <v>2.1065443434054032</v>
      </c>
      <c r="Z159" s="6">
        <v>8.3910390458186157</v>
      </c>
      <c r="AA159" s="6">
        <v>11.073752830270678</v>
      </c>
      <c r="AB159" s="6">
        <v>-4.78525407743291</v>
      </c>
      <c r="AC159" s="6">
        <f t="shared" si="25"/>
        <v>9.7239547030301487</v>
      </c>
      <c r="AD159" s="6">
        <f t="shared" si="25"/>
        <v>-1.9959081036247244</v>
      </c>
      <c r="AE159" s="6">
        <f t="shared" si="25"/>
        <v>12.802399898021594</v>
      </c>
      <c r="AF159" s="6">
        <f t="shared" si="25"/>
        <v>-11.784634641967903</v>
      </c>
      <c r="AG159" s="6">
        <f t="shared" si="25"/>
        <v>6.4839833450440638</v>
      </c>
      <c r="AH159" s="6">
        <f t="shared" si="28"/>
        <v>15.22979520050318</v>
      </c>
      <c r="AI159" s="6">
        <f t="shared" si="29"/>
        <v>502.14627735074771</v>
      </c>
      <c r="AJ159" s="120">
        <f t="shared" si="30"/>
        <v>3.0329399793329968E-2</v>
      </c>
      <c r="AK159" s="121">
        <f t="shared" si="31"/>
        <v>0.33032939979332998</v>
      </c>
      <c r="AL159" s="112">
        <f t="shared" si="32"/>
        <v>0.29361090559449987</v>
      </c>
    </row>
    <row r="160" spans="1:38" x14ac:dyDescent="0.15">
      <c r="A160" s="2">
        <v>159</v>
      </c>
      <c r="B160" s="6">
        <v>1.0319990906282328</v>
      </c>
      <c r="C160" s="6">
        <v>-0.21966002350382041</v>
      </c>
      <c r="D160" s="6">
        <v>0.81386360761825927</v>
      </c>
      <c r="E160" s="6">
        <v>-1.3019371181144379</v>
      </c>
      <c r="F160" s="6">
        <v>-0.27511646294442471</v>
      </c>
      <c r="G160" s="6">
        <v>-11.86667759611737</v>
      </c>
      <c r="H160" s="6">
        <v>-0.92734353529522195</v>
      </c>
      <c r="I160" s="6">
        <v>-4.8409901864943095</v>
      </c>
      <c r="J160" s="6">
        <v>-5.4692691264790483</v>
      </c>
      <c r="K160" s="6">
        <v>4.8255287765641697</v>
      </c>
      <c r="L160" s="6">
        <f t="shared" si="23"/>
        <v>-6.7066821429762058</v>
      </c>
      <c r="M160" s="6">
        <f t="shared" si="23"/>
        <v>-2.025643652814324</v>
      </c>
      <c r="N160" s="6">
        <f t="shared" si="23"/>
        <v>-0.77167214840301313</v>
      </c>
      <c r="O160" s="6">
        <f t="shared" si="23"/>
        <v>-11.978954717051238</v>
      </c>
      <c r="P160" s="6">
        <f t="shared" si="23"/>
        <v>3.4499464618420461</v>
      </c>
      <c r="Q160" s="6">
        <f t="shared" si="24"/>
        <v>2.0199944477353711</v>
      </c>
      <c r="R160" s="6">
        <f t="shared" si="24"/>
        <v>2.1726468806518824</v>
      </c>
      <c r="S160" s="6">
        <f t="shared" si="24"/>
        <v>3.5823619630973553</v>
      </c>
      <c r="T160" s="6">
        <f t="shared" si="24"/>
        <v>-1.8956235332298093</v>
      </c>
      <c r="U160" s="6">
        <f t="shared" si="24"/>
        <v>3.7598674756081891</v>
      </c>
      <c r="V160" s="119">
        <f t="shared" si="26"/>
        <v>0.35512504824555513</v>
      </c>
      <c r="W160" s="6">
        <f t="shared" si="27"/>
        <v>-3.6066012398805469</v>
      </c>
      <c r="X160" s="6">
        <f t="array" ref="X160:AB160">(L160:P160-W160)</f>
        <v>-3.1000809030956589</v>
      </c>
      <c r="Y160" s="6">
        <v>1.5809575870662229</v>
      </c>
      <c r="Z160" s="6">
        <v>2.8349290914775338</v>
      </c>
      <c r="AA160" s="6">
        <v>-8.3723534771706909</v>
      </c>
      <c r="AB160" s="6">
        <v>7.056547701722593</v>
      </c>
      <c r="AC160" s="6">
        <f t="shared" si="25"/>
        <v>-3.1992806728686705</v>
      </c>
      <c r="AD160" s="6">
        <f t="shared" si="25"/>
        <v>-0.34727318073350971</v>
      </c>
      <c r="AE160" s="6">
        <f t="shared" si="25"/>
        <v>2.3072456177318599</v>
      </c>
      <c r="AF160" s="6">
        <f t="shared" si="25"/>
        <v>10.900277757903003</v>
      </c>
      <c r="AG160" s="6">
        <f t="shared" si="25"/>
        <v>-1.9413724442965292</v>
      </c>
      <c r="AH160" s="6">
        <f t="shared" si="28"/>
        <v>7.7195970777361538</v>
      </c>
      <c r="AI160" s="6">
        <f t="shared" si="29"/>
        <v>140.03791966492486</v>
      </c>
      <c r="AJ160" s="120">
        <f t="shared" si="30"/>
        <v>5.5125048245555114E-2</v>
      </c>
      <c r="AK160" s="121">
        <f t="shared" si="31"/>
        <v>0.35512504824555513</v>
      </c>
      <c r="AL160" s="112">
        <f t="shared" si="32"/>
        <v>0.3464248244583818</v>
      </c>
    </row>
    <row r="161" spans="1:38" x14ac:dyDescent="0.15">
      <c r="A161" s="2">
        <v>160</v>
      </c>
      <c r="B161" s="6">
        <v>0.78386619861703366</v>
      </c>
      <c r="C161" s="6">
        <v>0.17791307982406579</v>
      </c>
      <c r="D161" s="6">
        <v>-0.15611476555932313</v>
      </c>
      <c r="E161" s="6">
        <v>-0.52660425353678875</v>
      </c>
      <c r="F161" s="6">
        <v>-0.31692025004304014</v>
      </c>
      <c r="G161" s="6">
        <v>-6.4244431996485218</v>
      </c>
      <c r="H161" s="6">
        <v>1.6370904631912708</v>
      </c>
      <c r="I161" s="6">
        <v>-9.0001094577019103</v>
      </c>
      <c r="J161" s="6">
        <v>-3.593663677747827</v>
      </c>
      <c r="K161" s="6">
        <v>-4.1886664803314488</v>
      </c>
      <c r="L161" s="6">
        <f t="shared" si="23"/>
        <v>-2.5051122065633535</v>
      </c>
      <c r="M161" s="6">
        <f t="shared" si="23"/>
        <v>2.5266558623115998</v>
      </c>
      <c r="N161" s="6">
        <f t="shared" si="23"/>
        <v>-9.7806832854985259</v>
      </c>
      <c r="O161" s="6">
        <f t="shared" si="23"/>
        <v>-6.2266849454317708</v>
      </c>
      <c r="P161" s="6">
        <f t="shared" si="23"/>
        <v>-5.7732677305466495</v>
      </c>
      <c r="Q161" s="6">
        <f t="shared" si="24"/>
        <v>3.0323325366480276</v>
      </c>
      <c r="R161" s="6">
        <f t="shared" si="24"/>
        <v>3.9359098385175457</v>
      </c>
      <c r="S161" s="6">
        <f t="shared" si="24"/>
        <v>-9.0319751208880916E-2</v>
      </c>
      <c r="T161" s="6">
        <f t="shared" si="24"/>
        <v>0.60539026283368003</v>
      </c>
      <c r="U161" s="6">
        <f t="shared" si="24"/>
        <v>0.95109943079296499</v>
      </c>
      <c r="V161" s="119">
        <f t="shared" si="26"/>
        <v>0.35781585422725359</v>
      </c>
      <c r="W161" s="6">
        <f t="shared" si="27"/>
        <v>-4.35181846114574</v>
      </c>
      <c r="X161" s="6">
        <f t="array" ref="X161:AB161">(L161:P161-W161)</f>
        <v>1.8467062545823865</v>
      </c>
      <c r="Y161" s="6">
        <v>6.8784743234573398</v>
      </c>
      <c r="Z161" s="6">
        <v>-5.4288648243527859</v>
      </c>
      <c r="AA161" s="6">
        <v>-1.8748664842860308</v>
      </c>
      <c r="AB161" s="6">
        <v>-1.4214492694009095</v>
      </c>
      <c r="AC161" s="6">
        <f t="shared" si="25"/>
        <v>1.4475706117417952</v>
      </c>
      <c r="AD161" s="6">
        <f t="shared" si="25"/>
        <v>1.2237705513770527</v>
      </c>
      <c r="AE161" s="6">
        <f t="shared" si="25"/>
        <v>0.84752595930709118</v>
      </c>
      <c r="AF161" s="6">
        <f t="shared" si="25"/>
        <v>0.98731266543858864</v>
      </c>
      <c r="AG161" s="6">
        <f t="shared" si="25"/>
        <v>0.450486057882033</v>
      </c>
      <c r="AH161" s="6">
        <f t="shared" si="28"/>
        <v>4.9566658457465609</v>
      </c>
      <c r="AI161" s="6">
        <f t="shared" si="29"/>
        <v>85.731948649650079</v>
      </c>
      <c r="AJ161" s="120">
        <f t="shared" si="30"/>
        <v>5.7815854227253612E-2</v>
      </c>
      <c r="AK161" s="121">
        <f t="shared" si="31"/>
        <v>0.35781585422725359</v>
      </c>
      <c r="AL161" s="112">
        <f t="shared" si="32"/>
        <v>0.52293913006371651</v>
      </c>
    </row>
    <row r="162" spans="1:38" x14ac:dyDescent="0.15">
      <c r="A162" s="2">
        <v>161</v>
      </c>
      <c r="B162" s="6">
        <v>3.6995970731368288E-2</v>
      </c>
      <c r="C162" s="6">
        <v>-0.13825115274812561</v>
      </c>
      <c r="D162" s="6">
        <v>0.68545432441169396</v>
      </c>
      <c r="E162" s="6">
        <v>0.26424800125823822</v>
      </c>
      <c r="F162" s="6">
        <v>-2.7875648811459541</v>
      </c>
      <c r="G162" s="6">
        <v>2.0276274881325662</v>
      </c>
      <c r="H162" s="6">
        <v>6.7293058236828074</v>
      </c>
      <c r="I162" s="6">
        <v>7.3497403718647547</v>
      </c>
      <c r="J162" s="6">
        <v>19.722119759535417</v>
      </c>
      <c r="K162" s="6">
        <v>0.620411810814403</v>
      </c>
      <c r="L162" s="6">
        <f t="shared" si="23"/>
        <v>2.2126073417894077</v>
      </c>
      <c r="M162" s="6">
        <f t="shared" si="23"/>
        <v>6.0380500599421794</v>
      </c>
      <c r="N162" s="6">
        <f t="shared" si="23"/>
        <v>10.777011993923225</v>
      </c>
      <c r="O162" s="6">
        <f t="shared" si="23"/>
        <v>21.043359765826608</v>
      </c>
      <c r="P162" s="6">
        <f t="shared" si="23"/>
        <v>-13.317412594915368</v>
      </c>
      <c r="Q162" s="6">
        <f t="shared" si="24"/>
        <v>3.7007781732681906</v>
      </c>
      <c r="R162" s="6">
        <f t="shared" si="24"/>
        <v>4.6731638652345282</v>
      </c>
      <c r="S162" s="6">
        <f t="shared" si="24"/>
        <v>6.9185579225886613</v>
      </c>
      <c r="T162" s="6">
        <f t="shared" si="24"/>
        <v>9.5772559310062206</v>
      </c>
      <c r="U162" s="6">
        <f t="shared" si="24"/>
        <v>-3.7827886596205644</v>
      </c>
      <c r="V162" s="119">
        <f t="shared" si="26"/>
        <v>0.39407656709722633</v>
      </c>
      <c r="W162" s="6">
        <f t="shared" si="27"/>
        <v>5.3507233133132104</v>
      </c>
      <c r="X162" s="6">
        <f t="array" ref="X162:AB162">(L162:P162-W162)</f>
        <v>-3.1381159715238027</v>
      </c>
      <c r="Y162" s="6">
        <v>0.68732674662896898</v>
      </c>
      <c r="Z162" s="6">
        <v>5.4262886806100141</v>
      </c>
      <c r="AA162" s="6">
        <v>15.692636452513398</v>
      </c>
      <c r="AB162" s="6">
        <v>-18.668135908228578</v>
      </c>
      <c r="AC162" s="6">
        <f t="shared" si="25"/>
        <v>-0.11609764663413397</v>
      </c>
      <c r="AD162" s="6">
        <f t="shared" si="25"/>
        <v>-9.5023715036073819E-2</v>
      </c>
      <c r="AE162" s="6">
        <f t="shared" si="25"/>
        <v>3.7194730416303594</v>
      </c>
      <c r="AF162" s="6">
        <f t="shared" si="25"/>
        <v>4.1467478170488352</v>
      </c>
      <c r="AG162" s="6">
        <f t="shared" si="25"/>
        <v>52.038640054237717</v>
      </c>
      <c r="AH162" s="6">
        <f t="shared" si="28"/>
        <v>59.693739551246708</v>
      </c>
      <c r="AI162" s="6">
        <f t="shared" si="29"/>
        <v>634.52293587152622</v>
      </c>
      <c r="AJ162" s="120">
        <f t="shared" si="30"/>
        <v>9.407656709722638E-2</v>
      </c>
      <c r="AK162" s="121">
        <f t="shared" si="31"/>
        <v>0.39407656709722638</v>
      </c>
      <c r="AL162" s="112">
        <f t="shared" si="32"/>
        <v>0.86081437123748095</v>
      </c>
    </row>
    <row r="163" spans="1:38" x14ac:dyDescent="0.15">
      <c r="A163" s="2">
        <v>162</v>
      </c>
      <c r="B163" s="6">
        <v>0.30231376513256691</v>
      </c>
      <c r="C163" s="6">
        <v>1.0163603292312473</v>
      </c>
      <c r="D163" s="6">
        <v>1.3628869055537507</v>
      </c>
      <c r="E163" s="6">
        <v>-1.652101673244033</v>
      </c>
      <c r="F163" s="6">
        <v>-0.33207925298484042</v>
      </c>
      <c r="G163" s="6">
        <v>19.69547156477347</v>
      </c>
      <c r="H163" s="6">
        <v>-23.834581952542067</v>
      </c>
      <c r="I163" s="6">
        <v>-7.8709490480832756</v>
      </c>
      <c r="J163" s="6">
        <v>8.0219933806802146</v>
      </c>
      <c r="K163" s="6">
        <v>3.8025405046937522</v>
      </c>
      <c r="L163" s="6">
        <f t="shared" si="23"/>
        <v>21.207040390436305</v>
      </c>
      <c r="M163" s="6">
        <f t="shared" si="23"/>
        <v>-18.75278030638583</v>
      </c>
      <c r="N163" s="6">
        <f t="shared" si="23"/>
        <v>-1.0565145203145221</v>
      </c>
      <c r="O163" s="6">
        <f t="shared" si="23"/>
        <v>-0.23851498553995043</v>
      </c>
      <c r="P163" s="6">
        <f t="shared" si="23"/>
        <v>2.14214423976955</v>
      </c>
      <c r="Q163" s="6">
        <f t="shared" si="24"/>
        <v>9.6644258822634583</v>
      </c>
      <c r="R163" s="6">
        <f t="shared" si="24"/>
        <v>-1.6094737626845017</v>
      </c>
      <c r="S163" s="6">
        <f t="shared" si="24"/>
        <v>4.0459325494593941</v>
      </c>
      <c r="T163" s="6">
        <f t="shared" si="24"/>
        <v>1.2763438310939819</v>
      </c>
      <c r="U163" s="6">
        <f t="shared" si="24"/>
        <v>3.3105640189460246</v>
      </c>
      <c r="V163" s="119">
        <f t="shared" si="26"/>
        <v>0.2815325250988881</v>
      </c>
      <c r="W163" s="6">
        <f t="shared" si="27"/>
        <v>0.66027496359311044</v>
      </c>
      <c r="X163" s="6">
        <f t="array" ref="X163:AB163">(L163:P163-W163)</f>
        <v>20.546765426843194</v>
      </c>
      <c r="Y163" s="6">
        <v>-19.41305526997894</v>
      </c>
      <c r="Z163" s="6">
        <v>-1.7167894839076325</v>
      </c>
      <c r="AA163" s="6">
        <v>-0.89878994913306087</v>
      </c>
      <c r="AB163" s="6">
        <v>1.4818692761764396</v>
      </c>
      <c r="AC163" s="6">
        <f t="shared" si="25"/>
        <v>6.2115700174846191</v>
      </c>
      <c r="AD163" s="6">
        <f t="shared" si="25"/>
        <v>-19.730659245580195</v>
      </c>
      <c r="AE163" s="6">
        <f t="shared" si="25"/>
        <v>-2.3397899072100938</v>
      </c>
      <c r="AF163" s="6">
        <f t="shared" si="25"/>
        <v>1.4848923788576491</v>
      </c>
      <c r="AG163" s="6">
        <f t="shared" si="25"/>
        <v>-0.49209804225385823</v>
      </c>
      <c r="AH163" s="6">
        <f t="shared" si="28"/>
        <v>-14.866084798701879</v>
      </c>
      <c r="AI163" s="6">
        <f t="shared" si="29"/>
        <v>804.98741047737008</v>
      </c>
      <c r="AJ163" s="120">
        <f t="shared" si="30"/>
        <v>-1.8467474901111881E-2</v>
      </c>
      <c r="AK163" s="121">
        <f t="shared" si="31"/>
        <v>0.2815325250988881</v>
      </c>
      <c r="AL163" s="112">
        <f t="shared" si="32"/>
        <v>-0.21899852701904585</v>
      </c>
    </row>
    <row r="164" spans="1:38" x14ac:dyDescent="0.15">
      <c r="A164" s="2">
        <v>163</v>
      </c>
      <c r="B164" s="6">
        <v>-6.0508682508952916E-2</v>
      </c>
      <c r="C164" s="6">
        <v>0.52397126637515612</v>
      </c>
      <c r="D164" s="6">
        <v>0.4273169906809926</v>
      </c>
      <c r="E164" s="6">
        <v>0.1677415184531128</v>
      </c>
      <c r="F164" s="6">
        <v>0.98630380307440646</v>
      </c>
      <c r="G164" s="6">
        <v>-3.8882035369169898</v>
      </c>
      <c r="H164" s="6">
        <v>11.063775673392229</v>
      </c>
      <c r="I164" s="6">
        <v>2.392164333286928</v>
      </c>
      <c r="J164" s="6">
        <v>4.1277871787315235</v>
      </c>
      <c r="K164" s="6">
        <v>15.011983123258688</v>
      </c>
      <c r="L164" s="6">
        <f t="shared" si="23"/>
        <v>-4.1907469494617544</v>
      </c>
      <c r="M164" s="6">
        <f t="shared" si="23"/>
        <v>13.683632005268009</v>
      </c>
      <c r="N164" s="6">
        <f t="shared" si="23"/>
        <v>4.528749286691891</v>
      </c>
      <c r="O164" s="6">
        <f t="shared" si="23"/>
        <v>4.9664947709970875</v>
      </c>
      <c r="P164" s="6">
        <f t="shared" si="23"/>
        <v>19.94350213863072</v>
      </c>
      <c r="Q164" s="6">
        <f t="shared" si="24"/>
        <v>1.6822672326525208</v>
      </c>
      <c r="R164" s="6">
        <f t="shared" si="24"/>
        <v>7.6290608679555589</v>
      </c>
      <c r="S164" s="6">
        <f t="shared" si="24"/>
        <v>4.7859417766885599</v>
      </c>
      <c r="T164" s="6">
        <f t="shared" si="24"/>
        <v>4.657689949752239</v>
      </c>
      <c r="U164" s="6">
        <f t="shared" si="24"/>
        <v>9.9693544446636224</v>
      </c>
      <c r="V164" s="119">
        <f t="shared" si="26"/>
        <v>0.34045514112937209</v>
      </c>
      <c r="W164" s="6">
        <f t="shared" si="27"/>
        <v>7.7863262504251907</v>
      </c>
      <c r="X164" s="6">
        <f t="array" ref="X164:AB164">(L164:P164-W164)</f>
        <v>-11.977073199886945</v>
      </c>
      <c r="Y164" s="6">
        <v>5.8973057548428187</v>
      </c>
      <c r="Z164" s="6">
        <v>-3.2575769637332996</v>
      </c>
      <c r="AA164" s="6">
        <v>-2.8198314794281032</v>
      </c>
      <c r="AB164" s="6">
        <v>12.157175888205529</v>
      </c>
      <c r="AC164" s="6">
        <f t="shared" si="25"/>
        <v>0.72471691963844798</v>
      </c>
      <c r="AD164" s="6">
        <f t="shared" si="25"/>
        <v>3.0900187645664876</v>
      </c>
      <c r="AE164" s="6">
        <f t="shared" si="25"/>
        <v>-1.3920179850542387</v>
      </c>
      <c r="AF164" s="6">
        <f t="shared" si="25"/>
        <v>-0.47300281414115752</v>
      </c>
      <c r="AG164" s="6">
        <f t="shared" si="25"/>
        <v>11.990668813181589</v>
      </c>
      <c r="AH164" s="6">
        <f t="shared" si="28"/>
        <v>13.940383698191129</v>
      </c>
      <c r="AI164" s="6">
        <f t="shared" si="29"/>
        <v>344.58868042533777</v>
      </c>
      <c r="AJ164" s="120">
        <f t="shared" si="30"/>
        <v>4.0455141129372062E-2</v>
      </c>
      <c r="AK164" s="121">
        <f t="shared" si="31"/>
        <v>0.34045514112937203</v>
      </c>
      <c r="AL164" s="112">
        <f t="shared" si="32"/>
        <v>0.94955107692216822</v>
      </c>
    </row>
    <row r="165" spans="1:38" x14ac:dyDescent="0.15">
      <c r="A165" s="2">
        <v>164</v>
      </c>
      <c r="B165" s="6">
        <v>-1.7250840755878016E-2</v>
      </c>
      <c r="C165" s="6">
        <v>-0.15681280274293385</v>
      </c>
      <c r="D165" s="6">
        <v>-0.20049924387421925</v>
      </c>
      <c r="E165" s="6">
        <v>1.1906990948773455</v>
      </c>
      <c r="F165" s="6">
        <v>-0.91665242507588118</v>
      </c>
      <c r="G165" s="6">
        <v>0.63804463934502564</v>
      </c>
      <c r="H165" s="6">
        <v>1.2158693607489113</v>
      </c>
      <c r="I165" s="6">
        <v>-0.556042323296424</v>
      </c>
      <c r="J165" s="6">
        <v>-24.82083800714463</v>
      </c>
      <c r="K165" s="6">
        <v>-18.352420738665387</v>
      </c>
      <c r="L165" s="6">
        <f t="shared" si="23"/>
        <v>0.55179043556563556</v>
      </c>
      <c r="M165" s="6">
        <f t="shared" si="23"/>
        <v>0.431805347034242</v>
      </c>
      <c r="N165" s="6">
        <f t="shared" si="23"/>
        <v>-1.5585385426675202</v>
      </c>
      <c r="O165" s="6">
        <f t="shared" si="23"/>
        <v>-18.867342532757903</v>
      </c>
      <c r="P165" s="6">
        <f t="shared" si="23"/>
        <v>-22.935682864044793</v>
      </c>
      <c r="Q165" s="6">
        <f t="shared" si="24"/>
        <v>3.1482862899138127</v>
      </c>
      <c r="R165" s="6">
        <f t="shared" si="24"/>
        <v>2.9727288013673387</v>
      </c>
      <c r="S165" s="6">
        <f t="shared" si="24"/>
        <v>2.3319391933255247</v>
      </c>
      <c r="T165" s="6">
        <f t="shared" si="24"/>
        <v>-1.4695036649500253</v>
      </c>
      <c r="U165" s="6">
        <f t="shared" si="24"/>
        <v>-4.7973572842893191</v>
      </c>
      <c r="V165" s="119">
        <f t="shared" si="26"/>
        <v>0.29608577267411562</v>
      </c>
      <c r="W165" s="6">
        <f t="shared" si="27"/>
        <v>-8.4755936313740676</v>
      </c>
      <c r="X165" s="6">
        <f t="array" ref="X165:AB165">(L165:P165-W165)</f>
        <v>9.0273840669397032</v>
      </c>
      <c r="Y165" s="6">
        <v>8.9073989784083096</v>
      </c>
      <c r="Z165" s="6">
        <v>6.9170550887065474</v>
      </c>
      <c r="AA165" s="6">
        <v>-10.391748901383835</v>
      </c>
      <c r="AB165" s="6">
        <v>-14.460089232670725</v>
      </c>
      <c r="AC165" s="6">
        <f t="shared" si="25"/>
        <v>-0.15572996498092728</v>
      </c>
      <c r="AD165" s="6">
        <f t="shared" si="25"/>
        <v>-1.3967941989537529</v>
      </c>
      <c r="AE165" s="6">
        <f t="shared" si="25"/>
        <v>-1.3868643151219833</v>
      </c>
      <c r="AF165" s="6">
        <f t="shared" si="25"/>
        <v>-12.373446011070381</v>
      </c>
      <c r="AG165" s="6">
        <f t="shared" si="25"/>
        <v>13.254875861941258</v>
      </c>
      <c r="AH165" s="6">
        <f t="shared" si="28"/>
        <v>-2.0579586281857871</v>
      </c>
      <c r="AI165" s="6">
        <f t="shared" si="29"/>
        <v>525.76369659899933</v>
      </c>
      <c r="AJ165" s="120">
        <f t="shared" si="30"/>
        <v>-3.9142273258843787E-3</v>
      </c>
      <c r="AK165" s="121">
        <f t="shared" si="31"/>
        <v>0.29608577267411562</v>
      </c>
      <c r="AL165" s="112">
        <f t="shared" si="32"/>
        <v>-5.8910946159249147E-2</v>
      </c>
    </row>
    <row r="166" spans="1:38" x14ac:dyDescent="0.15">
      <c r="A166" s="2">
        <v>165</v>
      </c>
      <c r="B166" s="6">
        <v>2.1672803995897993</v>
      </c>
      <c r="C166" s="6">
        <v>0.6489460702141514</v>
      </c>
      <c r="D166" s="6">
        <v>0.47157982407952659</v>
      </c>
      <c r="E166" s="6">
        <v>0.1188902842841344</v>
      </c>
      <c r="F166" s="6">
        <v>-0.13099452189635485</v>
      </c>
      <c r="G166" s="6">
        <v>14.228135114535689</v>
      </c>
      <c r="H166" s="6">
        <v>-1.9698859432537574</v>
      </c>
      <c r="I166" s="6">
        <v>5.0963194553332869</v>
      </c>
      <c r="J166" s="6">
        <v>-6.9156385507085361</v>
      </c>
      <c r="K166" s="6">
        <v>16.093144949991256</v>
      </c>
      <c r="L166" s="6">
        <f t="shared" si="23"/>
        <v>25.064537112484686</v>
      </c>
      <c r="M166" s="6">
        <f t="shared" si="23"/>
        <v>1.2748444078169996</v>
      </c>
      <c r="N166" s="6">
        <f t="shared" si="23"/>
        <v>7.4542185757309198</v>
      </c>
      <c r="O166" s="6">
        <f t="shared" si="23"/>
        <v>-6.3211871292878641</v>
      </c>
      <c r="P166" s="6">
        <f t="shared" si="23"/>
        <v>15.438172340509482</v>
      </c>
      <c r="Q166" s="6">
        <f t="shared" si="24"/>
        <v>12.686641533335205</v>
      </c>
      <c r="R166" s="6">
        <f t="shared" si="24"/>
        <v>4.0313993925592513</v>
      </c>
      <c r="S166" s="6">
        <f t="shared" si="24"/>
        <v>5.7078453967988025</v>
      </c>
      <c r="T166" s="6">
        <f t="shared" si="24"/>
        <v>1.2225341454977752</v>
      </c>
      <c r="U166" s="6">
        <f t="shared" si="24"/>
        <v>7.5004571802564897</v>
      </c>
      <c r="V166" s="119">
        <f t="shared" si="26"/>
        <v>0.34665047297094503</v>
      </c>
      <c r="W166" s="6">
        <f t="shared" si="27"/>
        <v>8.5821170614508446</v>
      </c>
      <c r="X166" s="6">
        <f t="array" ref="X166:AB166">(L166:P166-W166)</f>
        <v>16.482420051033841</v>
      </c>
      <c r="Y166" s="6">
        <v>-7.307272653633845</v>
      </c>
      <c r="Z166" s="6">
        <v>-1.1278984857199248</v>
      </c>
      <c r="AA166" s="6">
        <v>-14.903304190738709</v>
      </c>
      <c r="AB166" s="6">
        <v>6.8560552790586371</v>
      </c>
      <c r="AC166" s="6">
        <f t="shared" si="25"/>
        <v>35.722025914411546</v>
      </c>
      <c r="AD166" s="6">
        <f t="shared" si="25"/>
        <v>-4.7420258725590179</v>
      </c>
      <c r="AE166" s="6">
        <f t="shared" si="25"/>
        <v>-0.53189416947536661</v>
      </c>
      <c r="AF166" s="6">
        <f t="shared" si="25"/>
        <v>-1.7718580720098567</v>
      </c>
      <c r="AG166" s="6">
        <f t="shared" si="25"/>
        <v>-0.89810568337526597</v>
      </c>
      <c r="AH166" s="6">
        <f t="shared" si="28"/>
        <v>27.778142116992036</v>
      </c>
      <c r="AI166" s="6">
        <f t="shared" si="29"/>
        <v>595.45252915855463</v>
      </c>
      <c r="AJ166" s="120">
        <f t="shared" si="30"/>
        <v>4.6650472970945073E-2</v>
      </c>
      <c r="AK166" s="121">
        <f t="shared" si="31"/>
        <v>0.34665047297094509</v>
      </c>
      <c r="AL166" s="112">
        <f t="shared" si="32"/>
        <v>0.6338055267243633</v>
      </c>
    </row>
    <row r="167" spans="1:38" x14ac:dyDescent="0.15">
      <c r="A167" s="2">
        <v>166</v>
      </c>
      <c r="B167" s="6">
        <v>-1.3147200661478564</v>
      </c>
      <c r="C167" s="6">
        <v>-1.400235305482056</v>
      </c>
      <c r="D167" s="6">
        <v>1.5054592950036749</v>
      </c>
      <c r="E167" s="6">
        <v>0.43790123527287506</v>
      </c>
      <c r="F167" s="6">
        <v>1.1891461326740682</v>
      </c>
      <c r="G167" s="6">
        <v>13.979979485156946</v>
      </c>
      <c r="H167" s="6">
        <v>11.613724382186774</v>
      </c>
      <c r="I167" s="6">
        <v>1.1619476936175488</v>
      </c>
      <c r="J167" s="6">
        <v>12.125883586122654</v>
      </c>
      <c r="K167" s="6">
        <v>-3.0599949241150171</v>
      </c>
      <c r="L167" s="6">
        <f t="shared" si="23"/>
        <v>7.4063791544176638</v>
      </c>
      <c r="M167" s="6">
        <f t="shared" si="23"/>
        <v>4.6125478547764942</v>
      </c>
      <c r="N167" s="6">
        <f t="shared" si="23"/>
        <v>8.6892441686359234</v>
      </c>
      <c r="O167" s="6">
        <f t="shared" si="23"/>
        <v>14.31538976248703</v>
      </c>
      <c r="P167" s="6">
        <f t="shared" si="23"/>
        <v>2.885735739255324</v>
      </c>
      <c r="Q167" s="6">
        <f t="shared" si="24"/>
        <v>3.9071936801774427</v>
      </c>
      <c r="R167" s="6">
        <f t="shared" si="24"/>
        <v>2.9835290509508923</v>
      </c>
      <c r="S167" s="6">
        <f t="shared" si="24"/>
        <v>7.1122325455944519</v>
      </c>
      <c r="T167" s="6">
        <f t="shared" si="24"/>
        <v>7.732518164018984</v>
      </c>
      <c r="U167" s="6">
        <f t="shared" si="24"/>
        <v>5.0548668544506654</v>
      </c>
      <c r="V167" s="119">
        <f t="shared" si="26"/>
        <v>0.34414484367547876</v>
      </c>
      <c r="W167" s="6">
        <f t="shared" si="27"/>
        <v>7.581859335914487</v>
      </c>
      <c r="X167" s="6">
        <f t="array" ref="X167:AB167">(L167:P167-W167)</f>
        <v>-0.17548018149682321</v>
      </c>
      <c r="Y167" s="6">
        <v>-2.9693114811379928</v>
      </c>
      <c r="Z167" s="6">
        <v>1.1073848327214364</v>
      </c>
      <c r="AA167" s="6">
        <v>6.7335304265725426</v>
      </c>
      <c r="AB167" s="6">
        <v>-4.696123596659163</v>
      </c>
      <c r="AC167" s="6">
        <f t="shared" si="25"/>
        <v>0.23070731582514126</v>
      </c>
      <c r="AD167" s="6">
        <f t="shared" si="25"/>
        <v>4.1577347688626336</v>
      </c>
      <c r="AE167" s="6">
        <f t="shared" si="25"/>
        <v>1.6671227895665761</v>
      </c>
      <c r="AF167" s="6">
        <f t="shared" si="25"/>
        <v>2.9486212915436059</v>
      </c>
      <c r="AG167" s="6">
        <f t="shared" si="25"/>
        <v>-5.5843772135266798</v>
      </c>
      <c r="AH167" s="6">
        <f t="shared" si="28"/>
        <v>3.4198089522712776</v>
      </c>
      <c r="AI167" s="6">
        <f t="shared" si="29"/>
        <v>77.467913974534753</v>
      </c>
      <c r="AJ167" s="120">
        <f t="shared" si="30"/>
        <v>4.4144843675478815E-2</v>
      </c>
      <c r="AK167" s="121">
        <f t="shared" si="31"/>
        <v>0.34414484367547882</v>
      </c>
      <c r="AL167" s="112">
        <f t="shared" si="32"/>
        <v>0.14162634420927847</v>
      </c>
    </row>
    <row r="168" spans="1:38" x14ac:dyDescent="0.15">
      <c r="A168" s="2">
        <v>167</v>
      </c>
      <c r="B168" s="6">
        <v>0.17744696378940716</v>
      </c>
      <c r="C168" s="6">
        <v>-0.64169171309913509</v>
      </c>
      <c r="D168" s="6">
        <v>-0.77929826147737913</v>
      </c>
      <c r="E168" s="6">
        <v>1.298019469686551</v>
      </c>
      <c r="F168" s="6">
        <v>0.69525981416518334</v>
      </c>
      <c r="G168" s="6">
        <v>-9.3520839072880335</v>
      </c>
      <c r="H168" s="6">
        <v>-22.289350454229861</v>
      </c>
      <c r="I168" s="6">
        <v>-8.1482312452862971</v>
      </c>
      <c r="J168" s="6">
        <v>10.883604772971012</v>
      </c>
      <c r="K168" s="6">
        <v>2.2875951799505856</v>
      </c>
      <c r="L168" s="6">
        <f t="shared" ref="L168:P218" si="33">5*B168+G168</f>
        <v>-8.4648490883409977</v>
      </c>
      <c r="M168" s="6">
        <f t="shared" si="33"/>
        <v>-25.497809019725537</v>
      </c>
      <c r="N168" s="6">
        <f t="shared" si="33"/>
        <v>-12.044722552673193</v>
      </c>
      <c r="O168" s="6">
        <f t="shared" si="33"/>
        <v>17.373702121403767</v>
      </c>
      <c r="P168" s="6">
        <f t="shared" si="33"/>
        <v>5.7638942507765023</v>
      </c>
      <c r="Q168" s="6">
        <f t="shared" ref="Q168:U218" si="34">3+0.3*L168+B168</f>
        <v>0.63799223728710786</v>
      </c>
      <c r="R168" s="6">
        <f t="shared" si="34"/>
        <v>-5.2910344190167962</v>
      </c>
      <c r="S168" s="6">
        <f t="shared" si="34"/>
        <v>-1.3927150272793369</v>
      </c>
      <c r="T168" s="6">
        <f t="shared" si="34"/>
        <v>9.5101301061076811</v>
      </c>
      <c r="U168" s="6">
        <f t="shared" si="34"/>
        <v>5.424428089398134</v>
      </c>
      <c r="V168" s="119">
        <f t="shared" si="26"/>
        <v>0.34942376284553489</v>
      </c>
      <c r="W168" s="6">
        <f t="shared" si="27"/>
        <v>-4.5739568577118916</v>
      </c>
      <c r="X168" s="6">
        <f t="array" ref="X168:AB168">(L168:P168-W168)</f>
        <v>-3.8908922306291061</v>
      </c>
      <c r="Y168" s="6">
        <v>-20.923852162013645</v>
      </c>
      <c r="Z168" s="6">
        <v>-7.4707656949613011</v>
      </c>
      <c r="AA168" s="6">
        <v>21.947658979115658</v>
      </c>
      <c r="AB168" s="6">
        <v>10.337851108488394</v>
      </c>
      <c r="AC168" s="6">
        <f t="shared" ref="AC168:AG218" si="35">X168*B168</f>
        <v>-0.69042701275692864</v>
      </c>
      <c r="AD168" s="6">
        <f t="shared" si="35"/>
        <v>13.426662538475577</v>
      </c>
      <c r="AE168" s="6">
        <f t="shared" si="35"/>
        <v>5.8219547179881861</v>
      </c>
      <c r="AF168" s="6">
        <f t="shared" si="35"/>
        <v>28.488488668932977</v>
      </c>
      <c r="AG168" s="6">
        <f t="shared" si="35"/>
        <v>7.1874924405549754</v>
      </c>
      <c r="AH168" s="6">
        <f t="shared" si="28"/>
        <v>54.234171353194782</v>
      </c>
      <c r="AI168" s="6">
        <f t="shared" si="29"/>
        <v>1097.3298719220145</v>
      </c>
      <c r="AJ168" s="120">
        <f t="shared" si="30"/>
        <v>4.9423762845534853E-2</v>
      </c>
      <c r="AK168" s="121">
        <f t="shared" si="31"/>
        <v>0.34942376284553484</v>
      </c>
      <c r="AL168" s="112">
        <f t="shared" si="32"/>
        <v>0.92891724448554192</v>
      </c>
    </row>
    <row r="169" spans="1:38" x14ac:dyDescent="0.15">
      <c r="A169" s="2">
        <v>168</v>
      </c>
      <c r="B169" s="6">
        <v>-0.73497403718647547</v>
      </c>
      <c r="C169" s="6">
        <v>1.3807266441290267</v>
      </c>
      <c r="D169" s="6">
        <v>-0.29287775760167278</v>
      </c>
      <c r="E169" s="6">
        <v>-0.37302697819541208</v>
      </c>
      <c r="F169" s="6">
        <v>2.0341940398793668</v>
      </c>
      <c r="G169" s="6">
        <v>2.8793010642402805</v>
      </c>
      <c r="H169" s="6">
        <v>1.7612592273508199</v>
      </c>
      <c r="I169" s="6">
        <v>-9.5686800705152564</v>
      </c>
      <c r="J169" s="6">
        <v>9.5445329861831851</v>
      </c>
      <c r="K169" s="6">
        <v>-3.303819084976567</v>
      </c>
      <c r="L169" s="6">
        <f t="shared" si="33"/>
        <v>-0.79556912169209681</v>
      </c>
      <c r="M169" s="6">
        <f t="shared" si="33"/>
        <v>8.6648924479959533</v>
      </c>
      <c r="N169" s="6">
        <f t="shared" si="33"/>
        <v>-11.03306885852362</v>
      </c>
      <c r="O169" s="6">
        <f t="shared" si="33"/>
        <v>7.6793980952061247</v>
      </c>
      <c r="P169" s="6">
        <f t="shared" si="33"/>
        <v>6.8671511144202668</v>
      </c>
      <c r="Q169" s="6">
        <f t="shared" si="34"/>
        <v>2.0263552263058955</v>
      </c>
      <c r="R169" s="6">
        <f t="shared" si="34"/>
        <v>6.9801943785278127</v>
      </c>
      <c r="S169" s="6">
        <f t="shared" si="34"/>
        <v>-0.60279841515875887</v>
      </c>
      <c r="T169" s="6">
        <f t="shared" si="34"/>
        <v>4.9307924503664253</v>
      </c>
      <c r="U169" s="6">
        <f t="shared" si="34"/>
        <v>7.0943393742054468</v>
      </c>
      <c r="V169" s="119">
        <f t="shared" si="26"/>
        <v>0.38031183346083797</v>
      </c>
      <c r="W169" s="6">
        <f t="shared" si="27"/>
        <v>2.2765607354813255</v>
      </c>
      <c r="X169" s="6">
        <f t="array" ref="X169:AB169">(L169:P169-W169)</f>
        <v>-3.0721298571734224</v>
      </c>
      <c r="Y169" s="6">
        <v>6.3883317125146277</v>
      </c>
      <c r="Z169" s="6">
        <v>-13.309629594004946</v>
      </c>
      <c r="AA169" s="6">
        <v>5.4028373597247992</v>
      </c>
      <c r="AB169" s="6">
        <v>4.5905903789389413</v>
      </c>
      <c r="AC169" s="6">
        <f t="shared" si="35"/>
        <v>2.2579356838878604</v>
      </c>
      <c r="AD169" s="6">
        <f t="shared" si="35"/>
        <v>8.8205398070033603</v>
      </c>
      <c r="AE169" s="6">
        <f t="shared" si="35"/>
        <v>3.8980944700010309</v>
      </c>
      <c r="AF169" s="6">
        <f t="shared" si="35"/>
        <v>-2.0154040939794204</v>
      </c>
      <c r="AG169" s="6">
        <f t="shared" si="35"/>
        <v>9.3381515883651574</v>
      </c>
      <c r="AH169" s="6">
        <f t="shared" si="28"/>
        <v>22.299317455277986</v>
      </c>
      <c r="AI169" s="6">
        <f t="shared" si="29"/>
        <v>277.65917542091353</v>
      </c>
      <c r="AJ169" s="120">
        <f t="shared" si="30"/>
        <v>8.0311833460837909E-2</v>
      </c>
      <c r="AK169" s="121">
        <f t="shared" si="31"/>
        <v>0.38031183346083791</v>
      </c>
      <c r="AL169" s="112">
        <f t="shared" si="32"/>
        <v>0.54641848108665991</v>
      </c>
    </row>
    <row r="170" spans="1:38" x14ac:dyDescent="0.15">
      <c r="A170" s="2">
        <v>169</v>
      </c>
      <c r="B170" s="6">
        <v>-1.9507388060446829</v>
      </c>
      <c r="C170" s="6">
        <v>-1.5267050912370905</v>
      </c>
      <c r="D170" s="6">
        <v>-1.2469695320760366</v>
      </c>
      <c r="E170" s="6">
        <v>1.5682417142670602</v>
      </c>
      <c r="F170" s="6">
        <v>0.65908352553378791</v>
      </c>
      <c r="G170" s="6">
        <v>20.818697521463037</v>
      </c>
      <c r="H170" s="6">
        <v>1.2906639312859625</v>
      </c>
      <c r="I170" s="6">
        <v>9.8245436674915254</v>
      </c>
      <c r="J170" s="6">
        <v>11.983502190560102</v>
      </c>
      <c r="K170" s="6">
        <v>10.440612641104963</v>
      </c>
      <c r="L170" s="6">
        <f t="shared" si="33"/>
        <v>11.065003491239622</v>
      </c>
      <c r="M170" s="6">
        <f t="shared" si="33"/>
        <v>-6.3428615248994902</v>
      </c>
      <c r="N170" s="6">
        <f t="shared" si="33"/>
        <v>3.5896960071113426</v>
      </c>
      <c r="O170" s="6">
        <f t="shared" si="33"/>
        <v>19.824710761895403</v>
      </c>
      <c r="P170" s="6">
        <f t="shared" si="33"/>
        <v>13.736030268773902</v>
      </c>
      <c r="Q170" s="6">
        <f t="shared" si="34"/>
        <v>4.3687622413272038</v>
      </c>
      <c r="R170" s="6">
        <f t="shared" si="34"/>
        <v>-0.42956354870693758</v>
      </c>
      <c r="S170" s="6">
        <f t="shared" si="34"/>
        <v>2.8299392700573662</v>
      </c>
      <c r="T170" s="6">
        <f t="shared" si="34"/>
        <v>10.515654942835681</v>
      </c>
      <c r="U170" s="6">
        <f t="shared" si="34"/>
        <v>7.7798926061659586</v>
      </c>
      <c r="V170" s="119">
        <f t="shared" si="26"/>
        <v>0.40988426954381768</v>
      </c>
      <c r="W170" s="6">
        <f t="shared" si="27"/>
        <v>8.374515800824156</v>
      </c>
      <c r="X170" s="6">
        <f t="array" ref="X170:AB170">(L170:P170-W170)</f>
        <v>2.6904876904154662</v>
      </c>
      <c r="Y170" s="6">
        <v>-14.717377325723646</v>
      </c>
      <c r="Z170" s="6">
        <v>-4.7848197937128134</v>
      </c>
      <c r="AA170" s="6">
        <v>11.450194961071247</v>
      </c>
      <c r="AB170" s="6">
        <v>5.3615144679497462</v>
      </c>
      <c r="AC170" s="6">
        <f t="shared" si="35"/>
        <v>-5.2484387448789827</v>
      </c>
      <c r="AD170" s="6">
        <f t="shared" si="35"/>
        <v>22.469094892839607</v>
      </c>
      <c r="AE170" s="6">
        <f t="shared" si="35"/>
        <v>5.9665244992342243</v>
      </c>
      <c r="AF170" s="6">
        <f t="shared" si="35"/>
        <v>17.956673374442428</v>
      </c>
      <c r="AG170" s="6">
        <f t="shared" si="35"/>
        <v>3.5336858577367298</v>
      </c>
      <c r="AH170" s="6">
        <f t="shared" si="28"/>
        <v>44.67753987937401</v>
      </c>
      <c r="AI170" s="6">
        <f t="shared" si="29"/>
        <v>406.58722185488341</v>
      </c>
      <c r="AJ170" s="120">
        <f t="shared" si="30"/>
        <v>0.10988426954381769</v>
      </c>
      <c r="AK170" s="121">
        <f t="shared" si="31"/>
        <v>0.40988426954381768</v>
      </c>
      <c r="AL170" s="112">
        <f t="shared" si="32"/>
        <v>0.72508594244410451</v>
      </c>
    </row>
    <row r="171" spans="1:38" x14ac:dyDescent="0.15">
      <c r="A171" s="2">
        <v>170</v>
      </c>
      <c r="B171" s="6">
        <v>-0.51338133744138759</v>
      </c>
      <c r="C171" s="6">
        <v>6.5184622144442983E-2</v>
      </c>
      <c r="D171" s="6">
        <v>-0.68777808337472379</v>
      </c>
      <c r="E171" s="6">
        <v>-0.90426283350097947</v>
      </c>
      <c r="F171" s="6">
        <v>0.89852164819603786</v>
      </c>
      <c r="G171" s="6">
        <v>3.8478106034744997</v>
      </c>
      <c r="H171" s="6">
        <v>1.7845763977675233</v>
      </c>
      <c r="I171" s="6">
        <v>-11.670954336295836</v>
      </c>
      <c r="J171" s="6">
        <v>-6.7504174694477115</v>
      </c>
      <c r="K171" s="6">
        <v>10.660846783139277</v>
      </c>
      <c r="L171" s="6">
        <f t="shared" si="33"/>
        <v>1.2809039162675617</v>
      </c>
      <c r="M171" s="6">
        <f t="shared" si="33"/>
        <v>2.1104995084897382</v>
      </c>
      <c r="N171" s="6">
        <f t="shared" si="33"/>
        <v>-15.109844753169455</v>
      </c>
      <c r="O171" s="6">
        <f t="shared" si="33"/>
        <v>-11.271731636952609</v>
      </c>
      <c r="P171" s="6">
        <f t="shared" si="33"/>
        <v>15.153455024119467</v>
      </c>
      <c r="Q171" s="6">
        <f t="shared" si="34"/>
        <v>2.8708898374388809</v>
      </c>
      <c r="R171" s="6">
        <f t="shared" si="34"/>
        <v>3.6983344746913644</v>
      </c>
      <c r="S171" s="6">
        <f t="shared" si="34"/>
        <v>-2.2207315093255602</v>
      </c>
      <c r="T171" s="6">
        <f t="shared" si="34"/>
        <v>-1.2857823245867621</v>
      </c>
      <c r="U171" s="6">
        <f t="shared" si="34"/>
        <v>8.4445581554318778</v>
      </c>
      <c r="V171" s="119">
        <f t="shared" si="26"/>
        <v>0.35509870310980945</v>
      </c>
      <c r="W171" s="6">
        <f t="shared" si="27"/>
        <v>-1.5673435882490594</v>
      </c>
      <c r="X171" s="6">
        <f t="array" ref="X171:AB171">(L171:P171-W171)</f>
        <v>2.8482475045166211</v>
      </c>
      <c r="Y171" s="6">
        <v>3.6778430967387976</v>
      </c>
      <c r="Z171" s="6">
        <v>-13.542501164920395</v>
      </c>
      <c r="AA171" s="6">
        <v>-9.7043880487035494</v>
      </c>
      <c r="AB171" s="6">
        <v>16.720798612368526</v>
      </c>
      <c r="AC171" s="6">
        <f t="shared" si="35"/>
        <v>-1.4622371132328376</v>
      </c>
      <c r="AD171" s="6">
        <f t="shared" si="35"/>
        <v>0.23973881256746657</v>
      </c>
      <c r="AE171" s="6">
        <f t="shared" si="35"/>
        <v>9.3142354953089139</v>
      </c>
      <c r="AF171" s="6">
        <f t="shared" si="35"/>
        <v>8.7753174343137132</v>
      </c>
      <c r="AG171" s="6">
        <f t="shared" si="35"/>
        <v>15.02399952833939</v>
      </c>
      <c r="AH171" s="6">
        <f t="shared" si="28"/>
        <v>31.891054157296644</v>
      </c>
      <c r="AI171" s="6">
        <f t="shared" si="29"/>
        <v>578.79863512829024</v>
      </c>
      <c r="AJ171" s="120">
        <f t="shared" si="30"/>
        <v>5.5098703109809542E-2</v>
      </c>
      <c r="AK171" s="121">
        <f t="shared" si="31"/>
        <v>0.35509870310980951</v>
      </c>
      <c r="AL171" s="112">
        <f t="shared" si="32"/>
        <v>0.91360984115871569</v>
      </c>
    </row>
    <row r="172" spans="1:38" x14ac:dyDescent="0.15">
      <c r="A172" s="2">
        <v>171</v>
      </c>
      <c r="B172" s="6">
        <v>1.1963129509240389</v>
      </c>
      <c r="C172" s="6">
        <v>-0.29543343771365471</v>
      </c>
      <c r="D172" s="6">
        <v>-0.11781139619415626</v>
      </c>
      <c r="E172" s="6">
        <v>2.1852429199498147</v>
      </c>
      <c r="F172" s="6">
        <v>-0.43235104385530576</v>
      </c>
      <c r="G172" s="6">
        <v>1.5201294445432723</v>
      </c>
      <c r="H172" s="6">
        <v>11.631755114649422</v>
      </c>
      <c r="I172" s="6">
        <v>-10.915459824900609</v>
      </c>
      <c r="J172" s="6">
        <v>6.3185439103108365</v>
      </c>
      <c r="K172" s="6">
        <v>-6.2765707298240159</v>
      </c>
      <c r="L172" s="6">
        <f t="shared" si="33"/>
        <v>7.5016941991634667</v>
      </c>
      <c r="M172" s="6">
        <f t="shared" si="33"/>
        <v>10.154587926081149</v>
      </c>
      <c r="N172" s="6">
        <f t="shared" si="33"/>
        <v>-11.50451680587139</v>
      </c>
      <c r="O172" s="6">
        <f t="shared" si="33"/>
        <v>17.24475851005991</v>
      </c>
      <c r="P172" s="6">
        <f t="shared" si="33"/>
        <v>-8.4383259491005447</v>
      </c>
      <c r="Q172" s="6">
        <f t="shared" si="34"/>
        <v>6.4468212106730789</v>
      </c>
      <c r="R172" s="6">
        <f t="shared" si="34"/>
        <v>5.75094294011069</v>
      </c>
      <c r="S172" s="6">
        <f t="shared" si="34"/>
        <v>-0.5691664379555732</v>
      </c>
      <c r="T172" s="6">
        <f t="shared" si="34"/>
        <v>10.358670472967788</v>
      </c>
      <c r="U172" s="6">
        <f t="shared" si="34"/>
        <v>3.6151171414530836E-2</v>
      </c>
      <c r="V172" s="119">
        <f t="shared" si="26"/>
        <v>0.36672600444177755</v>
      </c>
      <c r="W172" s="6">
        <f t="shared" si="27"/>
        <v>2.9916395760665182</v>
      </c>
      <c r="X172" s="6">
        <f t="array" ref="X172:AB172">(L172:P172-W172)</f>
        <v>4.5100546230969485</v>
      </c>
      <c r="Y172" s="6">
        <v>7.1629483500146307</v>
      </c>
      <c r="Z172" s="6">
        <v>-14.496156381937908</v>
      </c>
      <c r="AA172" s="6">
        <v>14.253118933993392</v>
      </c>
      <c r="AB172" s="6">
        <v>-11.429965525167063</v>
      </c>
      <c r="AC172" s="6">
        <f t="shared" si="35"/>
        <v>5.3954367549857141</v>
      </c>
      <c r="AD172" s="6">
        <f t="shared" si="35"/>
        <v>-2.1161744552101731</v>
      </c>
      <c r="AE172" s="6">
        <f t="shared" si="35"/>
        <v>1.7078124228049336</v>
      </c>
      <c r="AF172" s="6">
        <f t="shared" si="35"/>
        <v>31.146527237711709</v>
      </c>
      <c r="AG172" s="6">
        <f t="shared" si="35"/>
        <v>4.9417575260361382</v>
      </c>
      <c r="AH172" s="6">
        <f t="shared" si="28"/>
        <v>41.075359486328324</v>
      </c>
      <c r="AI172" s="6">
        <f t="shared" si="29"/>
        <v>615.58248287096308</v>
      </c>
      <c r="AJ172" s="120">
        <f t="shared" si="30"/>
        <v>6.6726004441777537E-2</v>
      </c>
      <c r="AK172" s="121">
        <f t="shared" si="31"/>
        <v>0.3667260044417775</v>
      </c>
      <c r="AL172" s="112">
        <f t="shared" si="32"/>
        <v>0.72541978127961482</v>
      </c>
    </row>
    <row r="173" spans="1:38" x14ac:dyDescent="0.15">
      <c r="A173" s="2">
        <v>172</v>
      </c>
      <c r="B173" s="6">
        <v>-9.7652446129359305E-2</v>
      </c>
      <c r="C173" s="6">
        <v>-1.5889827409409918</v>
      </c>
      <c r="D173" s="6">
        <v>-0.35308971746417228</v>
      </c>
      <c r="E173" s="6">
        <v>0.20034349290654063</v>
      </c>
      <c r="F173" s="6">
        <v>0.83525037553044967</v>
      </c>
      <c r="G173" s="6">
        <v>9.2342588686733507</v>
      </c>
      <c r="H173" s="6">
        <v>11.000520316883922</v>
      </c>
      <c r="I173" s="6">
        <v>4.2865849536610767</v>
      </c>
      <c r="J173" s="6">
        <v>7.4826857598964125</v>
      </c>
      <c r="K173" s="6">
        <v>0.70015175879234448</v>
      </c>
      <c r="L173" s="6">
        <f t="shared" si="33"/>
        <v>8.7459966380265541</v>
      </c>
      <c r="M173" s="6">
        <f t="shared" si="33"/>
        <v>3.0556066121789627</v>
      </c>
      <c r="N173" s="6">
        <f t="shared" si="33"/>
        <v>2.5211363663402153</v>
      </c>
      <c r="O173" s="6">
        <f t="shared" si="33"/>
        <v>8.4844032244291157</v>
      </c>
      <c r="P173" s="6">
        <f t="shared" si="33"/>
        <v>4.8764036364445928</v>
      </c>
      <c r="Q173" s="6">
        <f t="shared" si="34"/>
        <v>5.5261465452786069</v>
      </c>
      <c r="R173" s="6">
        <f t="shared" si="34"/>
        <v>2.327699242712697</v>
      </c>
      <c r="S173" s="6">
        <f t="shared" si="34"/>
        <v>3.4032511924378923</v>
      </c>
      <c r="T173" s="6">
        <f t="shared" si="34"/>
        <v>5.7456644602352753</v>
      </c>
      <c r="U173" s="6">
        <f t="shared" si="34"/>
        <v>5.2981714664638275</v>
      </c>
      <c r="V173" s="119">
        <f t="shared" si="26"/>
        <v>0.43649524142482804</v>
      </c>
      <c r="W173" s="6">
        <f t="shared" si="27"/>
        <v>5.5367092954838881</v>
      </c>
      <c r="X173" s="6">
        <f t="array" ref="X173:AB173">(L173:P173-W173)</f>
        <v>3.209287342542666</v>
      </c>
      <c r="Y173" s="6">
        <v>-2.4811026833049254</v>
      </c>
      <c r="Z173" s="6">
        <v>-3.0155729291436728</v>
      </c>
      <c r="AA173" s="6">
        <v>2.9476939289452275</v>
      </c>
      <c r="AB173" s="6">
        <v>-0.66030565903929528</v>
      </c>
      <c r="AC173" s="6">
        <f t="shared" si="35"/>
        <v>-0.31339475933128236</v>
      </c>
      <c r="AD173" s="6">
        <f t="shared" si="35"/>
        <v>3.9424293422739098</v>
      </c>
      <c r="AE173" s="6">
        <f t="shared" si="35"/>
        <v>1.0647677935439459</v>
      </c>
      <c r="AF173" s="6">
        <f t="shared" si="35"/>
        <v>0.59055129774429105</v>
      </c>
      <c r="AG173" s="6">
        <f t="shared" si="35"/>
        <v>-0.55152054967745245</v>
      </c>
      <c r="AH173" s="6">
        <f t="shared" si="28"/>
        <v>4.7328331245534123</v>
      </c>
      <c r="AI173" s="6">
        <f t="shared" si="29"/>
        <v>34.673978925191491</v>
      </c>
      <c r="AJ173" s="120">
        <f t="shared" si="30"/>
        <v>0.13649524142482805</v>
      </c>
      <c r="AK173" s="121">
        <f t="shared" si="31"/>
        <v>0.43649524142482804</v>
      </c>
      <c r="AL173" s="112">
        <f t="shared" si="32"/>
        <v>0.44964562280962445</v>
      </c>
    </row>
    <row r="174" spans="1:38" x14ac:dyDescent="0.15">
      <c r="A174" s="2">
        <v>173</v>
      </c>
      <c r="B174" s="6">
        <v>-0.84723751569981687</v>
      </c>
      <c r="C174" s="6">
        <v>-0.4698711109085707</v>
      </c>
      <c r="D174" s="6">
        <v>-2.1136293071322143</v>
      </c>
      <c r="E174" s="6">
        <v>-0.96524672699160874</v>
      </c>
      <c r="F174" s="6">
        <v>-0.80939798863255419</v>
      </c>
      <c r="G174" s="6">
        <v>5.3188500714895781</v>
      </c>
      <c r="H174" s="6">
        <v>-3.6753817767021246</v>
      </c>
      <c r="I174" s="6">
        <v>11.15024588216329</v>
      </c>
      <c r="J174" s="6">
        <v>-2.6995621738024056</v>
      </c>
      <c r="K174" s="6">
        <v>5.3877101890975609</v>
      </c>
      <c r="L174" s="6">
        <f t="shared" si="33"/>
        <v>1.0826624929904938</v>
      </c>
      <c r="M174" s="6">
        <f t="shared" si="33"/>
        <v>-6.0247373312449781</v>
      </c>
      <c r="N174" s="6">
        <f t="shared" si="33"/>
        <v>0.5820993465022184</v>
      </c>
      <c r="O174" s="6">
        <f t="shared" si="33"/>
        <v>-7.5257958087604493</v>
      </c>
      <c r="P174" s="6">
        <f t="shared" si="33"/>
        <v>1.34072024593479</v>
      </c>
      <c r="Q174" s="6">
        <f t="shared" si="34"/>
        <v>2.4775612321973313</v>
      </c>
      <c r="R174" s="6">
        <f t="shared" si="34"/>
        <v>0.72270768971793586</v>
      </c>
      <c r="S174" s="6">
        <f t="shared" si="34"/>
        <v>1.0610004968184512</v>
      </c>
      <c r="T174" s="6">
        <f t="shared" si="34"/>
        <v>-0.22298546961974353</v>
      </c>
      <c r="U174" s="6">
        <f t="shared" si="34"/>
        <v>2.5928180851478828</v>
      </c>
      <c r="V174" s="119">
        <f t="shared" si="26"/>
        <v>0.24438276595956848</v>
      </c>
      <c r="W174" s="6">
        <f t="shared" si="27"/>
        <v>-2.109010210915585</v>
      </c>
      <c r="X174" s="6">
        <f t="array" ref="X174:AB174">(L174:P174-W174)</f>
        <v>3.1916727039060788</v>
      </c>
      <c r="Y174" s="6">
        <v>-3.9157271203293931</v>
      </c>
      <c r="Z174" s="6">
        <v>2.6911095574178034</v>
      </c>
      <c r="AA174" s="6">
        <v>-5.4167855978448642</v>
      </c>
      <c r="AB174" s="6">
        <v>3.449730456850375</v>
      </c>
      <c r="AC174" s="6">
        <f t="shared" si="35"/>
        <v>-2.7041048525843032</v>
      </c>
      <c r="AD174" s="6">
        <f t="shared" si="35"/>
        <v>1.8398870520439905</v>
      </c>
      <c r="AE174" s="6">
        <f t="shared" si="35"/>
        <v>-5.688008029261872</v>
      </c>
      <c r="AF174" s="6">
        <f t="shared" si="35"/>
        <v>5.2285345691350402</v>
      </c>
      <c r="AG174" s="6">
        <f t="shared" si="35"/>
        <v>-2.7922048930991559</v>
      </c>
      <c r="AH174" s="6">
        <f t="shared" si="28"/>
        <v>-4.1158961537663004</v>
      </c>
      <c r="AI174" s="6">
        <f t="shared" si="29"/>
        <v>74.003970617708347</v>
      </c>
      <c r="AJ174" s="120">
        <f t="shared" si="30"/>
        <v>-5.5617234040431486E-2</v>
      </c>
      <c r="AK174" s="121">
        <f t="shared" si="31"/>
        <v>0.24438276595956851</v>
      </c>
      <c r="AL174" s="112">
        <f t="shared" si="32"/>
        <v>-0.38140263207470215</v>
      </c>
    </row>
    <row r="175" spans="1:38" x14ac:dyDescent="0.15">
      <c r="A175" s="2">
        <v>174</v>
      </c>
      <c r="B175" s="6">
        <v>-0.16177068573597353</v>
      </c>
      <c r="C175" s="6">
        <v>0.57089437177637592</v>
      </c>
      <c r="D175" s="6">
        <v>-0.14025999917066656</v>
      </c>
      <c r="E175" s="6">
        <v>0.5434640115709044</v>
      </c>
      <c r="F175" s="6">
        <v>0.29655211619683541</v>
      </c>
      <c r="G175" s="6">
        <v>-2.4118435248965397</v>
      </c>
      <c r="H175" s="6">
        <v>27.694477466866374</v>
      </c>
      <c r="I175" s="6">
        <v>11.027168511645868</v>
      </c>
      <c r="J175" s="6">
        <v>4.2781948650372215</v>
      </c>
      <c r="K175" s="6">
        <v>0.84517068899003789</v>
      </c>
      <c r="L175" s="6">
        <f t="shared" si="33"/>
        <v>-3.2206969535764074</v>
      </c>
      <c r="M175" s="6">
        <f t="shared" si="33"/>
        <v>30.548949325748254</v>
      </c>
      <c r="N175" s="6">
        <f t="shared" si="33"/>
        <v>10.325868515792536</v>
      </c>
      <c r="O175" s="6">
        <f t="shared" si="33"/>
        <v>6.9955149228917435</v>
      </c>
      <c r="P175" s="6">
        <f t="shared" si="33"/>
        <v>2.327931269974215</v>
      </c>
      <c r="Q175" s="6">
        <f t="shared" si="34"/>
        <v>1.8720202281911043</v>
      </c>
      <c r="R175" s="6">
        <f t="shared" si="34"/>
        <v>12.735579169500852</v>
      </c>
      <c r="S175" s="6">
        <f t="shared" si="34"/>
        <v>5.9575005555670941</v>
      </c>
      <c r="T175" s="6">
        <f t="shared" si="34"/>
        <v>5.6421184884384274</v>
      </c>
      <c r="U175" s="6">
        <f t="shared" si="34"/>
        <v>3.9949314971890999</v>
      </c>
      <c r="V175" s="119">
        <f t="shared" si="26"/>
        <v>0.3159625964456696</v>
      </c>
      <c r="W175" s="6">
        <f t="shared" si="27"/>
        <v>9.3955134161660681</v>
      </c>
      <c r="X175" s="6">
        <f t="array" ref="X175:AB175">(L175:P175-W175)</f>
        <v>-12.616210369742475</v>
      </c>
      <c r="Y175" s="6">
        <v>21.153435909582186</v>
      </c>
      <c r="Z175" s="6">
        <v>0.93035509962646756</v>
      </c>
      <c r="AA175" s="6">
        <v>-2.3999984932743246</v>
      </c>
      <c r="AB175" s="6">
        <v>-7.0675821461918531</v>
      </c>
      <c r="AC175" s="6">
        <f t="shared" si="35"/>
        <v>2.0409330029025403</v>
      </c>
      <c r="AD175" s="6">
        <f t="shared" si="35"/>
        <v>12.076377504512752</v>
      </c>
      <c r="AE175" s="6">
        <f t="shared" si="35"/>
        <v>-0.13049160550203376</v>
      </c>
      <c r="AF175" s="6">
        <f t="shared" si="35"/>
        <v>-1.3043128089189906</v>
      </c>
      <c r="AG175" s="6">
        <f t="shared" si="35"/>
        <v>-2.0959064418481659</v>
      </c>
      <c r="AH175" s="6">
        <f t="shared" si="28"/>
        <v>10.586599651146104</v>
      </c>
      <c r="AI175" s="6">
        <f t="shared" si="29"/>
        <v>663.21288564668851</v>
      </c>
      <c r="AJ175" s="120">
        <f t="shared" si="30"/>
        <v>1.5962596445669594E-2</v>
      </c>
      <c r="AK175" s="121">
        <f t="shared" si="31"/>
        <v>0.3159625964456696</v>
      </c>
      <c r="AL175" s="112">
        <f t="shared" si="32"/>
        <v>0.57611997809464688</v>
      </c>
    </row>
    <row r="176" spans="1:38" x14ac:dyDescent="0.15">
      <c r="A176" s="2">
        <v>175</v>
      </c>
      <c r="B176" s="6">
        <v>-0.91723450168501586</v>
      </c>
      <c r="C176" s="6">
        <v>1.7386582840117626</v>
      </c>
      <c r="D176" s="6">
        <v>0.45251454139361158</v>
      </c>
      <c r="E176" s="6">
        <v>-2.2989752324065194E-2</v>
      </c>
      <c r="F176" s="6">
        <v>-0.58535988500807434</v>
      </c>
      <c r="G176" s="6">
        <v>-9.4186361820902675</v>
      </c>
      <c r="H176" s="6">
        <v>10.854591891984455</v>
      </c>
      <c r="I176" s="6">
        <v>-0.85515239334199578</v>
      </c>
      <c r="J176" s="6">
        <v>4.7311914386227727</v>
      </c>
      <c r="K176" s="6">
        <v>-4.3201453081564978</v>
      </c>
      <c r="L176" s="6">
        <f t="shared" si="33"/>
        <v>-14.004808690515347</v>
      </c>
      <c r="M176" s="6">
        <f t="shared" si="33"/>
        <v>19.547883312043268</v>
      </c>
      <c r="N176" s="6">
        <f t="shared" si="33"/>
        <v>1.4074203136260621</v>
      </c>
      <c r="O176" s="6">
        <f t="shared" si="33"/>
        <v>4.6162426770024467</v>
      </c>
      <c r="P176" s="6">
        <f t="shared" si="33"/>
        <v>-7.2469447331968695</v>
      </c>
      <c r="Q176" s="6">
        <f t="shared" si="34"/>
        <v>-2.1186771088396199</v>
      </c>
      <c r="R176" s="6">
        <f t="shared" si="34"/>
        <v>10.603023277624743</v>
      </c>
      <c r="S176" s="6">
        <f t="shared" si="34"/>
        <v>3.8747406354814302</v>
      </c>
      <c r="T176" s="6">
        <f t="shared" si="34"/>
        <v>4.3618830507766688</v>
      </c>
      <c r="U176" s="6">
        <f t="shared" si="34"/>
        <v>0.24055669503286481</v>
      </c>
      <c r="V176" s="119">
        <f t="shared" si="26"/>
        <v>0.37846859946571759</v>
      </c>
      <c r="W176" s="6">
        <f t="shared" si="27"/>
        <v>0.86395857579191215</v>
      </c>
      <c r="X176" s="6">
        <f t="array" ref="X176:AB176">(L176:P176-W176)</f>
        <v>-14.868767266307259</v>
      </c>
      <c r="Y176" s="6">
        <v>18.683924736251356</v>
      </c>
      <c r="Z176" s="6">
        <v>0.54346173783414997</v>
      </c>
      <c r="AA176" s="6">
        <v>3.7522841012105346</v>
      </c>
      <c r="AB176" s="6">
        <v>-8.1109033089887816</v>
      </c>
      <c r="AC176" s="6">
        <f t="shared" si="35"/>
        <v>13.638146334181814</v>
      </c>
      <c r="AD176" s="6">
        <f t="shared" si="35"/>
        <v>32.484960520535708</v>
      </c>
      <c r="AE176" s="6">
        <f t="shared" si="35"/>
        <v>0.24592433906099553</v>
      </c>
      <c r="AF176" s="6">
        <f t="shared" si="35"/>
        <v>-8.6264082136357764E-2</v>
      </c>
      <c r="AG176" s="6">
        <f t="shared" si="35"/>
        <v>4.7477974282612827</v>
      </c>
      <c r="AH176" s="6">
        <f t="shared" si="28"/>
        <v>51.030564539903438</v>
      </c>
      <c r="AI176" s="6">
        <f t="shared" si="29"/>
        <v>650.33102269396772</v>
      </c>
      <c r="AJ176" s="120">
        <f t="shared" si="30"/>
        <v>7.8468599465717576E-2</v>
      </c>
      <c r="AK176" s="121">
        <f t="shared" si="31"/>
        <v>0.37846859946571754</v>
      </c>
      <c r="AL176" s="112">
        <f t="shared" si="32"/>
        <v>0.96236688952337868</v>
      </c>
    </row>
    <row r="177" spans="1:38" x14ac:dyDescent="0.15">
      <c r="A177" s="2">
        <v>176</v>
      </c>
      <c r="B177" s="6">
        <v>-0.45896399569755886</v>
      </c>
      <c r="C177" s="6">
        <v>-1.2671989679802209</v>
      </c>
      <c r="D177" s="6">
        <v>-1.1964698387600947</v>
      </c>
      <c r="E177" s="6">
        <v>-0.62728418015467469</v>
      </c>
      <c r="F177" s="6">
        <v>-2.086562744807452</v>
      </c>
      <c r="G177" s="6">
        <v>8.8803290054784156</v>
      </c>
      <c r="H177" s="6">
        <v>2.1824916984769516</v>
      </c>
      <c r="I177" s="6">
        <v>2.3284428607439622</v>
      </c>
      <c r="J177" s="6">
        <v>-8.5515011960524134</v>
      </c>
      <c r="K177" s="6">
        <v>-7.8324205787794199</v>
      </c>
      <c r="L177" s="6">
        <f t="shared" si="33"/>
        <v>6.5855090269906214</v>
      </c>
      <c r="M177" s="6">
        <f t="shared" si="33"/>
        <v>-4.153503141424153</v>
      </c>
      <c r="N177" s="6">
        <f t="shared" si="33"/>
        <v>-3.6539063330565114</v>
      </c>
      <c r="O177" s="6">
        <f t="shared" si="33"/>
        <v>-11.687922096825787</v>
      </c>
      <c r="P177" s="6">
        <f t="shared" si="33"/>
        <v>-18.26523430281668</v>
      </c>
      <c r="Q177" s="6">
        <f t="shared" si="34"/>
        <v>4.5166887123996275</v>
      </c>
      <c r="R177" s="6">
        <f t="shared" si="34"/>
        <v>0.48675008959253319</v>
      </c>
      <c r="S177" s="6">
        <f t="shared" si="34"/>
        <v>0.70735826132295188</v>
      </c>
      <c r="T177" s="6">
        <f t="shared" si="34"/>
        <v>-1.1336608092024107</v>
      </c>
      <c r="U177" s="6">
        <f t="shared" si="34"/>
        <v>-4.5661330356524559</v>
      </c>
      <c r="V177" s="119">
        <f t="shared" si="26"/>
        <v>0.34834553064125218</v>
      </c>
      <c r="W177" s="6">
        <f t="shared" si="27"/>
        <v>-6.2350113694265019</v>
      </c>
      <c r="X177" s="6">
        <f t="array" ref="X177:AB177">(L177:P177-W177)</f>
        <v>12.820520396417123</v>
      </c>
      <c r="Y177" s="6">
        <v>2.0815082280023489</v>
      </c>
      <c r="Z177" s="6">
        <v>2.5811050363699906</v>
      </c>
      <c r="AA177" s="6">
        <v>-5.452910727399285</v>
      </c>
      <c r="AB177" s="6">
        <v>-12.030222933390178</v>
      </c>
      <c r="AC177" s="6">
        <f t="shared" si="35"/>
        <v>-5.8841572680616538</v>
      </c>
      <c r="AD177" s="6">
        <f t="shared" si="35"/>
        <v>-2.637685078366915</v>
      </c>
      <c r="AE177" s="6">
        <f t="shared" si="35"/>
        <v>-3.0882143266884712</v>
      </c>
      <c r="AF177" s="6">
        <f t="shared" si="35"/>
        <v>3.4205246350932912</v>
      </c>
      <c r="AG177" s="6">
        <f t="shared" si="35"/>
        <v>25.101814984540166</v>
      </c>
      <c r="AH177" s="6">
        <f t="shared" si="28"/>
        <v>16.912282946516417</v>
      </c>
      <c r="AI177" s="6">
        <f t="shared" si="29"/>
        <v>349.82102217501665</v>
      </c>
      <c r="AJ177" s="120">
        <f t="shared" si="30"/>
        <v>4.8345530641252153E-2</v>
      </c>
      <c r="AK177" s="121">
        <f t="shared" si="31"/>
        <v>0.34834553064125212</v>
      </c>
      <c r="AL177" s="112">
        <f t="shared" si="32"/>
        <v>0.70582096726875909</v>
      </c>
    </row>
    <row r="178" spans="1:38" x14ac:dyDescent="0.15">
      <c r="A178" s="2">
        <v>177</v>
      </c>
      <c r="B178" s="6">
        <v>-0.39402380025421735</v>
      </c>
      <c r="C178" s="6">
        <v>4.7944013203959912E-2</v>
      </c>
      <c r="D178" s="6">
        <v>-0.62467961470247246</v>
      </c>
      <c r="E178" s="6">
        <v>6.4417235989822075E-2</v>
      </c>
      <c r="F178" s="6">
        <v>1.1168776836711913</v>
      </c>
      <c r="G178" s="6">
        <v>-15.090336091816425</v>
      </c>
      <c r="H178" s="6">
        <v>-15.666728359065019</v>
      </c>
      <c r="I178" s="6">
        <v>-10.465714694873895</v>
      </c>
      <c r="J178" s="6">
        <v>-11.959991752519272</v>
      </c>
      <c r="K178" s="6">
        <v>4.9107825361716095</v>
      </c>
      <c r="L178" s="6">
        <f t="shared" si="33"/>
        <v>-17.060455093087512</v>
      </c>
      <c r="M178" s="6">
        <f t="shared" si="33"/>
        <v>-15.427008293045219</v>
      </c>
      <c r="N178" s="6">
        <f t="shared" si="33"/>
        <v>-13.589112768386258</v>
      </c>
      <c r="O178" s="6">
        <f t="shared" si="33"/>
        <v>-11.637905572570162</v>
      </c>
      <c r="P178" s="6">
        <f t="shared" si="33"/>
        <v>10.495170954527566</v>
      </c>
      <c r="Q178" s="6">
        <f t="shared" si="34"/>
        <v>-2.512160328180471</v>
      </c>
      <c r="R178" s="6">
        <f t="shared" si="34"/>
        <v>-1.5801584747096058</v>
      </c>
      <c r="S178" s="6">
        <f t="shared" si="34"/>
        <v>-1.7014134452183498</v>
      </c>
      <c r="T178" s="6">
        <f t="shared" si="34"/>
        <v>-0.42695443578122649</v>
      </c>
      <c r="U178" s="6">
        <f t="shared" si="34"/>
        <v>7.2654289700294612</v>
      </c>
      <c r="V178" s="119">
        <f t="shared" si="26"/>
        <v>0.35343457921343818</v>
      </c>
      <c r="W178" s="6">
        <f t="shared" si="27"/>
        <v>-9.4438621545123169</v>
      </c>
      <c r="X178" s="6">
        <f t="array" ref="X178:AB178">(L178:P178-W178)</f>
        <v>-7.6165929385751951</v>
      </c>
      <c r="Y178" s="6">
        <v>-5.9831461385329021</v>
      </c>
      <c r="Z178" s="6">
        <v>-4.1452506138739409</v>
      </c>
      <c r="AA178" s="6">
        <v>-2.194043418057845</v>
      </c>
      <c r="AB178" s="6">
        <v>19.939033109039883</v>
      </c>
      <c r="AC178" s="6">
        <f t="shared" si="35"/>
        <v>3.0011188946468352</v>
      </c>
      <c r="AD178" s="6">
        <f t="shared" si="35"/>
        <v>-0.28685603746704325</v>
      </c>
      <c r="AE178" s="6">
        <f t="shared" si="35"/>
        <v>2.589453556319961</v>
      </c>
      <c r="AF178" s="6">
        <f t="shared" si="35"/>
        <v>-0.14133421263294804</v>
      </c>
      <c r="AG178" s="6">
        <f t="shared" si="35"/>
        <v>22.269461113467656</v>
      </c>
      <c r="AH178" s="6">
        <f t="shared" si="28"/>
        <v>27.431843314334461</v>
      </c>
      <c r="AI178" s="6">
        <f t="shared" si="29"/>
        <v>513.37249620252851</v>
      </c>
      <c r="AJ178" s="120">
        <f t="shared" si="30"/>
        <v>5.3434579213438103E-2</v>
      </c>
      <c r="AK178" s="121">
        <f t="shared" si="31"/>
        <v>0.35343457921343807</v>
      </c>
      <c r="AL178" s="112">
        <f t="shared" si="32"/>
        <v>0.9048032693548842</v>
      </c>
    </row>
    <row r="179" spans="1:38" x14ac:dyDescent="0.15">
      <c r="A179" s="2">
        <v>178</v>
      </c>
      <c r="B179" s="6">
        <v>-1.2254531611688435</v>
      </c>
      <c r="C179" s="6">
        <v>-0.91828269432880916</v>
      </c>
      <c r="D179" s="6">
        <v>-0.59546891861828044</v>
      </c>
      <c r="E179" s="6">
        <v>6.3107563619269058E-3</v>
      </c>
      <c r="F179" s="6">
        <v>-2.1000232663936913E-2</v>
      </c>
      <c r="G179" s="6">
        <v>-0.2436763679725118</v>
      </c>
      <c r="H179" s="6">
        <v>-9.3651124188909307</v>
      </c>
      <c r="I179" s="6">
        <v>-2.3355255507340189</v>
      </c>
      <c r="J179" s="6">
        <v>4.7354774324048776</v>
      </c>
      <c r="K179" s="6">
        <v>15.769364836160094</v>
      </c>
      <c r="L179" s="6">
        <f t="shared" si="33"/>
        <v>-6.3709421738167293</v>
      </c>
      <c r="M179" s="6">
        <f t="shared" si="33"/>
        <v>-13.956525890534976</v>
      </c>
      <c r="N179" s="6">
        <f t="shared" si="33"/>
        <v>-5.3128701438254211</v>
      </c>
      <c r="O179" s="6">
        <f t="shared" si="33"/>
        <v>4.7670312142145121</v>
      </c>
      <c r="P179" s="6">
        <f t="shared" si="33"/>
        <v>15.664363672840409</v>
      </c>
      <c r="Q179" s="6">
        <f t="shared" si="34"/>
        <v>-0.13673581331386231</v>
      </c>
      <c r="R179" s="6">
        <f t="shared" si="34"/>
        <v>-2.1052404614893021</v>
      </c>
      <c r="S179" s="6">
        <f t="shared" si="34"/>
        <v>0.81067003823409323</v>
      </c>
      <c r="T179" s="6">
        <f t="shared" si="34"/>
        <v>4.4364201206262805</v>
      </c>
      <c r="U179" s="6">
        <f t="shared" si="34"/>
        <v>7.6783088691881858</v>
      </c>
      <c r="V179" s="119">
        <f t="shared" si="26"/>
        <v>0.33917972637759042</v>
      </c>
      <c r="W179" s="6">
        <f t="shared" si="27"/>
        <v>-1.0417886642244412</v>
      </c>
      <c r="X179" s="6">
        <f t="array" ref="X179:AB179">(L179:P179-W179)</f>
        <v>-5.3291535095922882</v>
      </c>
      <c r="Y179" s="6">
        <v>-12.914737226310535</v>
      </c>
      <c r="Z179" s="6">
        <v>-4.2710814796009799</v>
      </c>
      <c r="AA179" s="6">
        <v>5.8088198784389533</v>
      </c>
      <c r="AB179" s="6">
        <v>16.70615233706485</v>
      </c>
      <c r="AC179" s="6">
        <f t="shared" si="35"/>
        <v>6.5306280146839066</v>
      </c>
      <c r="AD179" s="6">
        <f t="shared" si="35"/>
        <v>11.859379696725011</v>
      </c>
      <c r="AE179" s="6">
        <f t="shared" si="35"/>
        <v>2.5432962699885606</v>
      </c>
      <c r="AF179" s="6">
        <f t="shared" si="35"/>
        <v>3.6658047003146101E-2</v>
      </c>
      <c r="AG179" s="6">
        <f t="shared" si="35"/>
        <v>-0.35083308599753527</v>
      </c>
      <c r="AH179" s="6">
        <f t="shared" si="28"/>
        <v>20.619128942403087</v>
      </c>
      <c r="AI179" s="6">
        <f t="shared" si="29"/>
        <v>526.27036604820637</v>
      </c>
      <c r="AJ179" s="120">
        <f t="shared" si="30"/>
        <v>3.9179726377590436E-2</v>
      </c>
      <c r="AK179" s="121">
        <f t="shared" si="31"/>
        <v>0.33917972637759042</v>
      </c>
      <c r="AL179" s="112">
        <f t="shared" si="32"/>
        <v>0.82627861743650977</v>
      </c>
    </row>
    <row r="180" spans="1:38" x14ac:dyDescent="0.15">
      <c r="A180" s="2">
        <v>179</v>
      </c>
      <c r="B180" s="6">
        <v>-0.35455514080240391</v>
      </c>
      <c r="C180" s="6">
        <v>-0.82456381278461777</v>
      </c>
      <c r="D180" s="6">
        <v>1.4261922842706554</v>
      </c>
      <c r="E180" s="6">
        <v>0.53170879255048931</v>
      </c>
      <c r="F180" s="6">
        <v>-1.980297383852303</v>
      </c>
      <c r="G180" s="6">
        <v>-2.6940028874378186</v>
      </c>
      <c r="H180" s="6">
        <v>-2.7909095479117241</v>
      </c>
      <c r="I180" s="6">
        <v>5.4248971537163015</v>
      </c>
      <c r="J180" s="6">
        <v>-5.892684384889435</v>
      </c>
      <c r="K180" s="6">
        <v>-8.4964995039626956</v>
      </c>
      <c r="L180" s="6">
        <f t="shared" si="33"/>
        <v>-4.4667785914498381</v>
      </c>
      <c r="M180" s="6">
        <f t="shared" si="33"/>
        <v>-6.9137286118348129</v>
      </c>
      <c r="N180" s="6">
        <f t="shared" si="33"/>
        <v>12.555858575069578</v>
      </c>
      <c r="O180" s="6">
        <f t="shared" si="33"/>
        <v>-3.2341404221369885</v>
      </c>
      <c r="P180" s="6">
        <f t="shared" si="33"/>
        <v>-18.397986423224211</v>
      </c>
      <c r="Q180" s="6">
        <f t="shared" si="34"/>
        <v>1.3054112817626446</v>
      </c>
      <c r="R180" s="6">
        <f t="shared" si="34"/>
        <v>0.10131760366493836</v>
      </c>
      <c r="S180" s="6">
        <f t="shared" si="34"/>
        <v>8.1929498567915289</v>
      </c>
      <c r="T180" s="6">
        <f t="shared" si="34"/>
        <v>2.5614666659093928</v>
      </c>
      <c r="U180" s="6">
        <f t="shared" si="34"/>
        <v>-4.4996933108195662</v>
      </c>
      <c r="V180" s="119">
        <f t="shared" si="26"/>
        <v>0.41207485373731595</v>
      </c>
      <c r="W180" s="6">
        <f t="shared" si="27"/>
        <v>-4.0913550947152544</v>
      </c>
      <c r="X180" s="6">
        <f t="array" ref="X180:AB180">(L180:P180-W180)</f>
        <v>-0.37542349673458375</v>
      </c>
      <c r="Y180" s="6">
        <v>-2.8223735171195585</v>
      </c>
      <c r="Z180" s="6">
        <v>16.647213669784833</v>
      </c>
      <c r="AA180" s="6">
        <v>0.85721467257826589</v>
      </c>
      <c r="AB180" s="6">
        <v>-14.306631328508956</v>
      </c>
      <c r="AC180" s="6">
        <f t="shared" si="35"/>
        <v>0.13310833074526116</v>
      </c>
      <c r="AD180" s="6">
        <f t="shared" si="35"/>
        <v>2.3272270683784346</v>
      </c>
      <c r="AE180" s="6">
        <f t="shared" si="35"/>
        <v>23.742127690452111</v>
      </c>
      <c r="AF180" s="6">
        <f t="shared" si="35"/>
        <v>0.4557885785131528</v>
      </c>
      <c r="AG180" s="6">
        <f t="shared" si="35"/>
        <v>28.331384591585685</v>
      </c>
      <c r="AH180" s="6">
        <f t="shared" si="28"/>
        <v>54.989636259674647</v>
      </c>
      <c r="AI180" s="6">
        <f t="shared" si="29"/>
        <v>490.65097500426668</v>
      </c>
      <c r="AJ180" s="120">
        <f t="shared" si="30"/>
        <v>0.11207485373731593</v>
      </c>
      <c r="AK180" s="121">
        <f t="shared" si="31"/>
        <v>0.41207485373731589</v>
      </c>
      <c r="AL180" s="112">
        <f t="shared" si="32"/>
        <v>0.95515817550566817</v>
      </c>
    </row>
    <row r="181" spans="1:38" x14ac:dyDescent="0.15">
      <c r="A181" s="2">
        <v>180</v>
      </c>
      <c r="B181" s="6">
        <v>-0.8646725291328039</v>
      </c>
      <c r="C181" s="6">
        <v>-0.1387149950460298</v>
      </c>
      <c r="D181" s="6">
        <v>-0.18950572666653898</v>
      </c>
      <c r="E181" s="6">
        <v>0.63840616348898038</v>
      </c>
      <c r="F181" s="6">
        <v>-0.94162487584981136</v>
      </c>
      <c r="G181" s="6">
        <v>-1.2659825188165996</v>
      </c>
      <c r="H181" s="6">
        <v>-2.2099243324191775</v>
      </c>
      <c r="I181" s="6">
        <v>2.7408304958953522</v>
      </c>
      <c r="J181" s="6">
        <v>1.2490204426285345</v>
      </c>
      <c r="K181" s="6">
        <v>-5.2977156883571297</v>
      </c>
      <c r="L181" s="6">
        <f t="shared" si="33"/>
        <v>-5.5893451644806191</v>
      </c>
      <c r="M181" s="6">
        <f t="shared" si="33"/>
        <v>-2.9034993076493265</v>
      </c>
      <c r="N181" s="6">
        <f t="shared" si="33"/>
        <v>1.7933018625626573</v>
      </c>
      <c r="O181" s="6">
        <f t="shared" si="33"/>
        <v>4.4410512600734364</v>
      </c>
      <c r="P181" s="6">
        <f t="shared" si="33"/>
        <v>-10.005840067606186</v>
      </c>
      <c r="Q181" s="6">
        <f t="shared" si="34"/>
        <v>0.45852392152301036</v>
      </c>
      <c r="R181" s="6">
        <f t="shared" si="34"/>
        <v>1.9902352126591722</v>
      </c>
      <c r="S181" s="6">
        <f t="shared" si="34"/>
        <v>3.3484848321022582</v>
      </c>
      <c r="T181" s="6">
        <f t="shared" si="34"/>
        <v>4.9707215415110113</v>
      </c>
      <c r="U181" s="6">
        <f t="shared" si="34"/>
        <v>-0.94337689613166731</v>
      </c>
      <c r="V181" s="119">
        <f t="shared" si="26"/>
        <v>0.40164838457773133</v>
      </c>
      <c r="W181" s="6">
        <f t="shared" si="27"/>
        <v>-2.4528662834200077</v>
      </c>
      <c r="X181" s="6">
        <f t="array" ref="X181:AB181">(L181:P181-W181)</f>
        <v>-3.1364788810606115</v>
      </c>
      <c r="Y181" s="6">
        <v>-0.45063302422931883</v>
      </c>
      <c r="Z181" s="6">
        <v>4.246168145982665</v>
      </c>
      <c r="AA181" s="6">
        <v>6.8939175434934441</v>
      </c>
      <c r="AB181" s="6">
        <v>-7.5529737841861788</v>
      </c>
      <c r="AC181" s="6">
        <f t="shared" si="35"/>
        <v>2.7120271266583056</v>
      </c>
      <c r="AD181" s="6">
        <f t="shared" si="35"/>
        <v>6.2509557723547382E-2</v>
      </c>
      <c r="AE181" s="6">
        <f t="shared" si="35"/>
        <v>-0.80467318005275545</v>
      </c>
      <c r="AF181" s="6">
        <f t="shared" si="35"/>
        <v>4.4011194503510254</v>
      </c>
      <c r="AG181" s="6">
        <f t="shared" si="35"/>
        <v>7.1120680018311901</v>
      </c>
      <c r="AH181" s="6">
        <f t="shared" si="28"/>
        <v>13.483050956511313</v>
      </c>
      <c r="AI181" s="6">
        <f t="shared" si="29"/>
        <v>132.64402589891353</v>
      </c>
      <c r="AJ181" s="120">
        <f t="shared" si="30"/>
        <v>0.1016483845777313</v>
      </c>
      <c r="AK181" s="121">
        <f t="shared" si="31"/>
        <v>0.40164838457773128</v>
      </c>
      <c r="AL181" s="112">
        <f t="shared" si="32"/>
        <v>0.91156212461701214</v>
      </c>
    </row>
    <row r="182" spans="1:38" x14ac:dyDescent="0.15">
      <c r="A182" s="2">
        <v>181</v>
      </c>
      <c r="B182" s="6">
        <v>0.96903022495098412</v>
      </c>
      <c r="C182" s="6">
        <v>-0.90207777247997001</v>
      </c>
      <c r="D182" s="6">
        <v>1.7740694602252916</v>
      </c>
      <c r="E182" s="6">
        <v>-0.9240125109499786</v>
      </c>
      <c r="F182" s="6">
        <v>-0.60425918491091579</v>
      </c>
      <c r="G182" s="6">
        <v>-3.6108076528762467</v>
      </c>
      <c r="H182" s="6">
        <v>4.5989963837200776</v>
      </c>
      <c r="I182" s="6">
        <v>-0.95653831522213295</v>
      </c>
      <c r="J182" s="6">
        <v>4.263108621671563</v>
      </c>
      <c r="K182" s="6">
        <v>1.4899455891281832</v>
      </c>
      <c r="L182" s="6">
        <f t="shared" si="33"/>
        <v>1.2343434718786739</v>
      </c>
      <c r="M182" s="6">
        <f t="shared" si="33"/>
        <v>8.8607521320227534E-2</v>
      </c>
      <c r="N182" s="6">
        <f t="shared" si="33"/>
        <v>7.9138089859043248</v>
      </c>
      <c r="O182" s="6">
        <f t="shared" si="33"/>
        <v>-0.35695393307833001</v>
      </c>
      <c r="P182" s="6">
        <f t="shared" si="33"/>
        <v>-1.5313503354263958</v>
      </c>
      <c r="Q182" s="6">
        <f t="shared" si="34"/>
        <v>4.3393332665145863</v>
      </c>
      <c r="R182" s="6">
        <f t="shared" si="34"/>
        <v>2.1245044839160983</v>
      </c>
      <c r="S182" s="6">
        <f t="shared" si="34"/>
        <v>7.148212155996589</v>
      </c>
      <c r="T182" s="6">
        <f t="shared" si="34"/>
        <v>1.9689013091265224</v>
      </c>
      <c r="U182" s="6">
        <f t="shared" si="34"/>
        <v>1.9363357144611655</v>
      </c>
      <c r="V182" s="119">
        <f t="shared" si="26"/>
        <v>0.58570098826002415</v>
      </c>
      <c r="W182" s="6">
        <f t="shared" si="27"/>
        <v>1.4696911421197001</v>
      </c>
      <c r="X182" s="6">
        <f t="array" ref="X182:AB182">(L182:P182-W182)</f>
        <v>-0.23534767024102621</v>
      </c>
      <c r="Y182" s="6">
        <v>-1.3810836207994726</v>
      </c>
      <c r="Z182" s="6">
        <v>6.4441178437846247</v>
      </c>
      <c r="AA182" s="6">
        <v>-1.8266450751980301</v>
      </c>
      <c r="AB182" s="6">
        <v>-3.0010414775460958</v>
      </c>
      <c r="AC182" s="6">
        <f t="shared" si="35"/>
        <v>-0.22805900583535166</v>
      </c>
      <c r="AD182" s="6">
        <f t="shared" si="35"/>
        <v>1.2458448362593597</v>
      </c>
      <c r="AE182" s="6">
        <f t="shared" si="35"/>
        <v>11.432312664751159</v>
      </c>
      <c r="AF182" s="6">
        <f t="shared" si="35"/>
        <v>1.6878429025481443</v>
      </c>
      <c r="AG182" s="6">
        <f t="shared" si="35"/>
        <v>1.8134068771058542</v>
      </c>
      <c r="AH182" s="6">
        <f t="shared" si="28"/>
        <v>15.951348274829165</v>
      </c>
      <c r="AI182" s="6">
        <f t="shared" si="29"/>
        <v>55.832317458809129</v>
      </c>
      <c r="AJ182" s="120">
        <f t="shared" si="30"/>
        <v>0.2857009882600241</v>
      </c>
      <c r="AK182" s="121">
        <f t="shared" si="31"/>
        <v>0.58570098826002415</v>
      </c>
      <c r="AL182" s="112">
        <f t="shared" si="32"/>
        <v>0.86438885417123401</v>
      </c>
    </row>
    <row r="183" spans="1:38" x14ac:dyDescent="0.15">
      <c r="A183" s="2">
        <v>182</v>
      </c>
      <c r="B183" s="6">
        <v>-1.4595525499316864</v>
      </c>
      <c r="C183" s="6">
        <v>2.1492087398655713</v>
      </c>
      <c r="D183" s="6">
        <v>-1.1457473192422185</v>
      </c>
      <c r="E183" s="6">
        <v>-1.0654093784978613</v>
      </c>
      <c r="F183" s="6">
        <v>-1.8008995539275929</v>
      </c>
      <c r="G183" s="6">
        <v>-4.1277871787315235</v>
      </c>
      <c r="H183" s="6">
        <v>-8.9280774773214944</v>
      </c>
      <c r="I183" s="6">
        <v>10.386679605289828</v>
      </c>
      <c r="J183" s="6">
        <v>-1.3307840163179208</v>
      </c>
      <c r="K183" s="6">
        <v>8.0939798863255419</v>
      </c>
      <c r="L183" s="6">
        <f t="shared" si="33"/>
        <v>-11.425549928389955</v>
      </c>
      <c r="M183" s="6">
        <f t="shared" si="33"/>
        <v>1.8179662220063619</v>
      </c>
      <c r="N183" s="6">
        <f t="shared" si="33"/>
        <v>4.6579430090787355</v>
      </c>
      <c r="O183" s="6">
        <f t="shared" si="33"/>
        <v>-6.6578309088072274</v>
      </c>
      <c r="P183" s="6">
        <f t="shared" si="33"/>
        <v>-0.91051788331242278</v>
      </c>
      <c r="Q183" s="6">
        <f t="shared" si="34"/>
        <v>-1.887217528448673</v>
      </c>
      <c r="R183" s="6">
        <f t="shared" si="34"/>
        <v>5.6945986064674798</v>
      </c>
      <c r="S183" s="6">
        <f t="shared" si="34"/>
        <v>3.2516355834814021</v>
      </c>
      <c r="T183" s="6">
        <f t="shared" si="34"/>
        <v>-6.2758651140029542E-2</v>
      </c>
      <c r="U183" s="6">
        <f t="shared" si="34"/>
        <v>0.92594508107868023</v>
      </c>
      <c r="V183" s="119">
        <f t="shared" si="26"/>
        <v>0.3924753930344933</v>
      </c>
      <c r="W183" s="6">
        <f t="shared" si="27"/>
        <v>-2.5035978978849016</v>
      </c>
      <c r="X183" s="6">
        <f t="array" ref="X183:AB183">(L183:P183-W183)</f>
        <v>-8.9219520305050537</v>
      </c>
      <c r="Y183" s="6">
        <v>4.3215641198912635</v>
      </c>
      <c r="Z183" s="6">
        <v>7.1615409069636371</v>
      </c>
      <c r="AA183" s="6">
        <v>-4.1542330109223258</v>
      </c>
      <c r="AB183" s="6">
        <v>1.5930800145724788</v>
      </c>
      <c r="AC183" s="6">
        <f t="shared" si="35"/>
        <v>13.022057836491838</v>
      </c>
      <c r="AD183" s="6">
        <f t="shared" si="35"/>
        <v>9.2879433763597685</v>
      </c>
      <c r="AE183" s="6">
        <f t="shared" si="35"/>
        <v>-8.2053162957970738</v>
      </c>
      <c r="AF183" s="6">
        <f t="shared" si="35"/>
        <v>4.4259588103020544</v>
      </c>
      <c r="AG183" s="6">
        <f t="shared" si="35"/>
        <v>-2.8689770876145402</v>
      </c>
      <c r="AH183" s="6">
        <f t="shared" si="28"/>
        <v>15.661666639742046</v>
      </c>
      <c r="AI183" s="6">
        <f t="shared" si="29"/>
        <v>169.3603684809454</v>
      </c>
      <c r="AJ183" s="120">
        <f t="shared" si="30"/>
        <v>9.2475393034493356E-2</v>
      </c>
      <c r="AK183" s="121">
        <f t="shared" si="31"/>
        <v>0.39247539303449336</v>
      </c>
      <c r="AL183" s="112">
        <f t="shared" si="32"/>
        <v>0.37621396125122603</v>
      </c>
    </row>
    <row r="184" spans="1:38" x14ac:dyDescent="0.15">
      <c r="A184" s="2">
        <v>183</v>
      </c>
      <c r="B184" s="6">
        <v>-0.82241513155167922</v>
      </c>
      <c r="C184" s="6">
        <v>0.2849014890671242</v>
      </c>
      <c r="D184" s="6">
        <v>0.75934622145723552</v>
      </c>
      <c r="E184" s="6">
        <v>-0.70444684752146713</v>
      </c>
      <c r="F184" s="6">
        <v>-1.0318694876332302</v>
      </c>
      <c r="G184" s="6">
        <v>-10.460416888236068</v>
      </c>
      <c r="H184" s="6">
        <v>-16.803005564725026</v>
      </c>
      <c r="I184" s="6">
        <v>0.98190184871782549</v>
      </c>
      <c r="J184" s="6">
        <v>5.3488292905967683</v>
      </c>
      <c r="K184" s="6">
        <v>-10.060284694191068</v>
      </c>
      <c r="L184" s="6">
        <f t="shared" si="33"/>
        <v>-14.572492545994464</v>
      </c>
      <c r="M184" s="6">
        <f t="shared" si="33"/>
        <v>-15.378498119389405</v>
      </c>
      <c r="N184" s="6">
        <f t="shared" si="33"/>
        <v>4.7786329560040031</v>
      </c>
      <c r="O184" s="6">
        <f t="shared" si="33"/>
        <v>1.8265950529894326</v>
      </c>
      <c r="P184" s="6">
        <f t="shared" si="33"/>
        <v>-15.219632132357219</v>
      </c>
      <c r="Q184" s="6">
        <f t="shared" si="34"/>
        <v>-2.1941628953500185</v>
      </c>
      <c r="R184" s="6">
        <f t="shared" si="34"/>
        <v>-1.3286479467496974</v>
      </c>
      <c r="S184" s="6">
        <f t="shared" si="34"/>
        <v>5.1929361082584364</v>
      </c>
      <c r="T184" s="6">
        <f t="shared" si="34"/>
        <v>2.8435316683753626</v>
      </c>
      <c r="U184" s="6">
        <f t="shared" si="34"/>
        <v>-2.5977591273403959</v>
      </c>
      <c r="V184" s="119">
        <f t="shared" si="26"/>
        <v>0.33413560226565564</v>
      </c>
      <c r="W184" s="6">
        <f t="shared" si="27"/>
        <v>-7.7130789577495307</v>
      </c>
      <c r="X184" s="6">
        <f t="array" ref="X184:AB184">(L184:P184-W184)</f>
        <v>-6.8594135882449336</v>
      </c>
      <c r="Y184" s="6">
        <v>-7.6654191616398748</v>
      </c>
      <c r="Z184" s="6">
        <v>12.491711913753534</v>
      </c>
      <c r="AA184" s="6">
        <v>9.5396740107389633</v>
      </c>
      <c r="AB184" s="6">
        <v>-7.5065531746076886</v>
      </c>
      <c r="AC184" s="6">
        <f t="shared" si="35"/>
        <v>5.6412855285438335</v>
      </c>
      <c r="AD184" s="6">
        <f t="shared" si="35"/>
        <v>-2.183889333474867</v>
      </c>
      <c r="AE184" s="6">
        <f t="shared" si="35"/>
        <v>9.4855342412410781</v>
      </c>
      <c r="AF184" s="6">
        <f t="shared" si="35"/>
        <v>-6.7201932832475331</v>
      </c>
      <c r="AG184" s="6">
        <f t="shared" si="35"/>
        <v>7.7457831781740332</v>
      </c>
      <c r="AH184" s="6">
        <f t="shared" si="28"/>
        <v>13.968520331236544</v>
      </c>
      <c r="AI184" s="6">
        <f t="shared" si="29"/>
        <v>409.20679302882814</v>
      </c>
      <c r="AJ184" s="120">
        <f t="shared" si="30"/>
        <v>3.4135602265655637E-2</v>
      </c>
      <c r="AK184" s="121">
        <f t="shared" si="31"/>
        <v>0.33413560226565564</v>
      </c>
      <c r="AL184" s="112">
        <f t="shared" si="32"/>
        <v>0.44238847252489616</v>
      </c>
    </row>
    <row r="185" spans="1:38" x14ac:dyDescent="0.15">
      <c r="A185" s="2">
        <v>184</v>
      </c>
      <c r="B185" s="6">
        <v>-2.9187958716647699E-2</v>
      </c>
      <c r="C185" s="6">
        <v>0.95517862064298242</v>
      </c>
      <c r="D185" s="6">
        <v>0.15936848285491578</v>
      </c>
      <c r="E185" s="6">
        <v>-1.134173999162158</v>
      </c>
      <c r="F185" s="6">
        <v>4.7484718379564583E-2</v>
      </c>
      <c r="G185" s="6">
        <v>9.5928953669499606</v>
      </c>
      <c r="H185" s="6">
        <v>1.8966147763421759</v>
      </c>
      <c r="I185" s="6">
        <v>15.007253750809468</v>
      </c>
      <c r="J185" s="6">
        <v>14.411580195883289</v>
      </c>
      <c r="K185" s="6">
        <v>6.5794210968306288</v>
      </c>
      <c r="L185" s="6">
        <f t="shared" si="33"/>
        <v>9.4469555733667221</v>
      </c>
      <c r="M185" s="6">
        <f t="shared" si="33"/>
        <v>6.672507879557088</v>
      </c>
      <c r="N185" s="6">
        <f t="shared" si="33"/>
        <v>15.804096165084047</v>
      </c>
      <c r="O185" s="6">
        <f t="shared" si="33"/>
        <v>8.740710200072499</v>
      </c>
      <c r="P185" s="6">
        <f t="shared" si="33"/>
        <v>6.8168446887284517</v>
      </c>
      <c r="Q185" s="6">
        <f t="shared" si="34"/>
        <v>5.8048987132933689</v>
      </c>
      <c r="R185" s="6">
        <f t="shared" si="34"/>
        <v>5.9569309845101088</v>
      </c>
      <c r="S185" s="6">
        <f t="shared" si="34"/>
        <v>7.90059733238013</v>
      </c>
      <c r="T185" s="6">
        <f t="shared" si="34"/>
        <v>4.4880390608595917</v>
      </c>
      <c r="U185" s="6">
        <f t="shared" si="34"/>
        <v>5.0925381249981001</v>
      </c>
      <c r="V185" s="119">
        <f t="shared" si="26"/>
        <v>0.28269321887182952</v>
      </c>
      <c r="W185" s="6">
        <f t="shared" si="27"/>
        <v>9.4962229013617616</v>
      </c>
      <c r="X185" s="6">
        <f t="array" ref="X185:AB185">(L185:P185-W185)</f>
        <v>-4.9267327995039523E-2</v>
      </c>
      <c r="Y185" s="6">
        <v>-2.8237150218046736</v>
      </c>
      <c r="Z185" s="6">
        <v>6.3078732637222856</v>
      </c>
      <c r="AA185" s="6">
        <v>-0.75551270128926262</v>
      </c>
      <c r="AB185" s="6">
        <v>-2.6793782126333099</v>
      </c>
      <c r="AC185" s="6">
        <f t="shared" si="35"/>
        <v>1.4380127355987551E-3</v>
      </c>
      <c r="AD185" s="6">
        <f t="shared" si="35"/>
        <v>-2.6971522196162572</v>
      </c>
      <c r="AE185" s="6">
        <f t="shared" si="35"/>
        <v>1.0052761920805067</v>
      </c>
      <c r="AF185" s="6">
        <f t="shared" si="35"/>
        <v>0.85688286183904783</v>
      </c>
      <c r="AG185" s="6">
        <f t="shared" si="35"/>
        <v>-0.12722951985923384</v>
      </c>
      <c r="AH185" s="6">
        <f t="shared" si="28"/>
        <v>-0.96078467282033786</v>
      </c>
      <c r="AI185" s="6">
        <f t="shared" si="29"/>
        <v>55.514925953299048</v>
      </c>
      <c r="AJ185" s="120">
        <f t="shared" si="30"/>
        <v>-1.7306781128170485E-2</v>
      </c>
      <c r="AK185" s="121">
        <f t="shared" si="31"/>
        <v>0.28269321887182952</v>
      </c>
      <c r="AL185" s="112">
        <f t="shared" si="32"/>
        <v>-8.6405119171314979E-2</v>
      </c>
    </row>
    <row r="186" spans="1:38" x14ac:dyDescent="0.15">
      <c r="A186" s="2">
        <v>185</v>
      </c>
      <c r="B186" s="6">
        <v>-0.11403813005017582</v>
      </c>
      <c r="C186" s="6">
        <v>0.61716491472907364</v>
      </c>
      <c r="D186" s="6">
        <v>1.4918214219505899</v>
      </c>
      <c r="E186" s="6">
        <v>1.217708813783247</v>
      </c>
      <c r="F186" s="6">
        <v>1.2228633750055451</v>
      </c>
      <c r="G186" s="6">
        <v>-2.040133040281944</v>
      </c>
      <c r="H186" s="6">
        <v>15.517116480623372</v>
      </c>
      <c r="I186" s="6">
        <v>-2.0666902855737135</v>
      </c>
      <c r="J186" s="6">
        <v>-3.8832581594760995</v>
      </c>
      <c r="K186" s="6">
        <v>5.7411853049416095E-3</v>
      </c>
      <c r="L186" s="6">
        <f t="shared" si="33"/>
        <v>-2.6103236905328231</v>
      </c>
      <c r="M186" s="6">
        <f t="shared" si="33"/>
        <v>18.60294105426874</v>
      </c>
      <c r="N186" s="6">
        <f t="shared" si="33"/>
        <v>5.3924168241792358</v>
      </c>
      <c r="O186" s="6">
        <f t="shared" si="33"/>
        <v>2.2052859094401356</v>
      </c>
      <c r="P186" s="6">
        <f t="shared" si="33"/>
        <v>6.1200580603326671</v>
      </c>
      <c r="Q186" s="6">
        <f t="shared" si="34"/>
        <v>2.1028647627899772</v>
      </c>
      <c r="R186" s="6">
        <f t="shared" si="34"/>
        <v>9.1980472310096957</v>
      </c>
      <c r="S186" s="6">
        <f t="shared" si="34"/>
        <v>6.1095464692043606</v>
      </c>
      <c r="T186" s="6">
        <f t="shared" si="34"/>
        <v>4.8792945866152877</v>
      </c>
      <c r="U186" s="6">
        <f t="shared" si="34"/>
        <v>6.0588807931053452</v>
      </c>
      <c r="V186" s="119">
        <f t="shared" si="26"/>
        <v>0.31467868723464076</v>
      </c>
      <c r="W186" s="6">
        <f t="shared" si="27"/>
        <v>5.9420756315375911</v>
      </c>
      <c r="X186" s="6">
        <f t="array" ref="X186:AB186">(L186:P186-W186)</f>
        <v>-8.5523993220704142</v>
      </c>
      <c r="Y186" s="6">
        <v>12.660865422731149</v>
      </c>
      <c r="Z186" s="6">
        <v>-0.54965880735835526</v>
      </c>
      <c r="AA186" s="6">
        <v>-3.7367897220974555</v>
      </c>
      <c r="AB186" s="6">
        <v>0.17798242879507598</v>
      </c>
      <c r="AC186" s="6">
        <f t="shared" si="35"/>
        <v>0.97529962613130139</v>
      </c>
      <c r="AD186" s="6">
        <f t="shared" si="35"/>
        <v>7.8138419290161467</v>
      </c>
      <c r="AE186" s="6">
        <f t="shared" si="35"/>
        <v>-0.81999278358100691</v>
      </c>
      <c r="AF186" s="6">
        <f t="shared" si="35"/>
        <v>-4.5503217798527222</v>
      </c>
      <c r="AG186" s="6">
        <f t="shared" si="35"/>
        <v>0.21764819356803072</v>
      </c>
      <c r="AH186" s="6">
        <f t="shared" si="28"/>
        <v>3.6364751852817498</v>
      </c>
      <c r="AI186" s="6">
        <f t="shared" si="29"/>
        <v>247.73844739329925</v>
      </c>
      <c r="AJ186" s="120">
        <f t="shared" si="30"/>
        <v>1.4678687234640787E-2</v>
      </c>
      <c r="AK186" s="121">
        <f t="shared" si="31"/>
        <v>0.31467868723464076</v>
      </c>
      <c r="AL186" s="112">
        <f t="shared" si="32"/>
        <v>0.17916567415187748</v>
      </c>
    </row>
    <row r="187" spans="1:38" x14ac:dyDescent="0.15">
      <c r="A187" s="2">
        <v>186</v>
      </c>
      <c r="B187" s="6">
        <v>-1.0611006473482121</v>
      </c>
      <c r="C187" s="6">
        <v>1.3578755897469819E-2</v>
      </c>
      <c r="D187" s="6">
        <v>1.0104804459842853</v>
      </c>
      <c r="E187" s="6">
        <v>0.41920088733604643</v>
      </c>
      <c r="F187" s="6">
        <v>1.3256908459879924</v>
      </c>
      <c r="G187" s="6">
        <v>2.2248173081607092</v>
      </c>
      <c r="H187" s="6">
        <v>-13.935368770034984</v>
      </c>
      <c r="I187" s="6">
        <v>4.7397520575032104</v>
      </c>
      <c r="J187" s="6">
        <v>-14.27883944415953</v>
      </c>
      <c r="K187" s="6">
        <v>-0.4350340532255359</v>
      </c>
      <c r="L187" s="6">
        <f t="shared" si="33"/>
        <v>-3.0806859285803512</v>
      </c>
      <c r="M187" s="6">
        <f t="shared" si="33"/>
        <v>-13.867474990547635</v>
      </c>
      <c r="N187" s="6">
        <f t="shared" si="33"/>
        <v>9.792154287424637</v>
      </c>
      <c r="O187" s="6">
        <f t="shared" si="33"/>
        <v>-12.182835007479298</v>
      </c>
      <c r="P187" s="6">
        <f t="shared" si="33"/>
        <v>6.1934201767144259</v>
      </c>
      <c r="Q187" s="6">
        <f t="shared" si="34"/>
        <v>1.0146935740776826</v>
      </c>
      <c r="R187" s="6">
        <f t="shared" si="34"/>
        <v>-1.1466637412668206</v>
      </c>
      <c r="S187" s="6">
        <f t="shared" si="34"/>
        <v>6.9481267322116764</v>
      </c>
      <c r="T187" s="6">
        <f t="shared" si="34"/>
        <v>-0.23564961490774294</v>
      </c>
      <c r="U187" s="6">
        <f t="shared" si="34"/>
        <v>6.1837168990023201</v>
      </c>
      <c r="V187" s="119">
        <f t="shared" si="26"/>
        <v>0.34571867753360552</v>
      </c>
      <c r="W187" s="6">
        <f t="shared" si="27"/>
        <v>-2.6290842924936442</v>
      </c>
      <c r="X187" s="6">
        <f t="array" ref="X187:AB187">(L187:P187-W187)</f>
        <v>-0.451601636086707</v>
      </c>
      <c r="Y187" s="6">
        <v>-11.23839069805399</v>
      </c>
      <c r="Z187" s="6">
        <v>12.421238579918281</v>
      </c>
      <c r="AA187" s="6">
        <v>-9.5537507149856538</v>
      </c>
      <c r="AB187" s="6">
        <v>8.8225044692080701</v>
      </c>
      <c r="AC187" s="6">
        <f t="shared" si="35"/>
        <v>0.47919478839511648</v>
      </c>
      <c r="AD187" s="6">
        <f t="shared" si="35"/>
        <v>-0.15260336396927057</v>
      </c>
      <c r="AE187" s="6">
        <f t="shared" si="35"/>
        <v>12.551418699913036</v>
      </c>
      <c r="AF187" s="6">
        <f t="shared" si="35"/>
        <v>-4.0049407771093737</v>
      </c>
      <c r="AG187" s="6">
        <f t="shared" si="35"/>
        <v>11.695913413517291</v>
      </c>
      <c r="AH187" s="6">
        <f t="shared" si="28"/>
        <v>20.568982760746799</v>
      </c>
      <c r="AI187" s="6">
        <f t="shared" si="29"/>
        <v>449.90327521235827</v>
      </c>
      <c r="AJ187" s="120">
        <f t="shared" si="30"/>
        <v>4.5718677533605548E-2</v>
      </c>
      <c r="AK187" s="121">
        <f t="shared" si="31"/>
        <v>0.34571867753360552</v>
      </c>
      <c r="AL187" s="112">
        <f t="shared" si="32"/>
        <v>0.51856581285593295</v>
      </c>
    </row>
    <row r="188" spans="1:38" x14ac:dyDescent="0.15">
      <c r="A188" s="2">
        <v>187</v>
      </c>
      <c r="B188" s="6">
        <v>1.7725915313349105</v>
      </c>
      <c r="C188" s="6">
        <v>-0.6608911462535616</v>
      </c>
      <c r="D188" s="6">
        <v>-1.7605725588509813</v>
      </c>
      <c r="E188" s="6">
        <v>-1.2202826837892644</v>
      </c>
      <c r="F188" s="6">
        <v>1.150183379650116</v>
      </c>
      <c r="G188" s="6">
        <v>-0.87587750385864638</v>
      </c>
      <c r="H188" s="6">
        <v>0.2980073077196721</v>
      </c>
      <c r="I188" s="6">
        <v>-12.619238987099379</v>
      </c>
      <c r="J188" s="6">
        <v>-0.25590907171135768</v>
      </c>
      <c r="K188" s="6">
        <v>-5.9291323850629851</v>
      </c>
      <c r="L188" s="6">
        <f t="shared" si="33"/>
        <v>7.9870801528159063</v>
      </c>
      <c r="M188" s="6">
        <f t="shared" si="33"/>
        <v>-3.0064484235481359</v>
      </c>
      <c r="N188" s="6">
        <f t="shared" si="33"/>
        <v>-21.422101781354286</v>
      </c>
      <c r="O188" s="6">
        <f t="shared" si="33"/>
        <v>-6.3573224906576797</v>
      </c>
      <c r="P188" s="6">
        <f t="shared" si="33"/>
        <v>-0.17821548681240529</v>
      </c>
      <c r="Q188" s="6">
        <f t="shared" si="34"/>
        <v>7.1687155771796824</v>
      </c>
      <c r="R188" s="6">
        <f t="shared" si="34"/>
        <v>1.4371743266819976</v>
      </c>
      <c r="S188" s="6">
        <f t="shared" si="34"/>
        <v>-5.187203093257267</v>
      </c>
      <c r="T188" s="6">
        <f t="shared" si="34"/>
        <v>-0.12747943098656833</v>
      </c>
      <c r="U188" s="6">
        <f t="shared" si="34"/>
        <v>4.0967187336063944</v>
      </c>
      <c r="V188" s="119">
        <f t="shared" si="26"/>
        <v>0.42453717725208817</v>
      </c>
      <c r="W188" s="6">
        <f t="shared" si="27"/>
        <v>-4.5954016059113201</v>
      </c>
      <c r="X188" s="6">
        <f t="array" ref="X188:AB188">(L188:P188-W188)</f>
        <v>12.582481758727226</v>
      </c>
      <c r="Y188" s="6">
        <v>1.5889531823631842</v>
      </c>
      <c r="Z188" s="6">
        <v>-16.826700175442966</v>
      </c>
      <c r="AA188" s="6">
        <v>-1.7619208847463597</v>
      </c>
      <c r="AB188" s="6">
        <v>4.4171861190989148</v>
      </c>
      <c r="AC188" s="6">
        <f t="shared" si="35"/>
        <v>22.303600608695874</v>
      </c>
      <c r="AD188" s="6">
        <f t="shared" si="35"/>
        <v>-1.0501250900352492</v>
      </c>
      <c r="AE188" s="6">
        <f t="shared" si="35"/>
        <v>29.624626584897879</v>
      </c>
      <c r="AF188" s="6">
        <f t="shared" si="35"/>
        <v>2.150041545862643</v>
      </c>
      <c r="AG188" s="6">
        <f t="shared" si="35"/>
        <v>5.0805740590087698</v>
      </c>
      <c r="AH188" s="6">
        <f t="shared" si="28"/>
        <v>58.108717708429914</v>
      </c>
      <c r="AI188" s="6">
        <f t="shared" si="29"/>
        <v>466.59735663356344</v>
      </c>
      <c r="AJ188" s="120">
        <f t="shared" si="30"/>
        <v>0.12453717725208822</v>
      </c>
      <c r="AK188" s="121">
        <f t="shared" si="31"/>
        <v>0.42453717725208823</v>
      </c>
      <c r="AL188" s="112">
        <f t="shared" si="32"/>
        <v>0.87801999173443512</v>
      </c>
    </row>
    <row r="189" spans="1:38" x14ac:dyDescent="0.15">
      <c r="A189" s="2">
        <v>188</v>
      </c>
      <c r="B189" s="6">
        <v>-0.34195750231447164</v>
      </c>
      <c r="C189" s="6">
        <v>1.1666429600154515</v>
      </c>
      <c r="D189" s="6">
        <v>1.19568767331657</v>
      </c>
      <c r="E189" s="6">
        <v>-0.69974703365005553</v>
      </c>
      <c r="F189" s="6">
        <v>9.5039922598516569E-2</v>
      </c>
      <c r="G189" s="6">
        <v>-5.49415517525631</v>
      </c>
      <c r="H189" s="6">
        <v>21.48444764316082</v>
      </c>
      <c r="I189" s="6">
        <v>2.7019382287107874</v>
      </c>
      <c r="J189" s="6">
        <v>-2.4678001864231192</v>
      </c>
      <c r="K189" s="6">
        <v>-7.3999444794026203</v>
      </c>
      <c r="L189" s="6">
        <f t="shared" si="33"/>
        <v>-7.2039426868286682</v>
      </c>
      <c r="M189" s="6">
        <f t="shared" si="33"/>
        <v>27.317662443238078</v>
      </c>
      <c r="N189" s="6">
        <f t="shared" si="33"/>
        <v>8.6803765952936374</v>
      </c>
      <c r="O189" s="6">
        <f t="shared" si="33"/>
        <v>-5.9665353546733968</v>
      </c>
      <c r="P189" s="6">
        <f t="shared" si="33"/>
        <v>-6.9247448664100375</v>
      </c>
      <c r="Q189" s="6">
        <f t="shared" si="34"/>
        <v>0.49685969163692789</v>
      </c>
      <c r="R189" s="6">
        <f t="shared" si="34"/>
        <v>12.361941692986875</v>
      </c>
      <c r="S189" s="6">
        <f t="shared" si="34"/>
        <v>6.7998006519046612</v>
      </c>
      <c r="T189" s="6">
        <f t="shared" si="34"/>
        <v>0.51029235994792543</v>
      </c>
      <c r="U189" s="6">
        <f t="shared" si="34"/>
        <v>1.0176164626755053</v>
      </c>
      <c r="V189" s="119">
        <f t="shared" si="26"/>
        <v>0.3482383753973155</v>
      </c>
      <c r="W189" s="6">
        <f t="shared" si="27"/>
        <v>3.1805632261239225</v>
      </c>
      <c r="X189" s="6">
        <f t="array" ref="X189:AB189">(L189:P189-W189)</f>
        <v>-10.384505912952591</v>
      </c>
      <c r="Y189" s="6">
        <v>24.137099217114155</v>
      </c>
      <c r="Z189" s="6">
        <v>5.4998133691697149</v>
      </c>
      <c r="AA189" s="6">
        <v>-9.1470985807973193</v>
      </c>
      <c r="AB189" s="6">
        <v>-10.10530809253396</v>
      </c>
      <c r="AC189" s="6">
        <f t="shared" si="35"/>
        <v>3.55105970476313</v>
      </c>
      <c r="AD189" s="6">
        <f t="shared" si="35"/>
        <v>28.159376876840696</v>
      </c>
      <c r="AE189" s="6">
        <f t="shared" si="35"/>
        <v>6.5760590510579018</v>
      </c>
      <c r="AF189" s="6">
        <f t="shared" si="35"/>
        <v>6.4006550984175572</v>
      </c>
      <c r="AG189" s="6">
        <f t="shared" si="35"/>
        <v>-0.96040769894859068</v>
      </c>
      <c r="AH189" s="6">
        <f t="shared" si="28"/>
        <v>43.726743032130692</v>
      </c>
      <c r="AI189" s="6">
        <f t="shared" si="29"/>
        <v>906.47213286051453</v>
      </c>
      <c r="AJ189" s="120">
        <f t="shared" si="30"/>
        <v>4.8238375397315437E-2</v>
      </c>
      <c r="AK189" s="121">
        <f t="shared" si="31"/>
        <v>0.34823837539731545</v>
      </c>
      <c r="AL189" s="112">
        <f t="shared" si="32"/>
        <v>0.83774214846157269</v>
      </c>
    </row>
    <row r="190" spans="1:38" x14ac:dyDescent="0.15">
      <c r="A190" s="2">
        <v>189</v>
      </c>
      <c r="B190" s="6">
        <v>0.13655153452418745</v>
      </c>
      <c r="C190" s="6">
        <v>-0.66260440689802635</v>
      </c>
      <c r="D190" s="6">
        <v>-1.9193976186215878</v>
      </c>
      <c r="E190" s="6">
        <v>-0.72558577812742442</v>
      </c>
      <c r="F190" s="6">
        <v>-1.285859525523847</v>
      </c>
      <c r="G190" s="6">
        <v>22.835047275293618</v>
      </c>
      <c r="H190" s="6">
        <v>9.5965333457570523</v>
      </c>
      <c r="I190" s="6">
        <v>14.039142115507275</v>
      </c>
      <c r="J190" s="6">
        <v>-3.1177592063613702</v>
      </c>
      <c r="K190" s="6">
        <v>3.0439650799962692</v>
      </c>
      <c r="L190" s="6">
        <f t="shared" si="33"/>
        <v>23.517804947914556</v>
      </c>
      <c r="M190" s="6">
        <f t="shared" si="33"/>
        <v>6.2835113112669205</v>
      </c>
      <c r="N190" s="6">
        <f t="shared" si="33"/>
        <v>4.4421540223993361</v>
      </c>
      <c r="O190" s="6">
        <f t="shared" si="33"/>
        <v>-6.7456880969984923</v>
      </c>
      <c r="P190" s="6">
        <f t="shared" si="33"/>
        <v>-3.3853325476229656</v>
      </c>
      <c r="Q190" s="6">
        <f t="shared" si="34"/>
        <v>10.191893018898554</v>
      </c>
      <c r="R190" s="6">
        <f t="shared" si="34"/>
        <v>4.2224489864820498</v>
      </c>
      <c r="S190" s="6">
        <f t="shared" si="34"/>
        <v>2.4132485880982131</v>
      </c>
      <c r="T190" s="6">
        <f t="shared" si="34"/>
        <v>0.2507077927730279</v>
      </c>
      <c r="U190" s="6">
        <f t="shared" si="34"/>
        <v>0.69854071018926334</v>
      </c>
      <c r="V190" s="119">
        <f t="shared" si="26"/>
        <v>0.33845062261344228</v>
      </c>
      <c r="W190" s="6">
        <f t="shared" si="27"/>
        <v>4.8224899273918709</v>
      </c>
      <c r="X190" s="6">
        <f t="array" ref="X190:AB190">(L190:P190-W190)</f>
        <v>18.695315020522685</v>
      </c>
      <c r="Y190" s="6">
        <v>1.4610213838750497</v>
      </c>
      <c r="Z190" s="6">
        <v>-0.38033590499253478</v>
      </c>
      <c r="AA190" s="6">
        <v>-11.568178024390363</v>
      </c>
      <c r="AB190" s="6">
        <v>-8.2078224750148365</v>
      </c>
      <c r="AC190" s="6">
        <f t="shared" si="35"/>
        <v>2.5528739544654635</v>
      </c>
      <c r="AD190" s="6">
        <f t="shared" si="35"/>
        <v>-0.96807920752786092</v>
      </c>
      <c r="AE190" s="6">
        <f t="shared" si="35"/>
        <v>0.73001583031895767</v>
      </c>
      <c r="AF190" s="6">
        <f t="shared" si="35"/>
        <v>8.3937054533438538</v>
      </c>
      <c r="AG190" s="6">
        <f t="shared" si="35"/>
        <v>10.554106713306545</v>
      </c>
      <c r="AH190" s="6">
        <f t="shared" si="28"/>
        <v>21.262622743906959</v>
      </c>
      <c r="AI190" s="6">
        <f t="shared" si="29"/>
        <v>552.98513518669461</v>
      </c>
      <c r="AJ190" s="120">
        <f t="shared" si="30"/>
        <v>3.8450622613442287E-2</v>
      </c>
      <c r="AK190" s="121">
        <f t="shared" si="31"/>
        <v>0.33845062261344228</v>
      </c>
      <c r="AL190" s="112">
        <f t="shared" si="32"/>
        <v>0.58996671814583146</v>
      </c>
    </row>
    <row r="191" spans="1:38" x14ac:dyDescent="0.15">
      <c r="A191" s="2">
        <v>190</v>
      </c>
      <c r="B191" s="6">
        <v>-0.39791302697267383</v>
      </c>
      <c r="C191" s="6">
        <v>0.50363041737000458</v>
      </c>
      <c r="D191" s="6">
        <v>-1.545872692076955</v>
      </c>
      <c r="E191" s="6">
        <v>-0.76538071880349889</v>
      </c>
      <c r="F191" s="6">
        <v>1.6312060324708</v>
      </c>
      <c r="G191" s="6">
        <v>-8.651159077999182</v>
      </c>
      <c r="H191" s="6">
        <v>3.4325466913287528</v>
      </c>
      <c r="I191" s="6">
        <v>-10.876669875869993</v>
      </c>
      <c r="J191" s="6">
        <v>5.3797521104570478</v>
      </c>
      <c r="K191" s="6">
        <v>2.4236669560195878</v>
      </c>
      <c r="L191" s="6">
        <f t="shared" si="33"/>
        <v>-10.640724212862551</v>
      </c>
      <c r="M191" s="6">
        <f t="shared" si="33"/>
        <v>5.9506987781787757</v>
      </c>
      <c r="N191" s="6">
        <f t="shared" si="33"/>
        <v>-18.606033336254768</v>
      </c>
      <c r="O191" s="6">
        <f t="shared" si="33"/>
        <v>1.5528485164395534</v>
      </c>
      <c r="P191" s="6">
        <f t="shared" si="33"/>
        <v>10.579697118373588</v>
      </c>
      <c r="Q191" s="6">
        <f t="shared" si="34"/>
        <v>-0.5901302908314392</v>
      </c>
      <c r="R191" s="6">
        <f t="shared" si="34"/>
        <v>5.2888400508236373</v>
      </c>
      <c r="S191" s="6">
        <f t="shared" si="34"/>
        <v>-4.1276826929533854</v>
      </c>
      <c r="T191" s="6">
        <f t="shared" si="34"/>
        <v>2.7004738361283671</v>
      </c>
      <c r="U191" s="6">
        <f t="shared" si="34"/>
        <v>7.8051151679828763</v>
      </c>
      <c r="V191" s="119">
        <f t="shared" si="26"/>
        <v>0.38691754680186297</v>
      </c>
      <c r="W191" s="6">
        <f t="shared" si="27"/>
        <v>-2.2327026272250805</v>
      </c>
      <c r="X191" s="6">
        <f t="array" ref="X191:AB191">(L191:P191-W191)</f>
        <v>-8.4080215856374707</v>
      </c>
      <c r="Y191" s="6">
        <v>8.1834014054038562</v>
      </c>
      <c r="Z191" s="6">
        <v>-16.373330709029688</v>
      </c>
      <c r="AA191" s="6">
        <v>3.7855511436646339</v>
      </c>
      <c r="AB191" s="6">
        <v>12.812399745598668</v>
      </c>
      <c r="AC191" s="6">
        <f t="shared" si="35"/>
        <v>3.3456613199925869</v>
      </c>
      <c r="AD191" s="6">
        <f t="shared" si="35"/>
        <v>4.1214098653098263</v>
      </c>
      <c r="AE191" s="6">
        <f t="shared" si="35"/>
        <v>25.311084821434001</v>
      </c>
      <c r="AF191" s="6">
        <f t="shared" si="35"/>
        <v>-2.8973878554054449</v>
      </c>
      <c r="AG191" s="6">
        <f t="shared" si="35"/>
        <v>20.899663755447889</v>
      </c>
      <c r="AH191" s="6">
        <f t="shared" si="28"/>
        <v>50.780431906778858</v>
      </c>
      <c r="AI191" s="6">
        <f t="shared" si="29"/>
        <v>584.23682875608347</v>
      </c>
      <c r="AJ191" s="120">
        <f t="shared" si="30"/>
        <v>8.6917546801862922E-2</v>
      </c>
      <c r="AK191" s="121">
        <f t="shared" si="31"/>
        <v>0.38691754680186291</v>
      </c>
      <c r="AL191" s="112">
        <f t="shared" si="32"/>
        <v>0.8589448318659253</v>
      </c>
    </row>
    <row r="192" spans="1:38" x14ac:dyDescent="0.15">
      <c r="A192" s="2">
        <v>191</v>
      </c>
      <c r="B192" s="6">
        <v>0.30247292670537718</v>
      </c>
      <c r="C192" s="6">
        <v>-1.1533006727404427</v>
      </c>
      <c r="D192" s="6">
        <v>-0.35651169127959292</v>
      </c>
      <c r="E192" s="6">
        <v>2.1970663510728627</v>
      </c>
      <c r="F192" s="6">
        <v>0.94520601123804227</v>
      </c>
      <c r="G192" s="6">
        <v>-9.3213202490005642</v>
      </c>
      <c r="H192" s="6">
        <v>-12.378654901112895</v>
      </c>
      <c r="I192" s="6">
        <v>4.2450665205251426E-2</v>
      </c>
      <c r="J192" s="6">
        <v>3.2917114367592148</v>
      </c>
      <c r="K192" s="6">
        <v>-9.1525635070865974</v>
      </c>
      <c r="L192" s="6">
        <f t="shared" si="33"/>
        <v>-7.8089556154736783</v>
      </c>
      <c r="M192" s="6">
        <f t="shared" si="33"/>
        <v>-18.145158264815109</v>
      </c>
      <c r="N192" s="6">
        <f t="shared" si="33"/>
        <v>-1.7401077911927132</v>
      </c>
      <c r="O192" s="6">
        <f t="shared" si="33"/>
        <v>14.277043192123529</v>
      </c>
      <c r="P192" s="6">
        <f t="shared" si="33"/>
        <v>-4.4265334508963861</v>
      </c>
      <c r="Q192" s="6">
        <f t="shared" si="34"/>
        <v>0.95978624206327368</v>
      </c>
      <c r="R192" s="6">
        <f t="shared" si="34"/>
        <v>-3.5968481521849753</v>
      </c>
      <c r="S192" s="6">
        <f t="shared" si="34"/>
        <v>2.1214559713625931</v>
      </c>
      <c r="T192" s="6">
        <f t="shared" si="34"/>
        <v>9.4801793087099213</v>
      </c>
      <c r="U192" s="6">
        <f t="shared" si="34"/>
        <v>2.6172459759691264</v>
      </c>
      <c r="V192" s="119">
        <f t="shared" si="26"/>
        <v>0.39633598524809677</v>
      </c>
      <c r="W192" s="6">
        <f t="shared" si="27"/>
        <v>-3.5687423860508716</v>
      </c>
      <c r="X192" s="6">
        <f t="array" ref="X192:AB192">(L192:P192-W192)</f>
        <v>-4.2402132294228068</v>
      </c>
      <c r="Y192" s="6">
        <v>-14.576415878764237</v>
      </c>
      <c r="Z192" s="6">
        <v>1.8286345948581584</v>
      </c>
      <c r="AA192" s="6">
        <v>17.8457855781744</v>
      </c>
      <c r="AB192" s="6">
        <v>-0.85779106484551448</v>
      </c>
      <c r="AC192" s="6">
        <f t="shared" si="35"/>
        <v>-1.2825497053583752</v>
      </c>
      <c r="AD192" s="6">
        <f t="shared" si="35"/>
        <v>16.810990239123267</v>
      </c>
      <c r="AE192" s="6">
        <f t="shared" si="35"/>
        <v>-0.65192961214525524</v>
      </c>
      <c r="AF192" s="6">
        <f t="shared" si="35"/>
        <v>39.208375002268347</v>
      </c>
      <c r="AG192" s="6">
        <f t="shared" si="35"/>
        <v>-0.81078927087826158</v>
      </c>
      <c r="AH192" s="6">
        <f t="shared" si="28"/>
        <v>53.274096653009721</v>
      </c>
      <c r="AI192" s="6">
        <f t="shared" si="29"/>
        <v>553.00308099628057</v>
      </c>
      <c r="AJ192" s="120">
        <f t="shared" si="30"/>
        <v>9.6335985248096723E-2</v>
      </c>
      <c r="AK192" s="121">
        <f t="shared" si="31"/>
        <v>0.39633598524809671</v>
      </c>
      <c r="AL192" s="112">
        <f t="shared" si="32"/>
        <v>0.88718605654086424</v>
      </c>
    </row>
    <row r="193" spans="1:38" x14ac:dyDescent="0.15">
      <c r="A193" s="2">
        <v>192</v>
      </c>
      <c r="B193" s="6">
        <v>-2.6050201995531097E-2</v>
      </c>
      <c r="C193" s="6">
        <v>-0.19044136934098788</v>
      </c>
      <c r="D193" s="6">
        <v>1.3557564670918509</v>
      </c>
      <c r="E193" s="6">
        <v>1.3317958291736431</v>
      </c>
      <c r="F193" s="6">
        <v>-1.9060553313465789</v>
      </c>
      <c r="G193" s="6">
        <v>3.8972757465671748</v>
      </c>
      <c r="H193" s="6">
        <v>2.3394591153191868</v>
      </c>
      <c r="I193" s="6">
        <v>-22.261883714236319</v>
      </c>
      <c r="J193" s="6">
        <v>2.3260895432031248</v>
      </c>
      <c r="K193" s="6">
        <v>-11.556858225958422</v>
      </c>
      <c r="L193" s="6">
        <f t="shared" si="33"/>
        <v>3.7670247365895193</v>
      </c>
      <c r="M193" s="6">
        <f t="shared" si="33"/>
        <v>1.3872522686142474</v>
      </c>
      <c r="N193" s="6">
        <f t="shared" si="33"/>
        <v>-15.483101378777064</v>
      </c>
      <c r="O193" s="6">
        <f t="shared" si="33"/>
        <v>8.9850686890713405</v>
      </c>
      <c r="P193" s="6">
        <f t="shared" si="33"/>
        <v>-21.087134882691316</v>
      </c>
      <c r="Q193" s="6">
        <f t="shared" si="34"/>
        <v>4.1040572189813247</v>
      </c>
      <c r="R193" s="6">
        <f t="shared" si="34"/>
        <v>3.2257343112432864</v>
      </c>
      <c r="S193" s="6">
        <f t="shared" si="34"/>
        <v>-0.28917394654126838</v>
      </c>
      <c r="T193" s="6">
        <f t="shared" si="34"/>
        <v>7.0273164358950453</v>
      </c>
      <c r="U193" s="6">
        <f t="shared" si="34"/>
        <v>-5.2321957961539738</v>
      </c>
      <c r="V193" s="119">
        <f t="shared" si="26"/>
        <v>0.34898627125479564</v>
      </c>
      <c r="W193" s="6">
        <f t="shared" si="27"/>
        <v>-4.4861781134386547</v>
      </c>
      <c r="X193" s="6">
        <f t="array" ref="X193:AB193">(L193:P193-W193)</f>
        <v>8.253202850028174</v>
      </c>
      <c r="Y193" s="6">
        <v>5.8734303820529021</v>
      </c>
      <c r="Z193" s="6">
        <v>-10.99692326533841</v>
      </c>
      <c r="AA193" s="6">
        <v>13.471246802509995</v>
      </c>
      <c r="AB193" s="6">
        <v>-16.600956769252662</v>
      </c>
      <c r="AC193" s="6">
        <f t="shared" si="35"/>
        <v>-0.21499760135332688</v>
      </c>
      <c r="AD193" s="6">
        <f t="shared" si="35"/>
        <v>-1.1185441246871162</v>
      </c>
      <c r="AE193" s="6">
        <f t="shared" si="35"/>
        <v>-14.909149835095384</v>
      </c>
      <c r="AF193" s="6">
        <f t="shared" si="35"/>
        <v>17.940950305351588</v>
      </c>
      <c r="AG193" s="6">
        <f t="shared" si="35"/>
        <v>31.642342155488112</v>
      </c>
      <c r="AH193" s="6">
        <f t="shared" si="28"/>
        <v>33.340600899703873</v>
      </c>
      <c r="AI193" s="6">
        <f t="shared" si="29"/>
        <v>680.61111910900797</v>
      </c>
      <c r="AJ193" s="120">
        <f t="shared" si="30"/>
        <v>4.8986271254795613E-2</v>
      </c>
      <c r="AK193" s="121">
        <f t="shared" si="31"/>
        <v>0.34898627125479559</v>
      </c>
      <c r="AL193" s="112">
        <f t="shared" si="32"/>
        <v>0.47568382421753252</v>
      </c>
    </row>
    <row r="194" spans="1:38" x14ac:dyDescent="0.15">
      <c r="A194" s="2">
        <v>193</v>
      </c>
      <c r="B194" s="6">
        <v>-0.30319370125653222</v>
      </c>
      <c r="C194" s="6">
        <v>0.19503886505845003</v>
      </c>
      <c r="D194" s="6">
        <v>0.13933231457485817</v>
      </c>
      <c r="E194" s="6">
        <v>-0.1762043666531099</v>
      </c>
      <c r="F194" s="6">
        <v>-0.39716724131722003</v>
      </c>
      <c r="G194" s="6">
        <v>10.363100955146365</v>
      </c>
      <c r="H194" s="6">
        <v>9.1886704467469826</v>
      </c>
      <c r="I194" s="6">
        <v>2.9679313229280524</v>
      </c>
      <c r="J194" s="6">
        <v>-10.973940334224608</v>
      </c>
      <c r="K194" s="6">
        <v>-6.4743517214083113</v>
      </c>
      <c r="L194" s="6">
        <f t="shared" si="33"/>
        <v>8.8471324488637038</v>
      </c>
      <c r="M194" s="6">
        <f t="shared" si="33"/>
        <v>10.163864772039233</v>
      </c>
      <c r="N194" s="6">
        <f t="shared" si="33"/>
        <v>3.6645928958023433</v>
      </c>
      <c r="O194" s="6">
        <f t="shared" si="33"/>
        <v>-11.854962167490157</v>
      </c>
      <c r="P194" s="6">
        <f t="shared" si="33"/>
        <v>-8.4601879279944114</v>
      </c>
      <c r="Q194" s="6">
        <f t="shared" si="34"/>
        <v>5.3509460334025789</v>
      </c>
      <c r="R194" s="6">
        <f t="shared" si="34"/>
        <v>6.2441982966702199</v>
      </c>
      <c r="S194" s="6">
        <f t="shared" si="34"/>
        <v>4.2387101833155612</v>
      </c>
      <c r="T194" s="6">
        <f t="shared" si="34"/>
        <v>-0.73269301690015709</v>
      </c>
      <c r="U194" s="6">
        <f t="shared" si="34"/>
        <v>6.4776380284456536E-2</v>
      </c>
      <c r="V194" s="119">
        <f t="shared" si="26"/>
        <v>0.31358483093811423</v>
      </c>
      <c r="W194" s="6">
        <f t="shared" si="27"/>
        <v>0.47208800424414221</v>
      </c>
      <c r="X194" s="6">
        <f t="array" ref="X194:AB194">(L194:P194-W194)</f>
        <v>8.3750444446195615</v>
      </c>
      <c r="Y194" s="6">
        <v>9.6917767677950906</v>
      </c>
      <c r="Z194" s="6">
        <v>3.1925048915582011</v>
      </c>
      <c r="AA194" s="6">
        <v>-12.3270501717343</v>
      </c>
      <c r="AB194" s="6">
        <v>-8.9322759322385537</v>
      </c>
      <c r="AC194" s="6">
        <f t="shared" si="35"/>
        <v>-2.5392607233521631</v>
      </c>
      <c r="AD194" s="6">
        <f t="shared" si="35"/>
        <v>1.8902731411906077</v>
      </c>
      <c r="AE194" s="6">
        <f t="shared" si="35"/>
        <v>0.44481909583236073</v>
      </c>
      <c r="AF194" s="6">
        <f t="shared" si="35"/>
        <v>2.1720800682115518</v>
      </c>
      <c r="AG194" s="6">
        <f t="shared" si="35"/>
        <v>3.5476073906913861</v>
      </c>
      <c r="AH194" s="6">
        <f t="shared" si="28"/>
        <v>5.5155189725737435</v>
      </c>
      <c r="AI194" s="6">
        <f t="shared" si="29"/>
        <v>406.0057131148514</v>
      </c>
      <c r="AJ194" s="120">
        <f t="shared" si="30"/>
        <v>1.3584830938114181E-2</v>
      </c>
      <c r="AK194" s="121">
        <f t="shared" si="31"/>
        <v>0.31358483093811418</v>
      </c>
      <c r="AL194" s="112">
        <f t="shared" si="32"/>
        <v>0.51787692397967511</v>
      </c>
    </row>
    <row r="195" spans="1:38" x14ac:dyDescent="0.15">
      <c r="A195" s="2">
        <v>194</v>
      </c>
      <c r="B195" s="6">
        <v>0.20580955606419593</v>
      </c>
      <c r="C195" s="6">
        <v>0.31306171877076849</v>
      </c>
      <c r="D195" s="6">
        <v>0.41577891352062579</v>
      </c>
      <c r="E195" s="6">
        <v>-0.4397543307277374</v>
      </c>
      <c r="F195" s="6">
        <v>0.40978079596243333</v>
      </c>
      <c r="G195" s="6">
        <v>-10.687881513149478</v>
      </c>
      <c r="H195" s="6">
        <v>-3.7466861613211222</v>
      </c>
      <c r="I195" s="6">
        <v>7.7350705396384001</v>
      </c>
      <c r="J195" s="6">
        <v>11.256292964390013</v>
      </c>
      <c r="K195" s="6">
        <v>-4.0064605855150148</v>
      </c>
      <c r="L195" s="6">
        <f t="shared" si="33"/>
        <v>-9.6588337328284979</v>
      </c>
      <c r="M195" s="6">
        <f t="shared" si="33"/>
        <v>-2.1813775674672797</v>
      </c>
      <c r="N195" s="6">
        <f t="shared" si="33"/>
        <v>9.813965107241529</v>
      </c>
      <c r="O195" s="6">
        <f t="shared" si="33"/>
        <v>9.0575213107513264</v>
      </c>
      <c r="P195" s="6">
        <f t="shared" si="33"/>
        <v>-1.9575566057028482</v>
      </c>
      <c r="Q195" s="6">
        <f t="shared" si="34"/>
        <v>0.30815943621564656</v>
      </c>
      <c r="R195" s="6">
        <f t="shared" si="34"/>
        <v>2.6586484485305846</v>
      </c>
      <c r="S195" s="6">
        <f t="shared" si="34"/>
        <v>6.3599684456930845</v>
      </c>
      <c r="T195" s="6">
        <f t="shared" si="34"/>
        <v>5.2775020624976605</v>
      </c>
      <c r="U195" s="6">
        <f t="shared" si="34"/>
        <v>2.8225138142515789</v>
      </c>
      <c r="V195" s="119">
        <f t="shared" ref="V195:V258" si="36">SLOPE(Q195:U195,L195:P195)</f>
        <v>0.28439182701147631</v>
      </c>
      <c r="W195" s="6">
        <f t="shared" ref="W195:W258" si="37">AVERAGE(L195:P195)</f>
        <v>1.0147437023988459</v>
      </c>
      <c r="X195" s="6">
        <f t="array" ref="X195:AB195">(L195:P195-W195)</f>
        <v>-10.673577435227344</v>
      </c>
      <c r="Y195" s="6">
        <v>-3.1961212698661257</v>
      </c>
      <c r="Z195" s="6">
        <v>8.7992214048426831</v>
      </c>
      <c r="AA195" s="6">
        <v>8.0427776083524805</v>
      </c>
      <c r="AB195" s="6">
        <v>-2.9723003081016941</v>
      </c>
      <c r="AC195" s="6">
        <f t="shared" si="35"/>
        <v>-2.1967242335609587</v>
      </c>
      <c r="AD195" s="6">
        <f t="shared" si="35"/>
        <v>-1.0005832181441006</v>
      </c>
      <c r="AE195" s="6">
        <f t="shared" si="35"/>
        <v>3.6585307155329252</v>
      </c>
      <c r="AF195" s="6">
        <f t="shared" si="35"/>
        <v>-3.5368462843530777</v>
      </c>
      <c r="AG195" s="6">
        <f t="shared" si="35"/>
        <v>-1.2179915860932979</v>
      </c>
      <c r="AH195" s="6">
        <f t="shared" ref="AH195:AH258" si="38">SUM(AC195:AG195)</f>
        <v>-4.2936146066185099</v>
      </c>
      <c r="AI195" s="6">
        <f t="shared" ref="AI195:AI258" si="39">X195^2+Y195^2+Z195^2+AA195^2+AB195^2</f>
        <v>275.08758454788409</v>
      </c>
      <c r="AJ195" s="120">
        <f t="shared" ref="AJ195:AJ258" si="40">AH195/AI195</f>
        <v>-1.5608172988523685E-2</v>
      </c>
      <c r="AK195" s="121">
        <f t="shared" ref="AK195:AK258" si="41">0.3+AJ195</f>
        <v>0.28439182701147631</v>
      </c>
      <c r="AL195" s="112">
        <f t="shared" ref="AL195:AL258" si="42">CORREL(B195:F195,L195:P195)</f>
        <v>-0.36219243021801689</v>
      </c>
    </row>
    <row r="196" spans="1:38" x14ac:dyDescent="0.15">
      <c r="A196" s="2">
        <v>195</v>
      </c>
      <c r="B196" s="6">
        <v>-1.2548298400361091</v>
      </c>
      <c r="C196" s="6">
        <v>0.3928664682462113</v>
      </c>
      <c r="D196" s="6">
        <v>-0.5146910098119406</v>
      </c>
      <c r="E196" s="6">
        <v>-1.1977226677117869</v>
      </c>
      <c r="F196" s="6">
        <v>1.585481186339166</v>
      </c>
      <c r="G196" s="6">
        <v>3.7155132304178551</v>
      </c>
      <c r="H196" s="6">
        <v>-7.956737135828007</v>
      </c>
      <c r="I196" s="6">
        <v>4.4735088522429578</v>
      </c>
      <c r="J196" s="6">
        <v>2.0213860807416495</v>
      </c>
      <c r="K196" s="6">
        <v>-9.8232931122765876</v>
      </c>
      <c r="L196" s="6">
        <f t="shared" si="33"/>
        <v>-2.5586359697626904</v>
      </c>
      <c r="M196" s="6">
        <f t="shared" si="33"/>
        <v>-5.9924047945969505</v>
      </c>
      <c r="N196" s="6">
        <f t="shared" si="33"/>
        <v>1.9000538031832548</v>
      </c>
      <c r="O196" s="6">
        <f t="shared" si="33"/>
        <v>-3.9672272578172851</v>
      </c>
      <c r="P196" s="6">
        <f t="shared" si="33"/>
        <v>-1.8958871805807576</v>
      </c>
      <c r="Q196" s="6">
        <f t="shared" si="34"/>
        <v>0.9775793690350838</v>
      </c>
      <c r="R196" s="6">
        <f t="shared" si="34"/>
        <v>1.5951450298671261</v>
      </c>
      <c r="S196" s="6">
        <f t="shared" si="34"/>
        <v>3.0553251311430358</v>
      </c>
      <c r="T196" s="6">
        <f t="shared" si="34"/>
        <v>0.61210915494302753</v>
      </c>
      <c r="U196" s="6">
        <f t="shared" si="34"/>
        <v>4.0167150321649387</v>
      </c>
      <c r="V196" s="119">
        <f t="shared" si="36"/>
        <v>0.27503447822435517</v>
      </c>
      <c r="W196" s="6">
        <f t="shared" si="37"/>
        <v>-2.5028202799148858</v>
      </c>
      <c r="X196" s="6">
        <f t="array" ref="X196:AB196">(L196:P196-W196)</f>
        <v>-5.5815689847804606E-2</v>
      </c>
      <c r="Y196" s="6">
        <v>-3.4895845146820648</v>
      </c>
      <c r="Z196" s="6">
        <v>4.4028740830981405</v>
      </c>
      <c r="AA196" s="6">
        <v>-1.4644069779023994</v>
      </c>
      <c r="AB196" s="6">
        <v>0.6069330993341282</v>
      </c>
      <c r="AC196" s="6">
        <f t="shared" si="35"/>
        <v>7.0039193163225738E-2</v>
      </c>
      <c r="AD196" s="6">
        <f t="shared" si="35"/>
        <v>-1.370940743929812</v>
      </c>
      <c r="AE196" s="6">
        <f t="shared" si="35"/>
        <v>-2.266119707904604</v>
      </c>
      <c r="AF196" s="6">
        <f t="shared" si="35"/>
        <v>1.7539534321890176</v>
      </c>
      <c r="AG196" s="6">
        <f t="shared" si="35"/>
        <v>0.96228101036078051</v>
      </c>
      <c r="AH196" s="6">
        <f t="shared" si="38"/>
        <v>-0.85078681612139218</v>
      </c>
      <c r="AI196" s="6">
        <f t="shared" si="39"/>
        <v>34.078471251955911</v>
      </c>
      <c r="AJ196" s="120">
        <f t="shared" si="40"/>
        <v>-2.4965521775644848E-2</v>
      </c>
      <c r="AK196" s="121">
        <f t="shared" si="41"/>
        <v>0.27503447822435512</v>
      </c>
      <c r="AL196" s="112">
        <f t="shared" si="42"/>
        <v>-6.0796261964426036E-2</v>
      </c>
    </row>
    <row r="197" spans="1:38" x14ac:dyDescent="0.15">
      <c r="A197" s="2">
        <v>196</v>
      </c>
      <c r="B197" s="6">
        <v>-5.6229509937111288E-3</v>
      </c>
      <c r="C197" s="6">
        <v>0.59921717365796212</v>
      </c>
      <c r="D197" s="6">
        <v>1.058954239852028</v>
      </c>
      <c r="E197" s="6">
        <v>-1.4334182196762413</v>
      </c>
      <c r="F197" s="6">
        <v>1.5504383554798551</v>
      </c>
      <c r="G197" s="6">
        <v>0.20770585251739249</v>
      </c>
      <c r="H197" s="6">
        <v>4.2028659663628787</v>
      </c>
      <c r="I197" s="6">
        <v>5.5636746765230782</v>
      </c>
      <c r="J197" s="6">
        <v>-5.8200384955853224</v>
      </c>
      <c r="K197" s="6">
        <v>-9.0449248091317713</v>
      </c>
      <c r="L197" s="6">
        <f t="shared" si="33"/>
        <v>0.17959109754883684</v>
      </c>
      <c r="M197" s="6">
        <f t="shared" si="33"/>
        <v>7.1989518346526893</v>
      </c>
      <c r="N197" s="6">
        <f t="shared" si="33"/>
        <v>10.858445875783218</v>
      </c>
      <c r="O197" s="6">
        <f t="shared" si="33"/>
        <v>-12.987129593966529</v>
      </c>
      <c r="P197" s="6">
        <f t="shared" si="33"/>
        <v>-1.2927330317324959</v>
      </c>
      <c r="Q197" s="6">
        <f t="shared" si="34"/>
        <v>3.0482543782709399</v>
      </c>
      <c r="R197" s="6">
        <f t="shared" si="34"/>
        <v>5.7589027240537689</v>
      </c>
      <c r="S197" s="6">
        <f t="shared" si="34"/>
        <v>7.3164880025869934</v>
      </c>
      <c r="T197" s="6">
        <f t="shared" si="34"/>
        <v>-2.3295570978661999</v>
      </c>
      <c r="U197" s="6">
        <f t="shared" si="34"/>
        <v>4.1626184459601063</v>
      </c>
      <c r="V197" s="119">
        <f t="shared" si="36"/>
        <v>0.3920637371997498</v>
      </c>
      <c r="W197" s="6">
        <f t="shared" si="37"/>
        <v>0.79142523645714391</v>
      </c>
      <c r="X197" s="6">
        <f t="array" ref="X197:AB197">(L197:P197-W197)</f>
        <v>-0.61183413890830707</v>
      </c>
      <c r="Y197" s="6">
        <v>6.4075265981955454</v>
      </c>
      <c r="Z197" s="6">
        <v>10.067020639326074</v>
      </c>
      <c r="AA197" s="6">
        <v>-13.778554830423673</v>
      </c>
      <c r="AB197" s="6">
        <v>-2.0841582681896398</v>
      </c>
      <c r="AC197" s="6">
        <f t="shared" si="35"/>
        <v>3.4403133793608582E-3</v>
      </c>
      <c r="AD197" s="6">
        <f t="shared" si="35"/>
        <v>3.8394999783089512</v>
      </c>
      <c r="AE197" s="6">
        <f t="shared" si="35"/>
        <v>10.66051418869222</v>
      </c>
      <c r="AF197" s="6">
        <f t="shared" si="35"/>
        <v>19.750431534737377</v>
      </c>
      <c r="AG197" s="6">
        <f t="shared" si="35"/>
        <v>-3.2313589178916877</v>
      </c>
      <c r="AH197" s="6">
        <f t="shared" si="38"/>
        <v>31.022527097226227</v>
      </c>
      <c r="AI197" s="6">
        <f t="shared" si="39"/>
        <v>336.96793157458899</v>
      </c>
      <c r="AJ197" s="120">
        <f t="shared" si="40"/>
        <v>9.2063737199749779E-2</v>
      </c>
      <c r="AK197" s="121">
        <f t="shared" si="41"/>
        <v>0.39206373719974974</v>
      </c>
      <c r="AL197" s="112">
        <f t="shared" si="42"/>
        <v>0.73320130477478396</v>
      </c>
    </row>
    <row r="198" spans="1:38" x14ac:dyDescent="0.15">
      <c r="A198" s="2">
        <v>197</v>
      </c>
      <c r="B198" s="6">
        <v>-0.81802454587887041</v>
      </c>
      <c r="C198" s="6">
        <v>-1.9430990505497903</v>
      </c>
      <c r="D198" s="6">
        <v>0.30712158149981406</v>
      </c>
      <c r="E198" s="6">
        <v>-0.17061211110558361</v>
      </c>
      <c r="F198" s="6">
        <v>-0.1238993263541488</v>
      </c>
      <c r="G198" s="6">
        <v>12.239956959092524</v>
      </c>
      <c r="H198" s="6">
        <v>-5.5493956097052433</v>
      </c>
      <c r="I198" s="6">
        <v>6.4507958086323924</v>
      </c>
      <c r="J198" s="6">
        <v>-5.1539018386392854</v>
      </c>
      <c r="K198" s="6">
        <v>7.1250838118430693</v>
      </c>
      <c r="L198" s="6">
        <f t="shared" si="33"/>
        <v>8.1498342296981718</v>
      </c>
      <c r="M198" s="6">
        <f t="shared" si="33"/>
        <v>-15.264890862454195</v>
      </c>
      <c r="N198" s="6">
        <f t="shared" si="33"/>
        <v>7.9864037161314627</v>
      </c>
      <c r="O198" s="6">
        <f t="shared" si="33"/>
        <v>-6.0069623941672035</v>
      </c>
      <c r="P198" s="6">
        <f t="shared" si="33"/>
        <v>6.5055871800723253</v>
      </c>
      <c r="Q198" s="6">
        <f t="shared" si="34"/>
        <v>4.6269257230305811</v>
      </c>
      <c r="R198" s="6">
        <f t="shared" si="34"/>
        <v>-3.5225663092860486</v>
      </c>
      <c r="S198" s="6">
        <f t="shared" si="34"/>
        <v>5.7030426963392529</v>
      </c>
      <c r="T198" s="6">
        <f t="shared" si="34"/>
        <v>1.0272991706442554</v>
      </c>
      <c r="U198" s="6">
        <f t="shared" si="34"/>
        <v>4.8277768276675488</v>
      </c>
      <c r="V198" s="119">
        <f t="shared" si="36"/>
        <v>0.35987334482540578</v>
      </c>
      <c r="W198" s="6">
        <f t="shared" si="37"/>
        <v>0.27399437385611236</v>
      </c>
      <c r="X198" s="6">
        <f t="array" ref="X198:AB198">(L198:P198-W198)</f>
        <v>7.8758398558420595</v>
      </c>
      <c r="Y198" s="6">
        <v>-15.538885236310307</v>
      </c>
      <c r="Z198" s="6">
        <v>7.7124093422753504</v>
      </c>
      <c r="AA198" s="6">
        <v>-6.2809567680233158</v>
      </c>
      <c r="AB198" s="6">
        <v>6.2315928062162129</v>
      </c>
      <c r="AC198" s="6">
        <f t="shared" si="35"/>
        <v>-6.4426303214899088</v>
      </c>
      <c r="AD198" s="6">
        <f t="shared" si="35"/>
        <v>30.193593149276712</v>
      </c>
      <c r="AE198" s="6">
        <f t="shared" si="35"/>
        <v>2.3686473543735462</v>
      </c>
      <c r="AF198" s="6">
        <f t="shared" si="35"/>
        <v>1.0716072939553614</v>
      </c>
      <c r="AG198" s="6">
        <f t="shared" si="35"/>
        <v>-0.77209015080354848</v>
      </c>
      <c r="AH198" s="6">
        <f t="shared" si="38"/>
        <v>26.419127325312161</v>
      </c>
      <c r="AI198" s="6">
        <f t="shared" si="39"/>
        <v>441.25023250917235</v>
      </c>
      <c r="AJ198" s="120">
        <f t="shared" si="40"/>
        <v>5.9873344825405801E-2</v>
      </c>
      <c r="AK198" s="121">
        <f t="shared" si="41"/>
        <v>0.35987334482540578</v>
      </c>
      <c r="AL198" s="112">
        <f t="shared" si="42"/>
        <v>0.71748822914595334</v>
      </c>
    </row>
    <row r="199" spans="1:38" x14ac:dyDescent="0.15">
      <c r="A199" s="2">
        <v>198</v>
      </c>
      <c r="B199" s="6">
        <v>0.90035428002011031</v>
      </c>
      <c r="C199" s="6">
        <v>0.29463535611284897</v>
      </c>
      <c r="D199" s="6">
        <v>0.14025999917066656</v>
      </c>
      <c r="E199" s="6">
        <v>-1.0926578397629783</v>
      </c>
      <c r="F199" s="6">
        <v>-0.1743399025144754</v>
      </c>
      <c r="G199" s="6">
        <v>7.1853719418868423</v>
      </c>
      <c r="H199" s="6">
        <v>4.3983845898765139</v>
      </c>
      <c r="I199" s="6">
        <v>1.9379058358026668</v>
      </c>
      <c r="J199" s="6">
        <v>-2.601314008643385</v>
      </c>
      <c r="K199" s="6">
        <v>1.5069645087351091</v>
      </c>
      <c r="L199" s="6">
        <f t="shared" si="33"/>
        <v>11.687143341987394</v>
      </c>
      <c r="M199" s="6">
        <f t="shared" si="33"/>
        <v>5.8715613704407588</v>
      </c>
      <c r="N199" s="6">
        <f t="shared" si="33"/>
        <v>2.6392058316559996</v>
      </c>
      <c r="O199" s="6">
        <f t="shared" si="33"/>
        <v>-8.0646032074582763</v>
      </c>
      <c r="P199" s="6">
        <f t="shared" si="33"/>
        <v>0.63526499616273213</v>
      </c>
      <c r="Q199" s="6">
        <f t="shared" si="34"/>
        <v>7.4064972826163284</v>
      </c>
      <c r="R199" s="6">
        <f t="shared" si="34"/>
        <v>5.0561037672450766</v>
      </c>
      <c r="S199" s="6">
        <f t="shared" si="34"/>
        <v>3.9320217486674665</v>
      </c>
      <c r="T199" s="6">
        <f t="shared" si="34"/>
        <v>-0.51203880200046115</v>
      </c>
      <c r="U199" s="6">
        <f t="shared" si="34"/>
        <v>3.0162395963343442</v>
      </c>
      <c r="V199" s="119">
        <f t="shared" si="36"/>
        <v>0.40029930326094448</v>
      </c>
      <c r="W199" s="6">
        <f t="shared" si="37"/>
        <v>2.5537144665577216</v>
      </c>
      <c r="X199" s="6">
        <f t="array" ref="X199:AB199">(L199:P199-W199)</f>
        <v>9.1334288754296722</v>
      </c>
      <c r="Y199" s="6">
        <v>3.3178469038830372</v>
      </c>
      <c r="Z199" s="6">
        <v>8.5491365098278038E-2</v>
      </c>
      <c r="AA199" s="6">
        <v>-10.618317674015998</v>
      </c>
      <c r="AB199" s="6">
        <v>-1.9184494703949895</v>
      </c>
      <c r="AC199" s="6">
        <f t="shared" si="35"/>
        <v>8.2233217792523678</v>
      </c>
      <c r="AD199" s="6">
        <f t="shared" si="35"/>
        <v>0.97755500405349205</v>
      </c>
      <c r="AE199" s="6">
        <f t="shared" si="35"/>
        <v>1.199101879778363E-2</v>
      </c>
      <c r="AF199" s="6">
        <f t="shared" si="35"/>
        <v>11.602188051607373</v>
      </c>
      <c r="AG199" s="6">
        <f t="shared" si="35"/>
        <v>0.33446229364760943</v>
      </c>
      <c r="AH199" s="6">
        <f t="shared" si="38"/>
        <v>21.149518147358624</v>
      </c>
      <c r="AI199" s="6">
        <f t="shared" si="39"/>
        <v>210.86405847042448</v>
      </c>
      <c r="AJ199" s="120">
        <f t="shared" si="40"/>
        <v>0.10029930326094443</v>
      </c>
      <c r="AK199" s="121">
        <f t="shared" si="41"/>
        <v>0.40029930326094443</v>
      </c>
      <c r="AL199" s="112">
        <f t="shared" si="42"/>
        <v>0.99550431016680652</v>
      </c>
    </row>
    <row r="200" spans="1:38" x14ac:dyDescent="0.15">
      <c r="A200" s="2">
        <v>199</v>
      </c>
      <c r="B200" s="6">
        <v>-0.80325662565883249</v>
      </c>
      <c r="C200" s="6">
        <v>-1.5242540030158125</v>
      </c>
      <c r="D200" s="6">
        <v>1.2821965356124565</v>
      </c>
      <c r="E200" s="6">
        <v>0.78636503531015478</v>
      </c>
      <c r="F200" s="6">
        <v>0.58173213801637758</v>
      </c>
      <c r="G200" s="6">
        <v>17.198908608406782</v>
      </c>
      <c r="H200" s="6">
        <v>-4.1686348595249001</v>
      </c>
      <c r="I200" s="6">
        <v>-5.4977135732769966</v>
      </c>
      <c r="J200" s="6">
        <v>-8.5515011960524134</v>
      </c>
      <c r="K200" s="6">
        <v>0.85284455053624697</v>
      </c>
      <c r="L200" s="6">
        <f t="shared" si="33"/>
        <v>13.18262548011262</v>
      </c>
      <c r="M200" s="6">
        <f t="shared" si="33"/>
        <v>-11.789904874603963</v>
      </c>
      <c r="N200" s="6">
        <f t="shared" si="33"/>
        <v>0.91326910478528589</v>
      </c>
      <c r="O200" s="6">
        <f t="shared" si="33"/>
        <v>-4.6196760195016395</v>
      </c>
      <c r="P200" s="6">
        <f t="shared" si="33"/>
        <v>3.7615052406181348</v>
      </c>
      <c r="Q200" s="6">
        <f t="shared" si="34"/>
        <v>6.1515310183749534</v>
      </c>
      <c r="R200" s="6">
        <f t="shared" si="34"/>
        <v>-2.0612254653970012</v>
      </c>
      <c r="S200" s="6">
        <f t="shared" si="34"/>
        <v>4.5561772670480423</v>
      </c>
      <c r="T200" s="6">
        <f t="shared" si="34"/>
        <v>2.4004622294596629</v>
      </c>
      <c r="U200" s="6">
        <f t="shared" si="34"/>
        <v>4.710183710201818</v>
      </c>
      <c r="V200" s="119">
        <f t="shared" si="36"/>
        <v>0.32011748859403172</v>
      </c>
      <c r="W200" s="6">
        <f t="shared" si="37"/>
        <v>0.28956378628208768</v>
      </c>
      <c r="X200" s="6">
        <f t="array" ref="X200:AB200">(L200:P200-W200)</f>
        <v>12.893061693830532</v>
      </c>
      <c r="Y200" s="6">
        <v>-12.07946866088605</v>
      </c>
      <c r="Z200" s="6">
        <v>0.62370531850319821</v>
      </c>
      <c r="AA200" s="6">
        <v>-4.9092398057837272</v>
      </c>
      <c r="AB200" s="6">
        <v>3.4719414543360472</v>
      </c>
      <c r="AC200" s="6">
        <f t="shared" si="35"/>
        <v>-10.356437230597464</v>
      </c>
      <c r="AD200" s="6">
        <f t="shared" si="35"/>
        <v>18.412178460659618</v>
      </c>
      <c r="AE200" s="6">
        <f t="shared" si="35"/>
        <v>0.79971279862786449</v>
      </c>
      <c r="AF200" s="6">
        <f t="shared" si="35"/>
        <v>-3.8604545332211382</v>
      </c>
      <c r="AG200" s="6">
        <f t="shared" si="35"/>
        <v>2.0197399252985999</v>
      </c>
      <c r="AH200" s="6">
        <f t="shared" si="38"/>
        <v>7.0147394207674791</v>
      </c>
      <c r="AI200" s="6">
        <f t="shared" si="39"/>
        <v>348.68862422760617</v>
      </c>
      <c r="AJ200" s="120">
        <f t="shared" si="40"/>
        <v>2.0117488594031719E-2</v>
      </c>
      <c r="AK200" s="121">
        <f t="shared" si="41"/>
        <v>0.32011748859403172</v>
      </c>
      <c r="AL200" s="112">
        <f t="shared" si="42"/>
        <v>0.15947886649789542</v>
      </c>
    </row>
    <row r="201" spans="1:38" x14ac:dyDescent="0.15">
      <c r="A201" s="2">
        <v>200</v>
      </c>
      <c r="B201" s="6">
        <v>-0.38791313272668049</v>
      </c>
      <c r="C201" s="6">
        <v>-1.5801242625457235</v>
      </c>
      <c r="D201" s="6">
        <v>1.4960232874727808</v>
      </c>
      <c r="E201" s="6">
        <v>-0.14768033906875644</v>
      </c>
      <c r="F201" s="6">
        <v>0.26900352168013342</v>
      </c>
      <c r="G201" s="6">
        <v>9.6463736554142088</v>
      </c>
      <c r="H201" s="6">
        <v>-13.385079000727274</v>
      </c>
      <c r="I201" s="6">
        <v>-13.53268999082502</v>
      </c>
      <c r="J201" s="6">
        <v>2.1895402824156918</v>
      </c>
      <c r="K201" s="6">
        <v>5.3488292905967683</v>
      </c>
      <c r="L201" s="6">
        <f t="shared" si="33"/>
        <v>7.7068079917808063</v>
      </c>
      <c r="M201" s="6">
        <f t="shared" si="33"/>
        <v>-21.285700313455891</v>
      </c>
      <c r="N201" s="6">
        <f t="shared" si="33"/>
        <v>-6.0525735534611158</v>
      </c>
      <c r="O201" s="6">
        <f t="shared" si="33"/>
        <v>1.4511385870719096</v>
      </c>
      <c r="P201" s="6">
        <f t="shared" si="33"/>
        <v>6.6938468989974353</v>
      </c>
      <c r="Q201" s="6">
        <f t="shared" si="34"/>
        <v>4.9241292648075614</v>
      </c>
      <c r="R201" s="6">
        <f t="shared" si="34"/>
        <v>-4.9658343565824907</v>
      </c>
      <c r="S201" s="6">
        <f t="shared" si="34"/>
        <v>2.6802512214344461</v>
      </c>
      <c r="T201" s="6">
        <f t="shared" si="34"/>
        <v>3.2876612370528164</v>
      </c>
      <c r="U201" s="6">
        <f t="shared" si="34"/>
        <v>5.277157591379364</v>
      </c>
      <c r="V201" s="119">
        <f t="shared" si="36"/>
        <v>0.33927147517569295</v>
      </c>
      <c r="W201" s="6">
        <f t="shared" si="37"/>
        <v>-2.2972960778133711</v>
      </c>
      <c r="X201" s="6">
        <f t="array" ref="X201:AB201">(L201:P201-W201)</f>
        <v>10.004104069594177</v>
      </c>
      <c r="Y201" s="6">
        <v>-18.98840423564252</v>
      </c>
      <c r="Z201" s="6">
        <v>-3.7552774756477447</v>
      </c>
      <c r="AA201" s="6">
        <v>3.7484346648852807</v>
      </c>
      <c r="AB201" s="6">
        <v>8.9911429768108064</v>
      </c>
      <c r="AC201" s="6">
        <f t="shared" si="35"/>
        <v>-3.8807233497600104</v>
      </c>
      <c r="AD201" s="6">
        <f t="shared" si="35"/>
        <v>30.004038239764729</v>
      </c>
      <c r="AE201" s="6">
        <f t="shared" si="35"/>
        <v>-5.6179825544910242</v>
      </c>
      <c r="AF201" s="6">
        <f t="shared" si="35"/>
        <v>-0.55357010228733872</v>
      </c>
      <c r="AG201" s="6">
        <f t="shared" si="35"/>
        <v>2.4186491246917052</v>
      </c>
      <c r="AH201" s="6">
        <f t="shared" si="38"/>
        <v>22.370411357918059</v>
      </c>
      <c r="AI201" s="6">
        <f t="shared" si="39"/>
        <v>569.63511703691279</v>
      </c>
      <c r="AJ201" s="120">
        <f t="shared" si="40"/>
        <v>3.9271475175692933E-2</v>
      </c>
      <c r="AK201" s="121">
        <f t="shared" si="41"/>
        <v>0.33927147517569289</v>
      </c>
      <c r="AL201" s="112">
        <f t="shared" si="42"/>
        <v>0.42107243183596788</v>
      </c>
    </row>
    <row r="202" spans="1:38" x14ac:dyDescent="0.15">
      <c r="A202" s="2">
        <v>201</v>
      </c>
      <c r="B202" s="6">
        <v>-0.6793720785935875</v>
      </c>
      <c r="C202" s="6">
        <v>0.7924234068923397</v>
      </c>
      <c r="D202" s="6">
        <v>0.40048007576842792</v>
      </c>
      <c r="E202" s="6">
        <v>-7.2699322117841803E-2</v>
      </c>
      <c r="F202" s="6">
        <v>0.35814309740089811</v>
      </c>
      <c r="G202" s="6">
        <v>6.7985411078552715</v>
      </c>
      <c r="H202" s="6">
        <v>-8.5162582763587125</v>
      </c>
      <c r="I202" s="6">
        <v>-7.3357114160899073</v>
      </c>
      <c r="J202" s="6">
        <v>-13.103749552101362</v>
      </c>
      <c r="K202" s="6">
        <v>11.086376616731286</v>
      </c>
      <c r="L202" s="6">
        <f t="shared" si="33"/>
        <v>3.401680714887334</v>
      </c>
      <c r="M202" s="6">
        <f t="shared" si="33"/>
        <v>-4.554141241897014</v>
      </c>
      <c r="N202" s="6">
        <f t="shared" si="33"/>
        <v>-5.3333110372477677</v>
      </c>
      <c r="O202" s="6">
        <f t="shared" si="33"/>
        <v>-13.467246162690572</v>
      </c>
      <c r="P202" s="6">
        <f t="shared" si="33"/>
        <v>12.877092103735777</v>
      </c>
      <c r="Q202" s="6">
        <f t="shared" si="34"/>
        <v>3.3411321358726127</v>
      </c>
      <c r="R202" s="6">
        <f t="shared" si="34"/>
        <v>2.4261810343232355</v>
      </c>
      <c r="S202" s="6">
        <f t="shared" si="34"/>
        <v>1.8004867645940976</v>
      </c>
      <c r="T202" s="6">
        <f t="shared" si="34"/>
        <v>-1.1128731709250133</v>
      </c>
      <c r="U202" s="6">
        <f t="shared" si="34"/>
        <v>7.2212707285216311</v>
      </c>
      <c r="V202" s="119">
        <f t="shared" si="36"/>
        <v>0.29664738430825699</v>
      </c>
      <c r="W202" s="6">
        <f t="shared" si="37"/>
        <v>-1.4151851246424485</v>
      </c>
      <c r="X202" s="6">
        <f t="array" ref="X202:AB202">(L202:P202-W202)</f>
        <v>4.8168658395297825</v>
      </c>
      <c r="Y202" s="6">
        <v>-3.1389561172545655</v>
      </c>
      <c r="Z202" s="6">
        <v>-3.9181259126053192</v>
      </c>
      <c r="AA202" s="6">
        <v>-12.052061038048123</v>
      </c>
      <c r="AB202" s="6">
        <v>14.292277228378225</v>
      </c>
      <c r="AC202" s="6">
        <f t="shared" si="35"/>
        <v>-3.2724441577077941</v>
      </c>
      <c r="AD202" s="6">
        <f t="shared" si="35"/>
        <v>-2.4873823005204132</v>
      </c>
      <c r="AE202" s="6">
        <f t="shared" si="35"/>
        <v>-1.5691313623504191</v>
      </c>
      <c r="AF202" s="6">
        <f t="shared" si="35"/>
        <v>0.8761766675889513</v>
      </c>
      <c r="AG202" s="6">
        <f t="shared" si="35"/>
        <v>5.118680435483701</v>
      </c>
      <c r="AH202" s="6">
        <f t="shared" si="38"/>
        <v>-1.334100717505974</v>
      </c>
      <c r="AI202" s="6">
        <f t="shared" si="39"/>
        <v>397.92831632676445</v>
      </c>
      <c r="AJ202" s="120">
        <f t="shared" si="40"/>
        <v>-3.3526156917429782E-3</v>
      </c>
      <c r="AK202" s="121">
        <f t="shared" si="41"/>
        <v>0.29664738430825699</v>
      </c>
      <c r="AL202" s="112">
        <f t="shared" si="42"/>
        <v>-5.9680914860092013E-2</v>
      </c>
    </row>
    <row r="203" spans="1:38" x14ac:dyDescent="0.15">
      <c r="A203" s="2">
        <v>202</v>
      </c>
      <c r="B203" s="6">
        <v>-1.1591237125685439</v>
      </c>
      <c r="C203" s="6">
        <v>0.51591314331744798</v>
      </c>
      <c r="D203" s="6">
        <v>-0.19410322238400113</v>
      </c>
      <c r="E203" s="6">
        <v>1.0175153875024989</v>
      </c>
      <c r="F203" s="6">
        <v>-0.13060912351647858</v>
      </c>
      <c r="G203" s="6">
        <v>-8.9749164544628002</v>
      </c>
      <c r="H203" s="6">
        <v>4.7928892854542937</v>
      </c>
      <c r="I203" s="6">
        <v>-6.1947957874508575</v>
      </c>
      <c r="J203" s="6">
        <v>-1.7410684449714608</v>
      </c>
      <c r="K203" s="6">
        <v>-7.711355465289671</v>
      </c>
      <c r="L203" s="6">
        <f t="shared" si="33"/>
        <v>-14.770535017305519</v>
      </c>
      <c r="M203" s="6">
        <f t="shared" si="33"/>
        <v>7.3724550020415336</v>
      </c>
      <c r="N203" s="6">
        <f t="shared" si="33"/>
        <v>-7.1653118993708631</v>
      </c>
      <c r="O203" s="6">
        <f t="shared" si="33"/>
        <v>3.3465084925410338</v>
      </c>
      <c r="P203" s="6">
        <f t="shared" si="33"/>
        <v>-8.3644010828720639</v>
      </c>
      <c r="Q203" s="6">
        <f t="shared" si="34"/>
        <v>-2.5902842177601997</v>
      </c>
      <c r="R203" s="6">
        <f t="shared" si="34"/>
        <v>5.7276496439299081</v>
      </c>
      <c r="S203" s="6">
        <f t="shared" si="34"/>
        <v>0.65630320780473994</v>
      </c>
      <c r="T203" s="6">
        <f t="shared" si="34"/>
        <v>5.0214679352648091</v>
      </c>
      <c r="U203" s="6">
        <f t="shared" si="34"/>
        <v>0.36007055162190227</v>
      </c>
      <c r="V203" s="119">
        <f t="shared" si="36"/>
        <v>0.38225316023988737</v>
      </c>
      <c r="W203" s="6">
        <f t="shared" si="37"/>
        <v>-3.9162569009931758</v>
      </c>
      <c r="X203" s="6">
        <f t="array" ref="X203:AB203">(L203:P203-W203)</f>
        <v>-10.854278116312344</v>
      </c>
      <c r="Y203" s="6">
        <v>11.288711903034709</v>
      </c>
      <c r="Z203" s="6">
        <v>-3.2490549983776873</v>
      </c>
      <c r="AA203" s="6">
        <v>7.2627653935342096</v>
      </c>
      <c r="AB203" s="6">
        <v>-4.448144181878888</v>
      </c>
      <c r="AC203" s="6">
        <f t="shared" si="35"/>
        <v>12.581451147431464</v>
      </c>
      <c r="AD203" s="6">
        <f t="shared" si="35"/>
        <v>5.8239948418997267</v>
      </c>
      <c r="AE203" s="6">
        <f t="shared" si="35"/>
        <v>0.63065204488795468</v>
      </c>
      <c r="AF203" s="6">
        <f t="shared" si="35"/>
        <v>7.3899755437417003</v>
      </c>
      <c r="AG203" s="6">
        <f t="shared" si="35"/>
        <v>0.58096821287012523</v>
      </c>
      <c r="AH203" s="6">
        <f t="shared" si="38"/>
        <v>27.007041790830975</v>
      </c>
      <c r="AI203" s="6">
        <f t="shared" si="39"/>
        <v>328.34047606275868</v>
      </c>
      <c r="AJ203" s="120">
        <f t="shared" si="40"/>
        <v>8.225316023988731E-2</v>
      </c>
      <c r="AK203" s="121">
        <f t="shared" si="41"/>
        <v>0.38225316023988731</v>
      </c>
      <c r="AL203" s="112">
        <f t="shared" si="42"/>
        <v>0.90716868421230501</v>
      </c>
    </row>
    <row r="204" spans="1:38" x14ac:dyDescent="0.15">
      <c r="A204" s="2">
        <v>203</v>
      </c>
      <c r="B204" s="6">
        <v>4.1511611925670877E-2</v>
      </c>
      <c r="C204" s="6">
        <v>0.59866806623176672</v>
      </c>
      <c r="D204" s="6">
        <v>-0.74311628850409761</v>
      </c>
      <c r="E204" s="6">
        <v>0.55904820328578353</v>
      </c>
      <c r="F204" s="6">
        <v>0.34495997169869952</v>
      </c>
      <c r="G204" s="6">
        <v>-1.1850488590425812</v>
      </c>
      <c r="H204" s="6">
        <v>-10.723169907578267</v>
      </c>
      <c r="I204" s="6">
        <v>10.306985132046975</v>
      </c>
      <c r="J204" s="6">
        <v>-12.401733329170384</v>
      </c>
      <c r="K204" s="6">
        <v>2.2970198187977076</v>
      </c>
      <c r="L204" s="6">
        <f t="shared" si="33"/>
        <v>-0.97749079941422679</v>
      </c>
      <c r="M204" s="6">
        <f t="shared" si="33"/>
        <v>-7.7298295764194336</v>
      </c>
      <c r="N204" s="6">
        <f t="shared" si="33"/>
        <v>6.5914036895264871</v>
      </c>
      <c r="O204" s="6">
        <f t="shared" si="33"/>
        <v>-9.6064923127414659</v>
      </c>
      <c r="P204" s="6">
        <f t="shared" si="33"/>
        <v>4.0218196772912052</v>
      </c>
      <c r="Q204" s="6">
        <f t="shared" si="34"/>
        <v>2.7482643721014028</v>
      </c>
      <c r="R204" s="6">
        <f t="shared" si="34"/>
        <v>1.2797191933059366</v>
      </c>
      <c r="S204" s="6">
        <f t="shared" si="34"/>
        <v>4.2343048183538485</v>
      </c>
      <c r="T204" s="6">
        <f t="shared" si="34"/>
        <v>0.67710050946334377</v>
      </c>
      <c r="U204" s="6">
        <f t="shared" si="34"/>
        <v>4.5515058748860611</v>
      </c>
      <c r="V204" s="119">
        <f t="shared" si="36"/>
        <v>0.23865205266860554</v>
      </c>
      <c r="W204" s="6">
        <f t="shared" si="37"/>
        <v>-1.5401178643514868</v>
      </c>
      <c r="X204" s="6">
        <f t="array" ref="X204:AB204">(L204:P204-W204)</f>
        <v>0.56262706493726</v>
      </c>
      <c r="Y204" s="6">
        <v>-6.1897117120679468</v>
      </c>
      <c r="Z204" s="6">
        <v>8.1315215538779739</v>
      </c>
      <c r="AA204" s="6">
        <v>-8.0663744483899791</v>
      </c>
      <c r="AB204" s="6">
        <v>5.5619375416426919</v>
      </c>
      <c r="AC204" s="6">
        <f t="shared" si="35"/>
        <v>2.3355556378554767E-2</v>
      </c>
      <c r="AD204" s="6">
        <f t="shared" si="35"/>
        <v>-3.7055827411958355</v>
      </c>
      <c r="AE204" s="6">
        <f t="shared" si="35"/>
        <v>-6.0426661170088725</v>
      </c>
      <c r="AF204" s="6">
        <f t="shared" si="35"/>
        <v>-4.5094921424027712</v>
      </c>
      <c r="AG204" s="6">
        <f t="shared" si="35"/>
        <v>1.9186458169549974</v>
      </c>
      <c r="AH204" s="6">
        <f t="shared" si="38"/>
        <v>-12.315739627273926</v>
      </c>
      <c r="AI204" s="6">
        <f t="shared" si="39"/>
        <v>200.75226903266619</v>
      </c>
      <c r="AJ204" s="120">
        <f t="shared" si="40"/>
        <v>-6.1347947331394405E-2</v>
      </c>
      <c r="AK204" s="121">
        <f t="shared" si="41"/>
        <v>0.23865205266860559</v>
      </c>
      <c r="AL204" s="112">
        <f t="shared" si="42"/>
        <v>-0.78839899712533301</v>
      </c>
    </row>
    <row r="205" spans="1:38" x14ac:dyDescent="0.15">
      <c r="A205" s="2">
        <v>204</v>
      </c>
      <c r="B205" s="6">
        <v>-0.8820347829896491</v>
      </c>
      <c r="C205" s="6">
        <v>0.62942717704572715</v>
      </c>
      <c r="D205" s="6">
        <v>-0.15441173673025332</v>
      </c>
      <c r="E205" s="6">
        <v>1.256175892194733</v>
      </c>
      <c r="F205" s="6">
        <v>0.1008811523206532</v>
      </c>
      <c r="G205" s="6">
        <v>4.3327418097760528</v>
      </c>
      <c r="H205" s="6">
        <v>-1.5526325114478823</v>
      </c>
      <c r="I205" s="6">
        <v>11.674001143546775</v>
      </c>
      <c r="J205" s="6">
        <v>0.87050011643441394</v>
      </c>
      <c r="K205" s="6">
        <v>-1.6533704183530062</v>
      </c>
      <c r="L205" s="6">
        <f t="shared" si="33"/>
        <v>-7.7432105172192678E-2</v>
      </c>
      <c r="M205" s="6">
        <f t="shared" si="33"/>
        <v>1.5945033737807535</v>
      </c>
      <c r="N205" s="6">
        <f t="shared" si="33"/>
        <v>10.901942459895508</v>
      </c>
      <c r="O205" s="6">
        <f t="shared" si="33"/>
        <v>7.1513795774080791</v>
      </c>
      <c r="P205" s="6">
        <f t="shared" si="33"/>
        <v>-1.1489646567497402</v>
      </c>
      <c r="Q205" s="6">
        <f t="shared" si="34"/>
        <v>2.0947355854586931</v>
      </c>
      <c r="R205" s="6">
        <f t="shared" si="34"/>
        <v>4.1077781891799532</v>
      </c>
      <c r="S205" s="6">
        <f t="shared" si="34"/>
        <v>6.1161710012383992</v>
      </c>
      <c r="T205" s="6">
        <f t="shared" si="34"/>
        <v>6.4015897654171567</v>
      </c>
      <c r="U205" s="6">
        <f t="shared" si="34"/>
        <v>2.7561917552957311</v>
      </c>
      <c r="V205" s="119">
        <f t="shared" si="36"/>
        <v>0.34486890952757127</v>
      </c>
      <c r="W205" s="6">
        <f t="shared" si="37"/>
        <v>3.6842857298324816</v>
      </c>
      <c r="X205" s="6">
        <f t="array" ref="X205:AB205">(L205:P205-W205)</f>
        <v>-3.7617178350046743</v>
      </c>
      <c r="Y205" s="6">
        <v>-2.0897823560517281</v>
      </c>
      <c r="Z205" s="6">
        <v>7.2176567300630268</v>
      </c>
      <c r="AA205" s="6">
        <v>3.4670938475755975</v>
      </c>
      <c r="AB205" s="6">
        <v>-4.8332503865822218</v>
      </c>
      <c r="AC205" s="6">
        <f t="shared" si="35"/>
        <v>3.3179659742666403</v>
      </c>
      <c r="AD205" s="6">
        <f t="shared" si="35"/>
        <v>-1.3153658090096079</v>
      </c>
      <c r="AE205" s="6">
        <f t="shared" si="35"/>
        <v>-1.1144909108118333</v>
      </c>
      <c r="AF205" s="6">
        <f t="shared" si="35"/>
        <v>4.355279707301146</v>
      </c>
      <c r="AG205" s="6">
        <f t="shared" si="35"/>
        <v>-0.48758386845265711</v>
      </c>
      <c r="AH205" s="6">
        <f t="shared" si="38"/>
        <v>4.7558050932936879</v>
      </c>
      <c r="AI205" s="6">
        <f t="shared" si="39"/>
        <v>105.99332908617522</v>
      </c>
      <c r="AJ205" s="120">
        <f t="shared" si="40"/>
        <v>4.4868909527571305E-2</v>
      </c>
      <c r="AK205" s="121">
        <f t="shared" si="41"/>
        <v>0.34486890952757132</v>
      </c>
      <c r="AL205" s="112">
        <f t="shared" si="42"/>
        <v>0.28617187743784506</v>
      </c>
    </row>
    <row r="206" spans="1:38" x14ac:dyDescent="0.15">
      <c r="A206" s="2">
        <v>205</v>
      </c>
      <c r="B206" s="6">
        <v>1.3889075489714742</v>
      </c>
      <c r="C206" s="6">
        <v>-0.5830918325955281</v>
      </c>
      <c r="D206" s="6">
        <v>1.4163197192829102</v>
      </c>
      <c r="E206" s="6">
        <v>0.4480273219087394</v>
      </c>
      <c r="F206" s="6">
        <v>-0.52028781283297576</v>
      </c>
      <c r="G206" s="6">
        <v>-7.2101329351426102</v>
      </c>
      <c r="H206" s="6">
        <v>0.42660985855036415</v>
      </c>
      <c r="I206" s="6">
        <v>1.5750856618979014</v>
      </c>
      <c r="J206" s="6">
        <v>-2.0026504898851272</v>
      </c>
      <c r="K206" s="6">
        <v>-3.4366166801191866</v>
      </c>
      <c r="L206" s="6">
        <f t="shared" si="33"/>
        <v>-0.26559519028523937</v>
      </c>
      <c r="M206" s="6">
        <f t="shared" si="33"/>
        <v>-2.4888493044272764</v>
      </c>
      <c r="N206" s="6">
        <f t="shared" si="33"/>
        <v>8.6566842583124526</v>
      </c>
      <c r="O206" s="6">
        <f t="shared" si="33"/>
        <v>0.23748611965856981</v>
      </c>
      <c r="P206" s="6">
        <f t="shared" si="33"/>
        <v>-6.0380557442840654</v>
      </c>
      <c r="Q206" s="6">
        <f t="shared" si="34"/>
        <v>4.3092289918859024</v>
      </c>
      <c r="R206" s="6">
        <f t="shared" si="34"/>
        <v>1.670253376076289</v>
      </c>
      <c r="S206" s="6">
        <f t="shared" si="34"/>
        <v>7.013324996776646</v>
      </c>
      <c r="T206" s="6">
        <f t="shared" si="34"/>
        <v>3.5192731578063103</v>
      </c>
      <c r="U206" s="6">
        <f t="shared" si="34"/>
        <v>0.66829546388180461</v>
      </c>
      <c r="V206" s="119">
        <f t="shared" si="36"/>
        <v>0.4405692412167419</v>
      </c>
      <c r="W206" s="6">
        <f t="shared" si="37"/>
        <v>2.0334027794888243E-2</v>
      </c>
      <c r="X206" s="6">
        <f t="array" ref="X206:AB206">(L206:P206-W206)</f>
        <v>-0.28592921808012761</v>
      </c>
      <c r="Y206" s="6">
        <v>-2.5091833322221646</v>
      </c>
      <c r="Z206" s="6">
        <v>8.6363502305175643</v>
      </c>
      <c r="AA206" s="6">
        <v>0.21715209186368156</v>
      </c>
      <c r="AB206" s="6">
        <v>-6.0583897720789537</v>
      </c>
      <c r="AC206" s="6">
        <f t="shared" si="35"/>
        <v>-0.39712924946300016</v>
      </c>
      <c r="AD206" s="6">
        <f t="shared" si="35"/>
        <v>1.4630843075035758</v>
      </c>
      <c r="AE206" s="6">
        <f t="shared" si="35"/>
        <v>12.231833134115535</v>
      </c>
      <c r="AF206" s="6">
        <f t="shared" si="35"/>
        <v>9.7290070164565812E-2</v>
      </c>
      <c r="AG206" s="6">
        <f t="shared" si="35"/>
        <v>3.1521063638046294</v>
      </c>
      <c r="AH206" s="6">
        <f t="shared" si="38"/>
        <v>16.547184626125308</v>
      </c>
      <c r="AI206" s="6">
        <f t="shared" si="39"/>
        <v>117.71554347804589</v>
      </c>
      <c r="AJ206" s="120">
        <f t="shared" si="40"/>
        <v>0.14056924121674197</v>
      </c>
      <c r="AK206" s="121">
        <f t="shared" si="41"/>
        <v>0.44056924121674196</v>
      </c>
      <c r="AL206" s="112">
        <f t="shared" si="42"/>
        <v>0.780114971692624</v>
      </c>
    </row>
    <row r="207" spans="1:38" x14ac:dyDescent="0.15">
      <c r="A207" s="2">
        <v>206</v>
      </c>
      <c r="B207" s="6">
        <v>8.559140951547306E-2</v>
      </c>
      <c r="C207" s="6">
        <v>0.48487436288269237</v>
      </c>
      <c r="D207" s="6">
        <v>0.16681042325217277</v>
      </c>
      <c r="E207" s="6">
        <v>0.70199803303694353</v>
      </c>
      <c r="F207" s="6">
        <v>0.40969780457089655</v>
      </c>
      <c r="G207" s="6">
        <v>17.916863725986332</v>
      </c>
      <c r="H207" s="6">
        <v>-2.4615019356133416</v>
      </c>
      <c r="I207" s="6">
        <v>-5.4284328143694438</v>
      </c>
      <c r="J207" s="6">
        <v>7.415042091452051</v>
      </c>
      <c r="K207" s="6">
        <v>-15.578598322463222</v>
      </c>
      <c r="L207" s="6">
        <f t="shared" si="33"/>
        <v>18.344820773563697</v>
      </c>
      <c r="M207" s="6">
        <f t="shared" si="33"/>
        <v>-3.7130121199879795E-2</v>
      </c>
      <c r="N207" s="6">
        <f t="shared" si="33"/>
        <v>-4.59438069810858</v>
      </c>
      <c r="O207" s="6">
        <f t="shared" si="33"/>
        <v>10.925032256636769</v>
      </c>
      <c r="P207" s="6">
        <f t="shared" si="33"/>
        <v>-13.530109299608739</v>
      </c>
      <c r="Q207" s="6">
        <f t="shared" si="34"/>
        <v>8.5890376415845822</v>
      </c>
      <c r="R207" s="6">
        <f t="shared" si="34"/>
        <v>3.4737353265227284</v>
      </c>
      <c r="S207" s="6">
        <f t="shared" si="34"/>
        <v>1.7884962138195988</v>
      </c>
      <c r="T207" s="6">
        <f t="shared" si="34"/>
        <v>6.9795077100279741</v>
      </c>
      <c r="U207" s="6">
        <f t="shared" si="34"/>
        <v>-0.64933498531172518</v>
      </c>
      <c r="V207" s="119">
        <f t="shared" si="36"/>
        <v>0.29811782686475619</v>
      </c>
      <c r="W207" s="6">
        <f t="shared" si="37"/>
        <v>2.2216465822566533</v>
      </c>
      <c r="X207" s="6">
        <f t="array" ref="X207:AB207">(L207:P207-W207)</f>
        <v>16.123174191307044</v>
      </c>
      <c r="Y207" s="6">
        <v>-2.2587767034565331</v>
      </c>
      <c r="Z207" s="6">
        <v>-6.8160272803652333</v>
      </c>
      <c r="AA207" s="6">
        <v>8.7033856743801152</v>
      </c>
      <c r="AB207" s="6">
        <v>-15.751755881865392</v>
      </c>
      <c r="AC207" s="6">
        <f t="shared" si="35"/>
        <v>1.3800052048974674</v>
      </c>
      <c r="AD207" s="6">
        <f t="shared" si="35"/>
        <v>-1.0952229149827546</v>
      </c>
      <c r="AE207" s="6">
        <f t="shared" si="35"/>
        <v>-1.1369843955360805</v>
      </c>
      <c r="AF207" s="6">
        <f t="shared" si="35"/>
        <v>6.1097596241767533</v>
      </c>
      <c r="AG207" s="6">
        <f t="shared" si="35"/>
        <v>-6.4534598029369574</v>
      </c>
      <c r="AH207" s="6">
        <f t="shared" si="38"/>
        <v>-1.1959022843815719</v>
      </c>
      <c r="AI207" s="6">
        <f t="shared" si="39"/>
        <v>635.38378164487665</v>
      </c>
      <c r="AJ207" s="120">
        <f t="shared" si="40"/>
        <v>-1.8821731352437565E-3</v>
      </c>
      <c r="AK207" s="121">
        <f t="shared" si="41"/>
        <v>0.29811782686475624</v>
      </c>
      <c r="AL207" s="112">
        <f t="shared" si="42"/>
        <v>-9.5429101869702312E-2</v>
      </c>
    </row>
    <row r="208" spans="1:38" x14ac:dyDescent="0.15">
      <c r="A208" s="2">
        <v>207</v>
      </c>
      <c r="B208" s="6">
        <v>-1.2983741726202425</v>
      </c>
      <c r="C208" s="6">
        <v>-1.0361782187828794</v>
      </c>
      <c r="D208" s="6">
        <v>-1.8106675270246342</v>
      </c>
      <c r="E208" s="6">
        <v>-0.49565755944058765</v>
      </c>
      <c r="F208" s="6">
        <v>-2.3667598725296557</v>
      </c>
      <c r="G208" s="6">
        <v>-19.808430806733668</v>
      </c>
      <c r="H208" s="6">
        <v>-9.7874135462916456</v>
      </c>
      <c r="I208" s="6">
        <v>1.7985712474910542</v>
      </c>
      <c r="J208" s="6">
        <v>2.2797394194640219</v>
      </c>
      <c r="K208" s="6">
        <v>-10.912685866060201</v>
      </c>
      <c r="L208" s="6">
        <f t="shared" si="33"/>
        <v>-26.30030166983488</v>
      </c>
      <c r="M208" s="6">
        <f t="shared" si="33"/>
        <v>-14.968304640206043</v>
      </c>
      <c r="N208" s="6">
        <f t="shared" si="33"/>
        <v>-7.2547663876321167</v>
      </c>
      <c r="O208" s="6">
        <f t="shared" si="33"/>
        <v>-0.19854837773891632</v>
      </c>
      <c r="P208" s="6">
        <f t="shared" si="33"/>
        <v>-22.74648522870848</v>
      </c>
      <c r="Q208" s="6">
        <f t="shared" si="34"/>
        <v>-6.1884646735707065</v>
      </c>
      <c r="R208" s="6">
        <f t="shared" si="34"/>
        <v>-2.5266696108446922</v>
      </c>
      <c r="S208" s="6">
        <f t="shared" si="34"/>
        <v>-0.98709744331426919</v>
      </c>
      <c r="T208" s="6">
        <f t="shared" si="34"/>
        <v>2.4447779272377375</v>
      </c>
      <c r="U208" s="6">
        <f t="shared" si="34"/>
        <v>-6.1907054411421996</v>
      </c>
      <c r="V208" s="119">
        <f t="shared" si="36"/>
        <v>0.3356730226940044</v>
      </c>
      <c r="W208" s="6">
        <f t="shared" si="37"/>
        <v>-14.293681260824087</v>
      </c>
      <c r="X208" s="6">
        <f t="array" ref="X208:AB208">(L208:P208-W208)</f>
        <v>-12.006620409010793</v>
      </c>
      <c r="Y208" s="6">
        <v>-0.6746233793819556</v>
      </c>
      <c r="Z208" s="6">
        <v>7.0389148731919704</v>
      </c>
      <c r="AA208" s="6">
        <v>14.095132883085171</v>
      </c>
      <c r="AB208" s="6">
        <v>-8.4528039678843925</v>
      </c>
      <c r="AC208" s="6">
        <f t="shared" si="35"/>
        <v>15.589085839514706</v>
      </c>
      <c r="AD208" s="6">
        <f t="shared" si="35"/>
        <v>0.69903005159728149</v>
      </c>
      <c r="AE208" s="6">
        <f t="shared" si="35"/>
        <v>-12.745134586379422</v>
      </c>
      <c r="AF208" s="6">
        <f t="shared" si="35"/>
        <v>-6.9863591648207697</v>
      </c>
      <c r="AG208" s="6">
        <f t="shared" si="35"/>
        <v>20.005757241548231</v>
      </c>
      <c r="AH208" s="6">
        <f t="shared" si="38"/>
        <v>16.562379381460026</v>
      </c>
      <c r="AI208" s="6">
        <f t="shared" si="39"/>
        <v>464.2830388534374</v>
      </c>
      <c r="AJ208" s="120">
        <f t="shared" si="40"/>
        <v>3.5673022694004457E-2</v>
      </c>
      <c r="AK208" s="121">
        <f t="shared" si="41"/>
        <v>0.33567302269400445</v>
      </c>
      <c r="AL208" s="112">
        <f t="shared" si="42"/>
        <v>0.53505515373683099</v>
      </c>
    </row>
    <row r="209" spans="1:38" x14ac:dyDescent="0.15">
      <c r="A209" s="2">
        <v>208</v>
      </c>
      <c r="B209" s="6">
        <v>1.2761279322148766</v>
      </c>
      <c r="C209" s="6">
        <v>-1.314901965088211</v>
      </c>
      <c r="D209" s="6">
        <v>1.5172054190770723</v>
      </c>
      <c r="E209" s="6">
        <v>0.15758587323944084</v>
      </c>
      <c r="F209" s="6">
        <v>-0.16130570656969212</v>
      </c>
      <c r="G209" s="6">
        <v>-8.3850750343117397</v>
      </c>
      <c r="H209" s="6">
        <v>10.070448297483381</v>
      </c>
      <c r="I209" s="6">
        <v>-14.452734831138514</v>
      </c>
      <c r="J209" s="6">
        <v>-1.3469957593770232</v>
      </c>
      <c r="K209" s="6">
        <v>-21.259256755001843</v>
      </c>
      <c r="L209" s="6">
        <f t="shared" si="33"/>
        <v>-2.0044353732373565</v>
      </c>
      <c r="M209" s="6">
        <f t="shared" si="33"/>
        <v>3.4959384720423259</v>
      </c>
      <c r="N209" s="6">
        <f t="shared" si="33"/>
        <v>-6.8667077357531525</v>
      </c>
      <c r="O209" s="6">
        <f t="shared" si="33"/>
        <v>-0.55906639317981899</v>
      </c>
      <c r="P209" s="6">
        <f t="shared" si="33"/>
        <v>-22.065785287850304</v>
      </c>
      <c r="Q209" s="6">
        <f t="shared" si="34"/>
        <v>3.6747973202436697</v>
      </c>
      <c r="R209" s="6">
        <f t="shared" si="34"/>
        <v>2.7338795765244868</v>
      </c>
      <c r="S209" s="6">
        <f t="shared" si="34"/>
        <v>2.4571930983511265</v>
      </c>
      <c r="T209" s="6">
        <f t="shared" si="34"/>
        <v>2.9898659552854951</v>
      </c>
      <c r="U209" s="6">
        <f t="shared" si="34"/>
        <v>-3.7810412929247832</v>
      </c>
      <c r="V209" s="119">
        <f t="shared" si="36"/>
        <v>0.28516182329452994</v>
      </c>
      <c r="W209" s="6">
        <f t="shared" si="37"/>
        <v>-5.6000112635956611</v>
      </c>
      <c r="X209" s="6">
        <f t="array" ref="X209:AB209">(L209:P209-W209)</f>
        <v>3.5955758903583046</v>
      </c>
      <c r="Y209" s="6">
        <v>9.095949735637987</v>
      </c>
      <c r="Z209" s="6">
        <v>-1.2666964721574914</v>
      </c>
      <c r="AA209" s="6">
        <v>5.0409448704158422</v>
      </c>
      <c r="AB209" s="6">
        <v>-16.465774024254642</v>
      </c>
      <c r="AC209" s="6">
        <f t="shared" si="35"/>
        <v>4.5884148260846072</v>
      </c>
      <c r="AD209" s="6">
        <f t="shared" si="35"/>
        <v>-11.960282181733982</v>
      </c>
      <c r="AE209" s="6">
        <f t="shared" si="35"/>
        <v>-1.9218387518831557</v>
      </c>
      <c r="AF209" s="6">
        <f t="shared" si="35"/>
        <v>0.79438169935636049</v>
      </c>
      <c r="AG209" s="6">
        <f t="shared" si="35"/>
        <v>2.6560233131992779</v>
      </c>
      <c r="AH209" s="6">
        <f t="shared" si="38"/>
        <v>-5.8433010949768924</v>
      </c>
      <c r="AI209" s="6">
        <f t="shared" si="39"/>
        <v>393.80182693354561</v>
      </c>
      <c r="AJ209" s="120">
        <f t="shared" si="40"/>
        <v>-1.4838176705470069E-2</v>
      </c>
      <c r="AK209" s="121">
        <f t="shared" si="41"/>
        <v>0.28516182329452994</v>
      </c>
      <c r="AL209" s="112">
        <f t="shared" si="42"/>
        <v>-0.12820254464532616</v>
      </c>
    </row>
    <row r="210" spans="1:38" x14ac:dyDescent="0.15">
      <c r="A210" s="2">
        <v>209</v>
      </c>
      <c r="B210" s="6">
        <v>-0.17309730537817813</v>
      </c>
      <c r="C210" s="6">
        <v>-0.10511030268389732</v>
      </c>
      <c r="D210" s="6">
        <v>-0.63690549723105505</v>
      </c>
      <c r="E210" s="6">
        <v>1.45116700878134</v>
      </c>
      <c r="F210" s="6">
        <v>-2.1979212760925293</v>
      </c>
      <c r="G210" s="6">
        <v>-13.295675671542995</v>
      </c>
      <c r="H210" s="6">
        <v>-0.8328811418323312</v>
      </c>
      <c r="I210" s="6">
        <v>-9.7062184067908674</v>
      </c>
      <c r="J210" s="6">
        <v>-7.608787200297229</v>
      </c>
      <c r="K210" s="6">
        <v>-8.1556891018408351</v>
      </c>
      <c r="L210" s="6">
        <f t="shared" si="33"/>
        <v>-14.161162198433885</v>
      </c>
      <c r="M210" s="6">
        <f t="shared" si="33"/>
        <v>-1.3584326552518178</v>
      </c>
      <c r="N210" s="6">
        <f t="shared" si="33"/>
        <v>-12.890745892946143</v>
      </c>
      <c r="O210" s="6">
        <f t="shared" si="33"/>
        <v>-0.35295215639052913</v>
      </c>
      <c r="P210" s="6">
        <f t="shared" si="33"/>
        <v>-19.145295482303482</v>
      </c>
      <c r="Q210" s="6">
        <f t="shared" si="34"/>
        <v>-1.4214459649083437</v>
      </c>
      <c r="R210" s="6">
        <f t="shared" si="34"/>
        <v>2.4873599007405574</v>
      </c>
      <c r="S210" s="6">
        <f t="shared" si="34"/>
        <v>-1.5041292651148979</v>
      </c>
      <c r="T210" s="6">
        <f t="shared" si="34"/>
        <v>4.3452813618641812</v>
      </c>
      <c r="U210" s="6">
        <f t="shared" si="34"/>
        <v>-4.9415099207835738</v>
      </c>
      <c r="V210" s="119">
        <f t="shared" si="36"/>
        <v>0.43197529482484182</v>
      </c>
      <c r="W210" s="6">
        <f t="shared" si="37"/>
        <v>-9.5817176770651713</v>
      </c>
      <c r="X210" s="6">
        <f t="array" ref="X210:AB210">(L210:P210-W210)</f>
        <v>-4.579444521368714</v>
      </c>
      <c r="Y210" s="6">
        <v>8.2232850218133535</v>
      </c>
      <c r="Z210" s="6">
        <v>-3.3090282158809714</v>
      </c>
      <c r="AA210" s="6">
        <v>9.2287655206746422</v>
      </c>
      <c r="AB210" s="6">
        <v>-9.5635778052383102</v>
      </c>
      <c r="AC210" s="6">
        <f t="shared" si="35"/>
        <v>0.79268950677778505</v>
      </c>
      <c r="AD210" s="6">
        <f t="shared" si="35"/>
        <v>-0.86435197769876071</v>
      </c>
      <c r="AE210" s="6">
        <f t="shared" si="35"/>
        <v>2.1075382611872611</v>
      </c>
      <c r="AF210" s="6">
        <f t="shared" si="35"/>
        <v>13.392480055381785</v>
      </c>
      <c r="AG210" s="6">
        <f t="shared" si="35"/>
        <v>21.019991133699577</v>
      </c>
      <c r="AH210" s="6">
        <f t="shared" si="38"/>
        <v>36.448346979347647</v>
      </c>
      <c r="AI210" s="6">
        <f t="shared" si="39"/>
        <v>276.17552988021009</v>
      </c>
      <c r="AJ210" s="120">
        <f t="shared" si="40"/>
        <v>0.13197529482484185</v>
      </c>
      <c r="AK210" s="121">
        <f t="shared" si="41"/>
        <v>0.43197529482484187</v>
      </c>
      <c r="AL210" s="112">
        <f t="shared" si="42"/>
        <v>0.83915414973592473</v>
      </c>
    </row>
    <row r="211" spans="1:38" x14ac:dyDescent="0.15">
      <c r="A211" s="2">
        <v>210</v>
      </c>
      <c r="B211" s="6">
        <v>-1.4131978787190747</v>
      </c>
      <c r="C211" s="6">
        <v>0.50789140004781075</v>
      </c>
      <c r="D211" s="6">
        <v>0.11758061191358138</v>
      </c>
      <c r="E211" s="6">
        <v>-2.4454857339151204</v>
      </c>
      <c r="F211" s="6">
        <v>0.6041682354407385</v>
      </c>
      <c r="G211" s="6">
        <v>-1.9168737708241679</v>
      </c>
      <c r="H211" s="6">
        <v>10.525423022045288</v>
      </c>
      <c r="I211" s="6">
        <v>-14.786837709834799</v>
      </c>
      <c r="J211" s="6">
        <v>-9.3189555627759546</v>
      </c>
      <c r="K211" s="6">
        <v>-5.5708142099319957</v>
      </c>
      <c r="L211" s="6">
        <f t="shared" si="33"/>
        <v>-8.9828631644195411</v>
      </c>
      <c r="M211" s="6">
        <f t="shared" si="33"/>
        <v>13.064880022284342</v>
      </c>
      <c r="N211" s="6">
        <f t="shared" si="33"/>
        <v>-14.198934650266892</v>
      </c>
      <c r="O211" s="6">
        <f t="shared" si="33"/>
        <v>-21.546384232351556</v>
      </c>
      <c r="P211" s="6">
        <f t="shared" si="33"/>
        <v>-2.5499730327283032</v>
      </c>
      <c r="Q211" s="6">
        <f t="shared" si="34"/>
        <v>-1.108056828044937</v>
      </c>
      <c r="R211" s="6">
        <f t="shared" si="34"/>
        <v>7.4273554067331133</v>
      </c>
      <c r="S211" s="6">
        <f t="shared" si="34"/>
        <v>-1.1420997831664863</v>
      </c>
      <c r="T211" s="6">
        <f t="shared" si="34"/>
        <v>-5.9094010036205873</v>
      </c>
      <c r="U211" s="6">
        <f t="shared" si="34"/>
        <v>2.8391763256222475</v>
      </c>
      <c r="V211" s="119">
        <f t="shared" si="36"/>
        <v>0.37369394842944875</v>
      </c>
      <c r="W211" s="6">
        <f t="shared" si="37"/>
        <v>-6.8426550114963902</v>
      </c>
      <c r="X211" s="6">
        <f t="array" ref="X211:AB211">(L211:P211-W211)</f>
        <v>-2.1402081529231509</v>
      </c>
      <c r="Y211" s="6">
        <v>19.907535033780732</v>
      </c>
      <c r="Z211" s="6">
        <v>-7.3562796387705021</v>
      </c>
      <c r="AA211" s="6">
        <v>-14.703729220855166</v>
      </c>
      <c r="AB211" s="6">
        <v>4.292681978768087</v>
      </c>
      <c r="AC211" s="6">
        <f t="shared" si="35"/>
        <v>3.0245376217282658</v>
      </c>
      <c r="AD211" s="6">
        <f t="shared" si="35"/>
        <v>10.110865839807737</v>
      </c>
      <c r="AE211" s="6">
        <f t="shared" si="35"/>
        <v>-0.864955861334055</v>
      </c>
      <c r="AF211" s="6">
        <f t="shared" si="35"/>
        <v>35.957760044952195</v>
      </c>
      <c r="AG211" s="6">
        <f t="shared" si="35"/>
        <v>2.5935020964205728</v>
      </c>
      <c r="AH211" s="6">
        <f t="shared" si="38"/>
        <v>50.821709741574715</v>
      </c>
      <c r="AI211" s="6">
        <f t="shared" si="39"/>
        <v>689.63206375390587</v>
      </c>
      <c r="AJ211" s="120">
        <f t="shared" si="40"/>
        <v>7.3693948429448847E-2</v>
      </c>
      <c r="AK211" s="121">
        <f t="shared" si="41"/>
        <v>0.37369394842944881</v>
      </c>
      <c r="AL211" s="112">
        <f t="shared" si="42"/>
        <v>0.71963578281991913</v>
      </c>
    </row>
    <row r="212" spans="1:38" x14ac:dyDescent="0.15">
      <c r="A212" s="2">
        <v>211</v>
      </c>
      <c r="B212" s="6">
        <v>-0.53417807066580281</v>
      </c>
      <c r="C212" s="6">
        <v>0.85052761278348044</v>
      </c>
      <c r="D212" s="6">
        <v>1.5264595276676118</v>
      </c>
      <c r="E212" s="6">
        <v>-0.85492956714006141</v>
      </c>
      <c r="F212" s="6">
        <v>-1.3984026736579835</v>
      </c>
      <c r="G212" s="6">
        <v>-14.245006241253577</v>
      </c>
      <c r="H212" s="6">
        <v>1.6425133253505919</v>
      </c>
      <c r="I212" s="6">
        <v>-4.3025238483096473</v>
      </c>
      <c r="J212" s="6">
        <v>-1.158093709818786</v>
      </c>
      <c r="K212" s="6">
        <v>16.376043276977725</v>
      </c>
      <c r="L212" s="6">
        <f t="shared" si="33"/>
        <v>-16.915896594582591</v>
      </c>
      <c r="M212" s="6">
        <f t="shared" si="33"/>
        <v>5.8951513892679941</v>
      </c>
      <c r="N212" s="6">
        <f t="shared" si="33"/>
        <v>3.3297737900284119</v>
      </c>
      <c r="O212" s="6">
        <f t="shared" si="33"/>
        <v>-5.4327415455190931</v>
      </c>
      <c r="P212" s="6">
        <f t="shared" si="33"/>
        <v>9.3840299086878076</v>
      </c>
      <c r="Q212" s="6">
        <f t="shared" si="34"/>
        <v>-2.6089470490405802</v>
      </c>
      <c r="R212" s="6">
        <f t="shared" si="34"/>
        <v>5.6190730295638787</v>
      </c>
      <c r="S212" s="6">
        <f t="shared" si="34"/>
        <v>5.5253916646761354</v>
      </c>
      <c r="T212" s="6">
        <f t="shared" si="34"/>
        <v>0.51524796920421068</v>
      </c>
      <c r="U212" s="6">
        <f t="shared" si="34"/>
        <v>4.4168062989483587</v>
      </c>
      <c r="V212" s="119">
        <f t="shared" si="36"/>
        <v>0.32316152553785499</v>
      </c>
      <c r="W212" s="6">
        <f t="shared" si="37"/>
        <v>-0.74793661042349413</v>
      </c>
      <c r="X212" s="6">
        <f t="array" ref="X212:AB212">(L212:P212-W212)</f>
        <v>-16.167959984159097</v>
      </c>
      <c r="Y212" s="6">
        <v>6.6430879996914882</v>
      </c>
      <c r="Z212" s="6">
        <v>4.077710400451906</v>
      </c>
      <c r="AA212" s="6">
        <v>-4.6848049350955989</v>
      </c>
      <c r="AB212" s="6">
        <v>10.131966519111302</v>
      </c>
      <c r="AC212" s="6">
        <f t="shared" si="35"/>
        <v>8.6365696709400108</v>
      </c>
      <c r="AD212" s="6">
        <f t="shared" si="35"/>
        <v>5.6501297778881874</v>
      </c>
      <c r="AE212" s="6">
        <f t="shared" si="35"/>
        <v>6.2244598918391247</v>
      </c>
      <c r="AF212" s="6">
        <f t="shared" si="35"/>
        <v>4.0051782552969035</v>
      </c>
      <c r="AG212" s="6">
        <f t="shared" si="35"/>
        <v>-14.168569069738417</v>
      </c>
      <c r="AH212" s="6">
        <f t="shared" si="38"/>
        <v>10.34776852622581</v>
      </c>
      <c r="AI212" s="6">
        <f t="shared" si="39"/>
        <v>446.76541315525697</v>
      </c>
      <c r="AJ212" s="120">
        <f t="shared" si="40"/>
        <v>2.3161525537854968E-2</v>
      </c>
      <c r="AK212" s="121">
        <f t="shared" si="41"/>
        <v>0.32316152553785493</v>
      </c>
      <c r="AL212" s="112">
        <f t="shared" si="42"/>
        <v>0.2000033673123158</v>
      </c>
    </row>
    <row r="213" spans="1:38" x14ac:dyDescent="0.15">
      <c r="A213" s="2">
        <v>212</v>
      </c>
      <c r="B213" s="6">
        <v>2.1721098164562136</v>
      </c>
      <c r="C213" s="6">
        <v>-0.1322291609540116</v>
      </c>
      <c r="D213" s="6">
        <v>-2.6279849407728761E-2</v>
      </c>
      <c r="E213" s="6">
        <v>0.5763945409853477</v>
      </c>
      <c r="F213" s="6">
        <v>0.10749545253929682</v>
      </c>
      <c r="G213" s="6">
        <v>27.292844606563449</v>
      </c>
      <c r="H213" s="6">
        <v>-1.4010538507136516</v>
      </c>
      <c r="I213" s="6">
        <v>-6.484742698376067</v>
      </c>
      <c r="J213" s="6">
        <v>-15.133446140680462</v>
      </c>
      <c r="K213" s="6">
        <v>-6.96136339684017</v>
      </c>
      <c r="L213" s="6">
        <f t="shared" si="33"/>
        <v>38.153393688844517</v>
      </c>
      <c r="M213" s="6">
        <f t="shared" si="33"/>
        <v>-2.0621996554837096</v>
      </c>
      <c r="N213" s="6">
        <f t="shared" si="33"/>
        <v>-6.6161419454147108</v>
      </c>
      <c r="O213" s="6">
        <f t="shared" si="33"/>
        <v>-12.251473435753724</v>
      </c>
      <c r="P213" s="6">
        <f t="shared" si="33"/>
        <v>-6.4238861341436859</v>
      </c>
      <c r="Q213" s="6">
        <f t="shared" si="34"/>
        <v>16.618127923109569</v>
      </c>
      <c r="R213" s="6">
        <f t="shared" si="34"/>
        <v>2.2491109424008755</v>
      </c>
      <c r="S213" s="6">
        <f t="shared" si="34"/>
        <v>0.988877566967858</v>
      </c>
      <c r="T213" s="6">
        <f t="shared" si="34"/>
        <v>-9.9047489740769379E-2</v>
      </c>
      <c r="U213" s="6">
        <f t="shared" si="34"/>
        <v>1.180329612296191</v>
      </c>
      <c r="V213" s="119">
        <f t="shared" si="36"/>
        <v>0.34171763692694124</v>
      </c>
      <c r="W213" s="6">
        <f t="shared" si="37"/>
        <v>2.1599385036097374</v>
      </c>
      <c r="X213" s="6">
        <f t="array" ref="X213:AB213">(L213:P213-W213)</f>
        <v>35.993455185234779</v>
      </c>
      <c r="Y213" s="6">
        <v>-4.222138159093447</v>
      </c>
      <c r="Z213" s="6">
        <v>-8.7760804490244482</v>
      </c>
      <c r="AA213" s="6">
        <v>-14.411411939363461</v>
      </c>
      <c r="AB213" s="6">
        <v>-8.5838246377534233</v>
      </c>
      <c r="AC213" s="6">
        <f t="shared" si="35"/>
        <v>78.181737336025265</v>
      </c>
      <c r="AD213" s="6">
        <f t="shared" si="35"/>
        <v>0.55828978620884162</v>
      </c>
      <c r="AE213" s="6">
        <f t="shared" si="35"/>
        <v>0.23063407259047511</v>
      </c>
      <c r="AF213" s="6">
        <f t="shared" si="35"/>
        <v>-8.3066591697401613</v>
      </c>
      <c r="AG213" s="6">
        <f t="shared" si="35"/>
        <v>-0.92272211395326986</v>
      </c>
      <c r="AH213" s="6">
        <f t="shared" si="38"/>
        <v>69.741279911131159</v>
      </c>
      <c r="AI213" s="6">
        <f t="shared" si="39"/>
        <v>1671.7456943514567</v>
      </c>
      <c r="AJ213" s="120">
        <f t="shared" si="40"/>
        <v>4.1717636926941123E-2</v>
      </c>
      <c r="AK213" s="121">
        <f t="shared" si="41"/>
        <v>0.34171763692694113</v>
      </c>
      <c r="AL213" s="112">
        <f t="shared" si="42"/>
        <v>0.89591524061736416</v>
      </c>
    </row>
    <row r="214" spans="1:38" x14ac:dyDescent="0.15">
      <c r="A214" s="2">
        <v>213</v>
      </c>
      <c r="B214" s="6">
        <v>-0.47645926315453835</v>
      </c>
      <c r="C214" s="6">
        <v>-0.22467816052085254</v>
      </c>
      <c r="D214" s="6">
        <v>1.2178702490928117</v>
      </c>
      <c r="E214" s="6">
        <v>0.38297002902254462</v>
      </c>
      <c r="F214" s="6">
        <v>1.1403085409256164</v>
      </c>
      <c r="G214" s="6">
        <v>-3.1016952561913058</v>
      </c>
      <c r="H214" s="6">
        <v>-14.579973139916547</v>
      </c>
      <c r="I214" s="6">
        <v>11.30108557845233</v>
      </c>
      <c r="J214" s="6">
        <v>8.2445581028878223</v>
      </c>
      <c r="K214" s="6">
        <v>4.5862407205277123</v>
      </c>
      <c r="L214" s="6">
        <f t="shared" si="33"/>
        <v>-5.4839915719639976</v>
      </c>
      <c r="M214" s="6">
        <f t="shared" si="33"/>
        <v>-15.703363942520809</v>
      </c>
      <c r="N214" s="6">
        <f t="shared" si="33"/>
        <v>17.390436823916389</v>
      </c>
      <c r="O214" s="6">
        <f t="shared" si="33"/>
        <v>10.159408248000545</v>
      </c>
      <c r="P214" s="6">
        <f t="shared" si="33"/>
        <v>10.287783425155794</v>
      </c>
      <c r="Q214" s="6">
        <f t="shared" si="34"/>
        <v>0.87834326525626238</v>
      </c>
      <c r="R214" s="6">
        <f t="shared" si="34"/>
        <v>-1.9356873432770954</v>
      </c>
      <c r="S214" s="6">
        <f t="shared" si="34"/>
        <v>9.4350012962677283</v>
      </c>
      <c r="T214" s="6">
        <f t="shared" si="34"/>
        <v>6.4307925034227083</v>
      </c>
      <c r="U214" s="6">
        <f t="shared" si="34"/>
        <v>7.2266435684723547</v>
      </c>
      <c r="V214" s="119">
        <f t="shared" si="36"/>
        <v>0.3493365685962152</v>
      </c>
      <c r="W214" s="6">
        <f t="shared" si="37"/>
        <v>3.3300545965175843</v>
      </c>
      <c r="X214" s="6">
        <f t="array" ref="X214:AB214">(L214:P214-W214)</f>
        <v>-8.8140461684815818</v>
      </c>
      <c r="Y214" s="6">
        <v>-19.033418539038394</v>
      </c>
      <c r="Z214" s="6">
        <v>14.060382227398804</v>
      </c>
      <c r="AA214" s="6">
        <v>6.8293536514829611</v>
      </c>
      <c r="AB214" s="6">
        <v>6.95772882863821</v>
      </c>
      <c r="AC214" s="6">
        <f t="shared" si="35"/>
        <v>4.1995339428448162</v>
      </c>
      <c r="AD214" s="6">
        <f t="shared" si="35"/>
        <v>4.276393465774639</v>
      </c>
      <c r="AE214" s="6">
        <f t="shared" si="35"/>
        <v>17.123721205622324</v>
      </c>
      <c r="AF214" s="6">
        <f t="shared" si="35"/>
        <v>2.6154377661136508</v>
      </c>
      <c r="AG214" s="6">
        <f t="shared" si="35"/>
        <v>7.9339576087405357</v>
      </c>
      <c r="AH214" s="6">
        <f t="shared" si="38"/>
        <v>36.149043989095965</v>
      </c>
      <c r="AI214" s="6">
        <f t="shared" si="39"/>
        <v>732.70284127277421</v>
      </c>
      <c r="AJ214" s="120">
        <f t="shared" si="40"/>
        <v>4.9336568596215151E-2</v>
      </c>
      <c r="AK214" s="121">
        <f t="shared" si="41"/>
        <v>0.34933656859621515</v>
      </c>
      <c r="AL214" s="112">
        <f t="shared" si="42"/>
        <v>0.86650247593430907</v>
      </c>
    </row>
    <row r="215" spans="1:38" x14ac:dyDescent="0.15">
      <c r="A215" s="2">
        <v>214</v>
      </c>
      <c r="B215" s="6">
        <v>1.4969600670156069</v>
      </c>
      <c r="C215" s="6">
        <v>-0.49375557864550501</v>
      </c>
      <c r="D215" s="6">
        <v>0.67312157625565305</v>
      </c>
      <c r="E215" s="6">
        <v>-5.4226347856456414E-2</v>
      </c>
      <c r="F215" s="6">
        <v>-0.34074105315085035</v>
      </c>
      <c r="G215" s="6">
        <v>6.1125319916754961</v>
      </c>
      <c r="H215" s="6">
        <v>25.060944608412683</v>
      </c>
      <c r="I215" s="6">
        <v>12.125883586122654</v>
      </c>
      <c r="J215" s="6">
        <v>7.827225090295542</v>
      </c>
      <c r="K215" s="6">
        <v>17.365800886182114</v>
      </c>
      <c r="L215" s="6">
        <f t="shared" si="33"/>
        <v>13.597332326753531</v>
      </c>
      <c r="M215" s="6">
        <f t="shared" si="33"/>
        <v>22.592166715185158</v>
      </c>
      <c r="N215" s="6">
        <f t="shared" si="33"/>
        <v>15.49149146740092</v>
      </c>
      <c r="O215" s="6">
        <f t="shared" si="33"/>
        <v>7.55609335101326</v>
      </c>
      <c r="P215" s="6">
        <f t="shared" si="33"/>
        <v>15.662095620427863</v>
      </c>
      <c r="Q215" s="6">
        <f t="shared" si="34"/>
        <v>8.5761597650416661</v>
      </c>
      <c r="R215" s="6">
        <f t="shared" si="34"/>
        <v>9.2838944359100424</v>
      </c>
      <c r="S215" s="6">
        <f t="shared" si="34"/>
        <v>8.3205690164759289</v>
      </c>
      <c r="T215" s="6">
        <f t="shared" si="34"/>
        <v>5.2126016574475216</v>
      </c>
      <c r="U215" s="6">
        <f t="shared" si="34"/>
        <v>7.3578876329775085</v>
      </c>
      <c r="V215" s="119">
        <f t="shared" si="36"/>
        <v>0.25407281896617384</v>
      </c>
      <c r="W215" s="6">
        <f t="shared" si="37"/>
        <v>14.979835896156146</v>
      </c>
      <c r="X215" s="6">
        <f t="array" ref="X215:AB215">(L215:P215-W215)</f>
        <v>-1.3825035694026155</v>
      </c>
      <c r="Y215" s="6">
        <v>7.6123308190290118</v>
      </c>
      <c r="Z215" s="6">
        <v>0.51165557124477345</v>
      </c>
      <c r="AA215" s="6">
        <v>-7.4237425451428862</v>
      </c>
      <c r="AB215" s="6">
        <v>0.68225972427171655</v>
      </c>
      <c r="AC215" s="6">
        <f t="shared" si="35"/>
        <v>-2.0695526359022551</v>
      </c>
      <c r="AD215" s="6">
        <f t="shared" si="35"/>
        <v>-3.7586308083906808</v>
      </c>
      <c r="AE215" s="6">
        <f t="shared" si="35"/>
        <v>0.34440640461626848</v>
      </c>
      <c r="AF215" s="6">
        <f t="shared" si="35"/>
        <v>0.40256244564969323</v>
      </c>
      <c r="AG215" s="6">
        <f t="shared" si="35"/>
        <v>-0.23247389697075346</v>
      </c>
      <c r="AH215" s="6">
        <f t="shared" si="38"/>
        <v>-5.3136884909977278</v>
      </c>
      <c r="AI215" s="6">
        <f t="shared" si="39"/>
        <v>115.69811974926358</v>
      </c>
      <c r="AJ215" s="120">
        <f t="shared" si="40"/>
        <v>-4.5927181033826175E-2</v>
      </c>
      <c r="AK215" s="121">
        <f t="shared" si="41"/>
        <v>0.25407281896617384</v>
      </c>
      <c r="AL215" s="112">
        <f t="shared" si="42"/>
        <v>-0.29907167871566431</v>
      </c>
    </row>
    <row r="216" spans="1:38" x14ac:dyDescent="0.15">
      <c r="A216" s="2">
        <v>215</v>
      </c>
      <c r="B216" s="6">
        <v>-0.39575979826622643</v>
      </c>
      <c r="C216" s="6">
        <v>-0.33539436117280275</v>
      </c>
      <c r="D216" s="6">
        <v>-0.71942849899642169</v>
      </c>
      <c r="E216" s="6">
        <v>1.1553856893442571</v>
      </c>
      <c r="F216" s="6">
        <v>0.23025222617434338</v>
      </c>
      <c r="G216" s="6">
        <v>1.7449565348215401</v>
      </c>
      <c r="H216" s="6">
        <v>3.7737777347501833</v>
      </c>
      <c r="I216" s="6">
        <v>-7.7144477472756989</v>
      </c>
      <c r="J216" s="6">
        <v>19.963135855505243</v>
      </c>
      <c r="K216" s="6">
        <v>-13.433964340947568</v>
      </c>
      <c r="L216" s="6">
        <f t="shared" si="33"/>
        <v>-0.23384245650959201</v>
      </c>
      <c r="M216" s="6">
        <f t="shared" si="33"/>
        <v>2.0968059288861696</v>
      </c>
      <c r="N216" s="6">
        <f t="shared" si="33"/>
        <v>-11.311590242257807</v>
      </c>
      <c r="O216" s="6">
        <f t="shared" si="33"/>
        <v>25.740064302226529</v>
      </c>
      <c r="P216" s="6">
        <f t="shared" si="33"/>
        <v>-12.282703210075852</v>
      </c>
      <c r="Q216" s="6">
        <f t="shared" si="34"/>
        <v>2.534087464780896</v>
      </c>
      <c r="R216" s="6">
        <f t="shared" si="34"/>
        <v>3.2936474174930481</v>
      </c>
      <c r="S216" s="6">
        <f t="shared" si="34"/>
        <v>-1.1129055716737639</v>
      </c>
      <c r="T216" s="6">
        <f t="shared" si="34"/>
        <v>11.877404980012216</v>
      </c>
      <c r="U216" s="6">
        <f t="shared" si="34"/>
        <v>-0.45455873684841208</v>
      </c>
      <c r="V216" s="119">
        <f t="shared" si="36"/>
        <v>0.3365909557343324</v>
      </c>
      <c r="W216" s="6">
        <f t="shared" si="37"/>
        <v>0.80174686445388943</v>
      </c>
      <c r="X216" s="6">
        <f t="array" ref="X216:AB216">(L216:P216-W216)</f>
        <v>-1.0355893209634814</v>
      </c>
      <c r="Y216" s="6">
        <v>1.2950590644322801</v>
      </c>
      <c r="Z216" s="6">
        <v>-12.113337106711697</v>
      </c>
      <c r="AA216" s="6">
        <v>24.938317437772639</v>
      </c>
      <c r="AB216" s="6">
        <v>-13.084450074529741</v>
      </c>
      <c r="AC216" s="6">
        <f t="shared" si="35"/>
        <v>0.40984462075116584</v>
      </c>
      <c r="AD216" s="6">
        <f t="shared" si="35"/>
        <v>-0.4343555075963122</v>
      </c>
      <c r="AE216" s="6">
        <f t="shared" si="35"/>
        <v>8.7146799325192532</v>
      </c>
      <c r="AF216" s="6">
        <f t="shared" si="35"/>
        <v>28.81337508392685</v>
      </c>
      <c r="AG216" s="6">
        <f t="shared" si="35"/>
        <v>-3.0127237579275259</v>
      </c>
      <c r="AH216" s="6">
        <f t="shared" si="38"/>
        <v>34.490820371673429</v>
      </c>
      <c r="AI216" s="6">
        <f t="shared" si="39"/>
        <v>942.6050694628766</v>
      </c>
      <c r="AJ216" s="120">
        <f t="shared" si="40"/>
        <v>3.6590955734332395E-2</v>
      </c>
      <c r="AK216" s="121">
        <f t="shared" si="41"/>
        <v>0.3365909557343324</v>
      </c>
      <c r="AL216" s="112">
        <f t="shared" si="42"/>
        <v>0.76195746271587417</v>
      </c>
    </row>
    <row r="217" spans="1:38" x14ac:dyDescent="0.15">
      <c r="A217" s="2">
        <v>216</v>
      </c>
      <c r="B217" s="6">
        <v>1.7256297724088654</v>
      </c>
      <c r="C217" s="6">
        <v>0.17534944163344335</v>
      </c>
      <c r="D217" s="6">
        <v>-0.37081463233334944</v>
      </c>
      <c r="E217" s="6">
        <v>-0.35243829188402742</v>
      </c>
      <c r="F217" s="6">
        <v>-1.5147907106438652</v>
      </c>
      <c r="G217" s="6">
        <v>4.3201453081564978</v>
      </c>
      <c r="H217" s="6">
        <v>-7.0758687797933817E-2</v>
      </c>
      <c r="I217" s="6">
        <v>12.513100955402479</v>
      </c>
      <c r="J217" s="6">
        <v>8.8769184003467672</v>
      </c>
      <c r="K217" s="6">
        <v>13.343969840207137</v>
      </c>
      <c r="L217" s="6">
        <f t="shared" si="33"/>
        <v>12.948294170200825</v>
      </c>
      <c r="M217" s="6">
        <f t="shared" si="33"/>
        <v>0.80598852036928292</v>
      </c>
      <c r="N217" s="6">
        <f t="shared" si="33"/>
        <v>10.659027793735731</v>
      </c>
      <c r="O217" s="6">
        <f t="shared" si="33"/>
        <v>7.11472694092663</v>
      </c>
      <c r="P217" s="6">
        <f t="shared" si="33"/>
        <v>5.7700162869878113</v>
      </c>
      <c r="Q217" s="6">
        <f t="shared" si="34"/>
        <v>8.6101180234691128</v>
      </c>
      <c r="R217" s="6">
        <f t="shared" si="34"/>
        <v>3.4171459977442282</v>
      </c>
      <c r="S217" s="6">
        <f t="shared" si="34"/>
        <v>5.82689370578737</v>
      </c>
      <c r="T217" s="6">
        <f t="shared" si="34"/>
        <v>4.7819797903939616</v>
      </c>
      <c r="U217" s="6">
        <f t="shared" si="34"/>
        <v>3.2162141754524782</v>
      </c>
      <c r="V217" s="119">
        <f t="shared" si="36"/>
        <v>0.411855775446686</v>
      </c>
      <c r="W217" s="6">
        <f t="shared" si="37"/>
        <v>7.4596107424440561</v>
      </c>
      <c r="X217" s="6">
        <f t="array" ref="X217:AB217">(L217:P217-W217)</f>
        <v>5.4886834277567687</v>
      </c>
      <c r="Y217" s="6">
        <v>-6.6536222220747732</v>
      </c>
      <c r="Z217" s="6">
        <v>3.1994170512916753</v>
      </c>
      <c r="AA217" s="6">
        <v>-0.34488380151742604</v>
      </c>
      <c r="AB217" s="6">
        <v>-1.6895944554562448</v>
      </c>
      <c r="AC217" s="6">
        <f t="shared" si="35"/>
        <v>9.4714355342642236</v>
      </c>
      <c r="AD217" s="6">
        <f t="shared" si="35"/>
        <v>-1.1667089414806822</v>
      </c>
      <c r="AE217" s="6">
        <f t="shared" si="35"/>
        <v>-1.1863906575557717</v>
      </c>
      <c r="AF217" s="6">
        <f t="shared" si="35"/>
        <v>0.12155025790527157</v>
      </c>
      <c r="AG217" s="6">
        <f t="shared" si="35"/>
        <v>2.5593819858804996</v>
      </c>
      <c r="AH217" s="6">
        <f t="shared" si="38"/>
        <v>9.7992681790135414</v>
      </c>
      <c r="AI217" s="6">
        <f t="shared" si="39"/>
        <v>87.606278172772534</v>
      </c>
      <c r="AJ217" s="120">
        <f t="shared" si="40"/>
        <v>0.11185577544668586</v>
      </c>
      <c r="AK217" s="121">
        <f t="shared" si="41"/>
        <v>0.41185577544668583</v>
      </c>
      <c r="AL217" s="112">
        <f t="shared" si="42"/>
        <v>0.4447210293619186</v>
      </c>
    </row>
    <row r="218" spans="1:38" x14ac:dyDescent="0.15">
      <c r="A218" s="2">
        <v>217</v>
      </c>
      <c r="B218" s="6">
        <v>0.99266799225006253</v>
      </c>
      <c r="C218" s="6">
        <v>-0.80293830251321197</v>
      </c>
      <c r="D218" s="6">
        <v>-4.8327137847081758E-2</v>
      </c>
      <c r="E218" s="6">
        <v>0.27535406843526289</v>
      </c>
      <c r="F218" s="6">
        <v>0.37598169910779689</v>
      </c>
      <c r="G218" s="6">
        <v>-19.579692889237776</v>
      </c>
      <c r="H218" s="6">
        <v>-13.317958291736431</v>
      </c>
      <c r="I218" s="6">
        <v>-6.5376980273867957</v>
      </c>
      <c r="J218" s="6">
        <v>-4.0761960917734541</v>
      </c>
      <c r="K218" s="6">
        <v>9.3319613370113075</v>
      </c>
      <c r="L218" s="6">
        <f t="shared" si="33"/>
        <v>-14.616352927987464</v>
      </c>
      <c r="M218" s="6">
        <f t="shared" si="33"/>
        <v>-17.332649804302491</v>
      </c>
      <c r="N218" s="6">
        <f t="shared" si="33"/>
        <v>-6.7793337166222045</v>
      </c>
      <c r="O218" s="6">
        <f t="shared" si="33"/>
        <v>-2.6994257495971397</v>
      </c>
      <c r="P218" s="6">
        <f t="shared" si="33"/>
        <v>11.211869832550292</v>
      </c>
      <c r="Q218" s="6">
        <f t="shared" si="34"/>
        <v>-0.39223788614617661</v>
      </c>
      <c r="R218" s="6">
        <f t="shared" si="34"/>
        <v>-3.0027332438039593</v>
      </c>
      <c r="S218" s="6">
        <f t="shared" si="34"/>
        <v>0.91787274716625689</v>
      </c>
      <c r="T218" s="6">
        <f t="shared" si="34"/>
        <v>2.465526343556121</v>
      </c>
      <c r="U218" s="6">
        <f t="shared" si="34"/>
        <v>6.7395426488728845</v>
      </c>
      <c r="V218" s="119">
        <f t="shared" si="36"/>
        <v>0.31567033442033654</v>
      </c>
      <c r="W218" s="6">
        <f t="shared" si="37"/>
        <v>-6.0431784731918015</v>
      </c>
      <c r="X218" s="6">
        <f t="array" ref="X218:AB218">(L218:P218-W218)</f>
        <v>-8.5731744547956623</v>
      </c>
      <c r="Y218" s="6">
        <v>-11.28947133111069</v>
      </c>
      <c r="Z218" s="6">
        <v>-0.73615524343040306</v>
      </c>
      <c r="AA218" s="6">
        <v>3.3437527235946618</v>
      </c>
      <c r="AB218" s="6">
        <v>17.255048305742093</v>
      </c>
      <c r="AC218" s="6">
        <f t="shared" si="35"/>
        <v>-8.5103158732515354</v>
      </c>
      <c r="AD218" s="6">
        <f t="shared" si="35"/>
        <v>9.0647489468735891</v>
      </c>
      <c r="AE218" s="6">
        <f t="shared" si="35"/>
        <v>3.5576275926113114E-2</v>
      </c>
      <c r="AF218" s="6">
        <f t="shared" si="35"/>
        <v>0.9207159162832812</v>
      </c>
      <c r="AG218" s="6">
        <f t="shared" si="35"/>
        <v>6.4875823801800241</v>
      </c>
      <c r="AH218" s="6">
        <f t="shared" si="38"/>
        <v>7.9983076460114724</v>
      </c>
      <c r="AI218" s="6">
        <f t="shared" si="39"/>
        <v>510.41078202080098</v>
      </c>
      <c r="AJ218" s="120">
        <f t="shared" si="40"/>
        <v>1.5670334420336586E-2</v>
      </c>
      <c r="AK218" s="121">
        <f t="shared" si="41"/>
        <v>0.3156703344203366</v>
      </c>
      <c r="AL218" s="112">
        <f t="shared" si="42"/>
        <v>0.26963627112515381</v>
      </c>
    </row>
    <row r="219" spans="1:38" x14ac:dyDescent="0.15">
      <c r="A219" s="2">
        <v>218</v>
      </c>
      <c r="B219" s="6">
        <v>-1.4557872418663464</v>
      </c>
      <c r="C219" s="6">
        <v>-0.64169171309913509</v>
      </c>
      <c r="D219" s="6">
        <v>8.9200966613134369E-2</v>
      </c>
      <c r="E219" s="6">
        <v>2.0940387912560254</v>
      </c>
      <c r="F219" s="6">
        <v>1.8666378309717402</v>
      </c>
      <c r="G219" s="6">
        <v>-7.6733158493880183</v>
      </c>
      <c r="H219" s="6">
        <v>8.9531795310904272</v>
      </c>
      <c r="I219" s="6">
        <v>-7.5720436143456027</v>
      </c>
      <c r="J219" s="6">
        <v>-5.1006736612180248</v>
      </c>
      <c r="K219" s="6">
        <v>29.387592803686857</v>
      </c>
      <c r="L219" s="6">
        <f t="shared" ref="L219:P269" si="43">5*B219+G219</f>
        <v>-14.95225205871975</v>
      </c>
      <c r="M219" s="6">
        <f t="shared" si="43"/>
        <v>5.7447209655947518</v>
      </c>
      <c r="N219" s="6">
        <f t="shared" si="43"/>
        <v>-7.1260387812799308</v>
      </c>
      <c r="O219" s="6">
        <f t="shared" si="43"/>
        <v>5.3695202950621024</v>
      </c>
      <c r="P219" s="6">
        <f t="shared" si="43"/>
        <v>38.720781958545558</v>
      </c>
      <c r="Q219" s="6">
        <f t="shared" ref="Q219:U269" si="44">3+0.3*L219+B219</f>
        <v>-2.9414628594822716</v>
      </c>
      <c r="R219" s="6">
        <f t="shared" si="44"/>
        <v>4.0817245765792904</v>
      </c>
      <c r="S219" s="6">
        <f t="shared" si="44"/>
        <v>0.95138933222915512</v>
      </c>
      <c r="T219" s="6">
        <f t="shared" si="44"/>
        <v>6.7048948797746561</v>
      </c>
      <c r="U219" s="6">
        <f t="shared" si="44"/>
        <v>16.482872418535408</v>
      </c>
      <c r="V219" s="119">
        <f t="shared" si="36"/>
        <v>0.35360340528929668</v>
      </c>
      <c r="W219" s="6">
        <f t="shared" si="37"/>
        <v>5.5513464758405462</v>
      </c>
      <c r="X219" s="6">
        <f t="array" ref="X219:AB219">(L219:P219-W219)</f>
        <v>-20.503598534560297</v>
      </c>
      <c r="Y219" s="6">
        <v>0.19337448975420557</v>
      </c>
      <c r="Z219" s="6">
        <v>-12.677385257120477</v>
      </c>
      <c r="AA219" s="6">
        <v>-0.18182618077844381</v>
      </c>
      <c r="AB219" s="6">
        <v>33.169435482705012</v>
      </c>
      <c r="AC219" s="6">
        <f t="shared" ref="AC219:AG269" si="45">X219*B219</f>
        <v>29.848877158962399</v>
      </c>
      <c r="AD219" s="6">
        <f t="shared" si="45"/>
        <v>-0.12408680760004731</v>
      </c>
      <c r="AE219" s="6">
        <f t="shared" si="45"/>
        <v>-1.1308350190622456</v>
      </c>
      <c r="AF219" s="6">
        <f t="shared" si="45"/>
        <v>-0.38075107581599205</v>
      </c>
      <c r="AG219" s="6">
        <f t="shared" si="45"/>
        <v>61.915323103993558</v>
      </c>
      <c r="AH219" s="6">
        <f t="shared" si="38"/>
        <v>90.128527360477676</v>
      </c>
      <c r="AI219" s="6">
        <f t="shared" si="39"/>
        <v>1681.3955545185133</v>
      </c>
      <c r="AJ219" s="120">
        <f t="shared" si="40"/>
        <v>5.3603405289296725E-2</v>
      </c>
      <c r="AK219" s="121">
        <f t="shared" si="41"/>
        <v>0.35360340528929673</v>
      </c>
      <c r="AL219" s="112">
        <f t="shared" si="42"/>
        <v>0.70770716482191665</v>
      </c>
    </row>
    <row r="220" spans="1:38" x14ac:dyDescent="0.15">
      <c r="A220" s="2">
        <v>219</v>
      </c>
      <c r="B220" s="6">
        <v>-1.2321265785431024</v>
      </c>
      <c r="C220" s="6">
        <v>0.37507788874791004</v>
      </c>
      <c r="D220" s="6">
        <v>1.1724023352144286</v>
      </c>
      <c r="E220" s="6">
        <v>2.647138899192214</v>
      </c>
      <c r="F220" s="6">
        <v>0.37024051380285528</v>
      </c>
      <c r="G220" s="6">
        <v>-20.686820789705962</v>
      </c>
      <c r="H220" s="6">
        <v>-1.602984411874786</v>
      </c>
      <c r="I220" s="6">
        <v>12.665168469538912</v>
      </c>
      <c r="J220" s="6">
        <v>-1.9542881091183517</v>
      </c>
      <c r="K220" s="6">
        <v>-0.27350779419066384</v>
      </c>
      <c r="L220" s="6">
        <f t="shared" si="43"/>
        <v>-26.847453682421474</v>
      </c>
      <c r="M220" s="6">
        <f t="shared" si="43"/>
        <v>0.27240503186476417</v>
      </c>
      <c r="N220" s="6">
        <f t="shared" si="43"/>
        <v>18.527180145611055</v>
      </c>
      <c r="O220" s="6">
        <f t="shared" si="43"/>
        <v>11.281406386842718</v>
      </c>
      <c r="P220" s="6">
        <f t="shared" si="43"/>
        <v>1.5776947748236125</v>
      </c>
      <c r="Q220" s="6">
        <f t="shared" si="44"/>
        <v>-6.2863626832695445</v>
      </c>
      <c r="R220" s="6">
        <f t="shared" si="44"/>
        <v>3.4567993983073393</v>
      </c>
      <c r="S220" s="6">
        <f t="shared" si="44"/>
        <v>9.7305563788977452</v>
      </c>
      <c r="T220" s="6">
        <f t="shared" si="44"/>
        <v>9.0315608152450295</v>
      </c>
      <c r="U220" s="6">
        <f t="shared" si="44"/>
        <v>3.843548946249939</v>
      </c>
      <c r="V220" s="119">
        <f t="shared" si="36"/>
        <v>0.36907200567459081</v>
      </c>
      <c r="W220" s="6">
        <f t="shared" si="37"/>
        <v>0.96224653134413529</v>
      </c>
      <c r="X220" s="6">
        <f t="array" ref="X220:AB220">(L220:P220-W220)</f>
        <v>-27.809700213765609</v>
      </c>
      <c r="Y220" s="6">
        <v>-0.68984149947937112</v>
      </c>
      <c r="Z220" s="6">
        <v>17.56493361426692</v>
      </c>
      <c r="AA220" s="6">
        <v>10.319159855498583</v>
      </c>
      <c r="AB220" s="6">
        <v>0.61544824347947724</v>
      </c>
      <c r="AC220" s="6">
        <f t="shared" si="45"/>
        <v>34.265070774696404</v>
      </c>
      <c r="AD220" s="6">
        <f t="shared" si="45"/>
        <v>-0.25874429319541498</v>
      </c>
      <c r="AE220" s="6">
        <f t="shared" si="45"/>
        <v>20.593169187252951</v>
      </c>
      <c r="AF220" s="6">
        <f t="shared" si="45"/>
        <v>27.316249460473006</v>
      </c>
      <c r="AG220" s="6">
        <f t="shared" si="45"/>
        <v>0.22786387388490642</v>
      </c>
      <c r="AH220" s="6">
        <f t="shared" si="38"/>
        <v>82.143609003111848</v>
      </c>
      <c r="AI220" s="6">
        <f t="shared" si="39"/>
        <v>1189.2460368112584</v>
      </c>
      <c r="AJ220" s="120">
        <f t="shared" si="40"/>
        <v>6.9072005674590792E-2</v>
      </c>
      <c r="AK220" s="121">
        <f t="shared" si="41"/>
        <v>0.36907200567459075</v>
      </c>
      <c r="AL220" s="112">
        <f t="shared" si="42"/>
        <v>0.84446385367286414</v>
      </c>
    </row>
    <row r="221" spans="1:38" x14ac:dyDescent="0.15">
      <c r="A221" s="2">
        <v>220</v>
      </c>
      <c r="B221" s="6">
        <v>1.1034217095584609</v>
      </c>
      <c r="C221" s="6">
        <v>0.60049842431908473</v>
      </c>
      <c r="D221" s="6">
        <v>-2.2642234398517758</v>
      </c>
      <c r="E221" s="6">
        <v>0.63681227402412333</v>
      </c>
      <c r="F221" s="6">
        <v>0.64828554968698882</v>
      </c>
      <c r="G221" s="6">
        <v>7.1517320066050161</v>
      </c>
      <c r="H221" s="6">
        <v>9.2295749709592201</v>
      </c>
      <c r="I221" s="6">
        <v>2.6036786948679946</v>
      </c>
      <c r="J221" s="6">
        <v>-13.540329746319912</v>
      </c>
      <c r="K221" s="6">
        <v>1.0641883818607312</v>
      </c>
      <c r="L221" s="6">
        <f t="shared" si="43"/>
        <v>12.66884055439732</v>
      </c>
      <c r="M221" s="6">
        <f t="shared" si="43"/>
        <v>12.232067092554644</v>
      </c>
      <c r="N221" s="6">
        <f t="shared" si="43"/>
        <v>-8.7174385043908842</v>
      </c>
      <c r="O221" s="6">
        <f t="shared" si="43"/>
        <v>-10.356268376199296</v>
      </c>
      <c r="P221" s="6">
        <f t="shared" si="43"/>
        <v>4.3056161302956752</v>
      </c>
      <c r="Q221" s="6">
        <f t="shared" si="44"/>
        <v>7.904073875877657</v>
      </c>
      <c r="R221" s="6">
        <f t="shared" si="44"/>
        <v>7.2701185520854779</v>
      </c>
      <c r="S221" s="6">
        <f t="shared" si="44"/>
        <v>-1.879454991169041</v>
      </c>
      <c r="T221" s="6">
        <f t="shared" si="44"/>
        <v>0.5299317611643346</v>
      </c>
      <c r="U221" s="6">
        <f t="shared" si="44"/>
        <v>4.9399703887756914</v>
      </c>
      <c r="V221" s="119">
        <f t="shared" si="36"/>
        <v>0.37283692834122772</v>
      </c>
      <c r="W221" s="6">
        <f t="shared" si="37"/>
        <v>2.0265633793314919</v>
      </c>
      <c r="X221" s="6">
        <f t="array" ref="X221:AB221">(L221:P221-W221)</f>
        <v>10.642277175065828</v>
      </c>
      <c r="Y221" s="6">
        <v>10.205503713223152</v>
      </c>
      <c r="Z221" s="6">
        <v>-10.744001883722376</v>
      </c>
      <c r="AA221" s="6">
        <v>-12.382831755530788</v>
      </c>
      <c r="AB221" s="6">
        <v>2.2790527509641834</v>
      </c>
      <c r="AC221" s="6">
        <f t="shared" si="45"/>
        <v>11.742919674106124</v>
      </c>
      <c r="AD221" s="6">
        <f t="shared" si="45"/>
        <v>6.1283888991730713</v>
      </c>
      <c r="AE221" s="6">
        <f t="shared" si="45"/>
        <v>24.326820902935836</v>
      </c>
      <c r="AF221" s="6">
        <f t="shared" si="45"/>
        <v>-7.8855392490976879</v>
      </c>
      <c r="AG221" s="6">
        <f t="shared" si="45"/>
        <v>1.4774769654244597</v>
      </c>
      <c r="AH221" s="6">
        <f t="shared" si="38"/>
        <v>35.790067192541798</v>
      </c>
      <c r="AI221" s="6">
        <f t="shared" si="39"/>
        <v>491.37254971642767</v>
      </c>
      <c r="AJ221" s="120">
        <f t="shared" si="40"/>
        <v>7.2836928341227722E-2</v>
      </c>
      <c r="AK221" s="121">
        <f t="shared" si="41"/>
        <v>0.37283692834122772</v>
      </c>
      <c r="AL221" s="112">
        <f t="shared" si="42"/>
        <v>0.59250463773915185</v>
      </c>
    </row>
    <row r="222" spans="1:38" x14ac:dyDescent="0.15">
      <c r="A222" s="2">
        <v>221</v>
      </c>
      <c r="B222" s="6">
        <v>1.2013356354145799</v>
      </c>
      <c r="C222" s="6">
        <v>-0.28450358513509855</v>
      </c>
      <c r="D222" s="6">
        <v>-0.29279817681526765</v>
      </c>
      <c r="E222" s="6">
        <v>-0.1008811523206532</v>
      </c>
      <c r="F222" s="6">
        <v>0.82027213466062676</v>
      </c>
      <c r="G222" s="6">
        <v>7.4735680755111389</v>
      </c>
      <c r="H222" s="6">
        <v>9.533687261864543</v>
      </c>
      <c r="I222" s="6">
        <v>-4.4473154048318975</v>
      </c>
      <c r="J222" s="6">
        <v>2.063563897536369</v>
      </c>
      <c r="K222" s="6">
        <v>8.3016402641078457</v>
      </c>
      <c r="L222" s="6">
        <f t="shared" si="43"/>
        <v>13.480246252584038</v>
      </c>
      <c r="M222" s="6">
        <f t="shared" si="43"/>
        <v>8.1111693361890502</v>
      </c>
      <c r="N222" s="6">
        <f t="shared" si="43"/>
        <v>-5.9113062889082357</v>
      </c>
      <c r="O222" s="6">
        <f t="shared" si="43"/>
        <v>1.559158135933103</v>
      </c>
      <c r="P222" s="6">
        <f t="shared" si="43"/>
        <v>12.40300093741098</v>
      </c>
      <c r="Q222" s="6">
        <f t="shared" si="44"/>
        <v>8.2454095111897914</v>
      </c>
      <c r="R222" s="6">
        <f t="shared" si="44"/>
        <v>5.1488472157216165</v>
      </c>
      <c r="S222" s="6">
        <f t="shared" si="44"/>
        <v>0.93380993651226163</v>
      </c>
      <c r="T222" s="6">
        <f t="shared" si="44"/>
        <v>3.3668662884592777</v>
      </c>
      <c r="U222" s="6">
        <f t="shared" si="44"/>
        <v>7.5411724158839206</v>
      </c>
      <c r="V222" s="119">
        <f t="shared" si="36"/>
        <v>0.36718873142720337</v>
      </c>
      <c r="W222" s="6">
        <f t="shared" si="37"/>
        <v>5.9284536746417871</v>
      </c>
      <c r="X222" s="6">
        <f t="array" ref="X222:AB222">(L222:P222-W222)</f>
        <v>7.5517925779422512</v>
      </c>
      <c r="Y222" s="6">
        <v>2.1827156615472632</v>
      </c>
      <c r="Z222" s="6">
        <v>-11.839759963550023</v>
      </c>
      <c r="AA222" s="6">
        <v>-4.369295538708684</v>
      </c>
      <c r="AB222" s="6">
        <v>6.4745472627691925</v>
      </c>
      <c r="AC222" s="6">
        <f t="shared" si="45"/>
        <v>9.0722375351413618</v>
      </c>
      <c r="AD222" s="6">
        <f t="shared" si="45"/>
        <v>-0.62099043104072471</v>
      </c>
      <c r="AE222" s="6">
        <f t="shared" si="45"/>
        <v>3.4666601312578464</v>
      </c>
      <c r="AF222" s="6">
        <f t="shared" si="45"/>
        <v>0.44077956877442126</v>
      </c>
      <c r="AG222" s="6">
        <f t="shared" si="45"/>
        <v>5.3108907041928033</v>
      </c>
      <c r="AH222" s="6">
        <f t="shared" si="38"/>
        <v>17.669577508325709</v>
      </c>
      <c r="AI222" s="6">
        <f t="shared" si="39"/>
        <v>262.98424055632108</v>
      </c>
      <c r="AJ222" s="120">
        <f t="shared" si="40"/>
        <v>6.7188731427203399E-2</v>
      </c>
      <c r="AK222" s="121">
        <f t="shared" si="41"/>
        <v>0.36718873142720337</v>
      </c>
      <c r="AL222" s="112">
        <f t="shared" si="42"/>
        <v>0.78390574490381659</v>
      </c>
    </row>
    <row r="223" spans="1:38" x14ac:dyDescent="0.15">
      <c r="A223" s="2">
        <v>222</v>
      </c>
      <c r="B223" s="6">
        <v>-0.38981056604825426</v>
      </c>
      <c r="C223" s="6">
        <v>0.8899633030523546</v>
      </c>
      <c r="D223" s="6">
        <v>-1.0835310604306869</v>
      </c>
      <c r="E223" s="6">
        <v>-0.90069988800678402</v>
      </c>
      <c r="F223" s="6">
        <v>1.4520446711685508</v>
      </c>
      <c r="G223" s="6">
        <v>-15.640671335859224</v>
      </c>
      <c r="H223" s="6">
        <v>1.2652094483200926</v>
      </c>
      <c r="I223" s="6">
        <v>6.5509539126651362</v>
      </c>
      <c r="J223" s="6">
        <v>-10.118833415617701</v>
      </c>
      <c r="K223" s="6">
        <v>-1.1057409210479818</v>
      </c>
      <c r="L223" s="6">
        <f t="shared" si="43"/>
        <v>-17.589724166100495</v>
      </c>
      <c r="M223" s="6">
        <f t="shared" si="43"/>
        <v>5.7150259635818657</v>
      </c>
      <c r="N223" s="6">
        <f t="shared" si="43"/>
        <v>1.1332986105117016</v>
      </c>
      <c r="O223" s="6">
        <f t="shared" si="43"/>
        <v>-14.622332855651621</v>
      </c>
      <c r="P223" s="6">
        <f t="shared" si="43"/>
        <v>6.1544824347947724</v>
      </c>
      <c r="Q223" s="6">
        <f t="shared" si="44"/>
        <v>-2.6667278158784029</v>
      </c>
      <c r="R223" s="6">
        <f t="shared" si="44"/>
        <v>5.6044710921269143</v>
      </c>
      <c r="S223" s="6">
        <f t="shared" si="44"/>
        <v>2.2564585227228235</v>
      </c>
      <c r="T223" s="6">
        <f t="shared" si="44"/>
        <v>-2.2873997447022703</v>
      </c>
      <c r="U223" s="6">
        <f t="shared" si="44"/>
        <v>6.2983894016069826</v>
      </c>
      <c r="V223" s="119">
        <f t="shared" si="36"/>
        <v>0.36273308031545964</v>
      </c>
      <c r="W223" s="6">
        <f t="shared" si="37"/>
        <v>-3.8418500025727553</v>
      </c>
      <c r="X223" s="6">
        <f t="array" ref="X223:AB223">(L223:P223-W223)</f>
        <v>-13.74787416352774</v>
      </c>
      <c r="Y223" s="6">
        <v>9.556875966154621</v>
      </c>
      <c r="Z223" s="6">
        <v>4.9751486130844569</v>
      </c>
      <c r="AA223" s="6">
        <v>-10.780482853078865</v>
      </c>
      <c r="AB223" s="6">
        <v>9.9963324373675277</v>
      </c>
      <c r="AC223" s="6">
        <f t="shared" si="45"/>
        <v>5.359066609644918</v>
      </c>
      <c r="AD223" s="6">
        <f t="shared" si="45"/>
        <v>8.5052689017006298</v>
      </c>
      <c r="AE223" s="6">
        <f t="shared" si="45"/>
        <v>-5.3907280525356631</v>
      </c>
      <c r="AF223" s="6">
        <f t="shared" si="45"/>
        <v>9.7099796984271904</v>
      </c>
      <c r="AG223" s="6">
        <f t="shared" si="45"/>
        <v>14.51512124690885</v>
      </c>
      <c r="AH223" s="6">
        <f t="shared" si="38"/>
        <v>32.698708404145925</v>
      </c>
      <c r="AI223" s="6">
        <f t="shared" si="39"/>
        <v>521.23549871482726</v>
      </c>
      <c r="AJ223" s="120">
        <f t="shared" si="40"/>
        <v>6.2733080315459655E-2</v>
      </c>
      <c r="AK223" s="121">
        <f t="shared" si="41"/>
        <v>0.36273308031545964</v>
      </c>
      <c r="AL223" s="112">
        <f t="shared" si="42"/>
        <v>0.6381244959159047</v>
      </c>
    </row>
    <row r="224" spans="1:38" x14ac:dyDescent="0.15">
      <c r="A224" s="2">
        <v>223</v>
      </c>
      <c r="B224" s="6">
        <v>0.6248649242479587</v>
      </c>
      <c r="C224" s="6">
        <v>0.54834799811942503</v>
      </c>
      <c r="D224" s="6">
        <v>0.22005224309395999</v>
      </c>
      <c r="E224" s="6">
        <v>-1.4319266483653337</v>
      </c>
      <c r="F224" s="6">
        <v>-1.0784538062580395</v>
      </c>
      <c r="G224" s="6">
        <v>13.242197383078746</v>
      </c>
      <c r="H224" s="6">
        <v>-11.928773346880917</v>
      </c>
      <c r="I224" s="6">
        <v>-1.4134116099739913</v>
      </c>
      <c r="J224" s="6">
        <v>-9.7455085779074579</v>
      </c>
      <c r="K224" s="6">
        <v>4.9185473471879959</v>
      </c>
      <c r="L224" s="6">
        <f t="shared" si="43"/>
        <v>16.36652200431854</v>
      </c>
      <c r="M224" s="6">
        <f t="shared" si="43"/>
        <v>-9.1870333562837914</v>
      </c>
      <c r="N224" s="6">
        <f t="shared" si="43"/>
        <v>-0.31315039450419135</v>
      </c>
      <c r="O224" s="6">
        <f t="shared" si="43"/>
        <v>-16.905141819734126</v>
      </c>
      <c r="P224" s="6">
        <f t="shared" si="43"/>
        <v>-0.47372168410220183</v>
      </c>
      <c r="Q224" s="6">
        <f t="shared" si="44"/>
        <v>8.5348215255435207</v>
      </c>
      <c r="R224" s="6">
        <f t="shared" si="44"/>
        <v>0.79223799123428762</v>
      </c>
      <c r="S224" s="6">
        <f t="shared" si="44"/>
        <v>3.1261071247427026</v>
      </c>
      <c r="T224" s="6">
        <f t="shared" si="44"/>
        <v>-3.5034691942855716</v>
      </c>
      <c r="U224" s="6">
        <f t="shared" si="44"/>
        <v>1.7794296885112999</v>
      </c>
      <c r="V224" s="119">
        <f t="shared" si="36"/>
        <v>0.34460611556169773</v>
      </c>
      <c r="W224" s="6">
        <f t="shared" si="37"/>
        <v>-2.1025050500611542</v>
      </c>
      <c r="X224" s="6">
        <f t="array" ref="X224:AB224">(L224:P224-W224)</f>
        <v>18.469027054379694</v>
      </c>
      <c r="Y224" s="6">
        <v>-7.0845283062226372</v>
      </c>
      <c r="Z224" s="6">
        <v>1.7893546555569628</v>
      </c>
      <c r="AA224" s="6">
        <v>-14.802636769672972</v>
      </c>
      <c r="AB224" s="6">
        <v>1.6287833659589523</v>
      </c>
      <c r="AC224" s="6">
        <f t="shared" si="45"/>
        <v>11.540647191268468</v>
      </c>
      <c r="AD224" s="6">
        <f t="shared" si="45"/>
        <v>-3.8847869143375839</v>
      </c>
      <c r="AE224" s="6">
        <f t="shared" si="45"/>
        <v>0.39375150564592981</v>
      </c>
      <c r="AF224" s="6">
        <f t="shared" si="45"/>
        <v>21.196290056567268</v>
      </c>
      <c r="AG224" s="6">
        <f t="shared" si="45"/>
        <v>-1.7565676205882135</v>
      </c>
      <c r="AH224" s="6">
        <f t="shared" si="38"/>
        <v>27.489334218555868</v>
      </c>
      <c r="AI224" s="6">
        <f t="shared" si="39"/>
        <v>616.26828232854109</v>
      </c>
      <c r="AJ224" s="120">
        <f t="shared" si="40"/>
        <v>4.4606115561697732E-2</v>
      </c>
      <c r="AK224" s="121">
        <f t="shared" si="41"/>
        <v>0.34460611556169773</v>
      </c>
      <c r="AL224" s="112">
        <f t="shared" si="42"/>
        <v>0.57540808290782197</v>
      </c>
    </row>
    <row r="225" spans="1:38" x14ac:dyDescent="0.15">
      <c r="A225" s="2">
        <v>224</v>
      </c>
      <c r="B225" s="6">
        <v>-1.1247630027355626</v>
      </c>
      <c r="C225" s="6">
        <v>0.77629465522477403</v>
      </c>
      <c r="D225" s="6">
        <v>1.7317643141723238</v>
      </c>
      <c r="E225" s="6">
        <v>0.15859313862165436</v>
      </c>
      <c r="F225" s="6">
        <v>-0.6248649242479587</v>
      </c>
      <c r="G225" s="6">
        <v>-9.6390522230649367</v>
      </c>
      <c r="H225" s="6">
        <v>6.685240805381909</v>
      </c>
      <c r="I225" s="6">
        <v>16.614558262517676</v>
      </c>
      <c r="J225" s="6">
        <v>-22.363201424013823</v>
      </c>
      <c r="K225" s="6">
        <v>8.1439566201879643</v>
      </c>
      <c r="L225" s="6">
        <f t="shared" si="43"/>
        <v>-15.26286723674275</v>
      </c>
      <c r="M225" s="6">
        <f t="shared" si="43"/>
        <v>10.566714081505779</v>
      </c>
      <c r="N225" s="6">
        <f t="shared" si="43"/>
        <v>25.273379833379295</v>
      </c>
      <c r="O225" s="6">
        <f t="shared" si="43"/>
        <v>-21.570235730905551</v>
      </c>
      <c r="P225" s="6">
        <f t="shared" si="43"/>
        <v>5.0196319989481708</v>
      </c>
      <c r="Q225" s="6">
        <f t="shared" si="44"/>
        <v>-2.7036231737583876</v>
      </c>
      <c r="R225" s="6">
        <f t="shared" si="44"/>
        <v>6.9463088796765078</v>
      </c>
      <c r="S225" s="6">
        <f t="shared" si="44"/>
        <v>12.313778264186112</v>
      </c>
      <c r="T225" s="6">
        <f t="shared" si="44"/>
        <v>-3.3124775806500111</v>
      </c>
      <c r="U225" s="6">
        <f t="shared" si="44"/>
        <v>3.8810246754364925</v>
      </c>
      <c r="V225" s="119">
        <f t="shared" si="36"/>
        <v>0.34205239017360262</v>
      </c>
      <c r="W225" s="6">
        <f t="shared" si="37"/>
        <v>0.80532458923698869</v>
      </c>
      <c r="X225" s="6">
        <f t="array" ref="X225:AB225">(L225:P225-W225)</f>
        <v>-16.068191825979738</v>
      </c>
      <c r="Y225" s="6">
        <v>9.7613894922687905</v>
      </c>
      <c r="Z225" s="6">
        <v>24.468055244142306</v>
      </c>
      <c r="AA225" s="6">
        <v>-22.37556032014254</v>
      </c>
      <c r="AB225" s="6">
        <v>4.2143074097111821</v>
      </c>
      <c r="AC225" s="6">
        <f t="shared" si="45"/>
        <v>18.072907686719994</v>
      </c>
      <c r="AD225" s="6">
        <f t="shared" si="45"/>
        <v>7.5777144904155325</v>
      </c>
      <c r="AE225" s="6">
        <f t="shared" si="45"/>
        <v>42.372904909002628</v>
      </c>
      <c r="AF225" s="6">
        <f t="shared" si="45"/>
        <v>-3.5486103395895547</v>
      </c>
      <c r="AG225" s="6">
        <f t="shared" si="45"/>
        <v>-2.6333728803267888</v>
      </c>
      <c r="AH225" s="6">
        <f t="shared" si="38"/>
        <v>61.841543866221812</v>
      </c>
      <c r="AI225" s="6">
        <f t="shared" si="39"/>
        <v>1470.5833273905414</v>
      </c>
      <c r="AJ225" s="120">
        <f t="shared" si="40"/>
        <v>4.2052390173602593E-2</v>
      </c>
      <c r="AK225" s="121">
        <f t="shared" si="41"/>
        <v>0.34205239017360256</v>
      </c>
      <c r="AL225" s="112">
        <f t="shared" si="42"/>
        <v>0.71309698105987041</v>
      </c>
    </row>
    <row r="226" spans="1:38" x14ac:dyDescent="0.15">
      <c r="A226" s="2">
        <v>225</v>
      </c>
      <c r="B226" s="6">
        <v>-0.44042849367542658</v>
      </c>
      <c r="C226" s="6">
        <v>1.6203057384700514</v>
      </c>
      <c r="D226" s="6">
        <v>-0.89657532953424379</v>
      </c>
      <c r="E226" s="6">
        <v>-1.0363100955146365</v>
      </c>
      <c r="F226" s="6">
        <v>1.1519637155288365</v>
      </c>
      <c r="G226" s="6">
        <v>-11.19021817430621</v>
      </c>
      <c r="H226" s="6">
        <v>11.843508218589704</v>
      </c>
      <c r="I226" s="6">
        <v>-2.0229435904184356</v>
      </c>
      <c r="J226" s="6">
        <v>4.1111206883215345</v>
      </c>
      <c r="K226" s="6">
        <v>-7.757785169815179</v>
      </c>
      <c r="L226" s="6">
        <f t="shared" si="43"/>
        <v>-13.392360642683343</v>
      </c>
      <c r="M226" s="6">
        <f t="shared" si="43"/>
        <v>19.945036910939962</v>
      </c>
      <c r="N226" s="6">
        <f t="shared" si="43"/>
        <v>-6.5058202380896546</v>
      </c>
      <c r="O226" s="6">
        <f t="shared" si="43"/>
        <v>-1.0704297892516479</v>
      </c>
      <c r="P226" s="6">
        <f t="shared" si="43"/>
        <v>-1.9979665921709966</v>
      </c>
      <c r="Q226" s="6">
        <f t="shared" si="44"/>
        <v>-1.4581366864804295</v>
      </c>
      <c r="R226" s="6">
        <f t="shared" si="44"/>
        <v>10.60381681175204</v>
      </c>
      <c r="S226" s="6">
        <f t="shared" si="44"/>
        <v>0.15167859903885983</v>
      </c>
      <c r="T226" s="6">
        <f t="shared" si="44"/>
        <v>1.6425609677098691</v>
      </c>
      <c r="U226" s="6">
        <f t="shared" si="44"/>
        <v>3.5525737378775375</v>
      </c>
      <c r="V226" s="119">
        <f t="shared" si="36"/>
        <v>0.36919939988524081</v>
      </c>
      <c r="W226" s="6">
        <f t="shared" si="37"/>
        <v>-0.60430807025113609</v>
      </c>
      <c r="X226" s="6">
        <f t="array" ref="X226:AB226">(L226:P226-W226)</f>
        <v>-12.788052572432207</v>
      </c>
      <c r="Y226" s="6">
        <v>20.549344981191098</v>
      </c>
      <c r="Z226" s="6">
        <v>-5.9015121678385185</v>
      </c>
      <c r="AA226" s="6">
        <v>-0.4661217190005118</v>
      </c>
      <c r="AB226" s="6">
        <v>-1.3936585219198605</v>
      </c>
      <c r="AC226" s="6">
        <f t="shared" si="45"/>
        <v>5.632222731518481</v>
      </c>
      <c r="AD226" s="6">
        <f t="shared" si="45"/>
        <v>33.296221594824686</v>
      </c>
      <c r="AE226" s="6">
        <f t="shared" si="45"/>
        <v>5.2911502166301689</v>
      </c>
      <c r="AF226" s="6">
        <f t="shared" si="45"/>
        <v>0.48304664313886692</v>
      </c>
      <c r="AG226" s="6">
        <f t="shared" si="45"/>
        <v>-1.605444049089229</v>
      </c>
      <c r="AH226" s="6">
        <f t="shared" si="38"/>
        <v>43.097197137022981</v>
      </c>
      <c r="AI226" s="6">
        <f t="shared" si="39"/>
        <v>622.79726715108359</v>
      </c>
      <c r="AJ226" s="120">
        <f t="shared" si="40"/>
        <v>6.9199399885240806E-2</v>
      </c>
      <c r="AK226" s="121">
        <f t="shared" si="41"/>
        <v>0.36919939988524081</v>
      </c>
      <c r="AL226" s="112">
        <f t="shared" si="42"/>
        <v>0.70546814975456518</v>
      </c>
    </row>
    <row r="227" spans="1:38" x14ac:dyDescent="0.15">
      <c r="A227" s="2">
        <v>226</v>
      </c>
      <c r="B227" s="6">
        <v>-0.3144270976918051</v>
      </c>
      <c r="C227" s="6">
        <v>0.60022443904017564</v>
      </c>
      <c r="D227" s="6">
        <v>1.827470441639889</v>
      </c>
      <c r="E227" s="6">
        <v>-0.41377802517672535</v>
      </c>
      <c r="F227" s="6">
        <v>0.15340560821641702</v>
      </c>
      <c r="G227" s="6">
        <v>4.8814627007232048</v>
      </c>
      <c r="H227" s="6">
        <v>-2.6226757654512767</v>
      </c>
      <c r="I227" s="6">
        <v>7.166568138927687</v>
      </c>
      <c r="J227" s="6">
        <v>-9.6414851213921793</v>
      </c>
      <c r="K227" s="6">
        <v>20.269726519472897</v>
      </c>
      <c r="L227" s="6">
        <f t="shared" si="43"/>
        <v>3.3093272122641793</v>
      </c>
      <c r="M227" s="6">
        <f t="shared" si="43"/>
        <v>0.37844642974960152</v>
      </c>
      <c r="N227" s="6">
        <f t="shared" si="43"/>
        <v>16.303920347127132</v>
      </c>
      <c r="O227" s="6">
        <f t="shared" si="43"/>
        <v>-11.710375247275806</v>
      </c>
      <c r="P227" s="6">
        <f t="shared" si="43"/>
        <v>21.036754560554982</v>
      </c>
      <c r="Q227" s="6">
        <f t="shared" si="44"/>
        <v>3.6783710659874487</v>
      </c>
      <c r="R227" s="6">
        <f t="shared" si="44"/>
        <v>3.7137583679650561</v>
      </c>
      <c r="S227" s="6">
        <f t="shared" si="44"/>
        <v>9.7186465457780287</v>
      </c>
      <c r="T227" s="6">
        <f t="shared" si="44"/>
        <v>-0.92689059935946716</v>
      </c>
      <c r="U227" s="6">
        <f t="shared" si="44"/>
        <v>9.4644319763829117</v>
      </c>
      <c r="V227" s="119">
        <f t="shared" si="36"/>
        <v>0.33825071967659065</v>
      </c>
      <c r="W227" s="6">
        <f t="shared" si="37"/>
        <v>5.8636146604840178</v>
      </c>
      <c r="X227" s="6">
        <f t="array" ref="X227:AB227">(L227:P227-W227)</f>
        <v>-2.5542874482198386</v>
      </c>
      <c r="Y227" s="6">
        <v>-5.4851682307344163</v>
      </c>
      <c r="Z227" s="6">
        <v>10.440305686643114</v>
      </c>
      <c r="AA227" s="6">
        <v>-17.573989907759824</v>
      </c>
      <c r="AB227" s="6">
        <v>15.173139900070964</v>
      </c>
      <c r="AC227" s="6">
        <f t="shared" si="45"/>
        <v>0.8031371890143707</v>
      </c>
      <c r="AD227" s="6">
        <f t="shared" si="45"/>
        <v>-3.2923320243335579</v>
      </c>
      <c r="AE227" s="6">
        <f t="shared" si="45"/>
        <v>19.079350044025137</v>
      </c>
      <c r="AF227" s="6">
        <f t="shared" si="45"/>
        <v>7.2717308385085619</v>
      </c>
      <c r="AG227" s="6">
        <f t="shared" si="45"/>
        <v>2.3276447549231714</v>
      </c>
      <c r="AH227" s="6">
        <f t="shared" si="38"/>
        <v>26.189530802137682</v>
      </c>
      <c r="AI227" s="6">
        <f t="shared" si="39"/>
        <v>684.68073342331377</v>
      </c>
      <c r="AJ227" s="120">
        <f t="shared" si="40"/>
        <v>3.8250719676590675E-2</v>
      </c>
      <c r="AK227" s="121">
        <f t="shared" si="41"/>
        <v>0.33825071967659065</v>
      </c>
      <c r="AL227" s="112">
        <f t="shared" si="42"/>
        <v>0.55039468475222431</v>
      </c>
    </row>
    <row r="228" spans="1:38" x14ac:dyDescent="0.15">
      <c r="A228" s="2">
        <v>227</v>
      </c>
      <c r="B228" s="6">
        <v>-3.5572611523093656E-3</v>
      </c>
      <c r="C228" s="6">
        <v>1.0322764865122736E-3</v>
      </c>
      <c r="D228" s="6">
        <v>0.49289155867882073</v>
      </c>
      <c r="E228" s="6">
        <v>-1.1423617252148688</v>
      </c>
      <c r="F228" s="6">
        <v>0.11835140867333394</v>
      </c>
      <c r="G228" s="6">
        <v>-3.4991671782336198</v>
      </c>
      <c r="H228" s="6">
        <v>2.1503865355043672</v>
      </c>
      <c r="I228" s="6">
        <v>8.5570036389981396</v>
      </c>
      <c r="J228" s="6">
        <v>17.516322259325534</v>
      </c>
      <c r="K228" s="6">
        <v>-10.139274309040047</v>
      </c>
      <c r="L228" s="6">
        <f t="shared" si="43"/>
        <v>-3.5169534839951666</v>
      </c>
      <c r="M228" s="6">
        <f t="shared" si="43"/>
        <v>2.1555479179369286</v>
      </c>
      <c r="N228" s="6">
        <f t="shared" si="43"/>
        <v>11.021461432392243</v>
      </c>
      <c r="O228" s="6">
        <f t="shared" si="43"/>
        <v>11.80451363325119</v>
      </c>
      <c r="P228" s="6">
        <f t="shared" si="43"/>
        <v>-9.5475172656733776</v>
      </c>
      <c r="Q228" s="6">
        <f t="shared" si="44"/>
        <v>1.9413566936491407</v>
      </c>
      <c r="R228" s="6">
        <f t="shared" si="44"/>
        <v>3.6476966518675908</v>
      </c>
      <c r="S228" s="6">
        <f t="shared" si="44"/>
        <v>6.7993299883964937</v>
      </c>
      <c r="T228" s="6">
        <f t="shared" si="44"/>
        <v>5.3989923647604883</v>
      </c>
      <c r="U228" s="6">
        <f t="shared" si="44"/>
        <v>0.25409622897132067</v>
      </c>
      <c r="V228" s="119">
        <f t="shared" si="36"/>
        <v>0.27681653072654389</v>
      </c>
      <c r="W228" s="6">
        <f t="shared" si="37"/>
        <v>2.3834104467823636</v>
      </c>
      <c r="X228" s="6">
        <f t="array" ref="X228:AB228">(L228:P228-W228)</f>
        <v>-5.9003639307775302</v>
      </c>
      <c r="Y228" s="6">
        <v>-0.22786252884543501</v>
      </c>
      <c r="Z228" s="6">
        <v>8.6380509856098797</v>
      </c>
      <c r="AA228" s="6">
        <v>9.4211031864688266</v>
      </c>
      <c r="AB228" s="6">
        <v>-11.930927712455741</v>
      </c>
      <c r="AC228" s="6">
        <f t="shared" si="45"/>
        <v>2.0989135395442296E-2</v>
      </c>
      <c r="AD228" s="6">
        <f t="shared" si="45"/>
        <v>-2.3521713068436724E-4</v>
      </c>
      <c r="AE228" s="6">
        <f t="shared" si="45"/>
        <v>4.257622414244377</v>
      </c>
      <c r="AF228" s="6">
        <f t="shared" si="45"/>
        <v>-10.762307689521826</v>
      </c>
      <c r="AG228" s="6">
        <f t="shared" si="45"/>
        <v>-1.4120421015488547</v>
      </c>
      <c r="AH228" s="6">
        <f t="shared" si="38"/>
        <v>-7.8959734585615458</v>
      </c>
      <c r="AI228" s="6">
        <f t="shared" si="39"/>
        <v>340.58636200760554</v>
      </c>
      <c r="AJ228" s="120">
        <f t="shared" si="40"/>
        <v>-2.318346927345618E-2</v>
      </c>
      <c r="AK228" s="121">
        <f t="shared" si="41"/>
        <v>0.27681653072654383</v>
      </c>
      <c r="AL228" s="112">
        <f t="shared" si="42"/>
        <v>-0.3487579248263144</v>
      </c>
    </row>
    <row r="229" spans="1:38" x14ac:dyDescent="0.15">
      <c r="A229" s="2">
        <v>228</v>
      </c>
      <c r="B229" s="6">
        <v>-0.37417521525640041</v>
      </c>
      <c r="C229" s="6">
        <v>-0.19948402041336522</v>
      </c>
      <c r="D229" s="6">
        <v>-0.92260734163573943</v>
      </c>
      <c r="E229" s="6">
        <v>-0.61365199144347571</v>
      </c>
      <c r="F229" s="6">
        <v>0.51862571126548573</v>
      </c>
      <c r="G229" s="6">
        <v>7.559822279290529</v>
      </c>
      <c r="H229" s="6">
        <v>-8.1216057878918946</v>
      </c>
      <c r="I229" s="6">
        <v>8.4712837633560412</v>
      </c>
      <c r="J229" s="6">
        <v>0.77454842539737001</v>
      </c>
      <c r="K229" s="6">
        <v>6.9156385507085361</v>
      </c>
      <c r="L229" s="6">
        <f t="shared" si="43"/>
        <v>5.6889462030085269</v>
      </c>
      <c r="M229" s="6">
        <f t="shared" si="43"/>
        <v>-9.1190258899587207</v>
      </c>
      <c r="N229" s="6">
        <f t="shared" si="43"/>
        <v>3.858247055177344</v>
      </c>
      <c r="O229" s="6">
        <f t="shared" si="43"/>
        <v>-2.2937115318200085</v>
      </c>
      <c r="P229" s="6">
        <f t="shared" si="43"/>
        <v>9.5087671070359647</v>
      </c>
      <c r="Q229" s="6">
        <f t="shared" si="44"/>
        <v>4.3325086456461577</v>
      </c>
      <c r="R229" s="6">
        <f t="shared" si="44"/>
        <v>6.4808212599018589E-2</v>
      </c>
      <c r="S229" s="6">
        <f t="shared" si="44"/>
        <v>3.2348667749174638</v>
      </c>
      <c r="T229" s="6">
        <f t="shared" si="44"/>
        <v>1.6982345490105217</v>
      </c>
      <c r="U229" s="6">
        <f t="shared" si="44"/>
        <v>6.3712558433762752</v>
      </c>
      <c r="V229" s="119">
        <f t="shared" si="36"/>
        <v>0.32286532074821911</v>
      </c>
      <c r="W229" s="6">
        <f t="shared" si="37"/>
        <v>1.5286445886886213</v>
      </c>
      <c r="X229" s="6">
        <f t="array" ref="X229:AB229">(L229:P229-W229)</f>
        <v>4.1603016143199056</v>
      </c>
      <c r="Y229" s="6">
        <v>-10.647670478647342</v>
      </c>
      <c r="Z229" s="6">
        <v>2.3296024664887227</v>
      </c>
      <c r="AA229" s="6">
        <v>-3.8223561205086298</v>
      </c>
      <c r="AB229" s="6">
        <v>7.9801225183473434</v>
      </c>
      <c r="AC229" s="6">
        <f t="shared" si="45"/>
        <v>-1.5566817520697007</v>
      </c>
      <c r="AD229" s="6">
        <f t="shared" si="45"/>
        <v>2.1240401151172725</v>
      </c>
      <c r="AE229" s="6">
        <f t="shared" si="45"/>
        <v>-2.1493083386752221</v>
      </c>
      <c r="AF229" s="6">
        <f t="shared" si="45"/>
        <v>2.3455964453562785</v>
      </c>
      <c r="AG229" s="6">
        <f t="shared" si="45"/>
        <v>4.1386967170636106</v>
      </c>
      <c r="AH229" s="6">
        <f t="shared" si="38"/>
        <v>4.9023431867922387</v>
      </c>
      <c r="AI229" s="6">
        <f t="shared" si="39"/>
        <v>214.40080551566538</v>
      </c>
      <c r="AJ229" s="120">
        <f t="shared" si="40"/>
        <v>2.2865320748219134E-2</v>
      </c>
      <c r="AK229" s="121">
        <f t="shared" si="41"/>
        <v>0.32286532074821911</v>
      </c>
      <c r="AL229" s="112">
        <f t="shared" si="42"/>
        <v>0.30951254628780306</v>
      </c>
    </row>
    <row r="230" spans="1:38" x14ac:dyDescent="0.15">
      <c r="A230" s="2">
        <v>229</v>
      </c>
      <c r="B230" s="6">
        <v>-0.18561308934295084</v>
      </c>
      <c r="C230" s="6">
        <v>-0.42874148675764445</v>
      </c>
      <c r="D230" s="6">
        <v>-0.16215835785260424</v>
      </c>
      <c r="E230" s="6">
        <v>1.0288772500643972</v>
      </c>
      <c r="F230" s="6">
        <v>-0.29008333513047546</v>
      </c>
      <c r="G230" s="6">
        <v>0.68250756157794967</v>
      </c>
      <c r="H230" s="6">
        <v>-4.5031129047856666</v>
      </c>
      <c r="I230" s="6">
        <v>6.2384287957684137</v>
      </c>
      <c r="J230" s="6">
        <v>-10.181565812672488</v>
      </c>
      <c r="K230" s="6">
        <v>-5.3797521104570478</v>
      </c>
      <c r="L230" s="6">
        <f t="shared" si="43"/>
        <v>-0.24555788513680454</v>
      </c>
      <c r="M230" s="6">
        <f t="shared" si="43"/>
        <v>-6.6468203385738889</v>
      </c>
      <c r="N230" s="6">
        <f t="shared" si="43"/>
        <v>5.4276370065053925</v>
      </c>
      <c r="O230" s="6">
        <f t="shared" si="43"/>
        <v>-5.0371795623505022</v>
      </c>
      <c r="P230" s="6">
        <f t="shared" si="43"/>
        <v>-6.8301687861094251</v>
      </c>
      <c r="Q230" s="6">
        <f t="shared" si="44"/>
        <v>2.7407195451160078</v>
      </c>
      <c r="R230" s="6">
        <f t="shared" si="44"/>
        <v>0.57721241167018889</v>
      </c>
      <c r="S230" s="6">
        <f t="shared" si="44"/>
        <v>4.4661327440990135</v>
      </c>
      <c r="T230" s="6">
        <f t="shared" si="44"/>
        <v>2.5177233813592466</v>
      </c>
      <c r="U230" s="6">
        <f t="shared" si="44"/>
        <v>0.660866029036697</v>
      </c>
      <c r="V230" s="119">
        <f t="shared" si="36"/>
        <v>0.28832145513648655</v>
      </c>
      <c r="W230" s="6">
        <f t="shared" si="37"/>
        <v>-2.6664179131330457</v>
      </c>
      <c r="X230" s="6">
        <f t="array" ref="X230:AB230">(L230:P230-W230)</f>
        <v>2.4208600279962411</v>
      </c>
      <c r="Y230" s="6">
        <v>-3.9804024254408432</v>
      </c>
      <c r="Z230" s="6">
        <v>8.0940549196384382</v>
      </c>
      <c r="AA230" s="6">
        <v>-2.3707616492174566</v>
      </c>
      <c r="AB230" s="6">
        <v>-4.1637508729763795</v>
      </c>
      <c r="AC230" s="6">
        <f t="shared" si="45"/>
        <v>-0.44934330866324479</v>
      </c>
      <c r="AD230" s="6">
        <f t="shared" si="45"/>
        <v>1.7065636537772411</v>
      </c>
      <c r="AE230" s="6">
        <f t="shared" si="45"/>
        <v>-1.3125186541373617</v>
      </c>
      <c r="AF230" s="6">
        <f t="shared" si="45"/>
        <v>-2.4392227262049917</v>
      </c>
      <c r="AG230" s="6">
        <f t="shared" si="45"/>
        <v>1.2078347398854168</v>
      </c>
      <c r="AH230" s="6">
        <f t="shared" si="38"/>
        <v>-1.2866862953429401</v>
      </c>
      <c r="AI230" s="6">
        <f t="shared" si="39"/>
        <v>110.17522391534035</v>
      </c>
      <c r="AJ230" s="120">
        <f t="shared" si="40"/>
        <v>-1.167854486351343E-2</v>
      </c>
      <c r="AK230" s="121">
        <f t="shared" si="41"/>
        <v>0.28832145513648655</v>
      </c>
      <c r="AL230" s="112">
        <f t="shared" si="42"/>
        <v>-0.10408532393988759</v>
      </c>
    </row>
    <row r="231" spans="1:38" x14ac:dyDescent="0.15">
      <c r="A231" s="2">
        <v>230</v>
      </c>
      <c r="B231" s="6">
        <v>-0.97664496934157796</v>
      </c>
      <c r="C231" s="6">
        <v>3.3347168937325478</v>
      </c>
      <c r="D231" s="6">
        <v>-0.13454496183840092</v>
      </c>
      <c r="E231" s="6">
        <v>-0.37065092328703031</v>
      </c>
      <c r="F231" s="6">
        <v>-1.5685054677305743</v>
      </c>
      <c r="G231" s="6">
        <v>-9.6050371212186292</v>
      </c>
      <c r="H231" s="6">
        <v>3.7106019590282813</v>
      </c>
      <c r="I231" s="6">
        <v>-0.56677436077734455</v>
      </c>
      <c r="J231" s="6">
        <v>-16.503054212080315</v>
      </c>
      <c r="K231" s="6">
        <v>-15.721798263257369</v>
      </c>
      <c r="L231" s="6">
        <f t="shared" si="43"/>
        <v>-14.488261967926519</v>
      </c>
      <c r="M231" s="6">
        <f t="shared" si="43"/>
        <v>20.38418642769102</v>
      </c>
      <c r="N231" s="6">
        <f t="shared" si="43"/>
        <v>-1.2394991699693492</v>
      </c>
      <c r="O231" s="6">
        <f t="shared" si="43"/>
        <v>-18.356308828515466</v>
      </c>
      <c r="P231" s="6">
        <f t="shared" si="43"/>
        <v>-23.564325601910241</v>
      </c>
      <c r="Q231" s="6">
        <f t="shared" si="44"/>
        <v>-2.3231235597195337</v>
      </c>
      <c r="R231" s="6">
        <f t="shared" si="44"/>
        <v>12.449972822039854</v>
      </c>
      <c r="S231" s="6">
        <f t="shared" si="44"/>
        <v>2.4936052871707943</v>
      </c>
      <c r="T231" s="6">
        <f t="shared" si="44"/>
        <v>-2.8775435718416702</v>
      </c>
      <c r="U231" s="6">
        <f t="shared" si="44"/>
        <v>-5.6378031483036466</v>
      </c>
      <c r="V231" s="119">
        <f t="shared" si="36"/>
        <v>0.40324553717467243</v>
      </c>
      <c r="W231" s="6">
        <f t="shared" si="37"/>
        <v>-7.4528418281261111</v>
      </c>
      <c r="X231" s="6">
        <f t="array" ref="X231:AB231">(L231:P231-W231)</f>
        <v>-7.0354201398004079</v>
      </c>
      <c r="Y231" s="6">
        <v>27.837028255817131</v>
      </c>
      <c r="Z231" s="6">
        <v>6.2133426581567619</v>
      </c>
      <c r="AA231" s="6">
        <v>-10.903467000389355</v>
      </c>
      <c r="AB231" s="6">
        <v>-16.11148377378413</v>
      </c>
      <c r="AC231" s="6">
        <f t="shared" si="45"/>
        <v>6.8711076867404897</v>
      </c>
      <c r="AD231" s="6">
        <f t="shared" si="45"/>
        <v>92.828608395983665</v>
      </c>
      <c r="AE231" s="6">
        <f t="shared" si="45"/>
        <v>-0.8359739508306101</v>
      </c>
      <c r="AF231" s="6">
        <f t="shared" si="45"/>
        <v>4.0413801107239813</v>
      </c>
      <c r="AG231" s="6">
        <f t="shared" si="45"/>
        <v>25.270950392432834</v>
      </c>
      <c r="AH231" s="6">
        <f t="shared" si="38"/>
        <v>128.17607263505036</v>
      </c>
      <c r="AI231" s="6">
        <f t="shared" si="39"/>
        <v>1241.46840766783</v>
      </c>
      <c r="AJ231" s="120">
        <f t="shared" si="40"/>
        <v>0.10324553717467246</v>
      </c>
      <c r="AK231" s="121">
        <f t="shared" si="41"/>
        <v>0.40324553717467243</v>
      </c>
      <c r="AL231" s="112">
        <f t="shared" si="42"/>
        <v>0.94966277464034721</v>
      </c>
    </row>
    <row r="232" spans="1:38" x14ac:dyDescent="0.15">
      <c r="A232" s="2">
        <v>231</v>
      </c>
      <c r="B232" s="6">
        <v>0.31193621907732449</v>
      </c>
      <c r="C232" s="6">
        <v>6.1274931795196608E-2</v>
      </c>
      <c r="D232" s="6">
        <v>0.51748770601989236</v>
      </c>
      <c r="E232" s="6">
        <v>-1.5906061889836565</v>
      </c>
      <c r="F232" s="6">
        <v>-0.51713755055970978</v>
      </c>
      <c r="G232" s="6">
        <v>1.3400494935922325</v>
      </c>
      <c r="H232" s="6">
        <v>14.06583578500431</v>
      </c>
      <c r="I232" s="6">
        <v>0.35158791433786973</v>
      </c>
      <c r="J232" s="6">
        <v>-2.8291083253861871</v>
      </c>
      <c r="K232" s="6">
        <v>-14.217630450730212</v>
      </c>
      <c r="L232" s="6">
        <f t="shared" si="43"/>
        <v>2.8997305889788549</v>
      </c>
      <c r="M232" s="6">
        <f t="shared" si="43"/>
        <v>14.372210443980293</v>
      </c>
      <c r="N232" s="6">
        <f t="shared" si="43"/>
        <v>2.9390264444373315</v>
      </c>
      <c r="O232" s="6">
        <f t="shared" si="43"/>
        <v>-10.782139270304469</v>
      </c>
      <c r="P232" s="6">
        <f t="shared" si="43"/>
        <v>-16.803318203528761</v>
      </c>
      <c r="Q232" s="6">
        <f t="shared" si="44"/>
        <v>4.181855395770981</v>
      </c>
      <c r="R232" s="6">
        <f t="shared" si="44"/>
        <v>7.3729380649892846</v>
      </c>
      <c r="S232" s="6">
        <f t="shared" si="44"/>
        <v>4.3991956393510918</v>
      </c>
      <c r="T232" s="6">
        <f t="shared" si="44"/>
        <v>-1.8252479700749973</v>
      </c>
      <c r="U232" s="6">
        <f t="shared" si="44"/>
        <v>-2.5581330116183381</v>
      </c>
      <c r="V232" s="119">
        <f t="shared" si="36"/>
        <v>0.34473945175490472</v>
      </c>
      <c r="W232" s="6">
        <f t="shared" si="37"/>
        <v>-1.4748979992873501</v>
      </c>
      <c r="X232" s="6">
        <f t="array" ref="X232:AB232">(L232:P232-W232)</f>
        <v>4.374628588266205</v>
      </c>
      <c r="Y232" s="6">
        <v>15.847108443267643</v>
      </c>
      <c r="Z232" s="6">
        <v>4.4139244437246816</v>
      </c>
      <c r="AA232" s="6">
        <v>-9.3072412710171193</v>
      </c>
      <c r="AB232" s="6">
        <v>-15.328420204241411</v>
      </c>
      <c r="AC232" s="6">
        <f t="shared" si="45"/>
        <v>1.3646051016913336</v>
      </c>
      <c r="AD232" s="6">
        <f t="shared" si="45"/>
        <v>0.97103048901230915</v>
      </c>
      <c r="AE232" s="6">
        <f t="shared" si="45"/>
        <v>2.2841516349282149</v>
      </c>
      <c r="AF232" s="6">
        <f t="shared" si="45"/>
        <v>14.804155568043942</v>
      </c>
      <c r="AG232" s="6">
        <f t="shared" si="45"/>
        <v>7.9269016783713697</v>
      </c>
      <c r="AH232" s="6">
        <f t="shared" si="38"/>
        <v>27.350844472047168</v>
      </c>
      <c r="AI232" s="6">
        <f t="shared" si="39"/>
        <v>611.33615632759154</v>
      </c>
      <c r="AJ232" s="120">
        <f t="shared" si="40"/>
        <v>4.4739451754904715E-2</v>
      </c>
      <c r="AK232" s="121">
        <f t="shared" si="41"/>
        <v>0.34473945175490472</v>
      </c>
      <c r="AL232" s="112">
        <f t="shared" si="42"/>
        <v>0.65295658120503663</v>
      </c>
    </row>
    <row r="233" spans="1:38" x14ac:dyDescent="0.15">
      <c r="A233" s="2">
        <v>232</v>
      </c>
      <c r="B233" s="6">
        <v>-0.72468992584617808</v>
      </c>
      <c r="C233" s="6">
        <v>-2.1786399884149432</v>
      </c>
      <c r="D233" s="6">
        <v>0.44675857679976616</v>
      </c>
      <c r="E233" s="6">
        <v>-1.9684830476762727</v>
      </c>
      <c r="F233" s="6">
        <v>6.7407199821900576E-2</v>
      </c>
      <c r="G233" s="6">
        <v>6.1383616412058473</v>
      </c>
      <c r="H233" s="6">
        <v>-10.794110494316556</v>
      </c>
      <c r="I233" s="6">
        <v>5.9875901570194401</v>
      </c>
      <c r="J233" s="6">
        <v>-6.2096432884573005</v>
      </c>
      <c r="K233" s="6">
        <v>-19.722119759535417</v>
      </c>
      <c r="L233" s="6">
        <f t="shared" si="43"/>
        <v>2.5149120119749568</v>
      </c>
      <c r="M233" s="6">
        <f t="shared" si="43"/>
        <v>-21.687310436391272</v>
      </c>
      <c r="N233" s="6">
        <f t="shared" si="43"/>
        <v>8.2213830410182709</v>
      </c>
      <c r="O233" s="6">
        <f t="shared" si="43"/>
        <v>-16.052058526838664</v>
      </c>
      <c r="P233" s="6">
        <f t="shared" si="43"/>
        <v>-19.385083760425914</v>
      </c>
      <c r="Q233" s="6">
        <f t="shared" si="44"/>
        <v>3.029783677746309</v>
      </c>
      <c r="R233" s="6">
        <f t="shared" si="44"/>
        <v>-5.6848331193323247</v>
      </c>
      <c r="S233" s="6">
        <f t="shared" si="44"/>
        <v>5.9131734891052474</v>
      </c>
      <c r="T233" s="6">
        <f t="shared" si="44"/>
        <v>-3.7841006057278719</v>
      </c>
      <c r="U233" s="6">
        <f t="shared" si="44"/>
        <v>-2.7481179283058736</v>
      </c>
      <c r="V233" s="119">
        <f t="shared" si="36"/>
        <v>0.35213491239057021</v>
      </c>
      <c r="W233" s="6">
        <f t="shared" si="37"/>
        <v>-9.2776315341325244</v>
      </c>
      <c r="X233" s="6">
        <f t="array" ref="X233:AB233">(L233:P233-W233)</f>
        <v>11.792543546107481</v>
      </c>
      <c r="Y233" s="6">
        <v>-12.409678902258747</v>
      </c>
      <c r="Z233" s="6">
        <v>17.499014575150795</v>
      </c>
      <c r="AA233" s="6">
        <v>-6.7744269927061396</v>
      </c>
      <c r="AB233" s="6">
        <v>-10.10745222629339</v>
      </c>
      <c r="AC233" s="6">
        <f t="shared" si="45"/>
        <v>-8.5459375079664568</v>
      </c>
      <c r="AD233" s="6">
        <f t="shared" si="45"/>
        <v>27.036222699850164</v>
      </c>
      <c r="AE233" s="6">
        <f t="shared" si="45"/>
        <v>7.8178348469927341</v>
      </c>
      <c r="AF233" s="6">
        <f t="shared" si="45"/>
        <v>13.335344692862588</v>
      </c>
      <c r="AG233" s="6">
        <f t="shared" si="45"/>
        <v>-0.6813150519080724</v>
      </c>
      <c r="AH233" s="6">
        <f t="shared" si="38"/>
        <v>38.962149679830958</v>
      </c>
      <c r="AI233" s="6">
        <f t="shared" si="39"/>
        <v>747.33317643165583</v>
      </c>
      <c r="AJ233" s="120">
        <f t="shared" si="40"/>
        <v>5.2134912390570255E-2</v>
      </c>
      <c r="AK233" s="121">
        <f t="shared" si="41"/>
        <v>0.35213491239057026</v>
      </c>
      <c r="AL233" s="112">
        <f t="shared" si="42"/>
        <v>0.60482001130497332</v>
      </c>
    </row>
    <row r="234" spans="1:38" x14ac:dyDescent="0.15">
      <c r="A234" s="2">
        <v>233</v>
      </c>
      <c r="B234" s="6">
        <v>-0.70532905738218687</v>
      </c>
      <c r="C234" s="6">
        <v>-0.6730260793119669</v>
      </c>
      <c r="D234" s="6">
        <v>0.96378471425850876</v>
      </c>
      <c r="E234" s="6">
        <v>0.14458692021435127</v>
      </c>
      <c r="F234" s="6">
        <v>0.11365273167029954</v>
      </c>
      <c r="G234" s="6">
        <v>-5.830918325955281</v>
      </c>
      <c r="H234" s="6">
        <v>-2.3433813112205826</v>
      </c>
      <c r="I234" s="6">
        <v>-2.0284119273128454</v>
      </c>
      <c r="J234" s="6">
        <v>-0.85130977822700515</v>
      </c>
      <c r="K234" s="6">
        <v>7.5802063292940147</v>
      </c>
      <c r="L234" s="6">
        <f t="shared" si="43"/>
        <v>-9.3575636128662154</v>
      </c>
      <c r="M234" s="6">
        <f t="shared" si="43"/>
        <v>-5.7085117077804171</v>
      </c>
      <c r="N234" s="6">
        <f t="shared" si="43"/>
        <v>2.7905116439796984</v>
      </c>
      <c r="O234" s="6">
        <f t="shared" si="43"/>
        <v>-0.12837517715524882</v>
      </c>
      <c r="P234" s="6">
        <f t="shared" si="43"/>
        <v>8.1484699876455124</v>
      </c>
      <c r="Q234" s="6">
        <f t="shared" si="44"/>
        <v>-0.5125981412420515</v>
      </c>
      <c r="R234" s="6">
        <f t="shared" si="44"/>
        <v>0.61442040835390799</v>
      </c>
      <c r="S234" s="6">
        <f t="shared" si="44"/>
        <v>4.8009382074524183</v>
      </c>
      <c r="T234" s="6">
        <f t="shared" si="44"/>
        <v>3.1060743670677766</v>
      </c>
      <c r="U234" s="6">
        <f t="shared" si="44"/>
        <v>5.5581937279639533</v>
      </c>
      <c r="V234" s="119">
        <f t="shared" si="36"/>
        <v>0.37290962018699514</v>
      </c>
      <c r="W234" s="6">
        <f t="shared" si="37"/>
        <v>-0.85109377323533408</v>
      </c>
      <c r="X234" s="6">
        <f t="array" ref="X234:AB234">(L234:P234-W234)</f>
        <v>-8.5064698396308813</v>
      </c>
      <c r="Y234" s="6">
        <v>-4.857417934545083</v>
      </c>
      <c r="Z234" s="6">
        <v>3.6416054172150325</v>
      </c>
      <c r="AA234" s="6">
        <v>0.72271859608008526</v>
      </c>
      <c r="AB234" s="6">
        <v>8.9995637608808465</v>
      </c>
      <c r="AC234" s="6">
        <f t="shared" si="45"/>
        <v>5.9998603536368522</v>
      </c>
      <c r="AD234" s="6">
        <f t="shared" si="45"/>
        <v>3.2691689480665094</v>
      </c>
      <c r="AE234" s="6">
        <f t="shared" si="45"/>
        <v>3.5097236364728275</v>
      </c>
      <c r="AF234" s="6">
        <f t="shared" si="45"/>
        <v>0.10449565598885925</v>
      </c>
      <c r="AG234" s="6">
        <f t="shared" si="45"/>
        <v>1.0228250052651426</v>
      </c>
      <c r="AH234" s="6">
        <f t="shared" si="38"/>
        <v>13.906073599430192</v>
      </c>
      <c r="AI234" s="6">
        <f t="shared" si="39"/>
        <v>190.73029819335972</v>
      </c>
      <c r="AJ234" s="120">
        <f t="shared" si="40"/>
        <v>7.2909620186995192E-2</v>
      </c>
      <c r="AK234" s="121">
        <f t="shared" si="41"/>
        <v>0.37290962018699519</v>
      </c>
      <c r="AL234" s="112">
        <f t="shared" si="42"/>
        <v>0.72891170741565059</v>
      </c>
    </row>
    <row r="235" spans="1:38" x14ac:dyDescent="0.15">
      <c r="A235" s="2">
        <v>234</v>
      </c>
      <c r="B235" s="6">
        <v>1.1079328032792546</v>
      </c>
      <c r="C235" s="6">
        <v>-0.73047203841269948</v>
      </c>
      <c r="D235" s="6">
        <v>-1.2666851034737192</v>
      </c>
      <c r="E235" s="6">
        <v>-0.79305209510494024</v>
      </c>
      <c r="F235" s="6">
        <v>-0.45497245082515292</v>
      </c>
      <c r="G235" s="6">
        <v>13.017597666475922</v>
      </c>
      <c r="H235" s="6">
        <v>3.5463699532556348</v>
      </c>
      <c r="I235" s="6">
        <v>5.6200178732979111</v>
      </c>
      <c r="J235" s="6">
        <v>-6.7994960772921331</v>
      </c>
      <c r="K235" s="6">
        <v>-14.381384971784428</v>
      </c>
      <c r="L235" s="6">
        <f t="shared" si="43"/>
        <v>18.557261682872195</v>
      </c>
      <c r="M235" s="6">
        <f t="shared" si="43"/>
        <v>-0.10599023880786262</v>
      </c>
      <c r="N235" s="6">
        <f t="shared" si="43"/>
        <v>-0.71340764407068491</v>
      </c>
      <c r="O235" s="6">
        <f t="shared" si="43"/>
        <v>-10.764756552816834</v>
      </c>
      <c r="P235" s="6">
        <f t="shared" si="43"/>
        <v>-16.656247225910192</v>
      </c>
      <c r="Q235" s="6">
        <f t="shared" si="44"/>
        <v>9.675111308140913</v>
      </c>
      <c r="R235" s="6">
        <f t="shared" si="44"/>
        <v>2.2377308899449417</v>
      </c>
      <c r="S235" s="6">
        <f t="shared" si="44"/>
        <v>1.5192926033050753</v>
      </c>
      <c r="T235" s="6">
        <f t="shared" si="44"/>
        <v>-1.0224790609499905</v>
      </c>
      <c r="U235" s="6">
        <f t="shared" si="44"/>
        <v>-2.4518466185982106</v>
      </c>
      <c r="V235" s="119">
        <f t="shared" si="36"/>
        <v>0.34658749349911994</v>
      </c>
      <c r="W235" s="6">
        <f t="shared" si="37"/>
        <v>-1.9366279957466759</v>
      </c>
      <c r="X235" s="6">
        <f t="array" ref="X235:AB235">(L235:P235-W235)</f>
        <v>20.493889678618871</v>
      </c>
      <c r="Y235" s="6">
        <v>1.8306377569388133</v>
      </c>
      <c r="Z235" s="6">
        <v>1.223220351675991</v>
      </c>
      <c r="AA235" s="6">
        <v>-8.8281285570701584</v>
      </c>
      <c r="AB235" s="6">
        <v>-14.719619230163516</v>
      </c>
      <c r="AC235" s="6">
        <f t="shared" si="45"/>
        <v>22.705852641727986</v>
      </c>
      <c r="AD235" s="6">
        <f t="shared" si="45"/>
        <v>-1.3372296939063468</v>
      </c>
      <c r="AE235" s="6">
        <f t="shared" si="45"/>
        <v>-1.5494349977338617</v>
      </c>
      <c r="AF235" s="6">
        <f t="shared" si="45"/>
        <v>7.0011658480402419</v>
      </c>
      <c r="AG235" s="6">
        <f t="shared" si="45"/>
        <v>6.6970212363605457</v>
      </c>
      <c r="AH235" s="6">
        <f t="shared" si="38"/>
        <v>33.517375034488566</v>
      </c>
      <c r="AI235" s="6">
        <f t="shared" si="39"/>
        <v>719.45006088644254</v>
      </c>
      <c r="AJ235" s="120">
        <f t="shared" si="40"/>
        <v>4.6587493499119913E-2</v>
      </c>
      <c r="AK235" s="121">
        <f t="shared" si="41"/>
        <v>0.34658749349911988</v>
      </c>
      <c r="AL235" s="112">
        <f t="shared" si="42"/>
        <v>0.68913826745649753</v>
      </c>
    </row>
    <row r="236" spans="1:38" x14ac:dyDescent="0.15">
      <c r="A236" s="2">
        <v>235</v>
      </c>
      <c r="B236" s="6">
        <v>-0.43209865907556377</v>
      </c>
      <c r="C236" s="6">
        <v>0.72877355705713853</v>
      </c>
      <c r="D236" s="6">
        <v>-1.0452504284330644</v>
      </c>
      <c r="E236" s="6">
        <v>-0.59811895880557131</v>
      </c>
      <c r="F236" s="6">
        <v>0.31756371754454449</v>
      </c>
      <c r="G236" s="6">
        <v>4.4000671550747938</v>
      </c>
      <c r="H236" s="6">
        <v>-18.098762666340917</v>
      </c>
      <c r="I236" s="6">
        <v>10.879443834710401</v>
      </c>
      <c r="J236" s="6">
        <v>-26.061752578243613</v>
      </c>
      <c r="K236" s="6">
        <v>-17.079310055123642</v>
      </c>
      <c r="L236" s="6">
        <f t="shared" si="43"/>
        <v>2.239573859696975</v>
      </c>
      <c r="M236" s="6">
        <f t="shared" si="43"/>
        <v>-14.454894881055225</v>
      </c>
      <c r="N236" s="6">
        <f t="shared" si="43"/>
        <v>5.6531916925450787</v>
      </c>
      <c r="O236" s="6">
        <f t="shared" si="43"/>
        <v>-29.05234737227147</v>
      </c>
      <c r="P236" s="6">
        <f t="shared" si="43"/>
        <v>-15.49149146740092</v>
      </c>
      <c r="Q236" s="6">
        <f t="shared" si="44"/>
        <v>3.2397734988335287</v>
      </c>
      <c r="R236" s="6">
        <f t="shared" si="44"/>
        <v>-0.60769490725942887</v>
      </c>
      <c r="S236" s="6">
        <f t="shared" si="44"/>
        <v>3.6507070793304592</v>
      </c>
      <c r="T236" s="6">
        <f t="shared" si="44"/>
        <v>-6.3138231704870122</v>
      </c>
      <c r="U236" s="6">
        <f t="shared" si="44"/>
        <v>-1.3298837226757314</v>
      </c>
      <c r="V236" s="119">
        <f t="shared" si="36"/>
        <v>0.28084054298233629</v>
      </c>
      <c r="W236" s="6">
        <f t="shared" si="37"/>
        <v>-10.221193633697112</v>
      </c>
      <c r="X236" s="6">
        <f t="array" ref="X236:AB236">(L236:P236-W236)</f>
        <v>12.460767493394087</v>
      </c>
      <c r="Y236" s="6">
        <v>-4.2337012473581126</v>
      </c>
      <c r="Z236" s="6">
        <v>15.874385326242191</v>
      </c>
      <c r="AA236" s="6">
        <v>-18.831153738574358</v>
      </c>
      <c r="AB236" s="6">
        <v>-5.2702978337038076</v>
      </c>
      <c r="AC236" s="6">
        <f t="shared" si="45"/>
        <v>-5.3842809249479586</v>
      </c>
      <c r="AD236" s="6">
        <f t="shared" si="45"/>
        <v>-3.0854095175544161</v>
      </c>
      <c r="AE236" s="6">
        <f t="shared" si="45"/>
        <v>-16.592708063366199</v>
      </c>
      <c r="AF236" s="6">
        <f t="shared" si="45"/>
        <v>11.263270067223736</v>
      </c>
      <c r="AG236" s="6">
        <f t="shared" si="45"/>
        <v>-1.6736553726379406</v>
      </c>
      <c r="AH236" s="6">
        <f t="shared" si="38"/>
        <v>-15.472783811282776</v>
      </c>
      <c r="AI236" s="6">
        <f t="shared" si="39"/>
        <v>807.57945264408784</v>
      </c>
      <c r="AJ236" s="120">
        <f t="shared" si="40"/>
        <v>-1.9159457017663698E-2</v>
      </c>
      <c r="AK236" s="121">
        <f t="shared" si="41"/>
        <v>0.28084054298233629</v>
      </c>
      <c r="AL236" s="112">
        <f t="shared" si="42"/>
        <v>-0.37961550898659085</v>
      </c>
    </row>
    <row r="237" spans="1:38" x14ac:dyDescent="0.15">
      <c r="A237" s="2">
        <v>236</v>
      </c>
      <c r="B237" s="6">
        <v>-0.63615743783884682</v>
      </c>
      <c r="C237" s="6">
        <v>-1.022922333504539</v>
      </c>
      <c r="D237" s="6">
        <v>1.9471644918667153</v>
      </c>
      <c r="E237" s="6">
        <v>0.8899633030523546</v>
      </c>
      <c r="F237" s="6">
        <v>0.10411099538032431</v>
      </c>
      <c r="G237" s="6">
        <v>-21.469168132171035</v>
      </c>
      <c r="H237" s="6">
        <v>10.33956777973799</v>
      </c>
      <c r="I237" s="6">
        <v>1.0711119102779776</v>
      </c>
      <c r="J237" s="6">
        <v>-16.163357940968126</v>
      </c>
      <c r="K237" s="6">
        <v>6.3531388150295243</v>
      </c>
      <c r="L237" s="6">
        <f t="shared" si="43"/>
        <v>-24.649955321365269</v>
      </c>
      <c r="M237" s="6">
        <f t="shared" si="43"/>
        <v>5.2249561122152954</v>
      </c>
      <c r="N237" s="6">
        <f t="shared" si="43"/>
        <v>10.806934369611554</v>
      </c>
      <c r="O237" s="6">
        <f t="shared" si="43"/>
        <v>-11.713541425706353</v>
      </c>
      <c r="P237" s="6">
        <f t="shared" si="43"/>
        <v>6.8736937919311458</v>
      </c>
      <c r="Q237" s="6">
        <f t="shared" si="44"/>
        <v>-5.0311440342484275</v>
      </c>
      <c r="R237" s="6">
        <f t="shared" si="44"/>
        <v>3.5445645001600496</v>
      </c>
      <c r="S237" s="6">
        <f t="shared" si="44"/>
        <v>8.1892448027501814</v>
      </c>
      <c r="T237" s="6">
        <f t="shared" si="44"/>
        <v>0.37590087534044869</v>
      </c>
      <c r="U237" s="6">
        <f t="shared" si="44"/>
        <v>5.1662191329596681</v>
      </c>
      <c r="V237" s="119">
        <f t="shared" si="36"/>
        <v>0.32791452199786109</v>
      </c>
      <c r="W237" s="6">
        <f t="shared" si="37"/>
        <v>-2.6915824946627254</v>
      </c>
      <c r="X237" s="6">
        <f t="array" ref="X237:AB237">(L237:P237-W237)</f>
        <v>-21.958372826702544</v>
      </c>
      <c r="Y237" s="6">
        <v>7.9165386068780208</v>
      </c>
      <c r="Z237" s="6">
        <v>13.498516864274279</v>
      </c>
      <c r="AA237" s="6">
        <v>-9.0219589310436277</v>
      </c>
      <c r="AB237" s="6">
        <v>9.5652762865938712</v>
      </c>
      <c r="AC237" s="6">
        <f t="shared" si="45"/>
        <v>13.968982196545246</v>
      </c>
      <c r="AD237" s="6">
        <f t="shared" si="45"/>
        <v>-8.0980041450264366</v>
      </c>
      <c r="AE237" s="6">
        <f t="shared" si="45"/>
        <v>26.283832730978915</v>
      </c>
      <c r="AF237" s="6">
        <f t="shared" si="45"/>
        <v>-8.0292123702742764</v>
      </c>
      <c r="AG237" s="6">
        <f t="shared" si="45"/>
        <v>0.9958504352851002</v>
      </c>
      <c r="AH237" s="6">
        <f t="shared" si="38"/>
        <v>25.12144884750855</v>
      </c>
      <c r="AI237" s="6">
        <f t="shared" si="39"/>
        <v>899.94193163806892</v>
      </c>
      <c r="AJ237" s="120">
        <f t="shared" si="40"/>
        <v>2.791452199786117E-2</v>
      </c>
      <c r="AK237" s="121">
        <f t="shared" si="41"/>
        <v>0.32791452199786114</v>
      </c>
      <c r="AL237" s="112">
        <f t="shared" si="42"/>
        <v>0.35024214875643184</v>
      </c>
    </row>
    <row r="238" spans="1:38" x14ac:dyDescent="0.15">
      <c r="A238" s="2">
        <v>237</v>
      </c>
      <c r="B238" s="6">
        <v>0.4273169906809926</v>
      </c>
      <c r="C238" s="6">
        <v>0.6265395313675981</v>
      </c>
      <c r="D238" s="6">
        <v>0.26408997655380517</v>
      </c>
      <c r="E238" s="6">
        <v>-1.515031726739835</v>
      </c>
      <c r="F238" s="6">
        <v>-1.4560100680682808</v>
      </c>
      <c r="G238" s="6">
        <v>2.0331071937107481</v>
      </c>
      <c r="H238" s="6">
        <v>-7.2300053943763487</v>
      </c>
      <c r="I238" s="6">
        <v>2.6052703105960973</v>
      </c>
      <c r="J238" s="6">
        <v>-3.5969264899904374</v>
      </c>
      <c r="K238" s="6">
        <v>-1.2883447197964415</v>
      </c>
      <c r="L238" s="6">
        <f t="shared" si="43"/>
        <v>4.1696921471157111</v>
      </c>
      <c r="M238" s="6">
        <f t="shared" si="43"/>
        <v>-4.0973077375383582</v>
      </c>
      <c r="N238" s="6">
        <f t="shared" si="43"/>
        <v>3.9257201933651231</v>
      </c>
      <c r="O238" s="6">
        <f t="shared" si="43"/>
        <v>-11.172085123689612</v>
      </c>
      <c r="P238" s="6">
        <f t="shared" si="43"/>
        <v>-8.5683950601378456</v>
      </c>
      <c r="Q238" s="6">
        <f t="shared" si="44"/>
        <v>4.6782246348157059</v>
      </c>
      <c r="R238" s="6">
        <f t="shared" si="44"/>
        <v>2.3973472101060906</v>
      </c>
      <c r="S238" s="6">
        <f t="shared" si="44"/>
        <v>4.4418060345633421</v>
      </c>
      <c r="T238" s="6">
        <f t="shared" si="44"/>
        <v>-1.8666572638467187</v>
      </c>
      <c r="U238" s="6">
        <f t="shared" si="44"/>
        <v>-1.0265285861096345</v>
      </c>
      <c r="V238" s="119">
        <f t="shared" si="36"/>
        <v>0.42331861510497476</v>
      </c>
      <c r="W238" s="6">
        <f t="shared" si="37"/>
        <v>-3.1484751161769964</v>
      </c>
      <c r="X238" s="6">
        <f t="array" ref="X238:AB238">(L238:P238-W238)</f>
        <v>7.3181672632927075</v>
      </c>
      <c r="Y238" s="6">
        <v>-0.94883262136136182</v>
      </c>
      <c r="Z238" s="6">
        <v>7.0741953095421195</v>
      </c>
      <c r="AA238" s="6">
        <v>-8.023610007512616</v>
      </c>
      <c r="AB238" s="6">
        <v>-5.4199199439608492</v>
      </c>
      <c r="AC238" s="6">
        <f t="shared" si="45"/>
        <v>3.1271772122503951</v>
      </c>
      <c r="AD238" s="6">
        <f t="shared" si="45"/>
        <v>-0.59448114593403734</v>
      </c>
      <c r="AE238" s="6">
        <f t="shared" si="45"/>
        <v>1.868224073434017</v>
      </c>
      <c r="AF238" s="6">
        <f t="shared" si="45"/>
        <v>12.156023724368859</v>
      </c>
      <c r="AG238" s="6">
        <f t="shared" si="45"/>
        <v>7.8914580065310691</v>
      </c>
      <c r="AH238" s="6">
        <f t="shared" si="38"/>
        <v>24.448401870650301</v>
      </c>
      <c r="AI238" s="6">
        <f t="shared" si="39"/>
        <v>198.25394446603744</v>
      </c>
      <c r="AJ238" s="120">
        <f t="shared" si="40"/>
        <v>0.1233186151049747</v>
      </c>
      <c r="AK238" s="121">
        <f t="shared" si="41"/>
        <v>0.4233186151049747</v>
      </c>
      <c r="AL238" s="112">
        <f t="shared" si="42"/>
        <v>0.81729013118916949</v>
      </c>
    </row>
    <row r="239" spans="1:38" x14ac:dyDescent="0.15">
      <c r="A239" s="2">
        <v>238</v>
      </c>
      <c r="B239" s="6">
        <v>0.20620063878595829</v>
      </c>
      <c r="C239" s="6">
        <v>1.0347389434173238</v>
      </c>
      <c r="D239" s="6">
        <v>2.1769938030047342</v>
      </c>
      <c r="E239" s="6">
        <v>-0.55636746765230782</v>
      </c>
      <c r="F239" s="6">
        <v>-0.9978157322620973</v>
      </c>
      <c r="G239" s="6">
        <v>7.7103322837501764</v>
      </c>
      <c r="H239" s="6">
        <v>-1.0172698239330202</v>
      </c>
      <c r="I239" s="6">
        <v>-5.8525984059087932E-2</v>
      </c>
      <c r="J239" s="6">
        <v>-3.464219844317995</v>
      </c>
      <c r="K239" s="6">
        <v>4.5828414840798359</v>
      </c>
      <c r="L239" s="6">
        <f t="shared" si="43"/>
        <v>8.7413354776799679</v>
      </c>
      <c r="M239" s="6">
        <f t="shared" si="43"/>
        <v>4.1564248931535985</v>
      </c>
      <c r="N239" s="6">
        <f t="shared" si="43"/>
        <v>10.826443030964583</v>
      </c>
      <c r="O239" s="6">
        <f t="shared" si="43"/>
        <v>-6.2460571825795341</v>
      </c>
      <c r="P239" s="6">
        <f t="shared" si="43"/>
        <v>-0.40623717723065056</v>
      </c>
      <c r="Q239" s="6">
        <f t="shared" si="44"/>
        <v>5.8286012820899487</v>
      </c>
      <c r="R239" s="6">
        <f t="shared" si="44"/>
        <v>5.2816664113634033</v>
      </c>
      <c r="S239" s="6">
        <f t="shared" si="44"/>
        <v>8.4249267122941092</v>
      </c>
      <c r="T239" s="6">
        <f t="shared" si="44"/>
        <v>0.56981537757383194</v>
      </c>
      <c r="U239" s="6">
        <f t="shared" si="44"/>
        <v>1.8803131145687075</v>
      </c>
      <c r="V239" s="119">
        <f t="shared" si="36"/>
        <v>0.44176816832767468</v>
      </c>
      <c r="W239" s="6">
        <f t="shared" si="37"/>
        <v>3.414381808397593</v>
      </c>
      <c r="X239" s="6">
        <f t="array" ref="X239:AB239">(L239:P239-W239)</f>
        <v>5.3269536692823749</v>
      </c>
      <c r="Y239" s="6">
        <v>0.74204308475600556</v>
      </c>
      <c r="Z239" s="6">
        <v>7.4120612225669902</v>
      </c>
      <c r="AA239" s="6">
        <v>-9.6604389909771271</v>
      </c>
      <c r="AB239" s="6">
        <v>-3.8206189856282435</v>
      </c>
      <c r="AC239" s="6">
        <f t="shared" si="45"/>
        <v>1.09842124938923</v>
      </c>
      <c r="AD239" s="6">
        <f t="shared" si="45"/>
        <v>0.76782087749056083</v>
      </c>
      <c r="AE239" s="6">
        <f t="shared" si="45"/>
        <v>16.136011349020031</v>
      </c>
      <c r="AF239" s="6">
        <f t="shared" si="45"/>
        <v>5.3747539778195597</v>
      </c>
      <c r="AG239" s="6">
        <f t="shared" si="45"/>
        <v>3.812273730839117</v>
      </c>
      <c r="AH239" s="6">
        <f t="shared" si="38"/>
        <v>27.189281184558496</v>
      </c>
      <c r="AI239" s="6">
        <f t="shared" si="39"/>
        <v>191.7869258331306</v>
      </c>
      <c r="AJ239" s="120">
        <f t="shared" si="40"/>
        <v>0.14176816832767455</v>
      </c>
      <c r="AK239" s="121">
        <f t="shared" si="41"/>
        <v>0.44176816832767452</v>
      </c>
      <c r="AL239" s="112">
        <f t="shared" si="42"/>
        <v>0.77227511597442011</v>
      </c>
    </row>
    <row r="240" spans="1:38" x14ac:dyDescent="0.15">
      <c r="A240" s="2">
        <v>239</v>
      </c>
      <c r="B240" s="6">
        <v>1.7932097762241028</v>
      </c>
      <c r="C240" s="6">
        <v>6.9937868829583749E-2</v>
      </c>
      <c r="D240" s="6">
        <v>0.63166680774884298</v>
      </c>
      <c r="E240" s="6">
        <v>-0.23599000087415334</v>
      </c>
      <c r="F240" s="6">
        <v>-2.3236862034536898</v>
      </c>
      <c r="G240" s="6">
        <v>14.881061360938475</v>
      </c>
      <c r="H240" s="6">
        <v>-5.0989342526008841</v>
      </c>
      <c r="I240" s="6">
        <v>-11.16166004067054</v>
      </c>
      <c r="J240" s="6">
        <v>-7.7165168477222323</v>
      </c>
      <c r="K240" s="6">
        <v>0.33473952498752624</v>
      </c>
      <c r="L240" s="6">
        <f t="shared" si="43"/>
        <v>23.847110242058989</v>
      </c>
      <c r="M240" s="6">
        <f t="shared" si="43"/>
        <v>-4.7492449084529653</v>
      </c>
      <c r="N240" s="6">
        <f t="shared" si="43"/>
        <v>-8.0033260019263253</v>
      </c>
      <c r="O240" s="6">
        <f t="shared" si="43"/>
        <v>-8.896466852092999</v>
      </c>
      <c r="P240" s="6">
        <f t="shared" si="43"/>
        <v>-11.283691492280923</v>
      </c>
      <c r="Q240" s="6">
        <f t="shared" si="44"/>
        <v>11.947342848841799</v>
      </c>
      <c r="R240" s="6">
        <f t="shared" si="44"/>
        <v>1.6451643962936942</v>
      </c>
      <c r="S240" s="6">
        <f t="shared" si="44"/>
        <v>1.2306690071709454</v>
      </c>
      <c r="T240" s="6">
        <f t="shared" si="44"/>
        <v>9.5069943497946952E-2</v>
      </c>
      <c r="U240" s="6">
        <f t="shared" si="44"/>
        <v>-2.7087936511379667</v>
      </c>
      <c r="V240" s="119">
        <f t="shared" si="36"/>
        <v>0.37758234326100459</v>
      </c>
      <c r="W240" s="6">
        <f t="shared" si="37"/>
        <v>-1.8171238025388448</v>
      </c>
      <c r="X240" s="6">
        <f t="array" ref="X240:AB240">(L240:P240-W240)</f>
        <v>25.664234044597833</v>
      </c>
      <c r="Y240" s="6">
        <v>-2.9321211059141206</v>
      </c>
      <c r="Z240" s="6">
        <v>-6.1862021993874805</v>
      </c>
      <c r="AA240" s="6">
        <v>-7.0793430495541543</v>
      </c>
      <c r="AB240" s="6">
        <v>-9.4665676897420781</v>
      </c>
      <c r="AC240" s="6">
        <f t="shared" si="45"/>
        <v>46.02135538807628</v>
      </c>
      <c r="AD240" s="6">
        <f t="shared" si="45"/>
        <v>-0.20506630129787581</v>
      </c>
      <c r="AE240" s="6">
        <f t="shared" si="45"/>
        <v>-3.9076185953759612</v>
      </c>
      <c r="AF240" s="6">
        <f t="shared" si="45"/>
        <v>1.6706541724527162</v>
      </c>
      <c r="AG240" s="6">
        <f t="shared" si="45"/>
        <v>21.997332734714139</v>
      </c>
      <c r="AH240" s="6">
        <f t="shared" si="38"/>
        <v>65.576657398569296</v>
      </c>
      <c r="AI240" s="6">
        <f t="shared" si="39"/>
        <v>845.25234276508729</v>
      </c>
      <c r="AJ240" s="120">
        <f t="shared" si="40"/>
        <v>7.7582343261004577E-2</v>
      </c>
      <c r="AK240" s="121">
        <f t="shared" si="41"/>
        <v>0.37758234326100459</v>
      </c>
      <c r="AL240" s="112">
        <f t="shared" si="42"/>
        <v>0.74878989546277008</v>
      </c>
    </row>
    <row r="241" spans="1:38" x14ac:dyDescent="0.15">
      <c r="A241" s="2">
        <v>240</v>
      </c>
      <c r="B241" s="6">
        <v>-0.38387497625080869</v>
      </c>
      <c r="C241" s="6">
        <v>-0.27734131435863674</v>
      </c>
      <c r="D241" s="6">
        <v>-1.6866124497028068</v>
      </c>
      <c r="E241" s="6">
        <v>-0.32618345358059742</v>
      </c>
      <c r="F241" s="6">
        <v>-0.98369355328031816</v>
      </c>
      <c r="G241" s="6">
        <v>4.3142676986462902</v>
      </c>
      <c r="H241" s="6">
        <v>-0.17328147805528715</v>
      </c>
      <c r="I241" s="6">
        <v>-0.1174271346826572</v>
      </c>
      <c r="J241" s="6">
        <v>0.56064664022414945</v>
      </c>
      <c r="K241" s="6">
        <v>-2.2263861865212675</v>
      </c>
      <c r="L241" s="6">
        <f t="shared" si="43"/>
        <v>2.3948928173922468</v>
      </c>
      <c r="M241" s="6">
        <f t="shared" si="43"/>
        <v>-1.5599880498484708</v>
      </c>
      <c r="N241" s="6">
        <f t="shared" si="43"/>
        <v>-8.5504893831966911</v>
      </c>
      <c r="O241" s="6">
        <f t="shared" si="43"/>
        <v>-1.0702706276788376</v>
      </c>
      <c r="P241" s="6">
        <f t="shared" si="43"/>
        <v>-7.1448539529228583</v>
      </c>
      <c r="Q241" s="6">
        <f t="shared" si="44"/>
        <v>3.3345928689668654</v>
      </c>
      <c r="R241" s="6">
        <f t="shared" si="44"/>
        <v>2.254662270686822</v>
      </c>
      <c r="S241" s="6">
        <f t="shared" si="44"/>
        <v>-1.2517592646618141</v>
      </c>
      <c r="T241" s="6">
        <f t="shared" si="44"/>
        <v>2.3527353581157513</v>
      </c>
      <c r="U241" s="6">
        <f t="shared" si="44"/>
        <v>-0.12714973915717565</v>
      </c>
      <c r="V241" s="119">
        <f t="shared" si="36"/>
        <v>0.4167616063979015</v>
      </c>
      <c r="W241" s="6">
        <f t="shared" si="37"/>
        <v>-3.1861418392509222</v>
      </c>
      <c r="X241" s="6">
        <f t="array" ref="X241:AB241">(L241:P241-W241)</f>
        <v>5.581034656643169</v>
      </c>
      <c r="Y241" s="6">
        <v>1.6261537894024514</v>
      </c>
      <c r="Z241" s="6">
        <v>-5.3643475439457688</v>
      </c>
      <c r="AA241" s="6">
        <v>2.1158712115720846</v>
      </c>
      <c r="AB241" s="6">
        <v>-3.9587121136719361</v>
      </c>
      <c r="AC241" s="6">
        <f t="shared" si="45"/>
        <v>-2.1424195462738367</v>
      </c>
      <c r="AD241" s="6">
        <f t="shared" si="45"/>
        <v>-0.45099962930215365</v>
      </c>
      <c r="AE241" s="6">
        <f t="shared" si="45"/>
        <v>9.0475753521516076</v>
      </c>
      <c r="AF241" s="6">
        <f t="shared" si="45"/>
        <v>-0.69016217912234545</v>
      </c>
      <c r="AG241" s="6">
        <f t="shared" si="45"/>
        <v>3.8941595855117854</v>
      </c>
      <c r="AH241" s="6">
        <f t="shared" si="38"/>
        <v>9.658153582965058</v>
      </c>
      <c r="AI241" s="6">
        <f t="shared" si="39"/>
        <v>82.716861140569549</v>
      </c>
      <c r="AJ241" s="120">
        <f t="shared" si="40"/>
        <v>0.11676160639790154</v>
      </c>
      <c r="AK241" s="121">
        <f t="shared" si="41"/>
        <v>0.4167616063979015</v>
      </c>
      <c r="AL241" s="112">
        <f t="shared" si="42"/>
        <v>0.87669505303651696</v>
      </c>
    </row>
    <row r="242" spans="1:38" x14ac:dyDescent="0.15">
      <c r="A242" s="2">
        <v>241</v>
      </c>
      <c r="B242" s="6">
        <v>-1.6364356270059943</v>
      </c>
      <c r="C242" s="6">
        <v>-0.2452031822031131</v>
      </c>
      <c r="D242" s="6">
        <v>-0.23748498279019259</v>
      </c>
      <c r="E242" s="6">
        <v>-0.29136117518646643</v>
      </c>
      <c r="F242" s="6">
        <v>-4.848061507800594E-2</v>
      </c>
      <c r="G242" s="6">
        <v>-11.953761713812128</v>
      </c>
      <c r="H242" s="6">
        <v>0.7937387636047788</v>
      </c>
      <c r="I242" s="6">
        <v>-6.3409743233933114</v>
      </c>
      <c r="J242" s="6">
        <v>16.222975318669342</v>
      </c>
      <c r="K242" s="6">
        <v>-4.7971752792363986</v>
      </c>
      <c r="L242" s="6">
        <f t="shared" si="43"/>
        <v>-20.135939848842099</v>
      </c>
      <c r="M242" s="6">
        <f t="shared" si="43"/>
        <v>-0.43227714741078671</v>
      </c>
      <c r="N242" s="6">
        <f t="shared" si="43"/>
        <v>-7.5283992373442743</v>
      </c>
      <c r="O242" s="6">
        <f t="shared" si="43"/>
        <v>14.766169442737009</v>
      </c>
      <c r="P242" s="6">
        <f t="shared" si="43"/>
        <v>-5.0395783546264283</v>
      </c>
      <c r="Q242" s="6">
        <f t="shared" si="44"/>
        <v>-4.6772175816586241</v>
      </c>
      <c r="R242" s="6">
        <f t="shared" si="44"/>
        <v>2.6251136735736509</v>
      </c>
      <c r="S242" s="6">
        <f t="shared" si="44"/>
        <v>0.50399524600652512</v>
      </c>
      <c r="T242" s="6">
        <f t="shared" si="44"/>
        <v>7.1384896576346364</v>
      </c>
      <c r="U242" s="6">
        <f t="shared" si="44"/>
        <v>1.4396458785340656</v>
      </c>
      <c r="V242" s="119">
        <f t="shared" si="36"/>
        <v>0.33408117138301885</v>
      </c>
      <c r="W242" s="6">
        <f t="shared" si="37"/>
        <v>-3.6740050290973159</v>
      </c>
      <c r="X242" s="6">
        <f t="array" ref="X242:AB242">(L242:P242-W242)</f>
        <v>-16.461934819744783</v>
      </c>
      <c r="Y242" s="6">
        <v>3.2417278816865291</v>
      </c>
      <c r="Z242" s="6">
        <v>-3.8543942082469584</v>
      </c>
      <c r="AA242" s="6">
        <v>18.440174471834325</v>
      </c>
      <c r="AB242" s="6">
        <v>-1.3655733255291125</v>
      </c>
      <c r="AC242" s="6">
        <f t="shared" si="45"/>
        <v>26.938896628480865</v>
      </c>
      <c r="AD242" s="6">
        <f t="shared" si="45"/>
        <v>-0.79488199242609392</v>
      </c>
      <c r="AE242" s="6">
        <f t="shared" si="45"/>
        <v>0.91536074221214692</v>
      </c>
      <c r="AF242" s="6">
        <f t="shared" si="45"/>
        <v>-5.3727509047571269</v>
      </c>
      <c r="AG242" s="6">
        <f t="shared" si="45"/>
        <v>6.6203834755769408E-2</v>
      </c>
      <c r="AH242" s="6">
        <f t="shared" si="38"/>
        <v>21.75282830826556</v>
      </c>
      <c r="AI242" s="6">
        <f t="shared" si="39"/>
        <v>638.26527744008411</v>
      </c>
      <c r="AJ242" s="120">
        <f t="shared" si="40"/>
        <v>3.4081171383018818E-2</v>
      </c>
      <c r="AK242" s="121">
        <f t="shared" si="41"/>
        <v>0.33408117138301879</v>
      </c>
      <c r="AL242" s="112">
        <f t="shared" si="42"/>
        <v>0.66580497819063578</v>
      </c>
    </row>
    <row r="243" spans="1:38" x14ac:dyDescent="0.15">
      <c r="A243" s="2">
        <v>242</v>
      </c>
      <c r="B243" s="6">
        <v>0.261080685959314</v>
      </c>
      <c r="C243" s="6">
        <v>2.3157917894423008</v>
      </c>
      <c r="D243" s="6">
        <v>-1.1053907655877993</v>
      </c>
      <c r="E243" s="6">
        <v>0.22091398932388984</v>
      </c>
      <c r="F243" s="6">
        <v>0.41277871787315235</v>
      </c>
      <c r="G243" s="6">
        <v>-6.0802904044976458</v>
      </c>
      <c r="H243" s="6">
        <v>6.6317625169176608</v>
      </c>
      <c r="I243" s="6">
        <v>-7.5242382990836632</v>
      </c>
      <c r="J243" s="6">
        <v>7.7929826147737913</v>
      </c>
      <c r="K243" s="6">
        <v>0.24060682335402817</v>
      </c>
      <c r="L243" s="6">
        <f t="shared" si="43"/>
        <v>-4.7748869747010758</v>
      </c>
      <c r="M243" s="6">
        <f t="shared" si="43"/>
        <v>18.210721464129165</v>
      </c>
      <c r="N243" s="6">
        <f t="shared" si="43"/>
        <v>-13.051192127022659</v>
      </c>
      <c r="O243" s="6">
        <f t="shared" si="43"/>
        <v>8.8975525613932405</v>
      </c>
      <c r="P243" s="6">
        <f t="shared" si="43"/>
        <v>2.3045004127197899</v>
      </c>
      <c r="Q243" s="6">
        <f t="shared" si="44"/>
        <v>1.8286145935489913</v>
      </c>
      <c r="R243" s="6">
        <f t="shared" si="44"/>
        <v>10.77900822868105</v>
      </c>
      <c r="S243" s="6">
        <f t="shared" si="44"/>
        <v>-2.0207484036945971</v>
      </c>
      <c r="T243" s="6">
        <f t="shared" si="44"/>
        <v>5.890179757741862</v>
      </c>
      <c r="U243" s="6">
        <f t="shared" si="44"/>
        <v>4.1041288416890893</v>
      </c>
      <c r="V243" s="119">
        <f t="shared" si="36"/>
        <v>0.39167512959508183</v>
      </c>
      <c r="W243" s="6">
        <f t="shared" si="37"/>
        <v>2.317339067303692</v>
      </c>
      <c r="X243" s="6">
        <f t="array" ref="X243:AB243">(L243:P243-W243)</f>
        <v>-7.0922260420047678</v>
      </c>
      <c r="Y243" s="6">
        <v>15.893382396825473</v>
      </c>
      <c r="Z243" s="6">
        <v>-15.368531194326351</v>
      </c>
      <c r="AA243" s="6">
        <v>6.5802134940895485</v>
      </c>
      <c r="AB243" s="6">
        <v>-1.2838654583902098E-2</v>
      </c>
      <c r="AC243" s="6">
        <f t="shared" si="45"/>
        <v>-1.8516432400251153</v>
      </c>
      <c r="AD243" s="6">
        <f t="shared" si="45"/>
        <v>36.805764461035224</v>
      </c>
      <c r="AE243" s="6">
        <f t="shared" si="45"/>
        <v>16.988232462856381</v>
      </c>
      <c r="AF243" s="6">
        <f t="shared" si="45"/>
        <v>1.4536612135822145</v>
      </c>
      <c r="AG243" s="6">
        <f t="shared" si="45"/>
        <v>-5.2995233783593781E-3</v>
      </c>
      <c r="AH243" s="6">
        <f t="shared" si="38"/>
        <v>53.390715374070346</v>
      </c>
      <c r="AI243" s="6">
        <f t="shared" si="39"/>
        <v>582.39039977244431</v>
      </c>
      <c r="AJ243" s="120">
        <f t="shared" si="40"/>
        <v>9.1675129595081825E-2</v>
      </c>
      <c r="AK243" s="121">
        <f t="shared" si="41"/>
        <v>0.39167512959508183</v>
      </c>
      <c r="AL243" s="112">
        <f t="shared" si="42"/>
        <v>0.90427022086887043</v>
      </c>
    </row>
    <row r="244" spans="1:38" x14ac:dyDescent="0.15">
      <c r="A244" s="2">
        <v>243</v>
      </c>
      <c r="B244" s="6">
        <v>-0.33741912375262473</v>
      </c>
      <c r="C244" s="6">
        <v>-0.5068466180091491</v>
      </c>
      <c r="D244" s="6">
        <v>-0.55779764807084575</v>
      </c>
      <c r="E244" s="6">
        <v>1.1207248462596908E-2</v>
      </c>
      <c r="F244" s="6">
        <v>-0.82520728028612211</v>
      </c>
      <c r="G244" s="6">
        <v>-5.6991211749846116E-2</v>
      </c>
      <c r="H244" s="6">
        <v>-1.3886847227695398</v>
      </c>
      <c r="I244" s="6">
        <v>-12.849841368733905</v>
      </c>
      <c r="J244" s="6">
        <v>-1.0495682545297313</v>
      </c>
      <c r="K244" s="6">
        <v>-0.4120579433219973</v>
      </c>
      <c r="L244" s="6">
        <f t="shared" si="43"/>
        <v>-1.7440868305129698</v>
      </c>
      <c r="M244" s="6">
        <f t="shared" si="43"/>
        <v>-3.9229178128152853</v>
      </c>
      <c r="N244" s="6">
        <f t="shared" si="43"/>
        <v>-15.638829609088134</v>
      </c>
      <c r="O244" s="6">
        <f t="shared" si="43"/>
        <v>-0.99353201221674681</v>
      </c>
      <c r="P244" s="6">
        <f t="shared" si="43"/>
        <v>-4.5380943447526079</v>
      </c>
      <c r="Q244" s="6">
        <f t="shared" si="44"/>
        <v>2.1393548270934843</v>
      </c>
      <c r="R244" s="6">
        <f t="shared" si="44"/>
        <v>1.3162780381462653</v>
      </c>
      <c r="S244" s="6">
        <f t="shared" si="44"/>
        <v>-2.249446530797286</v>
      </c>
      <c r="T244" s="6">
        <f t="shared" si="44"/>
        <v>2.7131476447975729</v>
      </c>
      <c r="U244" s="6">
        <f t="shared" si="44"/>
        <v>0.81336441628809553</v>
      </c>
      <c r="V244" s="119">
        <f t="shared" si="36"/>
        <v>0.3223369568494211</v>
      </c>
      <c r="W244" s="6">
        <f t="shared" si="37"/>
        <v>-5.3674921218771487</v>
      </c>
      <c r="X244" s="6">
        <f t="array" ref="X244:AB244">(L244:P244-W244)</f>
        <v>3.623405291364179</v>
      </c>
      <c r="Y244" s="6">
        <v>1.4445743090618635</v>
      </c>
      <c r="Z244" s="6">
        <v>-10.271337487210985</v>
      </c>
      <c r="AA244" s="6">
        <v>4.3739601096604019</v>
      </c>
      <c r="AB244" s="6">
        <v>0.82939777712454088</v>
      </c>
      <c r="AC244" s="6">
        <f t="shared" si="45"/>
        <v>-1.2226062384127252</v>
      </c>
      <c r="AD244" s="6">
        <f t="shared" si="45"/>
        <v>-0.73217760301090884</v>
      </c>
      <c r="AE244" s="6">
        <f t="shared" si="45"/>
        <v>5.7293278929081985</v>
      </c>
      <c r="AF244" s="6">
        <f t="shared" si="45"/>
        <v>4.9020057714451747E-2</v>
      </c>
      <c r="AG244" s="6">
        <f t="shared" si="45"/>
        <v>-0.68442508393629764</v>
      </c>
      <c r="AH244" s="6">
        <f t="shared" si="38"/>
        <v>3.1391390252627192</v>
      </c>
      <c r="AI244" s="6">
        <f t="shared" si="39"/>
        <v>140.53566232967273</v>
      </c>
      <c r="AJ244" s="120">
        <f t="shared" si="40"/>
        <v>2.2336956849421136E-2</v>
      </c>
      <c r="AK244" s="121">
        <f t="shared" si="41"/>
        <v>0.3223369568494211</v>
      </c>
      <c r="AL244" s="112">
        <f t="shared" si="42"/>
        <v>0.42911658476443787</v>
      </c>
    </row>
    <row r="245" spans="1:38" x14ac:dyDescent="0.15">
      <c r="A245" s="2">
        <v>244</v>
      </c>
      <c r="B245" s="6">
        <v>-1.666649040998891</v>
      </c>
      <c r="C245" s="6">
        <v>-0.75883576755586546</v>
      </c>
      <c r="D245" s="6">
        <v>-7.9066921898629516E-2</v>
      </c>
      <c r="E245" s="6">
        <v>-0.68932990870962385</v>
      </c>
      <c r="F245" s="6">
        <v>-0.26591123969410546</v>
      </c>
      <c r="G245" s="6">
        <v>-2.7241640054853633</v>
      </c>
      <c r="H245" s="6">
        <v>-4.1703060560394078</v>
      </c>
      <c r="I245" s="6">
        <v>-12.978421182197053</v>
      </c>
      <c r="J245" s="6">
        <v>4.9271875468548387</v>
      </c>
      <c r="K245" s="6">
        <v>10.013445717049763</v>
      </c>
      <c r="L245" s="6">
        <f t="shared" si="43"/>
        <v>-11.057409210479818</v>
      </c>
      <c r="M245" s="6">
        <f t="shared" si="43"/>
        <v>-7.9644848938187351</v>
      </c>
      <c r="N245" s="6">
        <f t="shared" si="43"/>
        <v>-13.373755791690201</v>
      </c>
      <c r="O245" s="6">
        <f t="shared" si="43"/>
        <v>1.4805380033067195</v>
      </c>
      <c r="P245" s="6">
        <f t="shared" si="43"/>
        <v>8.6838895185792353</v>
      </c>
      <c r="Q245" s="6">
        <f t="shared" si="44"/>
        <v>-1.9838718041428365</v>
      </c>
      <c r="R245" s="6">
        <f t="shared" si="44"/>
        <v>-0.148181235701486</v>
      </c>
      <c r="S245" s="6">
        <f t="shared" si="44"/>
        <v>-1.0911936594056897</v>
      </c>
      <c r="T245" s="6">
        <f t="shared" si="44"/>
        <v>2.754831492282392</v>
      </c>
      <c r="U245" s="6">
        <f t="shared" si="44"/>
        <v>5.3392556158796651</v>
      </c>
      <c r="V245" s="119">
        <f t="shared" si="36"/>
        <v>0.31985700342449064</v>
      </c>
      <c r="W245" s="6">
        <f t="shared" si="37"/>
        <v>-4.4462444748205598</v>
      </c>
      <c r="X245" s="6">
        <f t="array" ref="X245:AB245">(L245:P245-W245)</f>
        <v>-6.6111647356592584</v>
      </c>
      <c r="Y245" s="6">
        <v>-3.5182404189981753</v>
      </c>
      <c r="Z245" s="6">
        <v>-8.9275113168696407</v>
      </c>
      <c r="AA245" s="6">
        <v>5.9267824781272793</v>
      </c>
      <c r="AB245" s="6">
        <v>13.130133993399795</v>
      </c>
      <c r="AC245" s="6">
        <f t="shared" si="45"/>
        <v>11.01849136657219</v>
      </c>
      <c r="AD245" s="6">
        <f t="shared" si="45"/>
        <v>2.6697666687965502</v>
      </c>
      <c r="AE245" s="6">
        <f t="shared" si="45"/>
        <v>0.70587084004006306</v>
      </c>
      <c r="AF245" s="6">
        <f t="shared" si="45"/>
        <v>-4.0855084245892757</v>
      </c>
      <c r="AG245" s="6">
        <f t="shared" si="45"/>
        <v>-3.4914502075346552</v>
      </c>
      <c r="AH245" s="6">
        <f t="shared" si="38"/>
        <v>6.817170243284874</v>
      </c>
      <c r="AI245" s="6">
        <f t="shared" si="39"/>
        <v>343.31314234840193</v>
      </c>
      <c r="AJ245" s="120">
        <f t="shared" si="40"/>
        <v>1.985700342449068E-2</v>
      </c>
      <c r="AK245" s="121">
        <f t="shared" si="41"/>
        <v>0.31985700342449069</v>
      </c>
      <c r="AL245" s="112">
        <f t="shared" si="42"/>
        <v>0.29924906391367306</v>
      </c>
    </row>
    <row r="246" spans="1:38" x14ac:dyDescent="0.15">
      <c r="A246" s="2">
        <v>245</v>
      </c>
      <c r="B246" s="6">
        <v>1.8953505787067115</v>
      </c>
      <c r="C246" s="6">
        <v>-0.61698074205196463</v>
      </c>
      <c r="D246" s="6">
        <v>-6.9235284172464162E-3</v>
      </c>
      <c r="E246" s="6">
        <v>-0.36876599551760592</v>
      </c>
      <c r="F246" s="6">
        <v>1.3801309250993654</v>
      </c>
      <c r="G246" s="6">
        <v>3.6334313335828483E-2</v>
      </c>
      <c r="H246" s="6">
        <v>17.773982108337805</v>
      </c>
      <c r="I246" s="6">
        <v>-3.1579361348121893</v>
      </c>
      <c r="J246" s="6">
        <v>12.578630048665218</v>
      </c>
      <c r="K246" s="6">
        <v>-12.626014722627588</v>
      </c>
      <c r="L246" s="6">
        <f t="shared" si="43"/>
        <v>9.5130872068693861</v>
      </c>
      <c r="M246" s="6">
        <f t="shared" si="43"/>
        <v>14.689078398077982</v>
      </c>
      <c r="N246" s="6">
        <f t="shared" si="43"/>
        <v>-3.1925537768984213</v>
      </c>
      <c r="O246" s="6">
        <f t="shared" si="43"/>
        <v>10.734800071077188</v>
      </c>
      <c r="P246" s="6">
        <f t="shared" si="43"/>
        <v>-5.7253600971307606</v>
      </c>
      <c r="Q246" s="6">
        <f t="shared" si="44"/>
        <v>7.7492767407675274</v>
      </c>
      <c r="R246" s="6">
        <f t="shared" si="44"/>
        <v>6.7897427773714298</v>
      </c>
      <c r="S246" s="6">
        <f t="shared" si="44"/>
        <v>2.0353103385132272</v>
      </c>
      <c r="T246" s="6">
        <f t="shared" si="44"/>
        <v>5.8516740258055506</v>
      </c>
      <c r="U246" s="6">
        <f t="shared" si="44"/>
        <v>2.6625228959601372</v>
      </c>
      <c r="V246" s="119">
        <f t="shared" si="36"/>
        <v>0.25517827254745479</v>
      </c>
      <c r="W246" s="6">
        <f t="shared" si="37"/>
        <v>5.2038103603990749</v>
      </c>
      <c r="X246" s="6">
        <f t="array" ref="X246:AB246">(L246:P246-W246)</f>
        <v>4.3092768464703113</v>
      </c>
      <c r="Y246" s="6">
        <v>9.4852680376789067</v>
      </c>
      <c r="Z246" s="6">
        <v>-8.3963641372974962</v>
      </c>
      <c r="AA246" s="6">
        <v>5.5309897106781136</v>
      </c>
      <c r="AB246" s="6">
        <v>-10.929170457529835</v>
      </c>
      <c r="AC246" s="6">
        <f t="shared" si="45"/>
        <v>8.167590364764937</v>
      </c>
      <c r="AD246" s="6">
        <f t="shared" si="45"/>
        <v>-5.8522277124489142</v>
      </c>
      <c r="AE246" s="6">
        <f t="shared" si="45"/>
        <v>5.8132465706127907E-2</v>
      </c>
      <c r="AF246" s="6">
        <f t="shared" si="45"/>
        <v>-2.0396409268558497</v>
      </c>
      <c r="AG246" s="6">
        <f t="shared" si="45"/>
        <v>-15.083686134119306</v>
      </c>
      <c r="AH246" s="6">
        <f t="shared" si="38"/>
        <v>-14.749831942953005</v>
      </c>
      <c r="AI246" s="6">
        <f t="shared" si="39"/>
        <v>329.07772148160382</v>
      </c>
      <c r="AJ246" s="120">
        <f t="shared" si="40"/>
        <v>-4.4821727452545139E-2</v>
      </c>
      <c r="AK246" s="121">
        <f t="shared" si="41"/>
        <v>0.25517827254745484</v>
      </c>
      <c r="AL246" s="112">
        <f t="shared" si="42"/>
        <v>-0.3646624081808173</v>
      </c>
    </row>
    <row r="247" spans="1:38" x14ac:dyDescent="0.15">
      <c r="A247" s="2">
        <v>246</v>
      </c>
      <c r="B247" s="6">
        <v>-2.2438507585320622</v>
      </c>
      <c r="C247" s="6">
        <v>-0.42991587179130875</v>
      </c>
      <c r="D247" s="6">
        <v>-0.76006017479812726</v>
      </c>
      <c r="E247" s="6">
        <v>-0.14195961739460472</v>
      </c>
      <c r="F247" s="6">
        <v>-0.63718744058860466</v>
      </c>
      <c r="G247" s="6">
        <v>0.7415678737743292</v>
      </c>
      <c r="H247" s="6">
        <v>1.425769369234331</v>
      </c>
      <c r="I247" s="6">
        <v>5.2599034461309202</v>
      </c>
      <c r="J247" s="6">
        <v>4.3184627429582179</v>
      </c>
      <c r="K247" s="6">
        <v>10.449866749695502</v>
      </c>
      <c r="L247" s="6">
        <f t="shared" si="43"/>
        <v>-10.477685918885982</v>
      </c>
      <c r="M247" s="6">
        <f t="shared" si="43"/>
        <v>-0.72380998972221278</v>
      </c>
      <c r="N247" s="6">
        <f t="shared" si="43"/>
        <v>1.4596025721402839</v>
      </c>
      <c r="O247" s="6">
        <f t="shared" si="43"/>
        <v>3.6086646559851943</v>
      </c>
      <c r="P247" s="6">
        <f t="shared" si="43"/>
        <v>7.2639295467524789</v>
      </c>
      <c r="Q247" s="6">
        <f t="shared" si="44"/>
        <v>-2.3871565341978567</v>
      </c>
      <c r="R247" s="6">
        <f t="shared" si="44"/>
        <v>2.3529411312920274</v>
      </c>
      <c r="S247" s="6">
        <f t="shared" si="44"/>
        <v>2.6778205968439579</v>
      </c>
      <c r="T247" s="6">
        <f t="shared" si="44"/>
        <v>3.9406397794009536</v>
      </c>
      <c r="U247" s="6">
        <f t="shared" si="44"/>
        <v>4.541991423437139</v>
      </c>
      <c r="V247" s="119">
        <f t="shared" si="36"/>
        <v>0.4040869248346125</v>
      </c>
      <c r="W247" s="6">
        <f t="shared" si="37"/>
        <v>0.22614017325395253</v>
      </c>
      <c r="X247" s="6">
        <f t="array" ref="X247:AB247">(L247:P247-W247)</f>
        <v>-10.703826092139934</v>
      </c>
      <c r="Y247" s="6">
        <v>-0.9499501629761653</v>
      </c>
      <c r="Z247" s="6">
        <v>1.2334623988863314</v>
      </c>
      <c r="AA247" s="6">
        <v>3.3825244827312417</v>
      </c>
      <c r="AB247" s="6">
        <v>7.0377893734985264</v>
      </c>
      <c r="AC247" s="6">
        <f t="shared" si="45"/>
        <v>24.01778829604347</v>
      </c>
      <c r="AD247" s="6">
        <f t="shared" si="45"/>
        <v>0.40839865247419394</v>
      </c>
      <c r="AE247" s="6">
        <f t="shared" si="45"/>
        <v>-0.93750564650446244</v>
      </c>
      <c r="AF247" s="6">
        <f t="shared" si="45"/>
        <v>-0.48018188139641033</v>
      </c>
      <c r="AG247" s="6">
        <f t="shared" si="45"/>
        <v>-4.4843909983012056</v>
      </c>
      <c r="AH247" s="6">
        <f t="shared" si="38"/>
        <v>18.524108422315585</v>
      </c>
      <c r="AI247" s="6">
        <f t="shared" si="39"/>
        <v>177.96767895438558</v>
      </c>
      <c r="AJ247" s="120">
        <f t="shared" si="40"/>
        <v>0.10408692483461253</v>
      </c>
      <c r="AK247" s="121">
        <f t="shared" si="41"/>
        <v>0.4040869248346125</v>
      </c>
      <c r="AL247" s="112">
        <f t="shared" si="42"/>
        <v>0.84919829073649467</v>
      </c>
    </row>
    <row r="248" spans="1:38" x14ac:dyDescent="0.15">
      <c r="A248" s="2">
        <v>247</v>
      </c>
      <c r="B248" s="6">
        <v>-0.18148966773878783</v>
      </c>
      <c r="C248" s="6">
        <v>-0.25949702830985188</v>
      </c>
      <c r="D248" s="6">
        <v>0.23127313397708349</v>
      </c>
      <c r="E248" s="6">
        <v>0.48358401727455202</v>
      </c>
      <c r="F248" s="6">
        <v>1.4355600796989165</v>
      </c>
      <c r="G248" s="6">
        <v>5.4568317864323035</v>
      </c>
      <c r="H248" s="6">
        <v>-2.0151446733507328</v>
      </c>
      <c r="I248" s="6">
        <v>-2.0924858290527482</v>
      </c>
      <c r="J248" s="6">
        <v>2.6274278752680402</v>
      </c>
      <c r="K248" s="6">
        <v>-6.3953166318242438</v>
      </c>
      <c r="L248" s="6">
        <f t="shared" si="43"/>
        <v>4.5493834477383643</v>
      </c>
      <c r="M248" s="6">
        <f t="shared" si="43"/>
        <v>-3.3126298148999922</v>
      </c>
      <c r="N248" s="6">
        <f t="shared" si="43"/>
        <v>-0.93612015916733071</v>
      </c>
      <c r="O248" s="6">
        <f t="shared" si="43"/>
        <v>5.0453479616408003</v>
      </c>
      <c r="P248" s="6">
        <f t="shared" si="43"/>
        <v>0.78248376667033881</v>
      </c>
      <c r="Q248" s="6">
        <f t="shared" si="44"/>
        <v>4.1833253665827215</v>
      </c>
      <c r="R248" s="6">
        <f t="shared" si="44"/>
        <v>1.7467140272201505</v>
      </c>
      <c r="S248" s="6">
        <f t="shared" si="44"/>
        <v>2.9504370862268843</v>
      </c>
      <c r="T248" s="6">
        <f t="shared" si="44"/>
        <v>4.9971884057667921</v>
      </c>
      <c r="U248" s="6">
        <f t="shared" si="44"/>
        <v>4.6703052097000182</v>
      </c>
      <c r="V248" s="119">
        <f t="shared" si="36"/>
        <v>0.32515251328782885</v>
      </c>
      <c r="W248" s="6">
        <f t="shared" si="37"/>
        <v>1.2256930403964361</v>
      </c>
      <c r="X248" s="6">
        <f t="array" ref="X248:AB248">(L248:P248-W248)</f>
        <v>3.3236904073419282</v>
      </c>
      <c r="Y248" s="6">
        <v>-4.5383228552964283</v>
      </c>
      <c r="Z248" s="6">
        <v>-2.1618131995637668</v>
      </c>
      <c r="AA248" s="6">
        <v>3.8196549212443642</v>
      </c>
      <c r="AB248" s="6">
        <v>-0.44320927372609731</v>
      </c>
      <c r="AC248" s="6">
        <f t="shared" si="45"/>
        <v>-0.60321546769508294</v>
      </c>
      <c r="AD248" s="6">
        <f t="shared" si="45"/>
        <v>1.1776812944601052</v>
      </c>
      <c r="AE248" s="6">
        <f t="shared" si="45"/>
        <v>-0.49996931373613857</v>
      </c>
      <c r="AF248" s="6">
        <f t="shared" si="45"/>
        <v>1.8471240714178623</v>
      </c>
      <c r="AG248" s="6">
        <f t="shared" si="45"/>
        <v>-0.6362535403135352</v>
      </c>
      <c r="AH248" s="6">
        <f t="shared" si="38"/>
        <v>1.2853670441332108</v>
      </c>
      <c r="AI248" s="6">
        <f t="shared" si="39"/>
        <v>51.102926750273916</v>
      </c>
      <c r="AJ248" s="120">
        <f t="shared" si="40"/>
        <v>2.5152513287828884E-2</v>
      </c>
      <c r="AK248" s="121">
        <f t="shared" si="41"/>
        <v>0.32515251328782885</v>
      </c>
      <c r="AL248" s="112">
        <f t="shared" si="42"/>
        <v>0.13169793671365068</v>
      </c>
    </row>
    <row r="249" spans="1:38" x14ac:dyDescent="0.15">
      <c r="A249" s="2">
        <v>248</v>
      </c>
      <c r="B249" s="6">
        <v>-2.6398083718959242E-3</v>
      </c>
      <c r="C249" s="6">
        <v>0.98580585472518578</v>
      </c>
      <c r="D249" s="6">
        <v>-0.44456214709498454</v>
      </c>
      <c r="E249" s="6">
        <v>0.67734958975051995</v>
      </c>
      <c r="F249" s="6">
        <v>-1.6007197700673714</v>
      </c>
      <c r="G249" s="6">
        <v>12.185137165943161</v>
      </c>
      <c r="H249" s="6">
        <v>16.648118617013097</v>
      </c>
      <c r="I249" s="6">
        <v>-8.818096830509603</v>
      </c>
      <c r="J249" s="6">
        <v>13.163548828742933</v>
      </c>
      <c r="K249" s="6">
        <v>9.9542603493318893</v>
      </c>
      <c r="L249" s="6">
        <f t="shared" si="43"/>
        <v>12.171938124083681</v>
      </c>
      <c r="M249" s="6">
        <f t="shared" si="43"/>
        <v>21.577147890639026</v>
      </c>
      <c r="N249" s="6">
        <f t="shared" si="43"/>
        <v>-11.040907565984526</v>
      </c>
      <c r="O249" s="6">
        <f t="shared" si="43"/>
        <v>16.550296777495532</v>
      </c>
      <c r="P249" s="6">
        <f t="shared" si="43"/>
        <v>1.9506614989950322</v>
      </c>
      <c r="Q249" s="6">
        <f t="shared" si="44"/>
        <v>6.6489416288532084</v>
      </c>
      <c r="R249" s="6">
        <f t="shared" si="44"/>
        <v>10.458950221916893</v>
      </c>
      <c r="S249" s="6">
        <f t="shared" si="44"/>
        <v>-0.75683441689034225</v>
      </c>
      <c r="T249" s="6">
        <f t="shared" si="44"/>
        <v>8.6424386229991796</v>
      </c>
      <c r="U249" s="6">
        <f t="shared" si="44"/>
        <v>1.9844786796311382</v>
      </c>
      <c r="V249" s="119">
        <f t="shared" si="36"/>
        <v>0.35552266853495051</v>
      </c>
      <c r="W249" s="6">
        <f t="shared" si="37"/>
        <v>8.2418273450457491</v>
      </c>
      <c r="X249" s="6">
        <f t="array" ref="X249:AB249">(L249:P249-W249)</f>
        <v>3.9301107790379319</v>
      </c>
      <c r="Y249" s="6">
        <v>13.335320545593277</v>
      </c>
      <c r="Z249" s="6">
        <v>-19.282734911030275</v>
      </c>
      <c r="AA249" s="6">
        <v>8.3084694324497832</v>
      </c>
      <c r="AB249" s="6">
        <v>-6.2911658460507169</v>
      </c>
      <c r="AC249" s="6">
        <f t="shared" si="45"/>
        <v>-1.0374739336982745E-2</v>
      </c>
      <c r="AD249" s="6">
        <f t="shared" si="45"/>
        <v>13.146037068482912</v>
      </c>
      <c r="AE249" s="6">
        <f t="shared" si="45"/>
        <v>8.5723740339110339</v>
      </c>
      <c r="AF249" s="6">
        <f t="shared" si="45"/>
        <v>5.6277383615245959</v>
      </c>
      <c r="AG249" s="6">
        <f t="shared" si="45"/>
        <v>10.070393546546004</v>
      </c>
      <c r="AH249" s="6">
        <f t="shared" si="38"/>
        <v>37.406168271127562</v>
      </c>
      <c r="AI249" s="6">
        <f t="shared" si="39"/>
        <v>673.70984245076545</v>
      </c>
      <c r="AJ249" s="120">
        <f t="shared" si="40"/>
        <v>5.5522668534950484E-2</v>
      </c>
      <c r="AK249" s="121">
        <f t="shared" si="41"/>
        <v>0.35552266853495046</v>
      </c>
      <c r="AL249" s="112">
        <f t="shared" si="42"/>
        <v>0.70649709100235969</v>
      </c>
    </row>
    <row r="250" spans="1:38" x14ac:dyDescent="0.15">
      <c r="A250" s="2">
        <v>249</v>
      </c>
      <c r="B250" s="6">
        <v>-0.96074472821783274</v>
      </c>
      <c r="C250" s="6">
        <v>-1.8406262825010344</v>
      </c>
      <c r="D250" s="6">
        <v>-4.7255070967366919E-2</v>
      </c>
      <c r="E250" s="6">
        <v>9.4501046987716109E-2</v>
      </c>
      <c r="F250" s="6">
        <v>-1.3829117051500361</v>
      </c>
      <c r="G250" s="6">
        <v>-9.3201379058882594</v>
      </c>
      <c r="H250" s="6">
        <v>-14.58220140193589</v>
      </c>
      <c r="I250" s="6">
        <v>-7.7453933045035228</v>
      </c>
      <c r="J250" s="6">
        <v>-11.3504711407586</v>
      </c>
      <c r="K250" s="6">
        <v>-6.1180571719887666</v>
      </c>
      <c r="L250" s="6">
        <f t="shared" si="43"/>
        <v>-14.123861546977423</v>
      </c>
      <c r="M250" s="6">
        <f t="shared" si="43"/>
        <v>-23.785332814441063</v>
      </c>
      <c r="N250" s="6">
        <f t="shared" si="43"/>
        <v>-7.9816686593403574</v>
      </c>
      <c r="O250" s="6">
        <f t="shared" si="43"/>
        <v>-10.87796590582002</v>
      </c>
      <c r="P250" s="6">
        <f t="shared" si="43"/>
        <v>-13.032615697738947</v>
      </c>
      <c r="Q250" s="6">
        <f t="shared" si="44"/>
        <v>-2.1979031923110597</v>
      </c>
      <c r="R250" s="6">
        <f t="shared" si="44"/>
        <v>-5.9762261268333532</v>
      </c>
      <c r="S250" s="6">
        <f t="shared" si="44"/>
        <v>0.55824433123052586</v>
      </c>
      <c r="T250" s="6">
        <f t="shared" si="44"/>
        <v>-0.16888872475828975</v>
      </c>
      <c r="U250" s="6">
        <f t="shared" si="44"/>
        <v>-2.2926964144717203</v>
      </c>
      <c r="V250" s="119">
        <f t="shared" si="36"/>
        <v>0.41893207131986743</v>
      </c>
      <c r="W250" s="6">
        <f t="shared" si="37"/>
        <v>-13.960288924863562</v>
      </c>
      <c r="X250" s="6">
        <f t="array" ref="X250:AB250">(L250:P250-W250)</f>
        <v>-0.16357262211386114</v>
      </c>
      <c r="Y250" s="6">
        <v>-9.8250438895775005</v>
      </c>
      <c r="Z250" s="6">
        <v>5.9786202655232046</v>
      </c>
      <c r="AA250" s="6">
        <v>3.0823230190435424</v>
      </c>
      <c r="AB250" s="6">
        <v>0.92767322712461464</v>
      </c>
      <c r="AC250" s="6">
        <f t="shared" si="45"/>
        <v>0.1571515343766598</v>
      </c>
      <c r="AD250" s="6">
        <f t="shared" si="45"/>
        <v>18.08423400988254</v>
      </c>
      <c r="AE250" s="6">
        <f t="shared" si="45"/>
        <v>-0.28252012493423706</v>
      </c>
      <c r="AF250" s="6">
        <f t="shared" si="45"/>
        <v>0.2912827524539528</v>
      </c>
      <c r="AG250" s="6">
        <f t="shared" si="45"/>
        <v>-1.2828901643449375</v>
      </c>
      <c r="AH250" s="6">
        <f t="shared" si="38"/>
        <v>16.967258007433976</v>
      </c>
      <c r="AI250" s="6">
        <f t="shared" si="39"/>
        <v>142.66343652420366</v>
      </c>
      <c r="AJ250" s="120">
        <f t="shared" si="40"/>
        <v>0.11893207131986748</v>
      </c>
      <c r="AK250" s="121">
        <f t="shared" si="41"/>
        <v>0.41893207131986748</v>
      </c>
      <c r="AL250" s="112">
        <f t="shared" si="42"/>
        <v>0.84719624544638883</v>
      </c>
    </row>
    <row r="251" spans="1:38" x14ac:dyDescent="0.15">
      <c r="A251" s="2">
        <v>250</v>
      </c>
      <c r="B251" s="6">
        <v>-1.7239381122635677</v>
      </c>
      <c r="C251" s="6">
        <v>0.3899754119629506</v>
      </c>
      <c r="D251" s="6">
        <v>-1.753055585140828</v>
      </c>
      <c r="E251" s="6">
        <v>0.52871428124490194</v>
      </c>
      <c r="F251" s="6">
        <v>-0.4785169949172996</v>
      </c>
      <c r="G251" s="6">
        <v>21.729283616878092</v>
      </c>
      <c r="H251" s="6">
        <v>4.5234401113702916</v>
      </c>
      <c r="I251" s="6">
        <v>9.6756366474437527</v>
      </c>
      <c r="J251" s="6">
        <v>23.900429368950427</v>
      </c>
      <c r="K251" s="6">
        <v>-9.7553538580541499</v>
      </c>
      <c r="L251" s="6">
        <f t="shared" si="43"/>
        <v>13.109593055560254</v>
      </c>
      <c r="M251" s="6">
        <f t="shared" si="43"/>
        <v>6.4733171711850446</v>
      </c>
      <c r="N251" s="6">
        <f t="shared" si="43"/>
        <v>0.91035872173961252</v>
      </c>
      <c r="O251" s="6">
        <f t="shared" si="43"/>
        <v>26.544000775174936</v>
      </c>
      <c r="P251" s="6">
        <f t="shared" si="43"/>
        <v>-12.147938832640648</v>
      </c>
      <c r="Q251" s="6">
        <f t="shared" si="44"/>
        <v>5.2089398044045083</v>
      </c>
      <c r="R251" s="6">
        <f t="shared" si="44"/>
        <v>5.331970563318464</v>
      </c>
      <c r="S251" s="6">
        <f t="shared" si="44"/>
        <v>1.5200520313810557</v>
      </c>
      <c r="T251" s="6">
        <f t="shared" si="44"/>
        <v>11.491914513797383</v>
      </c>
      <c r="U251" s="6">
        <f t="shared" si="44"/>
        <v>-1.122898644709494</v>
      </c>
      <c r="V251" s="119">
        <f t="shared" si="36"/>
        <v>0.32352262695685546</v>
      </c>
      <c r="W251" s="6">
        <f t="shared" si="37"/>
        <v>6.9778661782038398</v>
      </c>
      <c r="X251" s="6">
        <f t="array" ref="X251:AB251">(L251:P251-W251)</f>
        <v>6.1317268773564138</v>
      </c>
      <c r="Y251" s="6">
        <v>-0.50454900701879524</v>
      </c>
      <c r="Z251" s="6">
        <v>-6.0675074564642273</v>
      </c>
      <c r="AA251" s="6">
        <v>19.566134596971096</v>
      </c>
      <c r="AB251" s="6">
        <v>-19.125805010844488</v>
      </c>
      <c r="AC251" s="6">
        <f t="shared" si="45"/>
        <v>-10.570717657865597</v>
      </c>
      <c r="AD251" s="6">
        <f t="shared" si="45"/>
        <v>-0.19676170686765232</v>
      </c>
      <c r="AE251" s="6">
        <f t="shared" si="45"/>
        <v>10.636677834438233</v>
      </c>
      <c r="AF251" s="6">
        <f t="shared" si="45"/>
        <v>10.344894790178582</v>
      </c>
      <c r="AG251" s="6">
        <f t="shared" si="45"/>
        <v>9.1520227391635345</v>
      </c>
      <c r="AH251" s="6">
        <f t="shared" si="38"/>
        <v>19.3661159990471</v>
      </c>
      <c r="AI251" s="6">
        <f t="shared" si="39"/>
        <v>823.29733131286116</v>
      </c>
      <c r="AJ251" s="120">
        <f t="shared" si="40"/>
        <v>2.3522626956855499E-2</v>
      </c>
      <c r="AK251" s="121">
        <f t="shared" si="41"/>
        <v>0.32352262695685546</v>
      </c>
      <c r="AL251" s="112">
        <f t="shared" si="42"/>
        <v>0.3061171025879118</v>
      </c>
    </row>
    <row r="252" spans="1:38" x14ac:dyDescent="0.15">
      <c r="A252" s="2">
        <v>251</v>
      </c>
      <c r="B252" s="6">
        <v>1.5563182387268171</v>
      </c>
      <c r="C252" s="6">
        <v>-0.35097400541417301</v>
      </c>
      <c r="D252" s="6">
        <v>0.29112129595887382</v>
      </c>
      <c r="E252" s="6">
        <v>0.22491349227493629</v>
      </c>
      <c r="F252" s="6">
        <v>-1.2201212484796997</v>
      </c>
      <c r="G252" s="6">
        <v>1.1388465281925164</v>
      </c>
      <c r="H252" s="6">
        <v>4.5005776883044746</v>
      </c>
      <c r="I252" s="6">
        <v>-14.995475794421509</v>
      </c>
      <c r="J252" s="6">
        <v>-5.6918452173704281</v>
      </c>
      <c r="K252" s="6">
        <v>6.542427399836015</v>
      </c>
      <c r="L252" s="6">
        <f t="shared" si="43"/>
        <v>8.9204377218266018</v>
      </c>
      <c r="M252" s="6">
        <f t="shared" si="43"/>
        <v>2.7457076612336095</v>
      </c>
      <c r="N252" s="6">
        <f t="shared" si="43"/>
        <v>-13.53986931462714</v>
      </c>
      <c r="O252" s="6">
        <f t="shared" si="43"/>
        <v>-4.5672777559957467</v>
      </c>
      <c r="P252" s="6">
        <f t="shared" si="43"/>
        <v>0.44182115743751638</v>
      </c>
      <c r="Q252" s="6">
        <f t="shared" si="44"/>
        <v>7.2324495552747976</v>
      </c>
      <c r="R252" s="6">
        <f t="shared" si="44"/>
        <v>3.4727382929559099</v>
      </c>
      <c r="S252" s="6">
        <f t="shared" si="44"/>
        <v>-0.77083949842926813</v>
      </c>
      <c r="T252" s="6">
        <f t="shared" si="44"/>
        <v>1.8547301654762123</v>
      </c>
      <c r="U252" s="6">
        <f t="shared" si="44"/>
        <v>1.9124250987515552</v>
      </c>
      <c r="V252" s="119">
        <f t="shared" si="36"/>
        <v>0.32818423736857621</v>
      </c>
      <c r="W252" s="6">
        <f t="shared" si="37"/>
        <v>-1.1998361060250318</v>
      </c>
      <c r="X252" s="6">
        <f t="array" ref="X252:AB252">(L252:P252-W252)</f>
        <v>10.120273827851634</v>
      </c>
      <c r="Y252" s="6">
        <v>3.9455437672586413</v>
      </c>
      <c r="Z252" s="6">
        <v>-12.340033208602108</v>
      </c>
      <c r="AA252" s="6">
        <v>-3.3674416499707149</v>
      </c>
      <c r="AB252" s="6">
        <v>1.6416572634625481</v>
      </c>
      <c r="AC252" s="6">
        <f t="shared" si="45"/>
        <v>15.750366739195158</v>
      </c>
      <c r="AD252" s="6">
        <f t="shared" si="45"/>
        <v>-1.3847832995316909</v>
      </c>
      <c r="AE252" s="6">
        <f t="shared" si="45"/>
        <v>-3.5924464598637855</v>
      </c>
      <c r="AF252" s="6">
        <f t="shared" si="45"/>
        <v>-0.75738306152698709</v>
      </c>
      <c r="AG252" s="6">
        <f t="shared" si="45"/>
        <v>-2.0030209098716916</v>
      </c>
      <c r="AH252" s="6">
        <f t="shared" si="38"/>
        <v>8.0127330084010033</v>
      </c>
      <c r="AI252" s="6">
        <f t="shared" si="39"/>
        <v>284.29837939609195</v>
      </c>
      <c r="AJ252" s="120">
        <f t="shared" si="40"/>
        <v>2.818423736857625E-2</v>
      </c>
      <c r="AK252" s="121">
        <f t="shared" si="41"/>
        <v>0.32818423736857621</v>
      </c>
      <c r="AL252" s="112">
        <f t="shared" si="42"/>
        <v>0.23414926147685219</v>
      </c>
    </row>
    <row r="253" spans="1:38" x14ac:dyDescent="0.15">
      <c r="A253" s="2">
        <v>252</v>
      </c>
      <c r="B253" s="6">
        <v>0.85945885075489059</v>
      </c>
      <c r="C253" s="6">
        <v>0.38750158637412824</v>
      </c>
      <c r="D253" s="6">
        <v>0.54310930863721296</v>
      </c>
      <c r="E253" s="6">
        <v>-1.0971143638016656</v>
      </c>
      <c r="F253" s="6">
        <v>-0.18421246750222053</v>
      </c>
      <c r="G253" s="6">
        <v>3.0023215913388412</v>
      </c>
      <c r="H253" s="6">
        <v>20.32975316978991</v>
      </c>
      <c r="I253" s="6">
        <v>-7.4099943958572112</v>
      </c>
      <c r="J253" s="6">
        <v>-11.840438673971221</v>
      </c>
      <c r="K253" s="6">
        <v>-12.204441190988291</v>
      </c>
      <c r="L253" s="6">
        <f t="shared" si="43"/>
        <v>7.2996158451132942</v>
      </c>
      <c r="M253" s="6">
        <f t="shared" si="43"/>
        <v>22.267261101660552</v>
      </c>
      <c r="N253" s="6">
        <f t="shared" si="43"/>
        <v>-4.6944478526711464</v>
      </c>
      <c r="O253" s="6">
        <f t="shared" si="43"/>
        <v>-17.326010492979549</v>
      </c>
      <c r="P253" s="6">
        <f t="shared" si="43"/>
        <v>-13.125503528499394</v>
      </c>
      <c r="Q253" s="6">
        <f t="shared" si="44"/>
        <v>6.0493436042888789</v>
      </c>
      <c r="R253" s="6">
        <f t="shared" si="44"/>
        <v>10.067679916872294</v>
      </c>
      <c r="S253" s="6">
        <f t="shared" si="44"/>
        <v>2.134774952835869</v>
      </c>
      <c r="T253" s="6">
        <f t="shared" si="44"/>
        <v>-3.2949175116955303</v>
      </c>
      <c r="U253" s="6">
        <f t="shared" si="44"/>
        <v>-1.1218635260520387</v>
      </c>
      <c r="V253" s="119">
        <f t="shared" si="36"/>
        <v>0.33310870133160969</v>
      </c>
      <c r="W253" s="6">
        <f t="shared" si="37"/>
        <v>-1.1158169854752487</v>
      </c>
      <c r="X253" s="6">
        <f t="array" ref="X253:AB253">(L253:P253-W253)</f>
        <v>8.4154328305885429</v>
      </c>
      <c r="Y253" s="6">
        <v>23.3830780871358</v>
      </c>
      <c r="Z253" s="6">
        <v>-3.5786308671958977</v>
      </c>
      <c r="AA253" s="6">
        <v>-16.2101935075043</v>
      </c>
      <c r="AB253" s="6">
        <v>-12.009686543024145</v>
      </c>
      <c r="AC253" s="6">
        <f t="shared" si="45"/>
        <v>7.2327182291826047</v>
      </c>
      <c r="AD253" s="6">
        <f t="shared" si="45"/>
        <v>9.0609798530752386</v>
      </c>
      <c r="AE253" s="6">
        <f t="shared" si="45"/>
        <v>-1.9435877361505538</v>
      </c>
      <c r="AF253" s="6">
        <f t="shared" si="45"/>
        <v>17.784436137087472</v>
      </c>
      <c r="AG253" s="6">
        <f t="shared" si="45"/>
        <v>2.2123339920186904</v>
      </c>
      <c r="AH253" s="6">
        <f t="shared" si="38"/>
        <v>34.346880475213453</v>
      </c>
      <c r="AI253" s="6">
        <f t="shared" si="39"/>
        <v>1037.397393851315</v>
      </c>
      <c r="AJ253" s="120">
        <f t="shared" si="40"/>
        <v>3.3108701331609688E-2</v>
      </c>
      <c r="AK253" s="121">
        <f t="shared" si="41"/>
        <v>0.33310870133160969</v>
      </c>
      <c r="AL253" s="112">
        <f t="shared" si="42"/>
        <v>0.69274740932111312</v>
      </c>
    </row>
    <row r="254" spans="1:38" x14ac:dyDescent="0.15">
      <c r="A254" s="2">
        <v>253</v>
      </c>
      <c r="B254" s="6">
        <v>-0.83124405136913992</v>
      </c>
      <c r="C254" s="6">
        <v>-0.62263438849186059</v>
      </c>
      <c r="D254" s="6">
        <v>-0.27019382287107874</v>
      </c>
      <c r="E254" s="6">
        <v>-1.4230272427084856</v>
      </c>
      <c r="F254" s="6">
        <v>-0.59418994169391226</v>
      </c>
      <c r="G254" s="6">
        <v>13.730277714785188</v>
      </c>
      <c r="H254" s="6">
        <v>-3.2876641853363253</v>
      </c>
      <c r="I254" s="6">
        <v>-6.7312157625565305</v>
      </c>
      <c r="J254" s="6">
        <v>9.040331860887818</v>
      </c>
      <c r="K254" s="6">
        <v>-9.7923475550487638</v>
      </c>
      <c r="L254" s="6">
        <f t="shared" si="43"/>
        <v>9.5740574579394888</v>
      </c>
      <c r="M254" s="6">
        <f t="shared" si="43"/>
        <v>-6.4008361277956283</v>
      </c>
      <c r="N254" s="6">
        <f t="shared" si="43"/>
        <v>-8.0821848769119242</v>
      </c>
      <c r="O254" s="6">
        <f t="shared" si="43"/>
        <v>1.9251956473453902</v>
      </c>
      <c r="P254" s="6">
        <f t="shared" si="43"/>
        <v>-12.763297263518325</v>
      </c>
      <c r="Q254" s="6">
        <f t="shared" si="44"/>
        <v>5.0409731860127067</v>
      </c>
      <c r="R254" s="6">
        <f t="shared" si="44"/>
        <v>0.45711477316945093</v>
      </c>
      <c r="S254" s="6">
        <f t="shared" si="44"/>
        <v>0.305150714055344</v>
      </c>
      <c r="T254" s="6">
        <f t="shared" si="44"/>
        <v>2.1545314514951315</v>
      </c>
      <c r="U254" s="6">
        <f t="shared" si="44"/>
        <v>-1.4231791207494098</v>
      </c>
      <c r="V254" s="119">
        <f t="shared" si="36"/>
        <v>0.27228969596557628</v>
      </c>
      <c r="W254" s="6">
        <f t="shared" si="37"/>
        <v>-3.1494130325881997</v>
      </c>
      <c r="X254" s="6">
        <f t="array" ref="X254:AB254">(L254:P254-W254)</f>
        <v>12.723470490527689</v>
      </c>
      <c r="Y254" s="6">
        <v>-3.2514230952074286</v>
      </c>
      <c r="Z254" s="6">
        <v>-4.9327718443237245</v>
      </c>
      <c r="AA254" s="6">
        <v>5.0746086799335899</v>
      </c>
      <c r="AB254" s="6">
        <v>-9.6138842309301253</v>
      </c>
      <c r="AC254" s="6">
        <f t="shared" si="45"/>
        <v>-10.576309158021933</v>
      </c>
      <c r="AD254" s="6">
        <f t="shared" si="45"/>
        <v>2.02444783061279</v>
      </c>
      <c r="AE254" s="6">
        <f t="shared" si="45"/>
        <v>1.3328044819686489</v>
      </c>
      <c r="AF254" s="6">
        <f t="shared" si="45"/>
        <v>-7.2213063976304444</v>
      </c>
      <c r="AG254" s="6">
        <f t="shared" si="45"/>
        <v>5.7124733106283934</v>
      </c>
      <c r="AH254" s="6">
        <f t="shared" si="38"/>
        <v>-8.7278899324425456</v>
      </c>
      <c r="AI254" s="6">
        <f t="shared" si="39"/>
        <v>314.96911479571429</v>
      </c>
      <c r="AJ254" s="120">
        <f t="shared" si="40"/>
        <v>-2.7710304034423709E-2</v>
      </c>
      <c r="AK254" s="121">
        <f t="shared" si="41"/>
        <v>0.27228969596557628</v>
      </c>
      <c r="AL254" s="112">
        <f t="shared" si="42"/>
        <v>-0.57548681782883682</v>
      </c>
    </row>
    <row r="255" spans="1:38" x14ac:dyDescent="0.15">
      <c r="A255" s="2">
        <v>254</v>
      </c>
      <c r="B255" s="6">
        <v>-1.2816735761589371</v>
      </c>
      <c r="C255" s="6">
        <v>-0.37524273466260638</v>
      </c>
      <c r="D255" s="6">
        <v>1.7442334865336306</v>
      </c>
      <c r="E255" s="6">
        <v>1.3665749065694399</v>
      </c>
      <c r="F255" s="6">
        <v>0.2982324076583609</v>
      </c>
      <c r="G255" s="6">
        <v>0.13272938303998671</v>
      </c>
      <c r="H255" s="6">
        <v>-6.0563706938410178</v>
      </c>
      <c r="I255" s="6">
        <v>-5.6873432185966522</v>
      </c>
      <c r="J255" s="6">
        <v>6.4216237660730258</v>
      </c>
      <c r="K255" s="6">
        <v>-12.830651030526496</v>
      </c>
      <c r="L255" s="6">
        <f t="shared" si="43"/>
        <v>-6.2756384977546986</v>
      </c>
      <c r="M255" s="6">
        <f t="shared" si="43"/>
        <v>-7.9325843671540497</v>
      </c>
      <c r="N255" s="6">
        <f t="shared" si="43"/>
        <v>3.033824214071501</v>
      </c>
      <c r="O255" s="6">
        <f t="shared" si="43"/>
        <v>13.254498298920225</v>
      </c>
      <c r="P255" s="6">
        <f t="shared" si="43"/>
        <v>-11.339488992234692</v>
      </c>
      <c r="Q255" s="6">
        <f t="shared" si="44"/>
        <v>-0.16436512548534665</v>
      </c>
      <c r="R255" s="6">
        <f t="shared" si="44"/>
        <v>0.24498195519117871</v>
      </c>
      <c r="S255" s="6">
        <f t="shared" si="44"/>
        <v>5.654380750755081</v>
      </c>
      <c r="T255" s="6">
        <f t="shared" si="44"/>
        <v>8.3429243962455075</v>
      </c>
      <c r="U255" s="6">
        <f t="shared" si="44"/>
        <v>-0.10361429001204669</v>
      </c>
      <c r="V255" s="119">
        <f t="shared" si="36"/>
        <v>0.38601375727656151</v>
      </c>
      <c r="W255" s="6">
        <f t="shared" si="37"/>
        <v>-1.8518778688303428</v>
      </c>
      <c r="X255" s="6">
        <f t="array" ref="X255:AB255">(L255:P255-W255)</f>
        <v>-4.4237606289243558</v>
      </c>
      <c r="Y255" s="6">
        <v>-6.0807064983237069</v>
      </c>
      <c r="Z255" s="6">
        <v>4.8857020829018438</v>
      </c>
      <c r="AA255" s="6">
        <v>15.106376167750568</v>
      </c>
      <c r="AB255" s="6">
        <v>-9.4876111234043492</v>
      </c>
      <c r="AC255" s="6">
        <f t="shared" si="45"/>
        <v>5.6698171053445874</v>
      </c>
      <c r="AD255" s="6">
        <f t="shared" si="45"/>
        <v>2.2817409351116691</v>
      </c>
      <c r="AE255" s="6">
        <f t="shared" si="45"/>
        <v>8.5218051782245041</v>
      </c>
      <c r="AF255" s="6">
        <f t="shared" si="45"/>
        <v>20.643994600046547</v>
      </c>
      <c r="AG255" s="6">
        <f t="shared" si="45"/>
        <v>-2.8295131082591252</v>
      </c>
      <c r="AH255" s="6">
        <f t="shared" si="38"/>
        <v>34.287844710468178</v>
      </c>
      <c r="AI255" s="6">
        <f t="shared" si="39"/>
        <v>398.63210021417706</v>
      </c>
      <c r="AJ255" s="120">
        <f t="shared" si="40"/>
        <v>8.6013757276561534E-2</v>
      </c>
      <c r="AK255" s="121">
        <f t="shared" si="41"/>
        <v>0.38601375727656151</v>
      </c>
      <c r="AL255" s="112">
        <f t="shared" si="42"/>
        <v>0.69146529253649569</v>
      </c>
    </row>
    <row r="256" spans="1:38" x14ac:dyDescent="0.15">
      <c r="A256" s="2">
        <v>255</v>
      </c>
      <c r="B256" s="6">
        <v>0.41078010326600634</v>
      </c>
      <c r="C256" s="6">
        <v>-2.0660991140175611</v>
      </c>
      <c r="D256" s="6">
        <v>-1.0070448297483381</v>
      </c>
      <c r="E256" s="6">
        <v>0.14969145922805183</v>
      </c>
      <c r="F256" s="6">
        <v>-2.9058719519525766</v>
      </c>
      <c r="G256" s="6">
        <v>6.5414837990829255</v>
      </c>
      <c r="H256" s="6">
        <v>-1.3578073776443489</v>
      </c>
      <c r="I256" s="6">
        <v>0.4679577614297159</v>
      </c>
      <c r="J256" s="6">
        <v>-21.577670850092545</v>
      </c>
      <c r="K256" s="6">
        <v>-12.030682228214573</v>
      </c>
      <c r="L256" s="6">
        <f t="shared" si="43"/>
        <v>8.5953843154129572</v>
      </c>
      <c r="M256" s="6">
        <f t="shared" si="43"/>
        <v>-11.688302947732154</v>
      </c>
      <c r="N256" s="6">
        <f t="shared" si="43"/>
        <v>-4.5672663873119745</v>
      </c>
      <c r="O256" s="6">
        <f t="shared" si="43"/>
        <v>-20.829213553952286</v>
      </c>
      <c r="P256" s="6">
        <f t="shared" si="43"/>
        <v>-26.560041987977456</v>
      </c>
      <c r="Q256" s="6">
        <f t="shared" si="44"/>
        <v>5.9893953978898935</v>
      </c>
      <c r="R256" s="6">
        <f t="shared" si="44"/>
        <v>-2.5725899983372074</v>
      </c>
      <c r="S256" s="6">
        <f t="shared" si="44"/>
        <v>0.62277525405806955</v>
      </c>
      <c r="T256" s="6">
        <f t="shared" si="44"/>
        <v>-3.099072606957634</v>
      </c>
      <c r="U256" s="6">
        <f t="shared" si="44"/>
        <v>-7.8738845483458135</v>
      </c>
      <c r="V256" s="119">
        <f t="shared" si="36"/>
        <v>0.36105990281034422</v>
      </c>
      <c r="W256" s="6">
        <f t="shared" si="37"/>
        <v>-11.009888112312183</v>
      </c>
      <c r="X256" s="6">
        <f t="array" ref="X256:AB256">(L256:P256-W256)</f>
        <v>19.60527242772514</v>
      </c>
      <c r="Y256" s="6">
        <v>-0.6784148354199715</v>
      </c>
      <c r="Z256" s="6">
        <v>6.4426217250002082</v>
      </c>
      <c r="AA256" s="6">
        <v>-9.8193254416401032</v>
      </c>
      <c r="AB256" s="6">
        <v>-15.550153875665274</v>
      </c>
      <c r="AC256" s="6">
        <f t="shared" si="45"/>
        <v>8.0534558324191199</v>
      </c>
      <c r="AD256" s="6">
        <f t="shared" si="45"/>
        <v>1.4016722903975727</v>
      </c>
      <c r="AE256" s="6">
        <f t="shared" si="45"/>
        <v>-6.4880088981857789</v>
      </c>
      <c r="AF256" s="6">
        <f t="shared" si="45"/>
        <v>-1.4698691539942415</v>
      </c>
      <c r="AG256" s="6">
        <f t="shared" si="45"/>
        <v>45.186755995842375</v>
      </c>
      <c r="AH256" s="6">
        <f t="shared" si="38"/>
        <v>46.68400606647905</v>
      </c>
      <c r="AI256" s="6">
        <f t="shared" si="39"/>
        <v>764.56076603139059</v>
      </c>
      <c r="AJ256" s="120">
        <f t="shared" si="40"/>
        <v>6.1059902810344235E-2</v>
      </c>
      <c r="AK256" s="121">
        <f t="shared" si="41"/>
        <v>0.36105990281034422</v>
      </c>
      <c r="AL256" s="112">
        <f t="shared" si="42"/>
        <v>0.59521183890088514</v>
      </c>
    </row>
    <row r="257" spans="1:38" x14ac:dyDescent="0.15">
      <c r="A257" s="2">
        <v>256</v>
      </c>
      <c r="B257" s="6">
        <v>1.5496743799303658</v>
      </c>
      <c r="C257" s="6">
        <v>-0.87854004959808663</v>
      </c>
      <c r="D257" s="6">
        <v>-0.92085201686131768</v>
      </c>
      <c r="E257" s="6">
        <v>0.53709072744823061</v>
      </c>
      <c r="F257" s="6">
        <v>-2.2030872059985995</v>
      </c>
      <c r="G257" s="6">
        <v>-3.9237079363374505</v>
      </c>
      <c r="H257" s="6">
        <v>4.2312990444770548</v>
      </c>
      <c r="I257" s="6">
        <v>-3.7499603422475047</v>
      </c>
      <c r="J257" s="6">
        <v>8.7989292296697386</v>
      </c>
      <c r="K257" s="6">
        <v>-19.345861801411957</v>
      </c>
      <c r="L257" s="6">
        <f t="shared" si="43"/>
        <v>3.8246639633143786</v>
      </c>
      <c r="M257" s="6">
        <f t="shared" si="43"/>
        <v>-0.16140120351337828</v>
      </c>
      <c r="N257" s="6">
        <f t="shared" si="43"/>
        <v>-8.3542204265540931</v>
      </c>
      <c r="O257" s="6">
        <f t="shared" si="43"/>
        <v>11.484382866910892</v>
      </c>
      <c r="P257" s="6">
        <f t="shared" si="43"/>
        <v>-30.361297831404954</v>
      </c>
      <c r="Q257" s="6">
        <f t="shared" si="44"/>
        <v>5.6970735689246794</v>
      </c>
      <c r="R257" s="6">
        <f t="shared" si="44"/>
        <v>2.0730395893478999</v>
      </c>
      <c r="S257" s="6">
        <f t="shared" si="44"/>
        <v>-0.42711814482754562</v>
      </c>
      <c r="T257" s="6">
        <f t="shared" si="44"/>
        <v>6.9824055875214981</v>
      </c>
      <c r="U257" s="6">
        <f t="shared" si="44"/>
        <v>-8.3114765554200858</v>
      </c>
      <c r="V257" s="119">
        <f t="shared" si="36"/>
        <v>0.37573933544594412</v>
      </c>
      <c r="W257" s="6">
        <f t="shared" si="37"/>
        <v>-4.7135745262494311</v>
      </c>
      <c r="X257" s="6">
        <f t="array" ref="X257:AB257">(L257:P257-W257)</f>
        <v>8.5382384895638097</v>
      </c>
      <c r="Y257" s="6">
        <v>4.5521733227360528</v>
      </c>
      <c r="Z257" s="6">
        <v>-3.6406459003046621</v>
      </c>
      <c r="AA257" s="6">
        <v>16.197957393160323</v>
      </c>
      <c r="AB257" s="6">
        <v>-25.647723305155523</v>
      </c>
      <c r="AC257" s="6">
        <f t="shared" si="45"/>
        <v>13.23148943701238</v>
      </c>
      <c r="AD257" s="6">
        <f t="shared" si="45"/>
        <v>-3.9992665767356188</v>
      </c>
      <c r="AE257" s="6">
        <f t="shared" si="45"/>
        <v>3.3524961199734356</v>
      </c>
      <c r="AF257" s="6">
        <f t="shared" si="45"/>
        <v>8.6997727194679229</v>
      </c>
      <c r="AG257" s="6">
        <f t="shared" si="45"/>
        <v>56.504171076580249</v>
      </c>
      <c r="AH257" s="6">
        <f t="shared" si="38"/>
        <v>77.788662776298366</v>
      </c>
      <c r="AI257" s="6">
        <f t="shared" si="39"/>
        <v>1027.0576354847587</v>
      </c>
      <c r="AJ257" s="120">
        <f t="shared" si="40"/>
        <v>7.5739335445944148E-2</v>
      </c>
      <c r="AK257" s="121">
        <f t="shared" si="41"/>
        <v>0.37573933544594412</v>
      </c>
      <c r="AL257" s="112">
        <f t="shared" si="42"/>
        <v>0.83602952609740211</v>
      </c>
    </row>
    <row r="258" spans="1:38" x14ac:dyDescent="0.15">
      <c r="A258" s="2">
        <v>257</v>
      </c>
      <c r="B258" s="6">
        <v>0.98010104920831509</v>
      </c>
      <c r="C258" s="6">
        <v>-0.30351429813890718</v>
      </c>
      <c r="D258" s="6">
        <v>-0.21261257643345743</v>
      </c>
      <c r="E258" s="6">
        <v>0.50476046453695744</v>
      </c>
      <c r="F258" s="6">
        <v>-1.5990690371836536</v>
      </c>
      <c r="G258" s="6">
        <v>3.1490912988374475</v>
      </c>
      <c r="H258" s="6">
        <v>2.1950313566776458</v>
      </c>
      <c r="I258" s="6">
        <v>-0.88739398051984608</v>
      </c>
      <c r="J258" s="6">
        <v>15.247451301547699</v>
      </c>
      <c r="K258" s="6">
        <v>-0.42737156036309898</v>
      </c>
      <c r="L258" s="6">
        <f t="shared" si="43"/>
        <v>8.049596544879023</v>
      </c>
      <c r="M258" s="6">
        <f t="shared" si="43"/>
        <v>0.67745986598310992</v>
      </c>
      <c r="N258" s="6">
        <f t="shared" si="43"/>
        <v>-1.9504568626871333</v>
      </c>
      <c r="O258" s="6">
        <f t="shared" si="43"/>
        <v>17.771253624232486</v>
      </c>
      <c r="P258" s="6">
        <f t="shared" si="43"/>
        <v>-8.4227167462813668</v>
      </c>
      <c r="Q258" s="6">
        <f t="shared" si="44"/>
        <v>6.394980012672022</v>
      </c>
      <c r="R258" s="6">
        <f t="shared" si="44"/>
        <v>2.8997236616560258</v>
      </c>
      <c r="S258" s="6">
        <f t="shared" si="44"/>
        <v>2.2022503647604026</v>
      </c>
      <c r="T258" s="6">
        <f t="shared" si="44"/>
        <v>8.8361365518067032</v>
      </c>
      <c r="U258" s="6">
        <f t="shared" si="44"/>
        <v>-1.1258840610680636</v>
      </c>
      <c r="V258" s="119">
        <f t="shared" si="36"/>
        <v>0.38065594579971063</v>
      </c>
      <c r="W258" s="6">
        <f t="shared" si="37"/>
        <v>3.2250272852252237</v>
      </c>
      <c r="X258" s="6">
        <f t="array" ref="X258:AB258">(L258:P258-W258)</f>
        <v>4.8245692596537992</v>
      </c>
      <c r="Y258" s="6">
        <v>-2.5475674192421138</v>
      </c>
      <c r="Z258" s="6">
        <v>-5.175484147912357</v>
      </c>
      <c r="AA258" s="6">
        <v>14.546226339007262</v>
      </c>
      <c r="AB258" s="6">
        <v>-11.647744031506591</v>
      </c>
      <c r="AC258" s="6">
        <f t="shared" si="45"/>
        <v>4.7285653933648728</v>
      </c>
      <c r="AD258" s="6">
        <f t="shared" si="45"/>
        <v>0.77322313721281732</v>
      </c>
      <c r="AE258" s="6">
        <f t="shared" si="45"/>
        <v>1.1003730189781633</v>
      </c>
      <c r="AF258" s="6">
        <f t="shared" si="45"/>
        <v>7.3423599641370316</v>
      </c>
      <c r="AG258" s="6">
        <f t="shared" si="45"/>
        <v>18.625546833822892</v>
      </c>
      <c r="AH258" s="6">
        <f t="shared" si="38"/>
        <v>32.570068347515772</v>
      </c>
      <c r="AI258" s="6">
        <f t="shared" si="39"/>
        <v>403.81484619119846</v>
      </c>
      <c r="AJ258" s="120">
        <f t="shared" si="40"/>
        <v>8.0655945799710596E-2</v>
      </c>
      <c r="AK258" s="121">
        <f t="shared" si="41"/>
        <v>0.38065594579971057</v>
      </c>
      <c r="AL258" s="112">
        <f t="shared" si="42"/>
        <v>0.82815797874909092</v>
      </c>
    </row>
    <row r="259" spans="1:38" x14ac:dyDescent="0.15">
      <c r="A259" s="2">
        <v>258</v>
      </c>
      <c r="B259" s="6">
        <v>1.1010342859663069</v>
      </c>
      <c r="C259" s="6">
        <v>0.92424670583568513</v>
      </c>
      <c r="D259" s="6">
        <v>-1.4487613952951506</v>
      </c>
      <c r="E259" s="6">
        <v>0.23150960259954445</v>
      </c>
      <c r="F259" s="6">
        <v>0.78584434959338978</v>
      </c>
      <c r="G259" s="6">
        <v>3.2497382562723942</v>
      </c>
      <c r="H259" s="6">
        <v>-4.3176214603590779</v>
      </c>
      <c r="I259" s="6">
        <v>9.3248672783374786</v>
      </c>
      <c r="J259" s="6">
        <v>16.506055544596165</v>
      </c>
      <c r="K259" s="6">
        <v>25.529516278766096</v>
      </c>
      <c r="L259" s="6">
        <f t="shared" si="43"/>
        <v>8.7549096861039288</v>
      </c>
      <c r="M259" s="6">
        <f t="shared" si="43"/>
        <v>0.30361206881934777</v>
      </c>
      <c r="N259" s="6">
        <f t="shared" si="43"/>
        <v>2.0810603018617257</v>
      </c>
      <c r="O259" s="6">
        <f t="shared" si="43"/>
        <v>17.663603557593888</v>
      </c>
      <c r="P259" s="6">
        <f t="shared" si="43"/>
        <v>29.458738026733045</v>
      </c>
      <c r="Q259" s="6">
        <f t="shared" si="44"/>
        <v>6.7275071917974856</v>
      </c>
      <c r="R259" s="6">
        <f t="shared" si="44"/>
        <v>4.0153303264814895</v>
      </c>
      <c r="S259" s="6">
        <f t="shared" si="44"/>
        <v>2.1755566952633671</v>
      </c>
      <c r="T259" s="6">
        <f t="shared" si="44"/>
        <v>8.5305906698777108</v>
      </c>
      <c r="U259" s="6">
        <f t="shared" si="44"/>
        <v>12.623465757613303</v>
      </c>
      <c r="V259" s="119">
        <f t="shared" ref="V259:V322" si="46">SLOPE(Q259:U259,L259:P259)</f>
        <v>0.32675588401591604</v>
      </c>
      <c r="W259" s="6">
        <f t="shared" ref="W259:W322" si="47">AVERAGE(L259:P259)</f>
        <v>11.652384728222387</v>
      </c>
      <c r="X259" s="6">
        <f t="array" ref="X259:AB259">(L259:P259-W259)</f>
        <v>-2.8974750421184581</v>
      </c>
      <c r="Y259" s="6">
        <v>-11.348772659403039</v>
      </c>
      <c r="Z259" s="6">
        <v>-9.5713244263606612</v>
      </c>
      <c r="AA259" s="6">
        <v>6.0112188293715008</v>
      </c>
      <c r="AB259" s="6">
        <v>17.806353298510658</v>
      </c>
      <c r="AC259" s="6">
        <f t="shared" si="45"/>
        <v>-3.1902193641040917</v>
      </c>
      <c r="AD259" s="6">
        <f t="shared" si="45"/>
        <v>-10.489065745731347</v>
      </c>
      <c r="AE259" s="6">
        <f t="shared" si="45"/>
        <v>13.866565330756828</v>
      </c>
      <c r="AF259" s="6">
        <f t="shared" si="45"/>
        <v>1.391654882326695</v>
      </c>
      <c r="AG259" s="6">
        <f t="shared" si="45"/>
        <v>13.993022126498218</v>
      </c>
      <c r="AH259" s="6">
        <f t="shared" ref="AH259:AH322" si="48">SUM(AC259:AG259)</f>
        <v>15.571957229746301</v>
      </c>
      <c r="AI259" s="6">
        <f t="shared" ref="AI259:AI322" si="49">X259^2+Y259^2+Z259^2+AA259^2+AB259^2</f>
        <v>582.00122337513335</v>
      </c>
      <c r="AJ259" s="120">
        <f t="shared" ref="AJ259:AJ322" si="50">AH259/AI259</f>
        <v>2.6755884015916023E-2</v>
      </c>
      <c r="AK259" s="121">
        <f t="shared" ref="AK259:AK322" si="51">0.3+AJ259</f>
        <v>0.32675588401591599</v>
      </c>
      <c r="AL259" s="112">
        <f t="shared" ref="AL259:AL322" si="52">CORREL(B259:F259,L259:P259)</f>
        <v>0.31025127168257399</v>
      </c>
    </row>
    <row r="260" spans="1:38" x14ac:dyDescent="0.15">
      <c r="A260" s="2">
        <v>259</v>
      </c>
      <c r="B260" s="6">
        <v>0.78095695243973751</v>
      </c>
      <c r="C260" s="6">
        <v>-1.1902329788426869</v>
      </c>
      <c r="D260" s="6">
        <v>-0.12736904864141252</v>
      </c>
      <c r="E260" s="6">
        <v>1.859689291450195</v>
      </c>
      <c r="F260" s="6">
        <v>0.81834514276124537</v>
      </c>
      <c r="G260" s="6">
        <v>-1.947273631230928</v>
      </c>
      <c r="H260" s="6">
        <v>-0.64648020270396955</v>
      </c>
      <c r="I260" s="6">
        <v>7.0925807449384592</v>
      </c>
      <c r="J260" s="6">
        <v>6.1846094467910007</v>
      </c>
      <c r="K260" s="6">
        <v>-3.4577169572003186</v>
      </c>
      <c r="L260" s="6">
        <f t="shared" si="43"/>
        <v>1.9575111309677595</v>
      </c>
      <c r="M260" s="6">
        <f t="shared" si="43"/>
        <v>-6.5976450969174039</v>
      </c>
      <c r="N260" s="6">
        <f t="shared" si="43"/>
        <v>6.4557355017313967</v>
      </c>
      <c r="O260" s="6">
        <f t="shared" si="43"/>
        <v>15.483055904041976</v>
      </c>
      <c r="P260" s="6">
        <f t="shared" si="43"/>
        <v>0.63400875660590827</v>
      </c>
      <c r="Q260" s="6">
        <f t="shared" si="44"/>
        <v>4.3682102917300654</v>
      </c>
      <c r="R260" s="6">
        <f t="shared" si="44"/>
        <v>-0.16952650791790802</v>
      </c>
      <c r="S260" s="6">
        <f t="shared" si="44"/>
        <v>4.8093516018780065</v>
      </c>
      <c r="T260" s="6">
        <f t="shared" si="44"/>
        <v>9.5046060626627877</v>
      </c>
      <c r="U260" s="6">
        <f t="shared" si="44"/>
        <v>4.0085477697430179</v>
      </c>
      <c r="V260" s="119">
        <f t="shared" si="46"/>
        <v>0.41399569926499202</v>
      </c>
      <c r="W260" s="6">
        <f t="shared" si="47"/>
        <v>3.5865332392859273</v>
      </c>
      <c r="X260" s="6">
        <f t="array" ref="X260:AB260">(L260:P260-W260)</f>
        <v>-1.6290221083181677</v>
      </c>
      <c r="Y260" s="6">
        <v>-10.184178336203331</v>
      </c>
      <c r="Z260" s="6">
        <v>2.8692022624454694</v>
      </c>
      <c r="AA260" s="6">
        <v>11.896522664756048</v>
      </c>
      <c r="AB260" s="6">
        <v>-2.952524482680019</v>
      </c>
      <c r="AC260" s="6">
        <f t="shared" si="45"/>
        <v>-1.2721961411691123</v>
      </c>
      <c r="AD260" s="6">
        <f t="shared" si="45"/>
        <v>12.121544918164449</v>
      </c>
      <c r="AE260" s="6">
        <f t="shared" si="45"/>
        <v>-0.36544756252746785</v>
      </c>
      <c r="AF260" s="6">
        <f t="shared" si="45"/>
        <v>22.123835805141361</v>
      </c>
      <c r="AG260" s="6">
        <f t="shared" si="45"/>
        <v>-2.4161840692848524</v>
      </c>
      <c r="AH260" s="6">
        <f t="shared" si="48"/>
        <v>30.191552950324379</v>
      </c>
      <c r="AI260" s="6">
        <f t="shared" si="49"/>
        <v>264.8481753696841</v>
      </c>
      <c r="AJ260" s="120">
        <f t="shared" si="50"/>
        <v>0.11399569926499203</v>
      </c>
      <c r="AK260" s="121">
        <f t="shared" si="51"/>
        <v>0.41399569926499202</v>
      </c>
      <c r="AL260" s="112">
        <f t="shared" si="52"/>
        <v>0.80937617702833331</v>
      </c>
    </row>
    <row r="261" spans="1:38" x14ac:dyDescent="0.15">
      <c r="A261" s="2">
        <v>260</v>
      </c>
      <c r="B261" s="6">
        <v>1.164830791822169</v>
      </c>
      <c r="C261" s="6">
        <v>-0.44811145016865339</v>
      </c>
      <c r="D261" s="6">
        <v>-0.73748196882661432</v>
      </c>
      <c r="E261" s="6">
        <v>-0.87248054114752449</v>
      </c>
      <c r="F261" s="6">
        <v>6.2348135543288663E-2</v>
      </c>
      <c r="G261" s="6">
        <v>-7.9577830547350459</v>
      </c>
      <c r="H261" s="6">
        <v>7.521202860516496</v>
      </c>
      <c r="I261" s="6">
        <v>-7.3227056418545544</v>
      </c>
      <c r="J261" s="6">
        <v>1.5185719348664861</v>
      </c>
      <c r="K261" s="6">
        <v>2.3984625840967055</v>
      </c>
      <c r="L261" s="6">
        <f t="shared" si="43"/>
        <v>-2.133629095624201</v>
      </c>
      <c r="M261" s="6">
        <f t="shared" si="43"/>
        <v>5.280645609673229</v>
      </c>
      <c r="N261" s="6">
        <f t="shared" si="43"/>
        <v>-11.010115485987626</v>
      </c>
      <c r="O261" s="6">
        <f t="shared" si="43"/>
        <v>-2.8438307708711363</v>
      </c>
      <c r="P261" s="6">
        <f t="shared" si="43"/>
        <v>2.7102032618131489</v>
      </c>
      <c r="Q261" s="6">
        <f t="shared" si="44"/>
        <v>3.5247420631349087</v>
      </c>
      <c r="R261" s="6">
        <f t="shared" si="44"/>
        <v>4.1360822327333153</v>
      </c>
      <c r="S261" s="6">
        <f t="shared" si="44"/>
        <v>-1.0405166146229021</v>
      </c>
      <c r="T261" s="6">
        <f t="shared" si="44"/>
        <v>1.2743702275911346</v>
      </c>
      <c r="U261" s="6">
        <f t="shared" si="44"/>
        <v>3.8754091140872333</v>
      </c>
      <c r="V261" s="119">
        <f t="shared" si="46"/>
        <v>0.32936216060120943</v>
      </c>
      <c r="W261" s="6">
        <f t="shared" si="47"/>
        <v>-1.5993452961993171</v>
      </c>
      <c r="X261" s="6">
        <f t="array" ref="X261:AB261">(L261:P261-W261)</f>
        <v>-0.53428379942488391</v>
      </c>
      <c r="Y261" s="6">
        <v>6.8799909058725461</v>
      </c>
      <c r="Z261" s="6">
        <v>-9.4107701897883089</v>
      </c>
      <c r="AA261" s="6">
        <v>-1.2444854746718192</v>
      </c>
      <c r="AB261" s="6">
        <v>4.3095485580124659</v>
      </c>
      <c r="AC261" s="6">
        <f t="shared" si="45"/>
        <v>-0.62235022114184446</v>
      </c>
      <c r="AD261" s="6">
        <f t="shared" si="45"/>
        <v>-3.0830027019776938</v>
      </c>
      <c r="AE261" s="6">
        <f t="shared" si="45"/>
        <v>6.9402733277398934</v>
      </c>
      <c r="AF261" s="6">
        <f t="shared" si="45"/>
        <v>1.0857893603919027</v>
      </c>
      <c r="AG261" s="6">
        <f t="shared" si="45"/>
        <v>0.26869231762534546</v>
      </c>
      <c r="AH261" s="6">
        <f t="shared" si="48"/>
        <v>4.5894020826376032</v>
      </c>
      <c r="AI261" s="6">
        <f t="shared" si="49"/>
        <v>156.30328247876156</v>
      </c>
      <c r="AJ261" s="120">
        <f t="shared" si="50"/>
        <v>2.9362160601209445E-2</v>
      </c>
      <c r="AK261" s="121">
        <f t="shared" si="51"/>
        <v>0.32936216060120943</v>
      </c>
      <c r="AL261" s="112">
        <f t="shared" si="52"/>
        <v>0.22223188679325445</v>
      </c>
    </row>
    <row r="262" spans="1:38" x14ac:dyDescent="0.15">
      <c r="A262" s="2">
        <v>261</v>
      </c>
      <c r="B262" s="6">
        <v>0.48246647565974854</v>
      </c>
      <c r="C262" s="6">
        <v>0.81397047324571759</v>
      </c>
      <c r="D262" s="6">
        <v>2.8269278118386865</v>
      </c>
      <c r="E262" s="6">
        <v>-0.17340767044515815</v>
      </c>
      <c r="F262" s="6">
        <v>0.24173687052098103</v>
      </c>
      <c r="G262" s="6">
        <v>1.351622813672293</v>
      </c>
      <c r="H262" s="6">
        <v>3.2707134778320324</v>
      </c>
      <c r="I262" s="6">
        <v>3.4837171369872522</v>
      </c>
      <c r="J262" s="6">
        <v>-9.8767259260057472</v>
      </c>
      <c r="K262" s="6">
        <v>5.4133806770551018</v>
      </c>
      <c r="L262" s="6">
        <f t="shared" si="43"/>
        <v>3.7639551919710357</v>
      </c>
      <c r="M262" s="6">
        <f t="shared" si="43"/>
        <v>7.3405658440606203</v>
      </c>
      <c r="N262" s="6">
        <f t="shared" si="43"/>
        <v>17.618356196180684</v>
      </c>
      <c r="O262" s="6">
        <f t="shared" si="43"/>
        <v>-10.743764278231538</v>
      </c>
      <c r="P262" s="6">
        <f t="shared" si="43"/>
        <v>6.622065029660007</v>
      </c>
      <c r="Q262" s="6">
        <f t="shared" si="44"/>
        <v>4.6116530332510592</v>
      </c>
      <c r="R262" s="6">
        <f t="shared" si="44"/>
        <v>6.0161402264639037</v>
      </c>
      <c r="S262" s="6">
        <f t="shared" si="44"/>
        <v>11.112434670692892</v>
      </c>
      <c r="T262" s="6">
        <f t="shared" si="44"/>
        <v>-0.39653695391461952</v>
      </c>
      <c r="U262" s="6">
        <f t="shared" si="44"/>
        <v>5.2283563794189831</v>
      </c>
      <c r="V262" s="119">
        <f t="shared" si="46"/>
        <v>0.39704123006697351</v>
      </c>
      <c r="W262" s="6">
        <f t="shared" si="47"/>
        <v>4.9202355967281619</v>
      </c>
      <c r="X262" s="6">
        <f t="array" ref="X262:AB262">(L262:P262-W262)</f>
        <v>-1.1562804047571262</v>
      </c>
      <c r="Y262" s="6">
        <v>2.4203302473324584</v>
      </c>
      <c r="Z262" s="6">
        <v>12.698120599452523</v>
      </c>
      <c r="AA262" s="6">
        <v>-15.6639998749597</v>
      </c>
      <c r="AB262" s="6">
        <v>1.7018294329318451</v>
      </c>
      <c r="AC262" s="6">
        <f t="shared" si="45"/>
        <v>-0.55786653175759826</v>
      </c>
      <c r="AD262" s="6">
        <f t="shared" si="45"/>
        <v>1.9700773568321259</v>
      </c>
      <c r="AE262" s="6">
        <f t="shared" si="45"/>
        <v>35.896670280674073</v>
      </c>
      <c r="AF262" s="6">
        <f t="shared" si="45"/>
        <v>2.7162577281700102</v>
      </c>
      <c r="AG262" s="6">
        <f t="shared" si="45"/>
        <v>0.41139492127743998</v>
      </c>
      <c r="AH262" s="6">
        <f t="shared" si="48"/>
        <v>40.436533755196045</v>
      </c>
      <c r="AI262" s="6">
        <f t="shared" si="49"/>
        <v>416.69436514034879</v>
      </c>
      <c r="AJ262" s="120">
        <f t="shared" si="50"/>
        <v>9.7041230066973488E-2</v>
      </c>
      <c r="AK262" s="121">
        <f t="shared" si="51"/>
        <v>0.39704123006697345</v>
      </c>
      <c r="AL262" s="112">
        <f t="shared" si="52"/>
        <v>0.84765180021129172</v>
      </c>
    </row>
    <row r="263" spans="1:38" x14ac:dyDescent="0.15">
      <c r="A263" s="2">
        <v>262</v>
      </c>
      <c r="B263" s="6">
        <v>-0.3496722911222605</v>
      </c>
      <c r="C263" s="6">
        <v>0.87842863649711944</v>
      </c>
      <c r="D263" s="6">
        <v>-1.1704287317115813</v>
      </c>
      <c r="E263" s="6">
        <v>-1.8939681467600167</v>
      </c>
      <c r="F263" s="6">
        <v>1.2792429515684489</v>
      </c>
      <c r="G263" s="6">
        <v>13.078511074127164</v>
      </c>
      <c r="H263" s="6">
        <v>6.3194761423801538</v>
      </c>
      <c r="I263" s="6">
        <v>5.0580297283886466</v>
      </c>
      <c r="J263" s="6">
        <v>6.9642965172533877</v>
      </c>
      <c r="K263" s="6">
        <v>-2.9495367925846949</v>
      </c>
      <c r="L263" s="6">
        <f t="shared" si="43"/>
        <v>11.330149618515861</v>
      </c>
      <c r="M263" s="6">
        <f t="shared" si="43"/>
        <v>10.711619324865751</v>
      </c>
      <c r="N263" s="6">
        <f t="shared" si="43"/>
        <v>-0.79411393016926013</v>
      </c>
      <c r="O263" s="6">
        <f t="shared" si="43"/>
        <v>-2.5055442165466957</v>
      </c>
      <c r="P263" s="6">
        <f t="shared" si="43"/>
        <v>3.4466779652575497</v>
      </c>
      <c r="Q263" s="6">
        <f t="shared" si="44"/>
        <v>6.0493725944324979</v>
      </c>
      <c r="R263" s="6">
        <f t="shared" si="44"/>
        <v>7.0919144339568447</v>
      </c>
      <c r="S263" s="6">
        <f t="shared" si="44"/>
        <v>1.5913370892376406</v>
      </c>
      <c r="T263" s="6">
        <f t="shared" si="44"/>
        <v>0.35436858827597462</v>
      </c>
      <c r="U263" s="6">
        <f t="shared" si="44"/>
        <v>5.3132463411457138</v>
      </c>
      <c r="V263" s="119">
        <f t="shared" si="46"/>
        <v>0.42915059540317435</v>
      </c>
      <c r="W263" s="6">
        <f t="shared" si="47"/>
        <v>4.4377577523846412</v>
      </c>
      <c r="X263" s="6">
        <f t="array" ref="X263:AB263">(L263:P263-W263)</f>
        <v>6.89239186613122</v>
      </c>
      <c r="Y263" s="6">
        <v>6.2738615724811098</v>
      </c>
      <c r="Z263" s="6">
        <v>-5.2318716825539013</v>
      </c>
      <c r="AA263" s="6">
        <v>-6.9433019689313369</v>
      </c>
      <c r="AB263" s="6">
        <v>-0.99107978712709155</v>
      </c>
      <c r="AC263" s="6">
        <f t="shared" si="45"/>
        <v>-2.4100784551425365</v>
      </c>
      <c r="AD263" s="6">
        <f t="shared" si="45"/>
        <v>5.5111396666862547</v>
      </c>
      <c r="AE263" s="6">
        <f t="shared" si="45"/>
        <v>6.1235329378892995</v>
      </c>
      <c r="AF263" s="6">
        <f t="shared" si="45"/>
        <v>13.150392762492059</v>
      </c>
      <c r="AG263" s="6">
        <f t="shared" si="45"/>
        <v>-1.2678318321242907</v>
      </c>
      <c r="AH263" s="6">
        <f t="shared" si="48"/>
        <v>21.107155079800787</v>
      </c>
      <c r="AI263" s="6">
        <f t="shared" si="49"/>
        <v>163.43056734589399</v>
      </c>
      <c r="AJ263" s="120">
        <f t="shared" si="50"/>
        <v>0.12915059540317431</v>
      </c>
      <c r="AK263" s="121">
        <f t="shared" si="51"/>
        <v>0.4291505954031743</v>
      </c>
      <c r="AL263" s="112">
        <f t="shared" si="52"/>
        <v>0.61652763505869645</v>
      </c>
    </row>
    <row r="264" spans="1:38" x14ac:dyDescent="0.15">
      <c r="A264" s="2">
        <v>263</v>
      </c>
      <c r="B264" s="6">
        <v>0.39327915146714076</v>
      </c>
      <c r="C264" s="6">
        <v>-0.38807797864137683</v>
      </c>
      <c r="D264" s="6">
        <v>0.64800133259268478</v>
      </c>
      <c r="E264" s="6">
        <v>0.18818241187545937</v>
      </c>
      <c r="F264" s="6">
        <v>-0.895661287358962</v>
      </c>
      <c r="G264" s="6">
        <v>4.7603066377632786</v>
      </c>
      <c r="H264" s="6">
        <v>10.300482244929299</v>
      </c>
      <c r="I264" s="6">
        <v>10.613689482852351</v>
      </c>
      <c r="J264" s="6">
        <v>6.7369683165452443</v>
      </c>
      <c r="K264" s="6">
        <v>0.97421661848784424</v>
      </c>
      <c r="L264" s="6">
        <f t="shared" si="43"/>
        <v>6.7267023950989824</v>
      </c>
      <c r="M264" s="6">
        <f t="shared" si="43"/>
        <v>8.3600923517224146</v>
      </c>
      <c r="N264" s="6">
        <f t="shared" si="43"/>
        <v>13.853696145815775</v>
      </c>
      <c r="O264" s="6">
        <f t="shared" si="43"/>
        <v>7.6778803759225411</v>
      </c>
      <c r="P264" s="6">
        <f t="shared" si="43"/>
        <v>-3.5040898183069658</v>
      </c>
      <c r="Q264" s="6">
        <f t="shared" si="44"/>
        <v>5.4112898699968355</v>
      </c>
      <c r="R264" s="6">
        <f t="shared" si="44"/>
        <v>5.1199497268753476</v>
      </c>
      <c r="S264" s="6">
        <f t="shared" si="44"/>
        <v>7.8041101763374172</v>
      </c>
      <c r="T264" s="6">
        <f t="shared" si="44"/>
        <v>5.4915465246522217</v>
      </c>
      <c r="U264" s="6">
        <f t="shared" si="44"/>
        <v>1.0531117671489483</v>
      </c>
      <c r="V264" s="119">
        <f t="shared" si="46"/>
        <v>0.38379003672563894</v>
      </c>
      <c r="W264" s="6">
        <f t="shared" si="47"/>
        <v>6.6228562900505494</v>
      </c>
      <c r="X264" s="6">
        <f t="array" ref="X264:AB264">(L264:P264-W264)</f>
        <v>0.10384610504843295</v>
      </c>
      <c r="Y264" s="6">
        <v>1.7372360616718652</v>
      </c>
      <c r="Z264" s="6">
        <v>7.2308398557652254</v>
      </c>
      <c r="AA264" s="6">
        <v>1.0550240858719917</v>
      </c>
      <c r="AB264" s="6">
        <v>-10.126946108357515</v>
      </c>
      <c r="AC264" s="6">
        <f t="shared" si="45"/>
        <v>4.0840508076615274E-2</v>
      </c>
      <c r="AD264" s="6">
        <f t="shared" si="45"/>
        <v>-0.67418305923652366</v>
      </c>
      <c r="AE264" s="6">
        <f t="shared" si="45"/>
        <v>4.6855938623001627</v>
      </c>
      <c r="AF264" s="6">
        <f t="shared" si="45"/>
        <v>0.19853697706609316</v>
      </c>
      <c r="AG264" s="6">
        <f t="shared" si="45"/>
        <v>9.0703135884263215</v>
      </c>
      <c r="AH264" s="6">
        <f t="shared" si="48"/>
        <v>13.321101876632667</v>
      </c>
      <c r="AI264" s="6">
        <f t="shared" si="49"/>
        <v>158.98193147057722</v>
      </c>
      <c r="AJ264" s="120">
        <f t="shared" si="50"/>
        <v>8.3790036725638867E-2</v>
      </c>
      <c r="AK264" s="121">
        <f t="shared" si="51"/>
        <v>0.38379003672563883</v>
      </c>
      <c r="AL264" s="112">
        <f t="shared" si="52"/>
        <v>0.84527179182313461</v>
      </c>
    </row>
    <row r="265" spans="1:38" x14ac:dyDescent="0.15">
      <c r="A265" s="2">
        <v>264</v>
      </c>
      <c r="B265" s="6">
        <v>-1.2974851415492594</v>
      </c>
      <c r="C265" s="6">
        <v>-0.23119469005905557</v>
      </c>
      <c r="D265" s="6">
        <v>2.6548514142632484</v>
      </c>
      <c r="E265" s="6">
        <v>-0.92061782197561115</v>
      </c>
      <c r="F265" s="6">
        <v>0.73267074185423553</v>
      </c>
      <c r="G265" s="6">
        <v>2.6250518203596584</v>
      </c>
      <c r="H265" s="6">
        <v>-14.186161934048869</v>
      </c>
      <c r="I265" s="6">
        <v>-6.5756239564507268</v>
      </c>
      <c r="J265" s="6">
        <v>2.5285771698690951</v>
      </c>
      <c r="K265" s="6">
        <v>-2.5530653147143312</v>
      </c>
      <c r="L265" s="6">
        <f t="shared" si="43"/>
        <v>-3.8623738873866387</v>
      </c>
      <c r="M265" s="6">
        <f t="shared" si="43"/>
        <v>-15.342135384344147</v>
      </c>
      <c r="N265" s="6">
        <f t="shared" si="43"/>
        <v>6.6986331148655154</v>
      </c>
      <c r="O265" s="6">
        <f t="shared" si="43"/>
        <v>-2.0745119400089607</v>
      </c>
      <c r="P265" s="6">
        <f t="shared" si="43"/>
        <v>1.1102883945568465</v>
      </c>
      <c r="Q265" s="6">
        <f t="shared" si="44"/>
        <v>0.54380269223474897</v>
      </c>
      <c r="R265" s="6">
        <f t="shared" si="44"/>
        <v>-1.8338353053622996</v>
      </c>
      <c r="S265" s="6">
        <f t="shared" si="44"/>
        <v>7.6644413487229031</v>
      </c>
      <c r="T265" s="6">
        <f t="shared" si="44"/>
        <v>1.4570285960217007</v>
      </c>
      <c r="U265" s="6">
        <f t="shared" si="44"/>
        <v>4.0657572602212895</v>
      </c>
      <c r="V265" s="119">
        <f t="shared" si="46"/>
        <v>0.41948176639922841</v>
      </c>
      <c r="W265" s="6">
        <f t="shared" si="47"/>
        <v>-2.6940199404634768</v>
      </c>
      <c r="X265" s="6">
        <f t="array" ref="X265:AB265">(L265:P265-W265)</f>
        <v>-1.1683539469231619</v>
      </c>
      <c r="Y265" s="6">
        <v>-12.64811544388067</v>
      </c>
      <c r="Z265" s="6">
        <v>9.3926530553289922</v>
      </c>
      <c r="AA265" s="6">
        <v>0.61950800045451615</v>
      </c>
      <c r="AB265" s="6">
        <v>3.8043083350203233</v>
      </c>
      <c r="AC265" s="6">
        <f t="shared" si="45"/>
        <v>1.5159218862032346</v>
      </c>
      <c r="AD265" s="6">
        <f t="shared" si="45"/>
        <v>2.9241771298791455</v>
      </c>
      <c r="AE265" s="6">
        <f t="shared" si="45"/>
        <v>24.936098247624198</v>
      </c>
      <c r="AF265" s="6">
        <f t="shared" si="45"/>
        <v>-0.57033010607490253</v>
      </c>
      <c r="AG265" s="6">
        <f t="shared" si="45"/>
        <v>2.7873054100615917</v>
      </c>
      <c r="AH265" s="6">
        <f t="shared" si="48"/>
        <v>31.593172567693269</v>
      </c>
      <c r="AI265" s="6">
        <f t="shared" si="49"/>
        <v>264.41835871533692</v>
      </c>
      <c r="AJ265" s="120">
        <f t="shared" si="50"/>
        <v>0.11948176639922842</v>
      </c>
      <c r="AK265" s="121">
        <f t="shared" si="51"/>
        <v>0.41948176639922841</v>
      </c>
      <c r="AL265" s="112">
        <f t="shared" si="52"/>
        <v>0.61459612572717603</v>
      </c>
    </row>
    <row r="266" spans="1:38" x14ac:dyDescent="0.15">
      <c r="A266" s="2">
        <v>265</v>
      </c>
      <c r="B266" s="6">
        <v>-0.94915776571724564</v>
      </c>
      <c r="C266" s="6">
        <v>-0.8542679097445216</v>
      </c>
      <c r="D266" s="6">
        <v>0.4349567461758852</v>
      </c>
      <c r="E266" s="6">
        <v>-0.36786559576285072</v>
      </c>
      <c r="F266" s="6">
        <v>-0.69165935201453976</v>
      </c>
      <c r="G266" s="6">
        <v>2.9519469535443932</v>
      </c>
      <c r="H266" s="6">
        <v>-5.7793158703134395</v>
      </c>
      <c r="I266" s="6">
        <v>-3.810760063061025</v>
      </c>
      <c r="J266" s="6">
        <v>-2.6258476282237098</v>
      </c>
      <c r="K266" s="6">
        <v>3.4349795896559954</v>
      </c>
      <c r="L266" s="6">
        <f t="shared" si="43"/>
        <v>-1.793841875041835</v>
      </c>
      <c r="M266" s="6">
        <f t="shared" si="43"/>
        <v>-10.050655419036048</v>
      </c>
      <c r="N266" s="6">
        <f t="shared" si="43"/>
        <v>-1.635976332181599</v>
      </c>
      <c r="O266" s="6">
        <f t="shared" si="43"/>
        <v>-4.4651756070379633</v>
      </c>
      <c r="P266" s="6">
        <f t="shared" si="43"/>
        <v>-2.3317170416703448E-2</v>
      </c>
      <c r="Q266" s="6">
        <f t="shared" si="44"/>
        <v>1.5126896717702039</v>
      </c>
      <c r="R266" s="6">
        <f t="shared" si="44"/>
        <v>-0.86946453545533586</v>
      </c>
      <c r="S266" s="6">
        <f t="shared" si="44"/>
        <v>2.9441638465214055</v>
      </c>
      <c r="T266" s="6">
        <f t="shared" si="44"/>
        <v>1.2925817221257603</v>
      </c>
      <c r="U266" s="6">
        <f t="shared" si="44"/>
        <v>2.3013454968604492</v>
      </c>
      <c r="V266" s="119">
        <f t="shared" si="46"/>
        <v>0.3403075952603114</v>
      </c>
      <c r="W266" s="6">
        <f t="shared" si="47"/>
        <v>-3.5937932807428297</v>
      </c>
      <c r="X266" s="6">
        <f t="array" ref="X266:AB266">(L266:P266-W266)</f>
        <v>1.7999514057009947</v>
      </c>
      <c r="Y266" s="6">
        <v>-6.4568621382932179</v>
      </c>
      <c r="Z266" s="6">
        <v>1.9578169485612307</v>
      </c>
      <c r="AA266" s="6">
        <v>-0.87138232629513368</v>
      </c>
      <c r="AB266" s="6">
        <v>3.5704761103261262</v>
      </c>
      <c r="AC266" s="6">
        <f t="shared" si="45"/>
        <v>-1.7084378546347716</v>
      </c>
      <c r="AD266" s="6">
        <f t="shared" si="45"/>
        <v>5.5158901223882895</v>
      </c>
      <c r="AE266" s="6">
        <f t="shared" si="45"/>
        <v>0.85156568955419332</v>
      </c>
      <c r="AF266" s="6">
        <f t="shared" si="45"/>
        <v>0.32055157859977812</v>
      </c>
      <c r="AG266" s="6">
        <f t="shared" si="45"/>
        <v>-2.4695531928515631</v>
      </c>
      <c r="AH266" s="6">
        <f t="shared" si="48"/>
        <v>2.5100163430559257</v>
      </c>
      <c r="AI266" s="6">
        <f t="shared" si="49"/>
        <v>62.271547752872166</v>
      </c>
      <c r="AJ266" s="120">
        <f t="shared" si="50"/>
        <v>4.0307595260311406E-2</v>
      </c>
      <c r="AK266" s="121">
        <f t="shared" si="51"/>
        <v>0.3403075952603114</v>
      </c>
      <c r="AL266" s="112">
        <f t="shared" si="52"/>
        <v>0.28398016607062798</v>
      </c>
    </row>
    <row r="267" spans="1:38" x14ac:dyDescent="0.15">
      <c r="A267" s="2">
        <v>266</v>
      </c>
      <c r="B267" s="6">
        <v>-0.17131128515757155</v>
      </c>
      <c r="C267" s="6">
        <v>0.47765979616087861</v>
      </c>
      <c r="D267" s="6">
        <v>1.1829638424387667</v>
      </c>
      <c r="E267" s="6">
        <v>0.6657523954345379</v>
      </c>
      <c r="F267" s="6">
        <v>-0.47491766963503323</v>
      </c>
      <c r="G267" s="6">
        <v>12.494706425059121</v>
      </c>
      <c r="H267" s="6">
        <v>-2.0268544176360592</v>
      </c>
      <c r="I267" s="6">
        <v>6.7532937464420684</v>
      </c>
      <c r="J267" s="6">
        <v>-14.58220140193589</v>
      </c>
      <c r="K267" s="6">
        <v>1.5193563740467653</v>
      </c>
      <c r="L267" s="6">
        <f t="shared" si="43"/>
        <v>11.638149999271263</v>
      </c>
      <c r="M267" s="6">
        <f t="shared" si="43"/>
        <v>0.36144456316833384</v>
      </c>
      <c r="N267" s="6">
        <f t="shared" si="43"/>
        <v>12.668112958635902</v>
      </c>
      <c r="O267" s="6">
        <f t="shared" si="43"/>
        <v>-11.253439424763201</v>
      </c>
      <c r="P267" s="6">
        <f t="shared" si="43"/>
        <v>-0.85523197412840091</v>
      </c>
      <c r="Q267" s="6">
        <f t="shared" si="44"/>
        <v>6.3201337146238075</v>
      </c>
      <c r="R267" s="6">
        <f t="shared" si="44"/>
        <v>3.5860931651113788</v>
      </c>
      <c r="S267" s="6">
        <f t="shared" si="44"/>
        <v>7.9833977300295373</v>
      </c>
      <c r="T267" s="6">
        <f t="shared" si="44"/>
        <v>0.28972056800557766</v>
      </c>
      <c r="U267" s="6">
        <f t="shared" si="44"/>
        <v>2.2685127381264465</v>
      </c>
      <c r="V267" s="119">
        <f t="shared" si="46"/>
        <v>0.30474318172701759</v>
      </c>
      <c r="W267" s="6">
        <f t="shared" si="47"/>
        <v>2.5118072244367795</v>
      </c>
      <c r="X267" s="6">
        <f t="array" ref="X267:AB267">(L267:P267-W267)</f>
        <v>9.1263427748344839</v>
      </c>
      <c r="Y267" s="6">
        <v>-2.1503626612684457</v>
      </c>
      <c r="Z267" s="6">
        <v>10.156305734199123</v>
      </c>
      <c r="AA267" s="6">
        <v>-13.76524664919998</v>
      </c>
      <c r="AB267" s="6">
        <v>-3.3670391985651804</v>
      </c>
      <c r="AC267" s="6">
        <f t="shared" si="45"/>
        <v>-1.5634455095454129</v>
      </c>
      <c r="AD267" s="6">
        <f t="shared" si="45"/>
        <v>-1.0271417904534501</v>
      </c>
      <c r="AE267" s="6">
        <f t="shared" si="45"/>
        <v>12.014542456311073</v>
      </c>
      <c r="AF267" s="6">
        <f t="shared" si="45"/>
        <v>-9.1642459304521324</v>
      </c>
      <c r="AG267" s="6">
        <f t="shared" si="45"/>
        <v>1.5990664097523855</v>
      </c>
      <c r="AH267" s="6">
        <f t="shared" si="48"/>
        <v>1.8587756356124636</v>
      </c>
      <c r="AI267" s="6">
        <f t="shared" si="49"/>
        <v>391.8837064632628</v>
      </c>
      <c r="AJ267" s="120">
        <f t="shared" si="50"/>
        <v>4.7431817270175659E-3</v>
      </c>
      <c r="AK267" s="121">
        <f t="shared" si="51"/>
        <v>0.30474318172701753</v>
      </c>
      <c r="AL267" s="112">
        <f t="shared" si="52"/>
        <v>7.0754791330788755E-2</v>
      </c>
    </row>
    <row r="268" spans="1:38" x14ac:dyDescent="0.15">
      <c r="A268" s="2">
        <v>267</v>
      </c>
      <c r="B268" s="6">
        <v>1.8266564438818023</v>
      </c>
      <c r="C268" s="6">
        <v>1.0783173820527736</v>
      </c>
      <c r="D268" s="6">
        <v>-0.2317449343536282</v>
      </c>
      <c r="E268" s="6">
        <v>-0.43470436139614321</v>
      </c>
      <c r="F268" s="6">
        <v>0.20026504898851272</v>
      </c>
      <c r="G268" s="6">
        <v>-16.926696844166145</v>
      </c>
      <c r="H268" s="6">
        <v>-5.01634076499613</v>
      </c>
      <c r="I268" s="6">
        <v>-9.3118842414696701</v>
      </c>
      <c r="J268" s="6">
        <v>4.6730974645470269</v>
      </c>
      <c r="K268" s="6">
        <v>-11.87440830108244</v>
      </c>
      <c r="L268" s="6">
        <f t="shared" si="43"/>
        <v>-7.7934146247571334</v>
      </c>
      <c r="M268" s="6">
        <f t="shared" si="43"/>
        <v>0.37524614526773803</v>
      </c>
      <c r="N268" s="6">
        <f t="shared" si="43"/>
        <v>-10.470608913237811</v>
      </c>
      <c r="O268" s="6">
        <f t="shared" si="43"/>
        <v>2.4995756575663108</v>
      </c>
      <c r="P268" s="6">
        <f t="shared" si="43"/>
        <v>-10.873083056139876</v>
      </c>
      <c r="Q268" s="6">
        <f t="shared" si="44"/>
        <v>2.4886320564546622</v>
      </c>
      <c r="R268" s="6">
        <f t="shared" si="44"/>
        <v>4.190891225633095</v>
      </c>
      <c r="S268" s="6">
        <f t="shared" si="44"/>
        <v>-0.37292760832497152</v>
      </c>
      <c r="T268" s="6">
        <f t="shared" si="44"/>
        <v>3.31516833587375</v>
      </c>
      <c r="U268" s="6">
        <f t="shared" si="44"/>
        <v>-6.1659867853450123E-2</v>
      </c>
      <c r="V268" s="119">
        <f t="shared" si="46"/>
        <v>0.28816123769024365</v>
      </c>
      <c r="W268" s="6">
        <f t="shared" si="47"/>
        <v>-5.2524569582601544</v>
      </c>
      <c r="X268" s="6">
        <f t="array" ref="X268:AB268">(L268:P268-W268)</f>
        <v>-2.5409576664969791</v>
      </c>
      <c r="Y268" s="6">
        <v>5.6277031035278924</v>
      </c>
      <c r="Z268" s="6">
        <v>-5.2181519549776567</v>
      </c>
      <c r="AA268" s="6">
        <v>7.7520326158264652</v>
      </c>
      <c r="AB268" s="6">
        <v>-5.6206260978797218</v>
      </c>
      <c r="AC268" s="6">
        <f t="shared" si="45"/>
        <v>-4.641456695137574</v>
      </c>
      <c r="AD268" s="6">
        <f t="shared" si="45"/>
        <v>6.0684500775664665</v>
      </c>
      <c r="AE268" s="6">
        <f t="shared" si="45"/>
        <v>1.2092802822535538</v>
      </c>
      <c r="AF268" s="6">
        <f t="shared" si="45"/>
        <v>-3.3698423877849173</v>
      </c>
      <c r="AG268" s="6">
        <f t="shared" si="45"/>
        <v>-1.1256149608379955</v>
      </c>
      <c r="AH268" s="6">
        <f t="shared" si="48"/>
        <v>-1.8591836839404667</v>
      </c>
      <c r="AI268" s="6">
        <f t="shared" si="49"/>
        <v>157.04206531862835</v>
      </c>
      <c r="AJ268" s="120">
        <f t="shared" si="50"/>
        <v>-1.1838762309756315E-2</v>
      </c>
      <c r="AK268" s="121">
        <f t="shared" si="51"/>
        <v>0.28816123769024365</v>
      </c>
      <c r="AL268" s="112">
        <f t="shared" si="52"/>
        <v>-7.8271716243695791E-2</v>
      </c>
    </row>
    <row r="269" spans="1:38" x14ac:dyDescent="0.15">
      <c r="A269" s="2">
        <v>268</v>
      </c>
      <c r="B269" s="6">
        <v>-1.288663042942062</v>
      </c>
      <c r="C269" s="6">
        <v>-0.50302332965657115</v>
      </c>
      <c r="D269" s="6">
        <v>-0.75934622145723552</v>
      </c>
      <c r="E269" s="6">
        <v>0.90552930487319827</v>
      </c>
      <c r="F269" s="6">
        <v>0.24859446057234891</v>
      </c>
      <c r="G269" s="6">
        <v>3.5016000765608624</v>
      </c>
      <c r="H269" s="6">
        <v>-17.714864952722564</v>
      </c>
      <c r="I269" s="6">
        <v>-13.630824469146319</v>
      </c>
      <c r="J269" s="6">
        <v>-5.4213501243793871</v>
      </c>
      <c r="K269" s="6">
        <v>8.0219933806802146</v>
      </c>
      <c r="L269" s="6">
        <f t="shared" si="43"/>
        <v>-2.9417151381494477</v>
      </c>
      <c r="M269" s="6">
        <f t="shared" si="43"/>
        <v>-20.22998160100542</v>
      </c>
      <c r="N269" s="6">
        <f t="shared" si="43"/>
        <v>-17.427555576432496</v>
      </c>
      <c r="O269" s="6">
        <f t="shared" si="43"/>
        <v>-0.89370360001339577</v>
      </c>
      <c r="P269" s="6">
        <f t="shared" si="43"/>
        <v>9.2649656835419592</v>
      </c>
      <c r="Q269" s="6">
        <f t="shared" si="44"/>
        <v>0.82882241561310366</v>
      </c>
      <c r="R269" s="6">
        <f t="shared" si="44"/>
        <v>-3.5720178099581972</v>
      </c>
      <c r="S269" s="6">
        <f t="shared" si="44"/>
        <v>-2.9876128943869844</v>
      </c>
      <c r="T269" s="6">
        <f t="shared" si="44"/>
        <v>3.6374182248691795</v>
      </c>
      <c r="U269" s="6">
        <f t="shared" si="44"/>
        <v>6.0280841656349367</v>
      </c>
      <c r="V269" s="119">
        <f t="shared" si="46"/>
        <v>0.33278844197889279</v>
      </c>
      <c r="W269" s="6">
        <f t="shared" si="47"/>
        <v>-6.4455980464117602</v>
      </c>
      <c r="X269" s="6">
        <f t="array" ref="X269:AB269">(L269:P269-W269)</f>
        <v>3.5038829082623124</v>
      </c>
      <c r="Y269" s="6">
        <v>-13.78438355459366</v>
      </c>
      <c r="Z269" s="6">
        <v>-10.981957530020736</v>
      </c>
      <c r="AA269" s="6">
        <v>5.5518944463983644</v>
      </c>
      <c r="AB269" s="6">
        <v>15.710563729953719</v>
      </c>
      <c r="AC269" s="6">
        <f t="shared" si="45"/>
        <v>-4.5153244106739931</v>
      </c>
      <c r="AD269" s="6">
        <f t="shared" si="45"/>
        <v>6.9338665128949843</v>
      </c>
      <c r="AE269" s="6">
        <f t="shared" si="45"/>
        <v>8.3391079546250815</v>
      </c>
      <c r="AF269" s="6">
        <f t="shared" si="45"/>
        <v>5.0274031187764807</v>
      </c>
      <c r="AG269" s="6">
        <f t="shared" si="45"/>
        <v>3.9055591157353549</v>
      </c>
      <c r="AH269" s="6">
        <f t="shared" si="48"/>
        <v>19.690612291357908</v>
      </c>
      <c r="AI269" s="6">
        <f t="shared" si="49"/>
        <v>600.53516126303032</v>
      </c>
      <c r="AJ269" s="120">
        <f t="shared" si="50"/>
        <v>3.2788441978892816E-2</v>
      </c>
      <c r="AK269" s="121">
        <f t="shared" si="51"/>
        <v>0.33278844197889279</v>
      </c>
      <c r="AL269" s="112">
        <f t="shared" si="52"/>
        <v>0.46531870184388369</v>
      </c>
    </row>
    <row r="270" spans="1:38" x14ac:dyDescent="0.15">
      <c r="A270" s="2">
        <v>269</v>
      </c>
      <c r="B270" s="6">
        <v>-0.51416691349004395</v>
      </c>
      <c r="C270" s="6">
        <v>-0.39014139474602416</v>
      </c>
      <c r="D270" s="6">
        <v>-0.47072489905986004</v>
      </c>
      <c r="E270" s="6">
        <v>0.95699078883626498</v>
      </c>
      <c r="F270" s="6">
        <v>-0.49470600060885772</v>
      </c>
      <c r="G270" s="6">
        <v>14.941497283871286</v>
      </c>
      <c r="H270" s="6">
        <v>-9.2894879344385117</v>
      </c>
      <c r="I270" s="6">
        <v>-7.0866917667444795</v>
      </c>
      <c r="J270" s="6">
        <v>5.4364136303775012</v>
      </c>
      <c r="K270" s="6">
        <v>5.696335847460432</v>
      </c>
      <c r="L270" s="6">
        <f t="shared" ref="L270:P320" si="53">5*B270+G270</f>
        <v>12.370662716421066</v>
      </c>
      <c r="M270" s="6">
        <f t="shared" si="53"/>
        <v>-11.240194908168633</v>
      </c>
      <c r="N270" s="6">
        <f t="shared" si="53"/>
        <v>-9.4403162620437797</v>
      </c>
      <c r="O270" s="6">
        <f t="shared" si="53"/>
        <v>10.221367574558826</v>
      </c>
      <c r="P270" s="6">
        <f t="shared" si="53"/>
        <v>3.2228058444161434</v>
      </c>
      <c r="Q270" s="6">
        <f t="shared" ref="Q270:U320" si="54">3+0.3*L270+B270</f>
        <v>6.1970319014362758</v>
      </c>
      <c r="R270" s="6">
        <f t="shared" si="54"/>
        <v>-0.76219986719661392</v>
      </c>
      <c r="S270" s="6">
        <f t="shared" si="54"/>
        <v>-0.30281977767299395</v>
      </c>
      <c r="T270" s="6">
        <f t="shared" si="54"/>
        <v>7.0234010612039128</v>
      </c>
      <c r="U270" s="6">
        <f t="shared" si="54"/>
        <v>3.4721357527159853</v>
      </c>
      <c r="V270" s="119">
        <f t="shared" si="46"/>
        <v>0.32424912755385549</v>
      </c>
      <c r="W270" s="6">
        <f t="shared" si="47"/>
        <v>1.0268649930367246</v>
      </c>
      <c r="X270" s="6">
        <f t="array" ref="X270:AB270">(L270:P270-W270)</f>
        <v>11.343797723384341</v>
      </c>
      <c r="Y270" s="6">
        <v>-12.267059901205357</v>
      </c>
      <c r="Z270" s="6">
        <v>-10.467181255080504</v>
      </c>
      <c r="AA270" s="6">
        <v>9.1945025815221015</v>
      </c>
      <c r="AB270" s="6">
        <v>2.1959408513794187</v>
      </c>
      <c r="AC270" s="6">
        <f t="shared" ref="AC270:AG320" si="55">X270*B270</f>
        <v>-5.8326054626879138</v>
      </c>
      <c r="AD270" s="6">
        <f t="shared" si="55"/>
        <v>4.7858878592892831</v>
      </c>
      <c r="AE270" s="6">
        <f t="shared" si="55"/>
        <v>4.9271628397390295</v>
      </c>
      <c r="AF270" s="6">
        <f t="shared" si="55"/>
        <v>8.79905427844791</v>
      </c>
      <c r="AG270" s="6">
        <f t="shared" si="55"/>
        <v>-1.0863451161595223</v>
      </c>
      <c r="AH270" s="6">
        <f t="shared" si="48"/>
        <v>11.593154398628785</v>
      </c>
      <c r="AI270" s="6">
        <f t="shared" si="49"/>
        <v>478.08542277990239</v>
      </c>
      <c r="AJ270" s="120">
        <f t="shared" si="50"/>
        <v>2.4249127553855495E-2</v>
      </c>
      <c r="AK270" s="121">
        <f t="shared" si="51"/>
        <v>0.32424912755385549</v>
      </c>
      <c r="AL270" s="112">
        <f t="shared" si="52"/>
        <v>0.41502575229976885</v>
      </c>
    </row>
    <row r="271" spans="1:38" x14ac:dyDescent="0.15">
      <c r="A271" s="2">
        <v>270</v>
      </c>
      <c r="B271" s="6">
        <v>-8.4286284618428908E-2</v>
      </c>
      <c r="C271" s="6">
        <v>0.81546204455662519</v>
      </c>
      <c r="D271" s="6">
        <v>-0.86823547462699935</v>
      </c>
      <c r="E271" s="6">
        <v>-1.4522674973704852</v>
      </c>
      <c r="F271" s="6">
        <v>-1.747748683555983</v>
      </c>
      <c r="G271" s="6">
        <v>9.1758465714519843</v>
      </c>
      <c r="H271" s="6">
        <v>0.40363374864682555</v>
      </c>
      <c r="I271" s="6">
        <v>4.6876039050403051</v>
      </c>
      <c r="J271" s="6">
        <v>-13.615340321848635</v>
      </c>
      <c r="K271" s="6">
        <v>5.6774524637148716</v>
      </c>
      <c r="L271" s="6">
        <f t="shared" si="53"/>
        <v>8.7544151483598398</v>
      </c>
      <c r="M271" s="6">
        <f t="shared" si="53"/>
        <v>4.4809439714299515</v>
      </c>
      <c r="N271" s="6">
        <f t="shared" si="53"/>
        <v>0.34642653190530837</v>
      </c>
      <c r="O271" s="6">
        <f t="shared" si="53"/>
        <v>-20.876677808701061</v>
      </c>
      <c r="P271" s="6">
        <f t="shared" si="53"/>
        <v>-3.0612909540650435</v>
      </c>
      <c r="Q271" s="6">
        <f t="shared" si="54"/>
        <v>5.542038259889523</v>
      </c>
      <c r="R271" s="6">
        <f t="shared" si="54"/>
        <v>5.1597452359856106</v>
      </c>
      <c r="S271" s="6">
        <f t="shared" si="54"/>
        <v>2.2356924849445932</v>
      </c>
      <c r="T271" s="6">
        <f t="shared" si="54"/>
        <v>-4.7152708399808034</v>
      </c>
      <c r="U271" s="6">
        <f t="shared" si="54"/>
        <v>0.33386403022450395</v>
      </c>
      <c r="V271" s="119">
        <f t="shared" si="46"/>
        <v>0.36026249389806747</v>
      </c>
      <c r="W271" s="6">
        <f t="shared" si="47"/>
        <v>-2.0712366222142009</v>
      </c>
      <c r="X271" s="6">
        <f t="array" ref="X271:AB271">(L271:P271-W271)</f>
        <v>10.825651770574041</v>
      </c>
      <c r="Y271" s="6">
        <v>6.5521805936441524</v>
      </c>
      <c r="Z271" s="6">
        <v>2.4176631541195093</v>
      </c>
      <c r="AA271" s="6">
        <v>-18.80544118648686</v>
      </c>
      <c r="AB271" s="6">
        <v>-0.99005433185084257</v>
      </c>
      <c r="AC271" s="6">
        <f t="shared" si="55"/>
        <v>-0.9124539663146024</v>
      </c>
      <c r="AD271" s="6">
        <f t="shared" si="55"/>
        <v>5.3430545831973024</v>
      </c>
      <c r="AE271" s="6">
        <f t="shared" si="55"/>
        <v>-2.0991009161051606</v>
      </c>
      <c r="AF271" s="6">
        <f t="shared" si="55"/>
        <v>27.310531008847121</v>
      </c>
      <c r="AG271" s="6">
        <f t="shared" si="55"/>
        <v>1.7303661551412084</v>
      </c>
      <c r="AH271" s="6">
        <f t="shared" si="48"/>
        <v>31.372396864765868</v>
      </c>
      <c r="AI271" s="6">
        <f t="shared" si="49"/>
        <v>520.59572771467992</v>
      </c>
      <c r="AJ271" s="120">
        <f t="shared" si="50"/>
        <v>6.0262493898067419E-2</v>
      </c>
      <c r="AK271" s="121">
        <f t="shared" si="51"/>
        <v>0.36026249389806742</v>
      </c>
      <c r="AL271" s="112">
        <f t="shared" si="52"/>
        <v>0.65831587712840267</v>
      </c>
    </row>
    <row r="272" spans="1:38" x14ac:dyDescent="0.15">
      <c r="A272" s="2">
        <v>271</v>
      </c>
      <c r="B272" s="6">
        <v>-0.64489086071262136</v>
      </c>
      <c r="C272" s="6">
        <v>1.2825421435991302</v>
      </c>
      <c r="D272" s="6">
        <v>0.26408997655380517</v>
      </c>
      <c r="E272" s="6">
        <v>0.12960640560777392</v>
      </c>
      <c r="F272" s="6">
        <v>-0.77144477472756989</v>
      </c>
      <c r="G272" s="6">
        <v>-10.129042493645102</v>
      </c>
      <c r="H272" s="6">
        <v>6.9857605922152288</v>
      </c>
      <c r="I272" s="6">
        <v>20.470724848564714</v>
      </c>
      <c r="J272" s="6">
        <v>-4.4540684029925615</v>
      </c>
      <c r="K272" s="6">
        <v>-1.4621036825701594</v>
      </c>
      <c r="L272" s="6">
        <f t="shared" si="53"/>
        <v>-13.353496797208209</v>
      </c>
      <c r="M272" s="6">
        <f t="shared" si="53"/>
        <v>13.39847131021088</v>
      </c>
      <c r="N272" s="6">
        <f t="shared" si="53"/>
        <v>21.79117473133374</v>
      </c>
      <c r="O272" s="6">
        <f t="shared" si="53"/>
        <v>-3.8060363749536918</v>
      </c>
      <c r="P272" s="6">
        <f t="shared" si="53"/>
        <v>-5.3193275562080089</v>
      </c>
      <c r="Q272" s="6">
        <f t="shared" si="54"/>
        <v>-1.6509398998750839</v>
      </c>
      <c r="R272" s="6">
        <f t="shared" si="54"/>
        <v>8.3020835366623942</v>
      </c>
      <c r="S272" s="6">
        <f t="shared" si="54"/>
        <v>9.8014423959539272</v>
      </c>
      <c r="T272" s="6">
        <f t="shared" si="54"/>
        <v>1.9877954931216664</v>
      </c>
      <c r="U272" s="6">
        <f t="shared" si="54"/>
        <v>0.63275695841002744</v>
      </c>
      <c r="V272" s="119">
        <f t="shared" si="46"/>
        <v>0.34091763011509385</v>
      </c>
      <c r="W272" s="6">
        <f t="shared" si="47"/>
        <v>2.5421570626349421</v>
      </c>
      <c r="X272" s="6">
        <f t="array" ref="X272:AB272">(L272:P272-W272)</f>
        <v>-15.895653859843151</v>
      </c>
      <c r="Y272" s="6">
        <v>10.856314247575938</v>
      </c>
      <c r="Z272" s="6">
        <v>19.249017668698798</v>
      </c>
      <c r="AA272" s="6">
        <v>-6.348193437588634</v>
      </c>
      <c r="AB272" s="6">
        <v>-7.861484618842951</v>
      </c>
      <c r="AC272" s="6">
        <f t="shared" si="55"/>
        <v>10.250961899264151</v>
      </c>
      <c r="AD272" s="6">
        <f t="shared" si="55"/>
        <v>13.923680546671822</v>
      </c>
      <c r="AE272" s="6">
        <f t="shared" si="55"/>
        <v>5.0834726248104474</v>
      </c>
      <c r="AF272" s="6">
        <f t="shared" si="55"/>
        <v>-0.82276653354872109</v>
      </c>
      <c r="AG272" s="6">
        <f t="shared" si="55"/>
        <v>6.0647012308075556</v>
      </c>
      <c r="AH272" s="6">
        <f t="shared" si="48"/>
        <v>34.500049768005255</v>
      </c>
      <c r="AI272" s="6">
        <f t="shared" si="49"/>
        <v>843.15855221729294</v>
      </c>
      <c r="AJ272" s="120">
        <f t="shared" si="50"/>
        <v>4.0917630115093875E-2</v>
      </c>
      <c r="AK272" s="121">
        <f t="shared" si="51"/>
        <v>0.34091763011509385</v>
      </c>
      <c r="AL272" s="112">
        <f t="shared" si="52"/>
        <v>0.71922826571444465</v>
      </c>
    </row>
    <row r="273" spans="1:38" x14ac:dyDescent="0.15">
      <c r="A273" s="2">
        <v>272</v>
      </c>
      <c r="B273" s="6">
        <v>-1.2030682228214573</v>
      </c>
      <c r="C273" s="6">
        <v>1.4883380572427996</v>
      </c>
      <c r="D273" s="6">
        <v>1.1655856724246405</v>
      </c>
      <c r="E273" s="6">
        <v>0.38824282455607317</v>
      </c>
      <c r="F273" s="6">
        <v>0.19371327653061599</v>
      </c>
      <c r="G273" s="6">
        <v>0.39368615034618415</v>
      </c>
      <c r="H273" s="6">
        <v>11.347560757712927</v>
      </c>
      <c r="I273" s="6">
        <v>-12.828922990593128</v>
      </c>
      <c r="J273" s="6">
        <v>15.619934856658801</v>
      </c>
      <c r="K273" s="6">
        <v>-12.726832210319117</v>
      </c>
      <c r="L273" s="6">
        <f t="shared" si="53"/>
        <v>-5.6216549637611024</v>
      </c>
      <c r="M273" s="6">
        <f t="shared" si="53"/>
        <v>18.789251043926924</v>
      </c>
      <c r="N273" s="6">
        <f t="shared" si="53"/>
        <v>-7.0009946284699254</v>
      </c>
      <c r="O273" s="6">
        <f t="shared" si="53"/>
        <v>17.561148979439167</v>
      </c>
      <c r="P273" s="6">
        <f t="shared" si="53"/>
        <v>-11.758265827666037</v>
      </c>
      <c r="Q273" s="6">
        <f t="shared" si="54"/>
        <v>0.11043528805021197</v>
      </c>
      <c r="R273" s="6">
        <f t="shared" si="54"/>
        <v>10.125113370420877</v>
      </c>
      <c r="S273" s="6">
        <f t="shared" si="54"/>
        <v>2.0652872838836629</v>
      </c>
      <c r="T273" s="6">
        <f t="shared" si="54"/>
        <v>8.6565875183878234</v>
      </c>
      <c r="U273" s="6">
        <f t="shared" si="54"/>
        <v>-0.33376647176919505</v>
      </c>
      <c r="V273" s="119">
        <f t="shared" si="46"/>
        <v>0.33081271771992821</v>
      </c>
      <c r="W273" s="6">
        <f t="shared" si="47"/>
        <v>2.3938969206938054</v>
      </c>
      <c r="X273" s="6">
        <f t="array" ref="X273:AB273">(L273:P273-W273)</f>
        <v>-8.0155518844549078</v>
      </c>
      <c r="Y273" s="6">
        <v>16.395354123233119</v>
      </c>
      <c r="Z273" s="6">
        <v>-9.3948915491637308</v>
      </c>
      <c r="AA273" s="6">
        <v>15.167252058745362</v>
      </c>
      <c r="AB273" s="6">
        <v>-14.152162748359842</v>
      </c>
      <c r="AC273" s="6">
        <f t="shared" si="55"/>
        <v>9.6432557605643492</v>
      </c>
      <c r="AD273" s="6">
        <f t="shared" si="55"/>
        <v>24.401829503580505</v>
      </c>
      <c r="AE273" s="6">
        <f t="shared" si="55"/>
        <v>-10.950550983688579</v>
      </c>
      <c r="AF273" s="6">
        <f t="shared" si="55"/>
        <v>5.8885767800412152</v>
      </c>
      <c r="AG273" s="6">
        <f t="shared" si="55"/>
        <v>-2.7414618159793123</v>
      </c>
      <c r="AH273" s="6">
        <f t="shared" si="48"/>
        <v>26.241649244518175</v>
      </c>
      <c r="AI273" s="6">
        <f t="shared" si="49"/>
        <v>851.64994152873328</v>
      </c>
      <c r="AJ273" s="120">
        <f t="shared" si="50"/>
        <v>3.0812717719928152E-2</v>
      </c>
      <c r="AK273" s="121">
        <f t="shared" si="51"/>
        <v>0.33081271771992815</v>
      </c>
      <c r="AL273" s="112">
        <f t="shared" si="52"/>
        <v>0.42951613959059065</v>
      </c>
    </row>
    <row r="274" spans="1:38" x14ac:dyDescent="0.15">
      <c r="A274" s="2">
        <v>273</v>
      </c>
      <c r="B274" s="6">
        <v>-0.46466652747767512</v>
      </c>
      <c r="C274" s="6">
        <v>-0.65036374508053996</v>
      </c>
      <c r="D274" s="6">
        <v>-0.71428530645789579</v>
      </c>
      <c r="E274" s="6">
        <v>8.5515239334199578E-2</v>
      </c>
      <c r="F274" s="6">
        <v>0.31016952561913058</v>
      </c>
      <c r="G274" s="6">
        <v>-5.5458258430007845</v>
      </c>
      <c r="H274" s="6">
        <v>-16.620651877019554</v>
      </c>
      <c r="I274" s="6">
        <v>-5.1408051149337552</v>
      </c>
      <c r="J274" s="6">
        <v>15.987916412996128</v>
      </c>
      <c r="K274" s="6">
        <v>-5.4231236390478443</v>
      </c>
      <c r="L274" s="6">
        <f t="shared" si="53"/>
        <v>-7.8691584803891601</v>
      </c>
      <c r="M274" s="6">
        <f t="shared" si="53"/>
        <v>-19.872470602422254</v>
      </c>
      <c r="N274" s="6">
        <f t="shared" si="53"/>
        <v>-8.7122316472232342</v>
      </c>
      <c r="O274" s="6">
        <f t="shared" si="53"/>
        <v>16.415492609667126</v>
      </c>
      <c r="P274" s="6">
        <f t="shared" si="53"/>
        <v>-3.8722760109521914</v>
      </c>
      <c r="Q274" s="6">
        <f t="shared" si="54"/>
        <v>0.17458592840557685</v>
      </c>
      <c r="R274" s="6">
        <f t="shared" si="54"/>
        <v>-3.6121049258072162</v>
      </c>
      <c r="S274" s="6">
        <f t="shared" si="54"/>
        <v>-0.32795480062486604</v>
      </c>
      <c r="T274" s="6">
        <f t="shared" si="54"/>
        <v>8.0101630222343374</v>
      </c>
      <c r="U274" s="6">
        <f t="shared" si="54"/>
        <v>2.1484867223334732</v>
      </c>
      <c r="V274" s="119">
        <f t="shared" si="46"/>
        <v>0.32297864969030515</v>
      </c>
      <c r="W274" s="6">
        <f t="shared" si="47"/>
        <v>-4.7821288262639428</v>
      </c>
      <c r="X274" s="6">
        <f t="array" ref="X274:AB274">(L274:P274-W274)</f>
        <v>-3.0870296541252173</v>
      </c>
      <c r="Y274" s="6">
        <v>-15.090341776158311</v>
      </c>
      <c r="Z274" s="6">
        <v>-3.9301028209592914</v>
      </c>
      <c r="AA274" s="6">
        <v>21.197621435931069</v>
      </c>
      <c r="AB274" s="6">
        <v>0.90985281531175133</v>
      </c>
      <c r="AC274" s="6">
        <f t="shared" si="55"/>
        <v>1.4344393496029733</v>
      </c>
      <c r="AD274" s="6">
        <f t="shared" si="55"/>
        <v>9.8142111920876474</v>
      </c>
      <c r="AE274" s="6">
        <f t="shared" si="55"/>
        <v>2.8072146978799482</v>
      </c>
      <c r="AF274" s="6">
        <f t="shared" si="55"/>
        <v>1.8127196704094046</v>
      </c>
      <c r="AG274" s="6">
        <f t="shared" si="55"/>
        <v>0.28220861610847636</v>
      </c>
      <c r="AH274" s="6">
        <f t="shared" si="48"/>
        <v>16.150793526088449</v>
      </c>
      <c r="AI274" s="6">
        <f t="shared" si="49"/>
        <v>702.86086187660453</v>
      </c>
      <c r="AJ274" s="120">
        <f t="shared" si="50"/>
        <v>2.297864969030515E-2</v>
      </c>
      <c r="AK274" s="121">
        <f t="shared" si="51"/>
        <v>0.32297864969030515</v>
      </c>
      <c r="AL274" s="112">
        <f t="shared" si="52"/>
        <v>0.66407819422941095</v>
      </c>
    </row>
    <row r="275" spans="1:38" x14ac:dyDescent="0.15">
      <c r="A275" s="2">
        <v>274</v>
      </c>
      <c r="B275" s="6">
        <v>1.133300884248456</v>
      </c>
      <c r="C275" s="6">
        <v>0.67312157625565305</v>
      </c>
      <c r="D275" s="6">
        <v>-0.71497652243124321</v>
      </c>
      <c r="E275" s="6">
        <v>1.2678810890065506</v>
      </c>
      <c r="F275" s="6">
        <v>0.19402477846597321</v>
      </c>
      <c r="G275" s="6">
        <v>-1.4721535990247503</v>
      </c>
      <c r="H275" s="6">
        <v>11.610700312303379</v>
      </c>
      <c r="I275" s="6">
        <v>-16.208741726586595</v>
      </c>
      <c r="J275" s="6">
        <v>-7.616949915245641</v>
      </c>
      <c r="K275" s="6">
        <v>4.9418758862884715</v>
      </c>
      <c r="L275" s="6">
        <f t="shared" si="53"/>
        <v>4.1943508222175296</v>
      </c>
      <c r="M275" s="6">
        <f t="shared" si="53"/>
        <v>14.976308193581644</v>
      </c>
      <c r="N275" s="6">
        <f t="shared" si="53"/>
        <v>-19.783624338742811</v>
      </c>
      <c r="O275" s="6">
        <f t="shared" si="53"/>
        <v>-1.277544470212888</v>
      </c>
      <c r="P275" s="6">
        <f t="shared" si="53"/>
        <v>5.9119997786183376</v>
      </c>
      <c r="Q275" s="6">
        <f t="shared" si="54"/>
        <v>5.3916061309137149</v>
      </c>
      <c r="R275" s="6">
        <f t="shared" si="54"/>
        <v>8.1660140343301464</v>
      </c>
      <c r="S275" s="6">
        <f t="shared" si="54"/>
        <v>-3.6500638240540866</v>
      </c>
      <c r="T275" s="6">
        <f t="shared" si="54"/>
        <v>3.8846177479426842</v>
      </c>
      <c r="U275" s="6">
        <f t="shared" si="54"/>
        <v>4.9676247120514745</v>
      </c>
      <c r="V275" s="119">
        <f t="shared" si="46"/>
        <v>0.3396817789074435</v>
      </c>
      <c r="W275" s="6">
        <f t="shared" si="47"/>
        <v>0.80429799709236249</v>
      </c>
      <c r="X275" s="6">
        <f t="array" ref="X275:AB275">(L275:P275-W275)</f>
        <v>3.3900528251251671</v>
      </c>
      <c r="Y275" s="6">
        <v>14.172010196489282</v>
      </c>
      <c r="Z275" s="6">
        <v>-20.587922335835174</v>
      </c>
      <c r="AA275" s="6">
        <v>-2.0818424673052505</v>
      </c>
      <c r="AB275" s="6">
        <v>5.1077017815259751</v>
      </c>
      <c r="AC275" s="6">
        <f t="shared" si="55"/>
        <v>3.8419498643633281</v>
      </c>
      <c r="AD275" s="6">
        <f t="shared" si="55"/>
        <v>9.5394858421720521</v>
      </c>
      <c r="AE275" s="6">
        <f t="shared" si="55"/>
        <v>14.71988111575995</v>
      </c>
      <c r="AF275" s="6">
        <f t="shared" si="55"/>
        <v>-2.6395286945870651</v>
      </c>
      <c r="AG275" s="6">
        <f t="shared" si="55"/>
        <v>0.99102070663083408</v>
      </c>
      <c r="AH275" s="6">
        <f t="shared" si="48"/>
        <v>26.452808834339102</v>
      </c>
      <c r="AI275" s="6">
        <f t="shared" si="49"/>
        <v>666.62356282059534</v>
      </c>
      <c r="AJ275" s="120">
        <f t="shared" si="50"/>
        <v>3.9681778907443448E-2</v>
      </c>
      <c r="AK275" s="121">
        <f t="shared" si="51"/>
        <v>0.33968177890744344</v>
      </c>
      <c r="AL275" s="112">
        <f t="shared" si="52"/>
        <v>0.6366339593822421</v>
      </c>
    </row>
    <row r="276" spans="1:38" x14ac:dyDescent="0.15">
      <c r="A276" s="2">
        <v>275</v>
      </c>
      <c r="B276" s="6">
        <v>1.827875166782178</v>
      </c>
      <c r="C276" s="6">
        <v>0.81770394899649546</v>
      </c>
      <c r="D276" s="6">
        <v>2.7356509235687554</v>
      </c>
      <c r="E276" s="6">
        <v>0.92930122264078818</v>
      </c>
      <c r="F276" s="6">
        <v>-1.5971454558894038</v>
      </c>
      <c r="G276" s="6">
        <v>3.9278347685467452</v>
      </c>
      <c r="H276" s="6">
        <v>-5.6271915127581451</v>
      </c>
      <c r="I276" s="6">
        <v>-0.507782260683598</v>
      </c>
      <c r="J276" s="6">
        <v>-12.094028534193058</v>
      </c>
      <c r="K276" s="6">
        <v>2.1018763618485536</v>
      </c>
      <c r="L276" s="6">
        <f t="shared" si="53"/>
        <v>13.067210602457635</v>
      </c>
      <c r="M276" s="6">
        <f t="shared" si="53"/>
        <v>-1.5386717677756678</v>
      </c>
      <c r="N276" s="6">
        <f t="shared" si="53"/>
        <v>13.170472357160179</v>
      </c>
      <c r="O276" s="6">
        <f t="shared" si="53"/>
        <v>-7.4475224209891167</v>
      </c>
      <c r="P276" s="6">
        <f t="shared" si="53"/>
        <v>-5.8838509175984655</v>
      </c>
      <c r="Q276" s="6">
        <f t="shared" si="54"/>
        <v>8.7480383475194685</v>
      </c>
      <c r="R276" s="6">
        <f t="shared" si="54"/>
        <v>3.3561024186637951</v>
      </c>
      <c r="S276" s="6">
        <f t="shared" si="54"/>
        <v>9.6867926307168091</v>
      </c>
      <c r="T276" s="6">
        <f t="shared" si="54"/>
        <v>1.6950444963440532</v>
      </c>
      <c r="U276" s="6">
        <f t="shared" si="54"/>
        <v>-0.36230073116894346</v>
      </c>
      <c r="V276" s="119">
        <f t="shared" si="46"/>
        <v>0.42272295431930162</v>
      </c>
      <c r="W276" s="6">
        <f t="shared" si="47"/>
        <v>2.2735275706509128</v>
      </c>
      <c r="X276" s="6">
        <f t="array" ref="X276:AB276">(L276:P276-W276)</f>
        <v>10.793683031806722</v>
      </c>
      <c r="Y276" s="6">
        <v>-3.8121993384265807</v>
      </c>
      <c r="Z276" s="6">
        <v>10.896944786509266</v>
      </c>
      <c r="AA276" s="6">
        <v>-9.7210499916400295</v>
      </c>
      <c r="AB276" s="6">
        <v>-8.1573784882493783</v>
      </c>
      <c r="AC276" s="6">
        <f t="shared" si="55"/>
        <v>19.729505171957676</v>
      </c>
      <c r="AD276" s="6">
        <f t="shared" si="55"/>
        <v>-3.1172504533932424</v>
      </c>
      <c r="AE276" s="6">
        <f t="shared" si="55"/>
        <v>29.810237069291809</v>
      </c>
      <c r="AF276" s="6">
        <f t="shared" si="55"/>
        <v>-9.0337836425833036</v>
      </c>
      <c r="AG276" s="6">
        <f t="shared" si="55"/>
        <v>13.02851998447747</v>
      </c>
      <c r="AH276" s="6">
        <f t="shared" si="48"/>
        <v>50.417228129750413</v>
      </c>
      <c r="AI276" s="6">
        <f t="shared" si="49"/>
        <v>410.82149960776223</v>
      </c>
      <c r="AJ276" s="120">
        <f t="shared" si="50"/>
        <v>0.12272295431930166</v>
      </c>
      <c r="AK276" s="121">
        <f t="shared" si="51"/>
        <v>0.42272295431930162</v>
      </c>
      <c r="AL276" s="112">
        <f t="shared" si="52"/>
        <v>0.76892922160124877</v>
      </c>
    </row>
    <row r="277" spans="1:38" x14ac:dyDescent="0.15">
      <c r="A277" s="2">
        <v>276</v>
      </c>
      <c r="B277" s="6">
        <v>0.38700591176166199</v>
      </c>
      <c r="C277" s="6">
        <v>-0.77836602940806188</v>
      </c>
      <c r="D277" s="6">
        <v>-0.57992110669147223</v>
      </c>
      <c r="E277" s="6">
        <v>0.89019067672779784</v>
      </c>
      <c r="F277" s="6">
        <v>7.4589934229152277E-3</v>
      </c>
      <c r="G277" s="6">
        <v>0.99728367786156014</v>
      </c>
      <c r="H277" s="6">
        <v>3.5016000765608624</v>
      </c>
      <c r="I277" s="6">
        <v>6.6756683736457489</v>
      </c>
      <c r="J277" s="6">
        <v>8.4570501712732948</v>
      </c>
      <c r="K277" s="6">
        <v>-8.3005716078332625</v>
      </c>
      <c r="L277" s="6">
        <f t="shared" si="53"/>
        <v>2.9323132366698701</v>
      </c>
      <c r="M277" s="6">
        <f t="shared" si="53"/>
        <v>-0.39023007047944702</v>
      </c>
      <c r="N277" s="6">
        <f t="shared" si="53"/>
        <v>3.7760628401883878</v>
      </c>
      <c r="O277" s="6">
        <f t="shared" si="53"/>
        <v>12.908003554912284</v>
      </c>
      <c r="P277" s="6">
        <f t="shared" si="53"/>
        <v>-8.2632766407186864</v>
      </c>
      <c r="Q277" s="6">
        <f t="shared" si="54"/>
        <v>4.266699882762623</v>
      </c>
      <c r="R277" s="6">
        <f t="shared" si="54"/>
        <v>2.104564949448104</v>
      </c>
      <c r="S277" s="6">
        <f t="shared" si="54"/>
        <v>3.5528977453650441</v>
      </c>
      <c r="T277" s="6">
        <f t="shared" si="54"/>
        <v>7.762591743201483</v>
      </c>
      <c r="U277" s="6">
        <f t="shared" si="54"/>
        <v>0.52847600120730931</v>
      </c>
      <c r="V277" s="119">
        <f t="shared" si="46"/>
        <v>0.3463466946508556</v>
      </c>
      <c r="W277" s="6">
        <f t="shared" si="47"/>
        <v>2.1925745841144817</v>
      </c>
      <c r="X277" s="6">
        <f t="array" ref="X277:AB277">(L277:P277-W277)</f>
        <v>0.7397386525553884</v>
      </c>
      <c r="Y277" s="6">
        <v>-2.5828046545939287</v>
      </c>
      <c r="Z277" s="6">
        <v>1.5834882560739061</v>
      </c>
      <c r="AA277" s="6">
        <v>10.715428970797802</v>
      </c>
      <c r="AB277" s="6">
        <v>-10.455851224833168</v>
      </c>
      <c r="AC277" s="6">
        <f t="shared" si="55"/>
        <v>0.28628323169754138</v>
      </c>
      <c r="AD277" s="6">
        <f t="shared" si="55"/>
        <v>2.0103674037329369</v>
      </c>
      <c r="AE277" s="6">
        <f t="shared" si="55"/>
        <v>-0.91829826189532904</v>
      </c>
      <c r="AF277" s="6">
        <f t="shared" si="55"/>
        <v>9.5387749669431461</v>
      </c>
      <c r="AG277" s="6">
        <f t="shared" si="55"/>
        <v>-7.7990125517010733E-2</v>
      </c>
      <c r="AH277" s="6">
        <f t="shared" si="48"/>
        <v>10.839137214961285</v>
      </c>
      <c r="AI277" s="6">
        <f t="shared" si="49"/>
        <v>233.87077107905861</v>
      </c>
      <c r="AJ277" s="120">
        <f t="shared" si="50"/>
        <v>4.634669465085562E-2</v>
      </c>
      <c r="AK277" s="121">
        <f t="shared" si="51"/>
        <v>0.3463466946508556</v>
      </c>
      <c r="AL277" s="112">
        <f t="shared" si="52"/>
        <v>0.51646586878850753</v>
      </c>
    </row>
    <row r="278" spans="1:38" x14ac:dyDescent="0.15">
      <c r="A278" s="2">
        <v>277</v>
      </c>
      <c r="B278" s="6">
        <v>0.60618958741542883</v>
      </c>
      <c r="C278" s="6">
        <v>-0.8049460120673757</v>
      </c>
      <c r="D278" s="6">
        <v>0.45539763959823176</v>
      </c>
      <c r="E278" s="6">
        <v>1.2162672646809369</v>
      </c>
      <c r="F278" s="6">
        <v>1.2029113349854015</v>
      </c>
      <c r="G278" s="6">
        <v>3.8494590626214631</v>
      </c>
      <c r="H278" s="6">
        <v>9.6683152150944807</v>
      </c>
      <c r="I278" s="6">
        <v>7.3257069743704051</v>
      </c>
      <c r="J278" s="6">
        <v>10.19830051518511</v>
      </c>
      <c r="K278" s="6">
        <v>-1.2127884474466555</v>
      </c>
      <c r="L278" s="6">
        <f t="shared" si="53"/>
        <v>6.8804069996986073</v>
      </c>
      <c r="M278" s="6">
        <f t="shared" si="53"/>
        <v>5.6435851547576021</v>
      </c>
      <c r="N278" s="6">
        <f t="shared" si="53"/>
        <v>9.6026951723615639</v>
      </c>
      <c r="O278" s="6">
        <f t="shared" si="53"/>
        <v>16.279636838589795</v>
      </c>
      <c r="P278" s="6">
        <f t="shared" si="53"/>
        <v>4.8017682274803519</v>
      </c>
      <c r="Q278" s="6">
        <f t="shared" si="54"/>
        <v>5.670311687325011</v>
      </c>
      <c r="R278" s="6">
        <f t="shared" si="54"/>
        <v>3.8881295343599049</v>
      </c>
      <c r="S278" s="6">
        <f t="shared" si="54"/>
        <v>6.3362061913067009</v>
      </c>
      <c r="T278" s="6">
        <f t="shared" si="54"/>
        <v>9.1001583162578754</v>
      </c>
      <c r="U278" s="6">
        <f t="shared" si="54"/>
        <v>5.6434418032295071</v>
      </c>
      <c r="V278" s="119">
        <f t="shared" si="46"/>
        <v>0.3749635045693866</v>
      </c>
      <c r="W278" s="6">
        <f t="shared" si="47"/>
        <v>8.641618478577584</v>
      </c>
      <c r="X278" s="6">
        <f t="array" ref="X278:AB278">(L278:P278-W278)</f>
        <v>-1.7612114788789768</v>
      </c>
      <c r="Y278" s="6">
        <v>-2.9980333238199819</v>
      </c>
      <c r="Z278" s="6">
        <v>0.96107669378397986</v>
      </c>
      <c r="AA278" s="6">
        <v>7.6380183600122109</v>
      </c>
      <c r="AB278" s="6">
        <v>-3.8398502510972321</v>
      </c>
      <c r="AC278" s="6">
        <f t="shared" si="55"/>
        <v>-1.0676280597329642</v>
      </c>
      <c r="AD278" s="6">
        <f t="shared" si="55"/>
        <v>2.4132549680539936</v>
      </c>
      <c r="AE278" s="6">
        <f t="shared" si="55"/>
        <v>0.437672057822097</v>
      </c>
      <c r="AF278" s="6">
        <f t="shared" si="55"/>
        <v>9.289871698314828</v>
      </c>
      <c r="AG278" s="6">
        <f t="shared" si="55"/>
        <v>-4.6189993916914007</v>
      </c>
      <c r="AH278" s="6">
        <f t="shared" si="48"/>
        <v>6.4541712727665539</v>
      </c>
      <c r="AI278" s="6">
        <f t="shared" si="49"/>
        <v>86.097512514140007</v>
      </c>
      <c r="AJ278" s="120">
        <f t="shared" si="50"/>
        <v>7.4963504569386594E-2</v>
      </c>
      <c r="AK278" s="121">
        <f t="shared" si="51"/>
        <v>0.3749635045693866</v>
      </c>
      <c r="AL278" s="112">
        <f t="shared" si="52"/>
        <v>0.42198124289122879</v>
      </c>
    </row>
    <row r="279" spans="1:38" x14ac:dyDescent="0.15">
      <c r="A279" s="2">
        <v>278</v>
      </c>
      <c r="B279" s="6">
        <v>-1.2100372259737924</v>
      </c>
      <c r="C279" s="6">
        <v>1.2637906365853269</v>
      </c>
      <c r="D279" s="6">
        <v>-0.62439994508167729</v>
      </c>
      <c r="E279" s="6">
        <v>-1.103701379179256</v>
      </c>
      <c r="F279" s="6">
        <v>0.47920366341713816</v>
      </c>
      <c r="G279" s="6">
        <v>-10.258963811793365</v>
      </c>
      <c r="H279" s="6">
        <v>12.122700354666449</v>
      </c>
      <c r="I279" s="6">
        <v>3.0979663279140368E-2</v>
      </c>
      <c r="J279" s="6">
        <v>5.6927319747046567</v>
      </c>
      <c r="K279" s="6">
        <v>11.319934856146574</v>
      </c>
      <c r="L279" s="6">
        <f t="shared" si="53"/>
        <v>-16.309149941662326</v>
      </c>
      <c r="M279" s="6">
        <f t="shared" si="53"/>
        <v>18.441653537593083</v>
      </c>
      <c r="N279" s="6">
        <f t="shared" si="53"/>
        <v>-3.0910200621292461</v>
      </c>
      <c r="O279" s="6">
        <f t="shared" si="53"/>
        <v>0.17422507880837657</v>
      </c>
      <c r="P279" s="6">
        <f t="shared" si="53"/>
        <v>13.715953173232265</v>
      </c>
      <c r="Q279" s="6">
        <f t="shared" si="54"/>
        <v>-3.1027822084724903</v>
      </c>
      <c r="R279" s="6">
        <f t="shared" si="54"/>
        <v>9.7962866978632519</v>
      </c>
      <c r="S279" s="6">
        <f t="shared" si="54"/>
        <v>1.4482940362795489</v>
      </c>
      <c r="T279" s="6">
        <f t="shared" si="54"/>
        <v>1.9485661444632569</v>
      </c>
      <c r="U279" s="6">
        <f t="shared" si="54"/>
        <v>7.5939896153868176</v>
      </c>
      <c r="V279" s="119">
        <f t="shared" si="46"/>
        <v>0.37067257430607981</v>
      </c>
      <c r="W279" s="6">
        <f t="shared" si="47"/>
        <v>2.5863323571684305</v>
      </c>
      <c r="X279" s="6">
        <f t="array" ref="X279:AB279">(L279:P279-W279)</f>
        <v>-18.895482298830757</v>
      </c>
      <c r="Y279" s="6">
        <v>15.855321180424653</v>
      </c>
      <c r="Z279" s="6">
        <v>-5.6773524192976765</v>
      </c>
      <c r="AA279" s="6">
        <v>-2.4121072783600539</v>
      </c>
      <c r="AB279" s="6">
        <v>11.129620816063834</v>
      </c>
      <c r="AC279" s="6">
        <f t="shared" si="55"/>
        <v>22.864236984314065</v>
      </c>
      <c r="AD279" s="6">
        <f t="shared" si="55"/>
        <v>20.037806447873688</v>
      </c>
      <c r="AE279" s="6">
        <f t="shared" si="55"/>
        <v>3.5449385388187968</v>
      </c>
      <c r="AF279" s="6">
        <f t="shared" si="55"/>
        <v>2.6622461298543132</v>
      </c>
      <c r="AG279" s="6">
        <f t="shared" si="55"/>
        <v>5.3333550675014285</v>
      </c>
      <c r="AH279" s="6">
        <f t="shared" si="48"/>
        <v>54.44258316836229</v>
      </c>
      <c r="AI279" s="6">
        <f t="shared" si="49"/>
        <v>770.34951256443321</v>
      </c>
      <c r="AJ279" s="120">
        <f t="shared" si="50"/>
        <v>7.0672574306079844E-2</v>
      </c>
      <c r="AK279" s="121">
        <f t="shared" si="51"/>
        <v>0.37067257430607981</v>
      </c>
      <c r="AL279" s="112">
        <f t="shared" si="52"/>
        <v>0.91324344582377881</v>
      </c>
    </row>
    <row r="280" spans="1:38" x14ac:dyDescent="0.15">
      <c r="A280" s="2">
        <v>279</v>
      </c>
      <c r="B280" s="6">
        <v>0.89440618467051536</v>
      </c>
      <c r="C280" s="6">
        <v>1.0731332622526679</v>
      </c>
      <c r="D280" s="6">
        <v>0.29072225515847094</v>
      </c>
      <c r="E280" s="6">
        <v>0.2644856067490764</v>
      </c>
      <c r="F280" s="6">
        <v>0.24488826966262423</v>
      </c>
      <c r="G280" s="6">
        <v>2.7964802029600833</v>
      </c>
      <c r="H280" s="6">
        <v>-0.7170228855102323</v>
      </c>
      <c r="I280" s="6">
        <v>-15.331124814110808</v>
      </c>
      <c r="J280" s="6">
        <v>-18.150149116991088</v>
      </c>
      <c r="K280" s="6">
        <v>1.7131128515757155</v>
      </c>
      <c r="L280" s="6">
        <f t="shared" si="53"/>
        <v>7.2685111263126601</v>
      </c>
      <c r="M280" s="6">
        <f t="shared" si="53"/>
        <v>4.6486434257531073</v>
      </c>
      <c r="N280" s="6">
        <f t="shared" si="53"/>
        <v>-13.877513538318453</v>
      </c>
      <c r="O280" s="6">
        <f t="shared" si="53"/>
        <v>-16.827721083245706</v>
      </c>
      <c r="P280" s="6">
        <f t="shared" si="53"/>
        <v>2.9375541998888366</v>
      </c>
      <c r="Q280" s="6">
        <f t="shared" si="54"/>
        <v>6.0749595225643134</v>
      </c>
      <c r="R280" s="6">
        <f t="shared" si="54"/>
        <v>5.4677262899786001</v>
      </c>
      <c r="S280" s="6">
        <f t="shared" si="54"/>
        <v>-0.87253180633706506</v>
      </c>
      <c r="T280" s="6">
        <f t="shared" si="54"/>
        <v>-1.7838307182246353</v>
      </c>
      <c r="U280" s="6">
        <f t="shared" si="54"/>
        <v>4.1261545296292752</v>
      </c>
      <c r="V280" s="119">
        <f t="shared" si="46"/>
        <v>0.32457329994483713</v>
      </c>
      <c r="W280" s="6">
        <f t="shared" si="47"/>
        <v>-3.170105173921911</v>
      </c>
      <c r="X280" s="6">
        <f t="array" ref="X280:AB280">(L280:P280-W280)</f>
        <v>10.438616300234571</v>
      </c>
      <c r="Y280" s="6">
        <v>7.8187485996750183</v>
      </c>
      <c r="Z280" s="6">
        <v>-10.707408364396542</v>
      </c>
      <c r="AA280" s="6">
        <v>-13.657615909323795</v>
      </c>
      <c r="AB280" s="6">
        <v>6.1076593738107476</v>
      </c>
      <c r="AC280" s="6">
        <f t="shared" si="55"/>
        <v>9.3363629783322537</v>
      </c>
      <c r="AD280" s="6">
        <f t="shared" si="55"/>
        <v>8.3905591915027316</v>
      </c>
      <c r="AE280" s="6">
        <f t="shared" si="55"/>
        <v>-3.1128819066000375</v>
      </c>
      <c r="AF280" s="6">
        <f t="shared" si="55"/>
        <v>-3.6122428305233427</v>
      </c>
      <c r="AG280" s="6">
        <f t="shared" si="55"/>
        <v>1.495694135741221</v>
      </c>
      <c r="AH280" s="6">
        <f t="shared" si="48"/>
        <v>12.497491568452826</v>
      </c>
      <c r="AI280" s="6">
        <f t="shared" si="49"/>
        <v>508.58010916350469</v>
      </c>
      <c r="AJ280" s="120">
        <f t="shared" si="50"/>
        <v>2.457329994483716E-2</v>
      </c>
      <c r="AK280" s="121">
        <f t="shared" si="51"/>
        <v>0.32457329994483713</v>
      </c>
      <c r="AL280" s="112">
        <f t="shared" si="52"/>
        <v>0.69595079033691809</v>
      </c>
    </row>
    <row r="281" spans="1:38" x14ac:dyDescent="0.15">
      <c r="A281" s="2">
        <v>280</v>
      </c>
      <c r="B281" s="6">
        <v>-1.9564140529837459</v>
      </c>
      <c r="C281" s="6">
        <v>-1.0578833098406903</v>
      </c>
      <c r="D281" s="6">
        <v>-0.83427494246279821</v>
      </c>
      <c r="E281" s="6">
        <v>-0.29391571843007114</v>
      </c>
      <c r="F281" s="6">
        <v>-7.9910478234523907E-2</v>
      </c>
      <c r="G281" s="6">
        <v>-15.708610590081662</v>
      </c>
      <c r="H281" s="6">
        <v>3.7107383832335472E-2</v>
      </c>
      <c r="I281" s="6">
        <v>-3.0263322514656466</v>
      </c>
      <c r="J281" s="6">
        <v>7.0984924604999833</v>
      </c>
      <c r="K281" s="6">
        <v>-11.710358194250148</v>
      </c>
      <c r="L281" s="6">
        <f t="shared" si="53"/>
        <v>-25.490680855000392</v>
      </c>
      <c r="M281" s="6">
        <f t="shared" si="53"/>
        <v>-5.2523091653711163</v>
      </c>
      <c r="N281" s="6">
        <f t="shared" si="53"/>
        <v>-7.1977069637796376</v>
      </c>
      <c r="O281" s="6">
        <f t="shared" si="53"/>
        <v>5.6289138683496276</v>
      </c>
      <c r="P281" s="6">
        <f t="shared" si="53"/>
        <v>-12.109910585422767</v>
      </c>
      <c r="Q281" s="6">
        <f t="shared" si="54"/>
        <v>-6.6036183094838634</v>
      </c>
      <c r="R281" s="6">
        <f t="shared" si="54"/>
        <v>0.36642394054797478</v>
      </c>
      <c r="S281" s="6">
        <f t="shared" si="54"/>
        <v>6.412968403310515E-3</v>
      </c>
      <c r="T281" s="6">
        <f t="shared" si="54"/>
        <v>4.3947584420748171</v>
      </c>
      <c r="U281" s="6">
        <f t="shared" si="54"/>
        <v>-0.71288365386135411</v>
      </c>
      <c r="V281" s="119">
        <f t="shared" si="46"/>
        <v>0.34529936261020028</v>
      </c>
      <c r="W281" s="6">
        <f t="shared" si="47"/>
        <v>-8.884338740244857</v>
      </c>
      <c r="X281" s="6">
        <f t="array" ref="X281:AB281">(L281:P281-W281)</f>
        <v>-16.606342114755535</v>
      </c>
      <c r="Y281" s="6">
        <v>3.6320295748737408</v>
      </c>
      <c r="Z281" s="6">
        <v>1.6866317764652194</v>
      </c>
      <c r="AA281" s="6">
        <v>14.513252608594485</v>
      </c>
      <c r="AB281" s="6">
        <v>-3.2255718451779103</v>
      </c>
      <c r="AC281" s="6">
        <f t="shared" si="55"/>
        <v>32.488881081963548</v>
      </c>
      <c r="AD281" s="6">
        <f t="shared" si="55"/>
        <v>-3.8422634681067085</v>
      </c>
      <c r="AE281" s="6">
        <f t="shared" si="55"/>
        <v>-1.4071146282664482</v>
      </c>
      <c r="AF281" s="6">
        <f t="shared" si="55"/>
        <v>-4.2656730672121519</v>
      </c>
      <c r="AG281" s="6">
        <f t="shared" si="55"/>
        <v>0.25775698872798253</v>
      </c>
      <c r="AH281" s="6">
        <f t="shared" si="48"/>
        <v>23.231586907106223</v>
      </c>
      <c r="AI281" s="6">
        <f t="shared" si="49"/>
        <v>512.84577902372212</v>
      </c>
      <c r="AJ281" s="120">
        <f t="shared" si="50"/>
        <v>4.5299362610200261E-2</v>
      </c>
      <c r="AK281" s="121">
        <f t="shared" si="51"/>
        <v>0.34529936261020022</v>
      </c>
      <c r="AL281" s="112">
        <f t="shared" si="52"/>
        <v>0.69643827871587838</v>
      </c>
    </row>
    <row r="282" spans="1:38" x14ac:dyDescent="0.15">
      <c r="A282" s="2">
        <v>281</v>
      </c>
      <c r="B282" s="6">
        <v>0.68023837229702622</v>
      </c>
      <c r="C282" s="6">
        <v>3.6459368857322261E-2</v>
      </c>
      <c r="D282" s="6">
        <v>-0.73717956183827482</v>
      </c>
      <c r="E282" s="6">
        <v>-1.8190030459663831</v>
      </c>
      <c r="F282" s="6">
        <v>-0.3215882315998897</v>
      </c>
      <c r="G282" s="6">
        <v>-3.2126649784913752</v>
      </c>
      <c r="H282" s="6">
        <v>3.1298100111598615</v>
      </c>
      <c r="I282" s="6">
        <v>-4.2706460590125062</v>
      </c>
      <c r="J282" s="6">
        <v>11.381121112208348</v>
      </c>
      <c r="K282" s="6">
        <v>2.3897996470623184</v>
      </c>
      <c r="L282" s="6">
        <f t="shared" si="53"/>
        <v>0.18852688299375586</v>
      </c>
      <c r="M282" s="6">
        <f t="shared" si="53"/>
        <v>3.3121068554464728</v>
      </c>
      <c r="N282" s="6">
        <f t="shared" si="53"/>
        <v>-7.9565438682038803</v>
      </c>
      <c r="O282" s="6">
        <f t="shared" si="53"/>
        <v>2.2861058823764324</v>
      </c>
      <c r="P282" s="6">
        <f t="shared" si="53"/>
        <v>0.78185848906286992</v>
      </c>
      <c r="Q282" s="6">
        <f t="shared" si="54"/>
        <v>3.736796437195153</v>
      </c>
      <c r="R282" s="6">
        <f t="shared" si="54"/>
        <v>4.0300914254912641</v>
      </c>
      <c r="S282" s="6">
        <f t="shared" si="54"/>
        <v>-0.1241427222994389</v>
      </c>
      <c r="T282" s="6">
        <f t="shared" si="54"/>
        <v>1.8668287187465467</v>
      </c>
      <c r="U282" s="6">
        <f t="shared" si="54"/>
        <v>2.9129693151189713</v>
      </c>
      <c r="V282" s="119">
        <f t="shared" si="46"/>
        <v>0.31384878893377044</v>
      </c>
      <c r="W282" s="6">
        <f t="shared" si="47"/>
        <v>-0.27758915166486986</v>
      </c>
      <c r="X282" s="6">
        <f t="array" ref="X282:AB282">(L282:P282-W282)</f>
        <v>0.46611603465862572</v>
      </c>
      <c r="Y282" s="6">
        <v>3.5896960071113426</v>
      </c>
      <c r="Z282" s="6">
        <v>-7.6789547165390104</v>
      </c>
      <c r="AA282" s="6">
        <v>2.5636950340413023</v>
      </c>
      <c r="AB282" s="6">
        <v>1.0594476407277398</v>
      </c>
      <c r="AC282" s="6">
        <f t="shared" si="55"/>
        <v>0.31707001271772783</v>
      </c>
      <c r="AD282" s="6">
        <f t="shared" si="55"/>
        <v>0.13087805080892936</v>
      </c>
      <c r="AE282" s="6">
        <f t="shared" si="55"/>
        <v>5.6607684733141816</v>
      </c>
      <c r="AF282" s="6">
        <f t="shared" si="55"/>
        <v>-4.663369075850019</v>
      </c>
      <c r="AG282" s="6">
        <f t="shared" si="55"/>
        <v>-0.34070589325430911</v>
      </c>
      <c r="AH282" s="6">
        <f t="shared" si="48"/>
        <v>1.1046415677365107</v>
      </c>
      <c r="AI282" s="6">
        <f t="shared" si="49"/>
        <v>79.764488650905307</v>
      </c>
      <c r="AJ282" s="120">
        <f t="shared" si="50"/>
        <v>1.3848788933770383E-2</v>
      </c>
      <c r="AK282" s="121">
        <f t="shared" si="51"/>
        <v>0.31384878893377038</v>
      </c>
      <c r="AL282" s="112">
        <f t="shared" si="52"/>
        <v>6.6248475578252974E-2</v>
      </c>
    </row>
    <row r="283" spans="1:38" x14ac:dyDescent="0.15">
      <c r="A283" s="2">
        <v>282</v>
      </c>
      <c r="B283" s="6">
        <v>0.7757785169815179</v>
      </c>
      <c r="C283" s="6">
        <v>0.66060465542250313</v>
      </c>
      <c r="D283" s="6">
        <v>-0.23614802557858638</v>
      </c>
      <c r="E283" s="6">
        <v>1.4131978787190747</v>
      </c>
      <c r="F283" s="6">
        <v>1.2782038538716733</v>
      </c>
      <c r="G283" s="6">
        <v>10.702797226258554</v>
      </c>
      <c r="H283" s="6">
        <v>19.579692889237776</v>
      </c>
      <c r="I283" s="6">
        <v>9.0668436314444989</v>
      </c>
      <c r="J283" s="6">
        <v>-1.007265382213518</v>
      </c>
      <c r="K283" s="6">
        <v>-6.3972038333304226</v>
      </c>
      <c r="L283" s="6">
        <f t="shared" si="53"/>
        <v>14.581689811166143</v>
      </c>
      <c r="M283" s="6">
        <f t="shared" si="53"/>
        <v>22.882716166350292</v>
      </c>
      <c r="N283" s="6">
        <f t="shared" si="53"/>
        <v>7.886103503551567</v>
      </c>
      <c r="O283" s="6">
        <f t="shared" si="53"/>
        <v>6.0587240113818552</v>
      </c>
      <c r="P283" s="6">
        <f t="shared" si="53"/>
        <v>-6.184563972055912E-3</v>
      </c>
      <c r="Q283" s="6">
        <f t="shared" si="54"/>
        <v>8.1502854603313608</v>
      </c>
      <c r="R283" s="6">
        <f t="shared" si="54"/>
        <v>10.525419505327591</v>
      </c>
      <c r="S283" s="6">
        <f t="shared" si="54"/>
        <v>5.1296830254868837</v>
      </c>
      <c r="T283" s="6">
        <f t="shared" si="54"/>
        <v>6.2308150821336312</v>
      </c>
      <c r="U283" s="6">
        <f t="shared" si="54"/>
        <v>4.2763484846800566</v>
      </c>
      <c r="V283" s="119">
        <f t="shared" si="46"/>
        <v>0.27754129413205858</v>
      </c>
      <c r="W283" s="6">
        <f t="shared" si="47"/>
        <v>10.28060978569556</v>
      </c>
      <c r="X283" s="6">
        <f t="array" ref="X283:AB283">(L283:P283-W283)</f>
        <v>4.3010800254705828</v>
      </c>
      <c r="Y283" s="6">
        <v>12.602106380654732</v>
      </c>
      <c r="Z283" s="6">
        <v>-2.3945062821439933</v>
      </c>
      <c r="AA283" s="6">
        <v>-4.221885774313705</v>
      </c>
      <c r="AB283" s="6">
        <v>-10.286794349667616</v>
      </c>
      <c r="AC283" s="6">
        <f t="shared" si="55"/>
        <v>3.3366854835783979</v>
      </c>
      <c r="AD283" s="6">
        <f t="shared" si="55"/>
        <v>8.3250101431901466</v>
      </c>
      <c r="AE283" s="6">
        <f t="shared" si="55"/>
        <v>0.56545793076382556</v>
      </c>
      <c r="AF283" s="6">
        <f t="shared" si="55"/>
        <v>-5.9663600204543661</v>
      </c>
      <c r="AG283" s="6">
        <f t="shared" si="55"/>
        <v>-13.1486201817305</v>
      </c>
      <c r="AH283" s="6">
        <f t="shared" si="48"/>
        <v>-6.8878266446524963</v>
      </c>
      <c r="AI283" s="6">
        <f t="shared" si="49"/>
        <v>306.68849243377383</v>
      </c>
      <c r="AJ283" s="120">
        <f t="shared" si="50"/>
        <v>-2.2458705867941395E-2</v>
      </c>
      <c r="AK283" s="121">
        <f t="shared" si="51"/>
        <v>0.27754129413205858</v>
      </c>
      <c r="AL283" s="112">
        <f t="shared" si="52"/>
        <v>-0.30201279463541081</v>
      </c>
    </row>
    <row r="284" spans="1:38" x14ac:dyDescent="0.15">
      <c r="A284" s="2">
        <v>283</v>
      </c>
      <c r="B284" s="6">
        <v>1.0541407391428947</v>
      </c>
      <c r="C284" s="6">
        <v>-0.10495682545297313</v>
      </c>
      <c r="D284" s="6">
        <v>-0.43310592445777729</v>
      </c>
      <c r="E284" s="6">
        <v>1.1547899703145958</v>
      </c>
      <c r="F284" s="6">
        <v>0.17286424736084882</v>
      </c>
      <c r="G284" s="6">
        <v>-1.1388465281925164</v>
      </c>
      <c r="H284" s="6">
        <v>-7.069979801599402</v>
      </c>
      <c r="I284" s="6">
        <v>8.9497689259587787</v>
      </c>
      <c r="J284" s="6">
        <v>5.7964939514931757</v>
      </c>
      <c r="K284" s="6">
        <v>-3.5463699532556348</v>
      </c>
      <c r="L284" s="6">
        <f t="shared" si="53"/>
        <v>4.1318571675219573</v>
      </c>
      <c r="M284" s="6">
        <f t="shared" si="53"/>
        <v>-7.5947639288642677</v>
      </c>
      <c r="N284" s="6">
        <f t="shared" si="53"/>
        <v>6.7842393036698923</v>
      </c>
      <c r="O284" s="6">
        <f t="shared" si="53"/>
        <v>11.570443803066155</v>
      </c>
      <c r="P284" s="6">
        <f t="shared" si="53"/>
        <v>-2.6820487164513906</v>
      </c>
      <c r="Q284" s="6">
        <f t="shared" si="54"/>
        <v>5.2936978893994819</v>
      </c>
      <c r="R284" s="6">
        <f t="shared" si="54"/>
        <v>0.61661399588774657</v>
      </c>
      <c r="S284" s="6">
        <f t="shared" si="54"/>
        <v>4.6021658666431904</v>
      </c>
      <c r="T284" s="6">
        <f t="shared" si="54"/>
        <v>7.6259231112344423</v>
      </c>
      <c r="U284" s="6">
        <f t="shared" si="54"/>
        <v>2.3682496324254316</v>
      </c>
      <c r="V284" s="119">
        <f t="shared" si="46"/>
        <v>0.34572607015291507</v>
      </c>
      <c r="W284" s="6">
        <f t="shared" si="47"/>
        <v>2.4419455257884692</v>
      </c>
      <c r="X284" s="6">
        <f t="array" ref="X284:AB284">(L284:P284-W284)</f>
        <v>1.6899116417334881</v>
      </c>
      <c r="Y284" s="6">
        <v>-10.036709454652737</v>
      </c>
      <c r="Z284" s="6">
        <v>4.342293777881423</v>
      </c>
      <c r="AA284" s="6">
        <v>9.1284982772776857</v>
      </c>
      <c r="AB284" s="6">
        <v>-5.1239942422398599</v>
      </c>
      <c r="AC284" s="6">
        <f t="shared" si="55"/>
        <v>1.7814047071031218</v>
      </c>
      <c r="AD284" s="6">
        <f t="shared" si="55"/>
        <v>1.0534211623541925</v>
      </c>
      <c r="AE284" s="6">
        <f t="shared" si="55"/>
        <v>-1.8806731609365879</v>
      </c>
      <c r="AF284" s="6">
        <f t="shared" si="55"/>
        <v>10.541498254634337</v>
      </c>
      <c r="AG284" s="6">
        <f t="shared" si="55"/>
        <v>-0.88575540816611631</v>
      </c>
      <c r="AH284" s="6">
        <f t="shared" si="48"/>
        <v>10.609895554988949</v>
      </c>
      <c r="AI284" s="6">
        <f t="shared" si="49"/>
        <v>232.03165108017865</v>
      </c>
      <c r="AJ284" s="120">
        <f t="shared" si="50"/>
        <v>4.5726070152915022E-2</v>
      </c>
      <c r="AK284" s="121">
        <f t="shared" si="51"/>
        <v>0.34572607015291501</v>
      </c>
      <c r="AL284" s="112">
        <f t="shared" si="52"/>
        <v>0.49333786351143899</v>
      </c>
    </row>
    <row r="285" spans="1:38" x14ac:dyDescent="0.15">
      <c r="A285" s="2">
        <v>284</v>
      </c>
      <c r="B285" s="6">
        <v>0.14149577509670053</v>
      </c>
      <c r="C285" s="6">
        <v>0.81311782196280546</v>
      </c>
      <c r="D285" s="6">
        <v>0.84658040577778593</v>
      </c>
      <c r="E285" s="6">
        <v>-0.88678461906965822</v>
      </c>
      <c r="F285" s="6">
        <v>0.23559664441563655</v>
      </c>
      <c r="G285" s="6">
        <v>-10.693293006625026</v>
      </c>
      <c r="H285" s="6">
        <v>10.317398846382275</v>
      </c>
      <c r="I285" s="6">
        <v>1.384830738970777</v>
      </c>
      <c r="J285" s="6">
        <v>0.94655661087017506</v>
      </c>
      <c r="K285" s="6">
        <v>-16.123976820381358</v>
      </c>
      <c r="L285" s="6">
        <f t="shared" si="53"/>
        <v>-9.9858141311415238</v>
      </c>
      <c r="M285" s="6">
        <f t="shared" si="53"/>
        <v>14.382987956196303</v>
      </c>
      <c r="N285" s="6">
        <f t="shared" si="53"/>
        <v>5.6177327678597067</v>
      </c>
      <c r="O285" s="6">
        <f t="shared" si="53"/>
        <v>-3.487366484478116</v>
      </c>
      <c r="P285" s="6">
        <f t="shared" si="53"/>
        <v>-14.945993598303176</v>
      </c>
      <c r="Q285" s="6">
        <f t="shared" si="54"/>
        <v>0.14575153575424338</v>
      </c>
      <c r="R285" s="6">
        <f t="shared" si="54"/>
        <v>8.1280142088216962</v>
      </c>
      <c r="S285" s="6">
        <f t="shared" si="54"/>
        <v>5.5319002361356979</v>
      </c>
      <c r="T285" s="6">
        <f t="shared" si="54"/>
        <v>1.067005435586907</v>
      </c>
      <c r="U285" s="6">
        <f t="shared" si="54"/>
        <v>-1.2482014350753161</v>
      </c>
      <c r="V285" s="119">
        <f t="shared" si="46"/>
        <v>0.32957117146321402</v>
      </c>
      <c r="W285" s="6">
        <f t="shared" si="47"/>
        <v>-1.6836906979733612</v>
      </c>
      <c r="X285" s="6">
        <f t="array" ref="X285:AB285">(L285:P285-W285)</f>
        <v>-8.3021234331681626</v>
      </c>
      <c r="Y285" s="6">
        <v>16.066678654169664</v>
      </c>
      <c r="Z285" s="6">
        <v>7.3014234658330679</v>
      </c>
      <c r="AA285" s="6">
        <v>-1.8036757865047548</v>
      </c>
      <c r="AB285" s="6">
        <v>-13.262302900329814</v>
      </c>
      <c r="AC285" s="6">
        <f t="shared" si="55"/>
        <v>-1.1747153901246097</v>
      </c>
      <c r="AD285" s="6">
        <f t="shared" si="55"/>
        <v>13.064102753454735</v>
      </c>
      <c r="AE285" s="6">
        <f t="shared" si="55"/>
        <v>6.1812420404604067</v>
      </c>
      <c r="AF285" s="6">
        <f t="shared" si="55"/>
        <v>1.5994719452607851</v>
      </c>
      <c r="AG285" s="6">
        <f t="shared" si="55"/>
        <v>-3.1245540605414686</v>
      </c>
      <c r="AH285" s="6">
        <f t="shared" si="48"/>
        <v>16.545547288509852</v>
      </c>
      <c r="AI285" s="6">
        <f t="shared" si="49"/>
        <v>559.51612566624897</v>
      </c>
      <c r="AJ285" s="120">
        <f t="shared" si="50"/>
        <v>2.9571171463214019E-2</v>
      </c>
      <c r="AK285" s="121">
        <f t="shared" si="51"/>
        <v>0.32957117146321402</v>
      </c>
      <c r="AL285" s="112">
        <f t="shared" si="52"/>
        <v>0.49769307712791422</v>
      </c>
    </row>
    <row r="286" spans="1:38" x14ac:dyDescent="0.15">
      <c r="A286" s="2">
        <v>285</v>
      </c>
      <c r="B286" s="6">
        <v>0.70542682806262746</v>
      </c>
      <c r="C286" s="6">
        <v>-0.29663283385161776</v>
      </c>
      <c r="D286" s="6">
        <v>0.92800519269076176</v>
      </c>
      <c r="E286" s="6">
        <v>-1.9208528101444244</v>
      </c>
      <c r="F286" s="6">
        <v>1.9425988284638152</v>
      </c>
      <c r="G286" s="6">
        <v>-4.8435822463943623</v>
      </c>
      <c r="H286" s="6">
        <v>-22.457425075117499</v>
      </c>
      <c r="I286" s="6">
        <v>-6.2598019212600775</v>
      </c>
      <c r="J286" s="6">
        <v>2.4134237719408702</v>
      </c>
      <c r="K286" s="6">
        <v>-1.645616976020392</v>
      </c>
      <c r="L286" s="6">
        <f t="shared" si="53"/>
        <v>-1.316448106081225</v>
      </c>
      <c r="M286" s="6">
        <f t="shared" si="53"/>
        <v>-23.940589244375587</v>
      </c>
      <c r="N286" s="6">
        <f t="shared" si="53"/>
        <v>-1.6197759578062687</v>
      </c>
      <c r="O286" s="6">
        <f t="shared" si="53"/>
        <v>-7.190840278781252</v>
      </c>
      <c r="P286" s="6">
        <f t="shared" si="53"/>
        <v>8.0673771662986837</v>
      </c>
      <c r="Q286" s="6">
        <f t="shared" si="54"/>
        <v>3.31049239623826</v>
      </c>
      <c r="R286" s="6">
        <f t="shared" si="54"/>
        <v>-4.478809607164294</v>
      </c>
      <c r="S286" s="6">
        <f t="shared" si="54"/>
        <v>3.4420724053488811</v>
      </c>
      <c r="T286" s="6">
        <f t="shared" si="54"/>
        <v>-1.0781048937788</v>
      </c>
      <c r="U286" s="6">
        <f t="shared" si="54"/>
        <v>7.3628119783534203</v>
      </c>
      <c r="V286" s="119">
        <f t="shared" si="46"/>
        <v>0.37372338543959394</v>
      </c>
      <c r="W286" s="6">
        <f t="shared" si="47"/>
        <v>-5.2000552841491299</v>
      </c>
      <c r="X286" s="6">
        <f t="array" ref="X286:AB286">(L286:P286-W286)</f>
        <v>3.8836071780679049</v>
      </c>
      <c r="Y286" s="6">
        <v>-18.740533960226458</v>
      </c>
      <c r="Z286" s="6">
        <v>3.5802793263428612</v>
      </c>
      <c r="AA286" s="6">
        <v>-1.9907849946321221</v>
      </c>
      <c r="AB286" s="6">
        <v>13.267432450447814</v>
      </c>
      <c r="AC286" s="6">
        <f t="shared" si="55"/>
        <v>2.739600693065694</v>
      </c>
      <c r="AD286" s="6">
        <f t="shared" si="55"/>
        <v>5.5590576965144551</v>
      </c>
      <c r="AE286" s="6">
        <f t="shared" si="55"/>
        <v>3.3225178061295577</v>
      </c>
      <c r="AF286" s="6">
        <f t="shared" si="55"/>
        <v>3.8240049513324648</v>
      </c>
      <c r="AG286" s="6">
        <f t="shared" si="55"/>
        <v>25.773298734962726</v>
      </c>
      <c r="AH286" s="6">
        <f t="shared" si="48"/>
        <v>41.2184798820049</v>
      </c>
      <c r="AI286" s="6">
        <f t="shared" si="49"/>
        <v>559.09640660462787</v>
      </c>
      <c r="AJ286" s="120">
        <f t="shared" si="50"/>
        <v>7.3723385439593905E-2</v>
      </c>
      <c r="AK286" s="121">
        <f t="shared" si="51"/>
        <v>0.37372338543959388</v>
      </c>
      <c r="AL286" s="112">
        <f t="shared" si="52"/>
        <v>0.5964760760020007</v>
      </c>
    </row>
    <row r="287" spans="1:38" x14ac:dyDescent="0.15">
      <c r="A287" s="2">
        <v>286</v>
      </c>
      <c r="B287" s="6">
        <v>0.16719809536880348</v>
      </c>
      <c r="C287" s="6">
        <v>0.42916099118883722</v>
      </c>
      <c r="D287" s="6">
        <v>0.57116380958177615</v>
      </c>
      <c r="E287" s="6">
        <v>-1.4115403246250935</v>
      </c>
      <c r="F287" s="6">
        <v>-0.60904085330548696</v>
      </c>
      <c r="G287" s="6">
        <v>3.5920265872846358</v>
      </c>
      <c r="H287" s="6">
        <v>6.0499360188259743</v>
      </c>
      <c r="I287" s="6">
        <v>-7.3768205766100436</v>
      </c>
      <c r="J287" s="6">
        <v>-5.2678046813525725</v>
      </c>
      <c r="K287" s="6">
        <v>-6.8101030592515599</v>
      </c>
      <c r="L287" s="6">
        <f t="shared" si="53"/>
        <v>4.4280170641286531</v>
      </c>
      <c r="M287" s="6">
        <f t="shared" si="53"/>
        <v>8.1957409747701604</v>
      </c>
      <c r="N287" s="6">
        <f t="shared" si="53"/>
        <v>-4.5210015287011629</v>
      </c>
      <c r="O287" s="6">
        <f t="shared" si="53"/>
        <v>-12.32550630447804</v>
      </c>
      <c r="P287" s="6">
        <f t="shared" si="53"/>
        <v>-9.8553073257789947</v>
      </c>
      <c r="Q287" s="6">
        <f t="shared" si="54"/>
        <v>4.4956032146073994</v>
      </c>
      <c r="R287" s="6">
        <f t="shared" si="54"/>
        <v>5.8878832836198853</v>
      </c>
      <c r="S287" s="6">
        <f t="shared" si="54"/>
        <v>2.2148633509714273</v>
      </c>
      <c r="T287" s="6">
        <f t="shared" si="54"/>
        <v>-2.1091922159685055</v>
      </c>
      <c r="U287" s="6">
        <f t="shared" si="54"/>
        <v>-0.56563305103918537</v>
      </c>
      <c r="V287" s="119">
        <f t="shared" si="46"/>
        <v>0.37161106806987831</v>
      </c>
      <c r="W287" s="6">
        <f t="shared" si="47"/>
        <v>-2.8156114240118768</v>
      </c>
      <c r="X287" s="6">
        <f t="array" ref="X287:AB287">(L287:P287-W287)</f>
        <v>7.24362848814053</v>
      </c>
      <c r="Y287" s="6">
        <v>11.011352398782037</v>
      </c>
      <c r="Z287" s="6">
        <v>-1.7053901046892861</v>
      </c>
      <c r="AA287" s="6">
        <v>-9.5098948804661632</v>
      </c>
      <c r="AB287" s="6">
        <v>-7.0396959017671179</v>
      </c>
      <c r="AC287" s="6">
        <f t="shared" si="55"/>
        <v>1.2111208867763021</v>
      </c>
      <c r="AD287" s="6">
        <f t="shared" si="55"/>
        <v>4.7256429097908796</v>
      </c>
      <c r="AE287" s="6">
        <f t="shared" si="55"/>
        <v>-0.97405710901739673</v>
      </c>
      <c r="AF287" s="6">
        <f t="shared" si="55"/>
        <v>13.423600106723722</v>
      </c>
      <c r="AG287" s="6">
        <f t="shared" si="55"/>
        <v>4.2874623990233847</v>
      </c>
      <c r="AH287" s="6">
        <f t="shared" si="48"/>
        <v>22.673769193296891</v>
      </c>
      <c r="AI287" s="6">
        <f t="shared" si="49"/>
        <v>316.62380976040942</v>
      </c>
      <c r="AJ287" s="120">
        <f t="shared" si="50"/>
        <v>7.1611068069878353E-2</v>
      </c>
      <c r="AK287" s="121">
        <f t="shared" si="51"/>
        <v>0.37161106806987831</v>
      </c>
      <c r="AL287" s="112">
        <f t="shared" si="52"/>
        <v>0.76753247457196128</v>
      </c>
    </row>
    <row r="288" spans="1:38" x14ac:dyDescent="0.15">
      <c r="A288" s="2">
        <v>287</v>
      </c>
      <c r="B288" s="6">
        <v>1.2342525224084966</v>
      </c>
      <c r="C288" s="6">
        <v>0.91119318312848918</v>
      </c>
      <c r="D288" s="6">
        <v>-1.7818729247665033</v>
      </c>
      <c r="E288" s="6">
        <v>0.78918219514889643</v>
      </c>
      <c r="F288" s="6">
        <v>0.29343709684326313</v>
      </c>
      <c r="G288" s="6">
        <v>7.4372110248077661</v>
      </c>
      <c r="H288" s="6">
        <v>-13.718499758397229</v>
      </c>
      <c r="I288" s="6">
        <v>-23.015127226244658</v>
      </c>
      <c r="J288" s="6">
        <v>1.9542881091183517</v>
      </c>
      <c r="K288" s="6">
        <v>0.44115040509495884</v>
      </c>
      <c r="L288" s="6">
        <f t="shared" si="53"/>
        <v>13.608473636850249</v>
      </c>
      <c r="M288" s="6">
        <f t="shared" si="53"/>
        <v>-9.1625338427547831</v>
      </c>
      <c r="N288" s="6">
        <f t="shared" si="53"/>
        <v>-31.924491850077175</v>
      </c>
      <c r="O288" s="6">
        <f t="shared" si="53"/>
        <v>5.9001990848628338</v>
      </c>
      <c r="P288" s="6">
        <f t="shared" si="53"/>
        <v>1.9083358893112745</v>
      </c>
      <c r="Q288" s="6">
        <f t="shared" si="54"/>
        <v>8.3167946134635713</v>
      </c>
      <c r="R288" s="6">
        <f t="shared" si="54"/>
        <v>1.1624330303020542</v>
      </c>
      <c r="S288" s="6">
        <f t="shared" si="54"/>
        <v>-8.3592204797896557</v>
      </c>
      <c r="T288" s="6">
        <f t="shared" si="54"/>
        <v>5.5592419206077466</v>
      </c>
      <c r="U288" s="6">
        <f t="shared" si="54"/>
        <v>3.8659378636366455</v>
      </c>
      <c r="V288" s="119">
        <f t="shared" si="46"/>
        <v>0.36102065884914691</v>
      </c>
      <c r="W288" s="6">
        <f t="shared" si="47"/>
        <v>-3.9340034163615201</v>
      </c>
      <c r="X288" s="6">
        <f t="array" ref="X288:AB288">(L288:P288-W288)</f>
        <v>17.542477053211769</v>
      </c>
      <c r="Y288" s="6">
        <v>-5.228530426393263</v>
      </c>
      <c r="Z288" s="6">
        <v>-27.990488433715655</v>
      </c>
      <c r="AA288" s="6">
        <v>9.8342025012243539</v>
      </c>
      <c r="AB288" s="6">
        <v>5.8423393056727946</v>
      </c>
      <c r="AC288" s="6">
        <f t="shared" si="55"/>
        <v>21.651846552219798</v>
      </c>
      <c r="AD288" s="6">
        <f t="shared" si="55"/>
        <v>-4.7642012823094344</v>
      </c>
      <c r="AE288" s="6">
        <f t="shared" si="55"/>
        <v>49.875493491027896</v>
      </c>
      <c r="AF288" s="6">
        <f t="shared" si="55"/>
        <v>7.7609775174550037</v>
      </c>
      <c r="AG288" s="6">
        <f t="shared" si="55"/>
        <v>1.7143590846299106</v>
      </c>
      <c r="AH288" s="6">
        <f t="shared" si="48"/>
        <v>76.23847536302317</v>
      </c>
      <c r="AI288" s="6">
        <f t="shared" si="49"/>
        <v>1249.3879417378482</v>
      </c>
      <c r="AJ288" s="120">
        <f t="shared" si="50"/>
        <v>6.1020658849146987E-2</v>
      </c>
      <c r="AK288" s="121">
        <f t="shared" si="51"/>
        <v>0.36102065884914697</v>
      </c>
      <c r="AL288" s="112">
        <f t="shared" si="52"/>
        <v>0.89410509553356143</v>
      </c>
    </row>
    <row r="289" spans="1:38" x14ac:dyDescent="0.15">
      <c r="A289" s="2">
        <v>288</v>
      </c>
      <c r="B289" s="6">
        <v>0.14211423149390612</v>
      </c>
      <c r="C289" s="6">
        <v>2.0693369151558727</v>
      </c>
      <c r="D289" s="6">
        <v>0.96268877314287238</v>
      </c>
      <c r="E289" s="6">
        <v>0.86156205725274049</v>
      </c>
      <c r="F289" s="6">
        <v>-1.2649820746446494</v>
      </c>
      <c r="G289" s="6">
        <v>-6.3812422013143077</v>
      </c>
      <c r="H289" s="6">
        <v>-3.100092271779431</v>
      </c>
      <c r="I289" s="6">
        <v>-3.7327367863326799</v>
      </c>
      <c r="J289" s="6">
        <v>9.559016689308919</v>
      </c>
      <c r="K289" s="6">
        <v>1.0503413250262383</v>
      </c>
      <c r="L289" s="6">
        <f t="shared" si="53"/>
        <v>-5.6706710438447772</v>
      </c>
      <c r="M289" s="6">
        <f t="shared" si="53"/>
        <v>7.2465923039999325</v>
      </c>
      <c r="N289" s="6">
        <f t="shared" si="53"/>
        <v>1.080707079381682</v>
      </c>
      <c r="O289" s="6">
        <f t="shared" si="53"/>
        <v>13.866826975572621</v>
      </c>
      <c r="P289" s="6">
        <f t="shared" si="53"/>
        <v>-5.2745690481970087</v>
      </c>
      <c r="Q289" s="6">
        <f t="shared" si="54"/>
        <v>1.440912918340473</v>
      </c>
      <c r="R289" s="6">
        <f t="shared" si="54"/>
        <v>7.2433146063558524</v>
      </c>
      <c r="S289" s="6">
        <f t="shared" si="54"/>
        <v>4.286900896957377</v>
      </c>
      <c r="T289" s="6">
        <f t="shared" si="54"/>
        <v>8.0216101499245269</v>
      </c>
      <c r="U289" s="6">
        <f t="shared" si="54"/>
        <v>0.152647210896248</v>
      </c>
      <c r="V289" s="119">
        <f t="shared" si="46"/>
        <v>0.39840366777310909</v>
      </c>
      <c r="W289" s="6">
        <f t="shared" si="47"/>
        <v>2.24977725338249</v>
      </c>
      <c r="X289" s="6">
        <f t="array" ref="X289:AB289">(L289:P289-W289)</f>
        <v>-7.9204482972272672</v>
      </c>
      <c r="Y289" s="6">
        <v>4.9968150506174425</v>
      </c>
      <c r="Z289" s="6">
        <v>-1.169070174000808</v>
      </c>
      <c r="AA289" s="6">
        <v>11.617049722190131</v>
      </c>
      <c r="AB289" s="6">
        <v>-7.5243463015794987</v>
      </c>
      <c r="AC289" s="6">
        <f t="shared" si="55"/>
        <v>-1.1256084228476704</v>
      </c>
      <c r="AD289" s="6">
        <f t="shared" si="55"/>
        <v>10.340093842449134</v>
      </c>
      <c r="AE289" s="6">
        <f t="shared" si="55"/>
        <v>-1.1254507315267623</v>
      </c>
      <c r="AF289" s="6">
        <f t="shared" si="55"/>
        <v>10.008809257857507</v>
      </c>
      <c r="AG289" s="6">
        <f t="shared" si="55"/>
        <v>9.5181631949168288</v>
      </c>
      <c r="AH289" s="6">
        <f t="shared" si="48"/>
        <v>27.616007140849035</v>
      </c>
      <c r="AI289" s="6">
        <f t="shared" si="49"/>
        <v>280.64001846479647</v>
      </c>
      <c r="AJ289" s="120">
        <f t="shared" si="50"/>
        <v>9.8403667773109105E-2</v>
      </c>
      <c r="AK289" s="121">
        <f t="shared" si="51"/>
        <v>0.39840366777310909</v>
      </c>
      <c r="AL289" s="112">
        <f t="shared" si="52"/>
        <v>0.67097111922503239</v>
      </c>
    </row>
    <row r="290" spans="1:38" x14ac:dyDescent="0.15">
      <c r="A290" s="2">
        <v>289</v>
      </c>
      <c r="B290" s="6">
        <v>0.40404756873613223</v>
      </c>
      <c r="C290" s="6">
        <v>1.0758571988844778</v>
      </c>
      <c r="D290" s="6">
        <v>0.13300109458214138</v>
      </c>
      <c r="E290" s="6">
        <v>-0.26765519578475505</v>
      </c>
      <c r="F290" s="6">
        <v>-1.1321390047669411</v>
      </c>
      <c r="G290" s="6">
        <v>-1.743399025144754</v>
      </c>
      <c r="H290" s="6">
        <v>11.34610556619009</v>
      </c>
      <c r="I290" s="6">
        <v>-8.6433828982990235</v>
      </c>
      <c r="J290" s="6">
        <v>12.206055544083938</v>
      </c>
      <c r="K290" s="6">
        <v>0.86205318439169787</v>
      </c>
      <c r="L290" s="6">
        <f t="shared" si="53"/>
        <v>0.27683881853590719</v>
      </c>
      <c r="M290" s="6">
        <f t="shared" si="53"/>
        <v>16.725391560612479</v>
      </c>
      <c r="N290" s="6">
        <f t="shared" si="53"/>
        <v>-7.9783774253883166</v>
      </c>
      <c r="O290" s="6">
        <f t="shared" si="53"/>
        <v>10.867779565160163</v>
      </c>
      <c r="P290" s="6">
        <f t="shared" si="53"/>
        <v>-4.7986418394430075</v>
      </c>
      <c r="Q290" s="6">
        <f t="shared" si="54"/>
        <v>3.4870992142969044</v>
      </c>
      <c r="R290" s="6">
        <f t="shared" si="54"/>
        <v>9.0934746670682216</v>
      </c>
      <c r="S290" s="6">
        <f t="shared" si="54"/>
        <v>0.73948786696564639</v>
      </c>
      <c r="T290" s="6">
        <f t="shared" si="54"/>
        <v>5.9926786737632938</v>
      </c>
      <c r="U290" s="6">
        <f t="shared" si="54"/>
        <v>0.42826844340015668</v>
      </c>
      <c r="V290" s="119">
        <f t="shared" si="46"/>
        <v>0.34310591255652972</v>
      </c>
      <c r="W290" s="6">
        <f t="shared" si="47"/>
        <v>3.018598135895445</v>
      </c>
      <c r="X290" s="6">
        <f t="array" ref="X290:AB290">(L290:P290-W290)</f>
        <v>-2.7417593173595378</v>
      </c>
      <c r="Y290" s="6">
        <v>13.706793424717034</v>
      </c>
      <c r="Z290" s="6">
        <v>-10.996975561283762</v>
      </c>
      <c r="AA290" s="6">
        <v>7.8491814292647177</v>
      </c>
      <c r="AB290" s="6">
        <v>-7.8172399753384525</v>
      </c>
      <c r="AC290" s="6">
        <f t="shared" si="55"/>
        <v>-1.1078011862387589</v>
      </c>
      <c r="AD290" s="6">
        <f t="shared" si="55"/>
        <v>14.746552379604248</v>
      </c>
      <c r="AE290" s="6">
        <f t="shared" si="55"/>
        <v>-1.4626097867437988</v>
      </c>
      <c r="AF290" s="6">
        <f t="shared" si="55"/>
        <v>-2.1008741921999117</v>
      </c>
      <c r="AG290" s="6">
        <f t="shared" si="55"/>
        <v>8.8502022857040235</v>
      </c>
      <c r="AH290" s="6">
        <f t="shared" si="48"/>
        <v>18.9254695001258</v>
      </c>
      <c r="AI290" s="6">
        <f t="shared" si="49"/>
        <v>439.04579157920995</v>
      </c>
      <c r="AJ290" s="120">
        <f t="shared" si="50"/>
        <v>4.3105912556529728E-2</v>
      </c>
      <c r="AK290" s="121">
        <f t="shared" si="51"/>
        <v>0.34310591255652972</v>
      </c>
      <c r="AL290" s="112">
        <f t="shared" si="52"/>
        <v>0.55144870235981258</v>
      </c>
    </row>
    <row r="291" spans="1:38" x14ac:dyDescent="0.15">
      <c r="A291" s="2">
        <v>290</v>
      </c>
      <c r="B291" s="6">
        <v>0.15673435882490594</v>
      </c>
      <c r="C291" s="6">
        <v>0.28402610041666776</v>
      </c>
      <c r="D291" s="6">
        <v>-1.1008933142875321</v>
      </c>
      <c r="E291" s="6">
        <v>1.1815791367553174</v>
      </c>
      <c r="F291" s="6">
        <v>-0.86801264842506498</v>
      </c>
      <c r="G291" s="6">
        <v>7.1280510383076034</v>
      </c>
      <c r="H291" s="6">
        <v>-21.469168132171035</v>
      </c>
      <c r="I291" s="6">
        <v>4.009780241176486</v>
      </c>
      <c r="J291" s="6">
        <v>-2.6868633540289011</v>
      </c>
      <c r="K291" s="6">
        <v>-11.89455360872671</v>
      </c>
      <c r="L291" s="6">
        <f t="shared" si="53"/>
        <v>7.9117228324321331</v>
      </c>
      <c r="M291" s="6">
        <f t="shared" si="53"/>
        <v>-20.049037630087696</v>
      </c>
      <c r="N291" s="6">
        <f t="shared" si="53"/>
        <v>-1.4946863302611746</v>
      </c>
      <c r="O291" s="6">
        <f t="shared" si="53"/>
        <v>3.2210323297476862</v>
      </c>
      <c r="P291" s="6">
        <f t="shared" si="53"/>
        <v>-16.234616850852035</v>
      </c>
      <c r="Q291" s="6">
        <f t="shared" si="54"/>
        <v>5.5302512085545459</v>
      </c>
      <c r="R291" s="6">
        <f t="shared" si="54"/>
        <v>-2.730685188609641</v>
      </c>
      <c r="S291" s="6">
        <f t="shared" si="54"/>
        <v>1.4507007866341155</v>
      </c>
      <c r="T291" s="6">
        <f t="shared" si="54"/>
        <v>5.1478888356796233</v>
      </c>
      <c r="U291" s="6">
        <f t="shared" si="54"/>
        <v>-2.7383977036806755</v>
      </c>
      <c r="V291" s="119">
        <f t="shared" si="46"/>
        <v>0.32211658154118084</v>
      </c>
      <c r="W291" s="6">
        <f t="shared" si="47"/>
        <v>-5.3291171298042173</v>
      </c>
      <c r="X291" s="6">
        <f t="array" ref="X291:AB291">(L291:P291-W291)</f>
        <v>13.24083996223635</v>
      </c>
      <c r="Y291" s="6">
        <v>-14.719920500283479</v>
      </c>
      <c r="Z291" s="6">
        <v>3.8344307995430427</v>
      </c>
      <c r="AA291" s="6">
        <v>8.5501494595519034</v>
      </c>
      <c r="AB291" s="6">
        <v>-10.905499721047818</v>
      </c>
      <c r="AC291" s="6">
        <f t="shared" si="55"/>
        <v>2.0752945617843062</v>
      </c>
      <c r="AD291" s="6">
        <f t="shared" si="55"/>
        <v>-4.1808416181388814</v>
      </c>
      <c r="AE291" s="6">
        <f t="shared" si="55"/>
        <v>-4.2212992313151316</v>
      </c>
      <c r="AF291" s="6">
        <f t="shared" si="55"/>
        <v>10.102678217546282</v>
      </c>
      <c r="AG291" s="6">
        <f t="shared" si="55"/>
        <v>9.4661116952655231</v>
      </c>
      <c r="AH291" s="6">
        <f t="shared" si="48"/>
        <v>13.241943625142099</v>
      </c>
      <c r="AI291" s="6">
        <f t="shared" si="49"/>
        <v>598.73374194315488</v>
      </c>
      <c r="AJ291" s="120">
        <f t="shared" si="50"/>
        <v>2.2116581541180819E-2</v>
      </c>
      <c r="AK291" s="121">
        <f t="shared" si="51"/>
        <v>0.32211658154118084</v>
      </c>
      <c r="AL291" s="112">
        <f t="shared" si="52"/>
        <v>0.2916632676186478</v>
      </c>
    </row>
    <row r="292" spans="1:38" x14ac:dyDescent="0.15">
      <c r="A292" s="2">
        <v>291</v>
      </c>
      <c r="B292" s="6">
        <v>0.28769136406481266</v>
      </c>
      <c r="C292" s="6">
        <v>0.78241100709419698</v>
      </c>
      <c r="D292" s="6">
        <v>2.4547262000851333</v>
      </c>
      <c r="E292" s="6">
        <v>0.42798774302355014</v>
      </c>
      <c r="F292" s="6">
        <v>1.0736766853369772</v>
      </c>
      <c r="G292" s="6">
        <v>12.769919521815609</v>
      </c>
      <c r="H292" s="6">
        <v>13.051567293587141</v>
      </c>
      <c r="I292" s="6">
        <v>5.9072590374853462</v>
      </c>
      <c r="J292" s="6">
        <v>2.7567239158088341</v>
      </c>
      <c r="K292" s="6">
        <v>12.923555914312601</v>
      </c>
      <c r="L292" s="6">
        <f t="shared" si="53"/>
        <v>14.208376342139672</v>
      </c>
      <c r="M292" s="6">
        <f t="shared" si="53"/>
        <v>16.963622329058126</v>
      </c>
      <c r="N292" s="6">
        <f t="shared" si="53"/>
        <v>18.180890037911013</v>
      </c>
      <c r="O292" s="6">
        <f t="shared" si="53"/>
        <v>4.8966626309265848</v>
      </c>
      <c r="P292" s="6">
        <f t="shared" si="53"/>
        <v>18.291939340997487</v>
      </c>
      <c r="Q292" s="6">
        <f t="shared" si="54"/>
        <v>7.5502042667067144</v>
      </c>
      <c r="R292" s="6">
        <f t="shared" si="54"/>
        <v>8.8714977058116347</v>
      </c>
      <c r="S292" s="6">
        <f t="shared" si="54"/>
        <v>10.908993211458437</v>
      </c>
      <c r="T292" s="6">
        <f t="shared" si="54"/>
        <v>4.8969865323015256</v>
      </c>
      <c r="U292" s="6">
        <f t="shared" si="54"/>
        <v>9.5612584876362234</v>
      </c>
      <c r="V292" s="119">
        <f t="shared" si="46"/>
        <v>0.38549666900141993</v>
      </c>
      <c r="W292" s="6">
        <f t="shared" si="47"/>
        <v>14.508298136206577</v>
      </c>
      <c r="X292" s="6">
        <f t="array" ref="X292:AB292">(L292:P292-W292)</f>
        <v>-0.29992179406690411</v>
      </c>
      <c r="Y292" s="6">
        <v>2.455324192851549</v>
      </c>
      <c r="Z292" s="6">
        <v>3.6725919017044362</v>
      </c>
      <c r="AA292" s="6">
        <v>-9.6116355052799918</v>
      </c>
      <c r="AB292" s="6">
        <v>3.7836412047909107</v>
      </c>
      <c r="AC292" s="6">
        <f t="shared" si="55"/>
        <v>-8.6284910047873475E-2</v>
      </c>
      <c r="AD292" s="6">
        <f t="shared" si="55"/>
        <v>1.9210726744717268</v>
      </c>
      <c r="AE292" s="6">
        <f t="shared" si="55"/>
        <v>9.0152075633343642</v>
      </c>
      <c r="AF292" s="6">
        <f t="shared" si="55"/>
        <v>-4.1136621866698038</v>
      </c>
      <c r="AG292" s="6">
        <f t="shared" si="55"/>
        <v>4.0624073472643119</v>
      </c>
      <c r="AH292" s="6">
        <f t="shared" si="48"/>
        <v>10.798740488352724</v>
      </c>
      <c r="AI292" s="6">
        <f t="shared" si="49"/>
        <v>126.305979103974</v>
      </c>
      <c r="AJ292" s="120">
        <f t="shared" si="50"/>
        <v>8.5496669001419903E-2</v>
      </c>
      <c r="AK292" s="121">
        <f t="shared" si="51"/>
        <v>0.38549666900141988</v>
      </c>
      <c r="AL292" s="112">
        <f t="shared" si="52"/>
        <v>0.55443605967389942</v>
      </c>
    </row>
    <row r="293" spans="1:38" x14ac:dyDescent="0.15">
      <c r="A293" s="2">
        <v>292</v>
      </c>
      <c r="B293" s="6">
        <v>0.81014036368287634</v>
      </c>
      <c r="C293" s="6">
        <v>7.0322130341082811E-2</v>
      </c>
      <c r="D293" s="6">
        <v>-2.3482789401896298</v>
      </c>
      <c r="E293" s="6">
        <v>-1.2865575627074577</v>
      </c>
      <c r="F293" s="6">
        <v>1.2583700481627602</v>
      </c>
      <c r="G293" s="6">
        <v>6.4413825384690426</v>
      </c>
      <c r="H293" s="6">
        <v>10.588200893835165</v>
      </c>
      <c r="I293" s="6">
        <v>7.2707962317508645</v>
      </c>
      <c r="J293" s="6">
        <v>-4.483649718167726</v>
      </c>
      <c r="K293" s="6">
        <v>-14.306488083093427</v>
      </c>
      <c r="L293" s="6">
        <f t="shared" si="53"/>
        <v>10.492084356883424</v>
      </c>
      <c r="M293" s="6">
        <f t="shared" si="53"/>
        <v>10.939811545540579</v>
      </c>
      <c r="N293" s="6">
        <f t="shared" si="53"/>
        <v>-4.4705984691972844</v>
      </c>
      <c r="O293" s="6">
        <f t="shared" si="53"/>
        <v>-10.916437531705014</v>
      </c>
      <c r="P293" s="6">
        <f t="shared" si="53"/>
        <v>-8.0146378422796261</v>
      </c>
      <c r="Q293" s="6">
        <f t="shared" si="54"/>
        <v>6.9577656707479036</v>
      </c>
      <c r="R293" s="6">
        <f t="shared" si="54"/>
        <v>6.3522655940032564</v>
      </c>
      <c r="S293" s="6">
        <f t="shared" si="54"/>
        <v>-0.68945848094881512</v>
      </c>
      <c r="T293" s="6">
        <f t="shared" si="54"/>
        <v>-1.561488822218962</v>
      </c>
      <c r="U293" s="6">
        <f t="shared" si="54"/>
        <v>1.8539786954788724</v>
      </c>
      <c r="V293" s="119">
        <f t="shared" si="46"/>
        <v>0.35351231053471682</v>
      </c>
      <c r="W293" s="6">
        <f t="shared" si="47"/>
        <v>-0.39395558815158438</v>
      </c>
      <c r="X293" s="6">
        <f t="array" ref="X293:AB293">(L293:P293-W293)</f>
        <v>10.886039945035009</v>
      </c>
      <c r="Y293" s="6">
        <v>11.333767133692163</v>
      </c>
      <c r="Z293" s="6">
        <v>-4.0766428810457001</v>
      </c>
      <c r="AA293" s="6">
        <v>-10.52248194355343</v>
      </c>
      <c r="AB293" s="6">
        <v>-7.6206822541280417</v>
      </c>
      <c r="AC293" s="6">
        <f t="shared" si="55"/>
        <v>8.8192203601369812</v>
      </c>
      <c r="AD293" s="6">
        <f t="shared" si="55"/>
        <v>0.79701464963098079</v>
      </c>
      <c r="AE293" s="6">
        <f t="shared" si="55"/>
        <v>9.5730946242335957</v>
      </c>
      <c r="AF293" s="6">
        <f t="shared" si="55"/>
        <v>13.537778722931334</v>
      </c>
      <c r="AG293" s="6">
        <f t="shared" si="55"/>
        <v>-9.5896382951601957</v>
      </c>
      <c r="AH293" s="6">
        <f t="shared" si="48"/>
        <v>23.137470061772699</v>
      </c>
      <c r="AI293" s="6">
        <f t="shared" si="49"/>
        <v>432.37658457602907</v>
      </c>
      <c r="AJ293" s="120">
        <f t="shared" si="50"/>
        <v>5.3512310534716778E-2</v>
      </c>
      <c r="AK293" s="121">
        <f t="shared" si="51"/>
        <v>0.35351231053471677</v>
      </c>
      <c r="AL293" s="112">
        <f t="shared" si="52"/>
        <v>0.37159159829914845</v>
      </c>
    </row>
    <row r="294" spans="1:38" x14ac:dyDescent="0.15">
      <c r="A294" s="2">
        <v>293</v>
      </c>
      <c r="B294" s="6">
        <v>0.86267164078890346</v>
      </c>
      <c r="C294" s="6">
        <v>-0.90472440206212923</v>
      </c>
      <c r="D294" s="6">
        <v>-0.80876020547293592</v>
      </c>
      <c r="E294" s="6">
        <v>0.59282228903612122</v>
      </c>
      <c r="F294" s="6">
        <v>0.53267740440787748</v>
      </c>
      <c r="G294" s="6">
        <v>-13.203680282458663</v>
      </c>
      <c r="H294" s="6">
        <v>-14.571151041309349</v>
      </c>
      <c r="I294" s="6">
        <v>-15.004889064584859</v>
      </c>
      <c r="J294" s="6">
        <v>5.8291107052355073</v>
      </c>
      <c r="K294" s="6">
        <v>-15.617342796758749</v>
      </c>
      <c r="L294" s="6">
        <f t="shared" si="53"/>
        <v>-8.8903220785141457</v>
      </c>
      <c r="M294" s="6">
        <f t="shared" si="53"/>
        <v>-19.094773051619995</v>
      </c>
      <c r="N294" s="6">
        <f t="shared" si="53"/>
        <v>-19.048690091949538</v>
      </c>
      <c r="O294" s="6">
        <f t="shared" si="53"/>
        <v>8.7932221504161134</v>
      </c>
      <c r="P294" s="6">
        <f t="shared" si="53"/>
        <v>-12.953955774719361</v>
      </c>
      <c r="Q294" s="6">
        <f t="shared" si="54"/>
        <v>1.1955750172346598</v>
      </c>
      <c r="R294" s="6">
        <f t="shared" si="54"/>
        <v>-3.6331563175481278</v>
      </c>
      <c r="S294" s="6">
        <f t="shared" si="54"/>
        <v>-3.5233672330577974</v>
      </c>
      <c r="T294" s="6">
        <f t="shared" si="54"/>
        <v>6.2307889341609553</v>
      </c>
      <c r="U294" s="6">
        <f t="shared" si="54"/>
        <v>-0.35350932800793089</v>
      </c>
      <c r="V294" s="119">
        <f t="shared" si="46"/>
        <v>0.34955330953127117</v>
      </c>
      <c r="W294" s="6">
        <f t="shared" si="47"/>
        <v>-10.238903769277385</v>
      </c>
      <c r="X294" s="6">
        <f t="array" ref="X294:AB294">(L294:P294-W294)</f>
        <v>1.3485816907632397</v>
      </c>
      <c r="Y294" s="6">
        <v>-8.8558692823426099</v>
      </c>
      <c r="Z294" s="6">
        <v>-8.8097863226721529</v>
      </c>
      <c r="AA294" s="6">
        <v>19.032125919693499</v>
      </c>
      <c r="AB294" s="6">
        <v>-2.7150520054419758</v>
      </c>
      <c r="AC294" s="6">
        <f t="shared" si="55"/>
        <v>1.1633831799085976</v>
      </c>
      <c r="AD294" s="6">
        <f t="shared" si="55"/>
        <v>8.012121041207795</v>
      </c>
      <c r="AE294" s="6">
        <f t="shared" si="55"/>
        <v>7.125004596496991</v>
      </c>
      <c r="AF294" s="6">
        <f t="shared" si="55"/>
        <v>11.282668452936393</v>
      </c>
      <c r="AG294" s="6">
        <f t="shared" si="55"/>
        <v>-1.4462468550912342</v>
      </c>
      <c r="AH294" s="6">
        <f t="shared" si="48"/>
        <v>26.13693041545854</v>
      </c>
      <c r="AI294" s="6">
        <f t="shared" si="49"/>
        <v>527.45075278906609</v>
      </c>
      <c r="AJ294" s="120">
        <f t="shared" si="50"/>
        <v>4.9553309531271093E-2</v>
      </c>
      <c r="AK294" s="121">
        <f t="shared" si="51"/>
        <v>0.34955330953127106</v>
      </c>
      <c r="AL294" s="112">
        <f t="shared" si="52"/>
        <v>0.67567911057606755</v>
      </c>
    </row>
    <row r="295" spans="1:38" x14ac:dyDescent="0.15">
      <c r="A295" s="2">
        <v>294</v>
      </c>
      <c r="B295" s="6">
        <v>0.81642269833537284</v>
      </c>
      <c r="C295" s="6">
        <v>-1.0057760846393649</v>
      </c>
      <c r="D295" s="6">
        <v>4.9794834922067821E-4</v>
      </c>
      <c r="E295" s="6">
        <v>0.37146946851862594</v>
      </c>
      <c r="F295" s="6">
        <v>0.657753389532445</v>
      </c>
      <c r="G295" s="6">
        <v>-19.579692889237776</v>
      </c>
      <c r="H295" s="6">
        <v>-18.024547898676246</v>
      </c>
      <c r="I295" s="6">
        <v>-8.348160918103531</v>
      </c>
      <c r="J295" s="6">
        <v>9.9179260359960608</v>
      </c>
      <c r="K295" s="6">
        <v>9.5144287115545012</v>
      </c>
      <c r="L295" s="6">
        <f t="shared" si="53"/>
        <v>-15.497579397560912</v>
      </c>
      <c r="M295" s="6">
        <f t="shared" si="53"/>
        <v>-23.053428321873071</v>
      </c>
      <c r="N295" s="6">
        <f t="shared" si="53"/>
        <v>-8.3456711763574276</v>
      </c>
      <c r="O295" s="6">
        <f t="shared" si="53"/>
        <v>11.775273378589191</v>
      </c>
      <c r="P295" s="6">
        <f t="shared" si="53"/>
        <v>12.803195659216726</v>
      </c>
      <c r="Q295" s="6">
        <f t="shared" si="54"/>
        <v>-0.83285112093290081</v>
      </c>
      <c r="R295" s="6">
        <f t="shared" si="54"/>
        <v>-4.9218045812012861</v>
      </c>
      <c r="S295" s="6">
        <f t="shared" si="54"/>
        <v>0.49679659544199239</v>
      </c>
      <c r="T295" s="6">
        <f t="shared" si="54"/>
        <v>6.9040514820953831</v>
      </c>
      <c r="U295" s="6">
        <f t="shared" si="54"/>
        <v>7.4987120872974629</v>
      </c>
      <c r="V295" s="119">
        <f t="shared" si="46"/>
        <v>0.32592923801429102</v>
      </c>
      <c r="W295" s="6">
        <f t="shared" si="47"/>
        <v>-4.4636419715970987</v>
      </c>
      <c r="X295" s="6">
        <f t="array" ref="X295:AB295">(L295:P295-W295)</f>
        <v>-11.033937425963813</v>
      </c>
      <c r="Y295" s="6">
        <v>-18.589786350275972</v>
      </c>
      <c r="Z295" s="6">
        <v>-3.8820292047603289</v>
      </c>
      <c r="AA295" s="6">
        <v>16.238915350186289</v>
      </c>
      <c r="AB295" s="6">
        <v>17.266837630813825</v>
      </c>
      <c r="AC295" s="6">
        <f t="shared" si="55"/>
        <v>-9.0083569665690355</v>
      </c>
      <c r="AD295" s="6">
        <f t="shared" si="55"/>
        <v>18.697162529662876</v>
      </c>
      <c r="AE295" s="6">
        <f t="shared" si="55"/>
        <v>-1.933050034136868E-3</v>
      </c>
      <c r="AF295" s="6">
        <f t="shared" si="55"/>
        <v>6.0322612544526573</v>
      </c>
      <c r="AG295" s="6">
        <f t="shared" si="55"/>
        <v>11.357320978174165</v>
      </c>
      <c r="AH295" s="6">
        <f t="shared" si="48"/>
        <v>27.076454745686526</v>
      </c>
      <c r="AI295" s="6">
        <f t="shared" si="49"/>
        <v>1044.2441359350082</v>
      </c>
      <c r="AJ295" s="120">
        <f t="shared" si="50"/>
        <v>2.5929238014291051E-2</v>
      </c>
      <c r="AK295" s="121">
        <f t="shared" si="51"/>
        <v>0.32592923801429102</v>
      </c>
      <c r="AL295" s="112">
        <f t="shared" si="52"/>
        <v>0.57717191639316401</v>
      </c>
    </row>
    <row r="296" spans="1:38" x14ac:dyDescent="0.15">
      <c r="A296" s="2">
        <v>295</v>
      </c>
      <c r="B296" s="6">
        <v>-0.90945604824810289</v>
      </c>
      <c r="C296" s="6">
        <v>-1.036964931699913</v>
      </c>
      <c r="D296" s="6">
        <v>-0.14033730622031726</v>
      </c>
      <c r="E296" s="6">
        <v>-0.37606355363095645</v>
      </c>
      <c r="F296" s="6">
        <v>0.19909521142835729</v>
      </c>
      <c r="G296" s="6">
        <v>5.9008698372053914</v>
      </c>
      <c r="H296" s="6">
        <v>-6.9185489337542094</v>
      </c>
      <c r="I296" s="6">
        <v>-8.3351551438681781</v>
      </c>
      <c r="J296" s="6">
        <v>11.340284800098743</v>
      </c>
      <c r="K296" s="6">
        <v>-2.7519604373082984</v>
      </c>
      <c r="L296" s="6">
        <f t="shared" si="53"/>
        <v>1.3535895959648769</v>
      </c>
      <c r="M296" s="6">
        <f t="shared" si="53"/>
        <v>-12.103373592253774</v>
      </c>
      <c r="N296" s="6">
        <f t="shared" si="53"/>
        <v>-9.0368416749697644</v>
      </c>
      <c r="O296" s="6">
        <f t="shared" si="53"/>
        <v>9.459967031943961</v>
      </c>
      <c r="P296" s="6">
        <f t="shared" si="53"/>
        <v>-1.756484380166512</v>
      </c>
      <c r="Q296" s="6">
        <f t="shared" si="54"/>
        <v>2.4966208305413602</v>
      </c>
      <c r="R296" s="6">
        <f t="shared" si="54"/>
        <v>-1.6679770093760453</v>
      </c>
      <c r="S296" s="6">
        <f t="shared" si="54"/>
        <v>0.14861019128875341</v>
      </c>
      <c r="T296" s="6">
        <f t="shared" si="54"/>
        <v>5.4619265559522319</v>
      </c>
      <c r="U296" s="6">
        <f t="shared" si="54"/>
        <v>2.6721498973784037</v>
      </c>
      <c r="V296" s="119">
        <f t="shared" si="46"/>
        <v>0.31094239776801652</v>
      </c>
      <c r="W296" s="6">
        <f t="shared" si="47"/>
        <v>-2.4166286038962426</v>
      </c>
      <c r="X296" s="6">
        <f t="array" ref="X296:AB296">(L296:P296-W296)</f>
        <v>3.7702181998611195</v>
      </c>
      <c r="Y296" s="6">
        <v>-9.6867449883575318</v>
      </c>
      <c r="Z296" s="6">
        <v>-6.6202130710735219</v>
      </c>
      <c r="AA296" s="6">
        <v>11.876595635840204</v>
      </c>
      <c r="AB296" s="6">
        <v>0.66014422372973058</v>
      </c>
      <c r="AC296" s="6">
        <f t="shared" si="55"/>
        <v>-3.42884774507877</v>
      </c>
      <c r="AD296" s="6">
        <f t="shared" si="55"/>
        <v>10.044814855246642</v>
      </c>
      <c r="AE296" s="6">
        <f t="shared" si="55"/>
        <v>0.92906286899899182</v>
      </c>
      <c r="AF296" s="6">
        <f t="shared" si="55"/>
        <v>-4.4663547598519759</v>
      </c>
      <c r="AG296" s="6">
        <f t="shared" si="55"/>
        <v>0.13143155379667951</v>
      </c>
      <c r="AH296" s="6">
        <f t="shared" si="48"/>
        <v>3.2101067731115682</v>
      </c>
      <c r="AI296" s="6">
        <f t="shared" si="49"/>
        <v>293.36410914382878</v>
      </c>
      <c r="AJ296" s="120">
        <f t="shared" si="50"/>
        <v>1.0942397768016457E-2</v>
      </c>
      <c r="AK296" s="121">
        <f t="shared" si="51"/>
        <v>0.31094239776801647</v>
      </c>
      <c r="AL296" s="112">
        <f t="shared" si="52"/>
        <v>0.18048943571538223</v>
      </c>
    </row>
    <row r="297" spans="1:38" x14ac:dyDescent="0.15">
      <c r="A297" s="2">
        <v>296</v>
      </c>
      <c r="B297" s="6">
        <v>0.13639805729326326</v>
      </c>
      <c r="C297" s="6">
        <v>0.35683797250385396</v>
      </c>
      <c r="D297" s="6">
        <v>1.6593321561231278</v>
      </c>
      <c r="E297" s="6">
        <v>-2.3506981960963458</v>
      </c>
      <c r="F297" s="6">
        <v>-0.63512743508908898</v>
      </c>
      <c r="G297" s="6">
        <v>-5.8109776546189096</v>
      </c>
      <c r="H297" s="6">
        <v>4.3621753320621792</v>
      </c>
      <c r="I297" s="6">
        <v>3.4139020499424078</v>
      </c>
      <c r="J297" s="6">
        <v>18.545415514381602</v>
      </c>
      <c r="K297" s="6">
        <v>14.489796740235761</v>
      </c>
      <c r="L297" s="6">
        <f t="shared" si="53"/>
        <v>-5.1289873681525933</v>
      </c>
      <c r="M297" s="6">
        <f t="shared" si="53"/>
        <v>6.146365194581449</v>
      </c>
      <c r="N297" s="6">
        <f t="shared" si="53"/>
        <v>11.710562830558047</v>
      </c>
      <c r="O297" s="6">
        <f t="shared" si="53"/>
        <v>6.7919245338998735</v>
      </c>
      <c r="P297" s="6">
        <f t="shared" si="53"/>
        <v>11.314159564790316</v>
      </c>
      <c r="Q297" s="6">
        <f t="shared" si="54"/>
        <v>1.5977018468474853</v>
      </c>
      <c r="R297" s="6">
        <f t="shared" si="54"/>
        <v>5.2007475308782887</v>
      </c>
      <c r="S297" s="6">
        <f t="shared" si="54"/>
        <v>8.1725010052905418</v>
      </c>
      <c r="T297" s="6">
        <f t="shared" si="54"/>
        <v>2.6868791640736163</v>
      </c>
      <c r="U297" s="6">
        <f t="shared" si="54"/>
        <v>5.7591204343480058</v>
      </c>
      <c r="V297" s="119">
        <f t="shared" si="46"/>
        <v>0.3157235113600465</v>
      </c>
      <c r="W297" s="6">
        <f t="shared" si="47"/>
        <v>6.1668049511354184</v>
      </c>
      <c r="X297" s="6">
        <f t="array" ref="X297:AB297">(L297:P297-W297)</f>
        <v>-11.295792319288012</v>
      </c>
      <c r="Y297" s="6">
        <v>-2.0439756553969346E-2</v>
      </c>
      <c r="Z297" s="6">
        <v>5.5437578794226283</v>
      </c>
      <c r="AA297" s="6">
        <v>0.62511958276445512</v>
      </c>
      <c r="AB297" s="6">
        <v>5.1473546136548975</v>
      </c>
      <c r="AC297" s="6">
        <f t="shared" si="55"/>
        <v>-1.5407241279390493</v>
      </c>
      <c r="AD297" s="6">
        <f t="shared" si="55"/>
        <v>-7.2936812871907822E-3</v>
      </c>
      <c r="AE297" s="6">
        <f t="shared" si="55"/>
        <v>9.1989357150869289</v>
      </c>
      <c r="AF297" s="6">
        <f t="shared" si="55"/>
        <v>-1.469467475548905</v>
      </c>
      <c r="AG297" s="6">
        <f t="shared" si="55"/>
        <v>-3.2692261332646235</v>
      </c>
      <c r="AH297" s="6">
        <f t="shared" si="48"/>
        <v>2.9122242970471599</v>
      </c>
      <c r="AI297" s="6">
        <f t="shared" si="49"/>
        <v>185.21462734126447</v>
      </c>
      <c r="AJ297" s="120">
        <f t="shared" si="50"/>
        <v>1.5723511360046547E-2</v>
      </c>
      <c r="AK297" s="121">
        <f t="shared" si="51"/>
        <v>0.31572351136004656</v>
      </c>
      <c r="AL297" s="112">
        <f t="shared" si="52"/>
        <v>7.2591643857928836E-2</v>
      </c>
    </row>
    <row r="298" spans="1:38" x14ac:dyDescent="0.15">
      <c r="A298" s="2">
        <v>297</v>
      </c>
      <c r="B298" s="6">
        <v>-1.8169430404668674E-2</v>
      </c>
      <c r="C298" s="6">
        <v>4.9628852138994262E-2</v>
      </c>
      <c r="D298" s="6">
        <v>0.59995045376126654</v>
      </c>
      <c r="E298" s="6">
        <v>-0.17682623365544714</v>
      </c>
      <c r="F298" s="6">
        <v>-0.51696360969799571</v>
      </c>
      <c r="G298" s="6">
        <v>5.7233478401030879</v>
      </c>
      <c r="H298" s="6">
        <v>-8.3731265476671979</v>
      </c>
      <c r="I298" s="6">
        <v>-11.072256711486261</v>
      </c>
      <c r="J298" s="6">
        <v>9.0035428002011031</v>
      </c>
      <c r="K298" s="6">
        <v>12.948294170200825</v>
      </c>
      <c r="L298" s="6">
        <f t="shared" si="53"/>
        <v>5.6325006880797446</v>
      </c>
      <c r="M298" s="6">
        <f t="shared" si="53"/>
        <v>-8.1249822869722266</v>
      </c>
      <c r="N298" s="6">
        <f t="shared" si="53"/>
        <v>-8.0725044426799286</v>
      </c>
      <c r="O298" s="6">
        <f t="shared" si="53"/>
        <v>8.1194116319238674</v>
      </c>
      <c r="P298" s="6">
        <f t="shared" si="53"/>
        <v>10.363476121710846</v>
      </c>
      <c r="Q298" s="6">
        <f t="shared" si="54"/>
        <v>4.6715807760192547</v>
      </c>
      <c r="R298" s="6">
        <f t="shared" si="54"/>
        <v>0.61213416604732629</v>
      </c>
      <c r="S298" s="6">
        <f t="shared" si="54"/>
        <v>1.178199120957288</v>
      </c>
      <c r="T298" s="6">
        <f t="shared" si="54"/>
        <v>5.2589972559217131</v>
      </c>
      <c r="U298" s="6">
        <f t="shared" si="54"/>
        <v>5.5920792268152582</v>
      </c>
      <c r="V298" s="119">
        <f t="shared" si="46"/>
        <v>0.26279457579560783</v>
      </c>
      <c r="W298" s="6">
        <f t="shared" si="47"/>
        <v>1.5835803424124606</v>
      </c>
      <c r="X298" s="6">
        <f t="array" ref="X298:AB298">(L298:P298-W298)</f>
        <v>4.048920345667284</v>
      </c>
      <c r="Y298" s="6">
        <v>-9.7085626293846872</v>
      </c>
      <c r="Z298" s="6">
        <v>-9.6560847850923892</v>
      </c>
      <c r="AA298" s="6">
        <v>6.5358312895114068</v>
      </c>
      <c r="AB298" s="6">
        <v>8.7798957792983856</v>
      </c>
      <c r="AC298" s="6">
        <f t="shared" si="55"/>
        <v>-7.3566576434648742E-2</v>
      </c>
      <c r="AD298" s="6">
        <f t="shared" si="55"/>
        <v>-0.48182481921589798</v>
      </c>
      <c r="AE298" s="6">
        <f t="shared" si="55"/>
        <v>-5.7931724483734408</v>
      </c>
      <c r="AF298" s="6">
        <f t="shared" si="55"/>
        <v>-1.1557064307317264</v>
      </c>
      <c r="AG298" s="6">
        <f t="shared" si="55"/>
        <v>-4.5388866148382903</v>
      </c>
      <c r="AH298" s="6">
        <f t="shared" si="48"/>
        <v>-12.043156889594004</v>
      </c>
      <c r="AI298" s="6">
        <f t="shared" si="49"/>
        <v>323.69357821143404</v>
      </c>
      <c r="AJ298" s="120">
        <f t="shared" si="50"/>
        <v>-3.7205424204392185E-2</v>
      </c>
      <c r="AK298" s="121">
        <f t="shared" si="51"/>
        <v>0.26279457579560783</v>
      </c>
      <c r="AL298" s="112">
        <f t="shared" si="52"/>
        <v>-0.82365498002453319</v>
      </c>
    </row>
    <row r="299" spans="1:38" x14ac:dyDescent="0.15">
      <c r="A299" s="2">
        <v>298</v>
      </c>
      <c r="B299" s="6">
        <v>-0.31362333174911328</v>
      </c>
      <c r="C299" s="6">
        <v>0.33782384889491368</v>
      </c>
      <c r="D299" s="6">
        <v>-0.63428387875319459</v>
      </c>
      <c r="E299" s="6">
        <v>-0.89258037405670621</v>
      </c>
      <c r="F299" s="6">
        <v>-0.11249767339904793</v>
      </c>
      <c r="G299" s="6">
        <v>-19.385788618819788</v>
      </c>
      <c r="H299" s="6">
        <v>4.3815362005261704</v>
      </c>
      <c r="I299" s="6">
        <v>5.3656094678444788</v>
      </c>
      <c r="J299" s="6">
        <v>-9.1607034846674651</v>
      </c>
      <c r="K299" s="6">
        <v>-13.049793778918684</v>
      </c>
      <c r="L299" s="6">
        <f t="shared" si="53"/>
        <v>-20.953905277565354</v>
      </c>
      <c r="M299" s="6">
        <f t="shared" si="53"/>
        <v>6.0706554450007388</v>
      </c>
      <c r="N299" s="6">
        <f t="shared" si="53"/>
        <v>2.1941900740785059</v>
      </c>
      <c r="O299" s="6">
        <f t="shared" si="53"/>
        <v>-13.623605354950996</v>
      </c>
      <c r="P299" s="6">
        <f t="shared" si="53"/>
        <v>-13.612282145913923</v>
      </c>
      <c r="Q299" s="6">
        <f t="shared" si="54"/>
        <v>-3.5997949150187196</v>
      </c>
      <c r="R299" s="6">
        <f t="shared" si="54"/>
        <v>5.1590204823951353</v>
      </c>
      <c r="S299" s="6">
        <f t="shared" si="54"/>
        <v>3.0239731434703572</v>
      </c>
      <c r="T299" s="6">
        <f t="shared" si="54"/>
        <v>-1.979661980542005</v>
      </c>
      <c r="U299" s="6">
        <f t="shared" si="54"/>
        <v>-1.1961823171732249</v>
      </c>
      <c r="V299" s="119">
        <f t="shared" si="46"/>
        <v>0.31506141135228644</v>
      </c>
      <c r="W299" s="6">
        <f t="shared" si="47"/>
        <v>-7.9849894518702058</v>
      </c>
      <c r="X299" s="6">
        <f t="array" ref="X299:AB299">(L299:P299-W299)</f>
        <v>-12.968915825695149</v>
      </c>
      <c r="Y299" s="6">
        <v>14.055644896870945</v>
      </c>
      <c r="Z299" s="6">
        <v>10.179179525948712</v>
      </c>
      <c r="AA299" s="6">
        <v>-5.6386159030807903</v>
      </c>
      <c r="AB299" s="6">
        <v>-5.6272926940437173</v>
      </c>
      <c r="AC299" s="6">
        <f t="shared" si="55"/>
        <v>4.067354590428315</v>
      </c>
      <c r="AD299" s="6">
        <f t="shared" si="55"/>
        <v>4.748332057761095</v>
      </c>
      <c r="AE299" s="6">
        <f t="shared" si="55"/>
        <v>-6.4564894722438533</v>
      </c>
      <c r="AF299" s="6">
        <f t="shared" si="55"/>
        <v>5.0329178919339439</v>
      </c>
      <c r="AG299" s="6">
        <f t="shared" si="55"/>
        <v>0.63305733561537869</v>
      </c>
      <c r="AH299" s="6">
        <f t="shared" si="48"/>
        <v>8.0251724034948779</v>
      </c>
      <c r="AI299" s="6">
        <f t="shared" si="49"/>
        <v>532.83003934930719</v>
      </c>
      <c r="AJ299" s="120">
        <f t="shared" si="50"/>
        <v>1.5061411352286426E-2</v>
      </c>
      <c r="AK299" s="121">
        <f t="shared" si="51"/>
        <v>0.31506141135228644</v>
      </c>
      <c r="AL299" s="112">
        <f t="shared" si="52"/>
        <v>0.36598126190069957</v>
      </c>
    </row>
    <row r="300" spans="1:38" x14ac:dyDescent="0.15">
      <c r="A300" s="2">
        <v>299</v>
      </c>
      <c r="B300" s="6">
        <v>0.20362222130643204</v>
      </c>
      <c r="C300" s="6">
        <v>0.70709575084038079</v>
      </c>
      <c r="D300" s="6">
        <v>2.2814310796093196</v>
      </c>
      <c r="E300" s="6">
        <v>-0.85349711298476905</v>
      </c>
      <c r="F300" s="6">
        <v>0.87080252342275344</v>
      </c>
      <c r="G300" s="6">
        <v>1.7138859220722225</v>
      </c>
      <c r="H300" s="6">
        <v>-7.0101805249578319</v>
      </c>
      <c r="I300" s="6">
        <v>-8.5316742115537636</v>
      </c>
      <c r="J300" s="6">
        <v>-9.6732037491165102</v>
      </c>
      <c r="K300" s="6">
        <v>17.70022208802402</v>
      </c>
      <c r="L300" s="6">
        <f t="shared" si="53"/>
        <v>2.7319970286043826</v>
      </c>
      <c r="M300" s="6">
        <f t="shared" si="53"/>
        <v>-3.474701770755928</v>
      </c>
      <c r="N300" s="6">
        <f t="shared" si="53"/>
        <v>2.8754811864928342</v>
      </c>
      <c r="O300" s="6">
        <f t="shared" si="53"/>
        <v>-13.940689314040355</v>
      </c>
      <c r="P300" s="6">
        <f t="shared" si="53"/>
        <v>22.054234705137787</v>
      </c>
      <c r="Q300" s="6">
        <f t="shared" si="54"/>
        <v>4.0232213298877468</v>
      </c>
      <c r="R300" s="6">
        <f t="shared" si="54"/>
        <v>2.6646852196136024</v>
      </c>
      <c r="S300" s="6">
        <f t="shared" si="54"/>
        <v>6.1440754355571698</v>
      </c>
      <c r="T300" s="6">
        <f t="shared" si="54"/>
        <v>-2.0357039071968757</v>
      </c>
      <c r="U300" s="6">
        <f t="shared" si="54"/>
        <v>10.48707293496409</v>
      </c>
      <c r="V300" s="119">
        <f t="shared" si="46"/>
        <v>0.34244952081716762</v>
      </c>
      <c r="W300" s="6">
        <f t="shared" si="47"/>
        <v>2.0492643670877442</v>
      </c>
      <c r="X300" s="6">
        <f t="array" ref="X300:AB300">(L300:P300-W300)</f>
        <v>0.68273266151663847</v>
      </c>
      <c r="Y300" s="6">
        <v>-5.5239661378436722</v>
      </c>
      <c r="Z300" s="6">
        <v>0.82621681940509006</v>
      </c>
      <c r="AA300" s="6">
        <v>-15.9899536811281</v>
      </c>
      <c r="AB300" s="6">
        <v>20.004970338050043</v>
      </c>
      <c r="AC300" s="6">
        <f t="shared" si="55"/>
        <v>0.13901954109647033</v>
      </c>
      <c r="AD300" s="6">
        <f t="shared" si="55"/>
        <v>-3.9059729838554098</v>
      </c>
      <c r="AE300" s="6">
        <f t="shared" si="55"/>
        <v>1.8849567302867329</v>
      </c>
      <c r="AF300" s="6">
        <f t="shared" si="55"/>
        <v>13.647379303603014</v>
      </c>
      <c r="AG300" s="6">
        <f t="shared" si="55"/>
        <v>17.420378651371312</v>
      </c>
      <c r="AH300" s="6">
        <f t="shared" si="48"/>
        <v>29.185761242502117</v>
      </c>
      <c r="AI300" s="6">
        <f t="shared" si="49"/>
        <v>687.54041696269712</v>
      </c>
      <c r="AJ300" s="120">
        <f t="shared" si="50"/>
        <v>4.2449520817167623E-2</v>
      </c>
      <c r="AK300" s="121">
        <f t="shared" si="51"/>
        <v>0.34244952081716762</v>
      </c>
      <c r="AL300" s="112">
        <f t="shared" si="52"/>
        <v>0.48938459448629834</v>
      </c>
    </row>
    <row r="301" spans="1:38" x14ac:dyDescent="0.15">
      <c r="A301" s="2">
        <v>300</v>
      </c>
      <c r="B301" s="6">
        <v>-2.022225089604035</v>
      </c>
      <c r="C301" s="6">
        <v>-5.5374584917444736E-2</v>
      </c>
      <c r="D301" s="6">
        <v>0.25048848328879103</v>
      </c>
      <c r="E301" s="6">
        <v>1.4306488083093427</v>
      </c>
      <c r="F301" s="6">
        <v>1.3576800483861007</v>
      </c>
      <c r="G301" s="6">
        <v>-4.3571276364673395</v>
      </c>
      <c r="H301" s="6">
        <v>10.440612641104963</v>
      </c>
      <c r="I301" s="6">
        <v>-7.754692887829151</v>
      </c>
      <c r="J301" s="6">
        <v>-3.0655996852146927</v>
      </c>
      <c r="K301" s="6">
        <v>-0.71165686676977202</v>
      </c>
      <c r="L301" s="6">
        <f t="shared" si="53"/>
        <v>-14.468253084487515</v>
      </c>
      <c r="M301" s="6">
        <f t="shared" si="53"/>
        <v>10.163739716517739</v>
      </c>
      <c r="N301" s="6">
        <f t="shared" si="53"/>
        <v>-6.5022504713851959</v>
      </c>
      <c r="O301" s="6">
        <f t="shared" si="53"/>
        <v>4.0876443563320208</v>
      </c>
      <c r="P301" s="6">
        <f t="shared" si="53"/>
        <v>6.0767433751607314</v>
      </c>
      <c r="Q301" s="6">
        <f t="shared" si="54"/>
        <v>-3.3627010149502894</v>
      </c>
      <c r="R301" s="6">
        <f t="shared" si="54"/>
        <v>5.993747330037877</v>
      </c>
      <c r="S301" s="6">
        <f t="shared" si="54"/>
        <v>1.2998133418732323</v>
      </c>
      <c r="T301" s="6">
        <f t="shared" si="54"/>
        <v>5.656942115208949</v>
      </c>
      <c r="U301" s="6">
        <f t="shared" si="54"/>
        <v>6.1807030609343201</v>
      </c>
      <c r="V301" s="119">
        <f t="shared" si="46"/>
        <v>0.40108168325756205</v>
      </c>
      <c r="W301" s="6">
        <f t="shared" si="47"/>
        <v>-0.12847522157244384</v>
      </c>
      <c r="X301" s="6">
        <f t="array" ref="X301:AB301">(L301:P301-W301)</f>
        <v>-14.339777862915071</v>
      </c>
      <c r="Y301" s="6">
        <v>10.292214938090183</v>
      </c>
      <c r="Z301" s="6">
        <v>-6.373775249812752</v>
      </c>
      <c r="AA301" s="6">
        <v>4.2161195779044647</v>
      </c>
      <c r="AB301" s="6">
        <v>6.2052185967331752</v>
      </c>
      <c r="AC301" s="6">
        <f t="shared" si="55"/>
        <v>28.998258573735388</v>
      </c>
      <c r="AD301" s="6">
        <f t="shared" si="55"/>
        <v>-0.56992713007786799</v>
      </c>
      <c r="AE301" s="6">
        <f t="shared" si="55"/>
        <v>-1.5965572951492315</v>
      </c>
      <c r="AF301" s="6">
        <f t="shared" si="55"/>
        <v>6.0317864498187115</v>
      </c>
      <c r="AG301" s="6">
        <f t="shared" si="55"/>
        <v>8.4247014846590282</v>
      </c>
      <c r="AH301" s="6">
        <f t="shared" si="48"/>
        <v>41.288262082986023</v>
      </c>
      <c r="AI301" s="6">
        <f t="shared" si="49"/>
        <v>408.46433055315396</v>
      </c>
      <c r="AJ301" s="120">
        <f t="shared" si="50"/>
        <v>0.10108168325756202</v>
      </c>
      <c r="AK301" s="121">
        <f t="shared" si="51"/>
        <v>0.40108168325756199</v>
      </c>
      <c r="AL301" s="112">
        <f t="shared" si="52"/>
        <v>0.72866065770794053</v>
      </c>
    </row>
    <row r="302" spans="1:38" x14ac:dyDescent="0.15">
      <c r="A302" s="2">
        <v>301</v>
      </c>
      <c r="B302" s="6">
        <v>-6.3038214648258872E-2</v>
      </c>
      <c r="C302" s="6">
        <v>-0.14427769201574847</v>
      </c>
      <c r="D302" s="6">
        <v>-0.38148755265865475</v>
      </c>
      <c r="E302" s="6">
        <v>-0.34739628063107375</v>
      </c>
      <c r="F302" s="6">
        <v>-1.3847056834492832</v>
      </c>
      <c r="G302" s="6">
        <v>12.370446711429395</v>
      </c>
      <c r="H302" s="6">
        <v>8.0410018199472688</v>
      </c>
      <c r="I302" s="6">
        <v>-3.0647925086668693</v>
      </c>
      <c r="J302" s="6">
        <v>23.102438717614859</v>
      </c>
      <c r="K302" s="6">
        <v>9.6670873972470872</v>
      </c>
      <c r="L302" s="6">
        <f t="shared" si="53"/>
        <v>12.0552556381881</v>
      </c>
      <c r="M302" s="6">
        <f t="shared" si="53"/>
        <v>7.3196133598685265</v>
      </c>
      <c r="N302" s="6">
        <f t="shared" si="53"/>
        <v>-4.972230271960143</v>
      </c>
      <c r="O302" s="6">
        <f t="shared" si="53"/>
        <v>21.365457314459491</v>
      </c>
      <c r="P302" s="6">
        <f t="shared" si="53"/>
        <v>2.743558980000671</v>
      </c>
      <c r="Q302" s="6">
        <f t="shared" si="54"/>
        <v>6.5535384768081713</v>
      </c>
      <c r="R302" s="6">
        <f t="shared" si="54"/>
        <v>5.0516063159448095</v>
      </c>
      <c r="S302" s="6">
        <f t="shared" si="54"/>
        <v>1.1268433657533024</v>
      </c>
      <c r="T302" s="6">
        <f t="shared" si="54"/>
        <v>9.0622409137067734</v>
      </c>
      <c r="U302" s="6">
        <f t="shared" si="54"/>
        <v>2.4383620105509181</v>
      </c>
      <c r="V302" s="119">
        <f t="shared" si="46"/>
        <v>0.31722701665678599</v>
      </c>
      <c r="W302" s="6">
        <f t="shared" si="47"/>
        <v>7.7023310041113291</v>
      </c>
      <c r="X302" s="6">
        <f t="array" ref="X302:AB302">(L302:P302-W302)</f>
        <v>4.3529246340767713</v>
      </c>
      <c r="Y302" s="6">
        <v>-0.38271764424280263</v>
      </c>
      <c r="Z302" s="6">
        <v>-12.674561276071472</v>
      </c>
      <c r="AA302" s="6">
        <v>13.663126310348161</v>
      </c>
      <c r="AB302" s="6">
        <v>-4.9587720241106581</v>
      </c>
      <c r="AC302" s="6">
        <f t="shared" si="55"/>
        <v>-0.27440059743062523</v>
      </c>
      <c r="AD302" s="6">
        <f t="shared" si="55"/>
        <v>5.5217618405055867E-2</v>
      </c>
      <c r="AE302" s="6">
        <f t="shared" si="55"/>
        <v>4.8351873622306618</v>
      </c>
      <c r="AF302" s="6">
        <f t="shared" si="55"/>
        <v>-4.7465192620075172</v>
      </c>
      <c r="AG302" s="6">
        <f t="shared" si="55"/>
        <v>6.8664398047153341</v>
      </c>
      <c r="AH302" s="6">
        <f t="shared" si="48"/>
        <v>6.7359249259129097</v>
      </c>
      <c r="AI302" s="6">
        <f t="shared" si="49"/>
        <v>391.00936976568835</v>
      </c>
      <c r="AJ302" s="120">
        <f t="shared" si="50"/>
        <v>1.7227016656786002E-2</v>
      </c>
      <c r="AK302" s="121">
        <f t="shared" si="51"/>
        <v>0.31722701665678599</v>
      </c>
      <c r="AL302" s="112">
        <f t="shared" si="52"/>
        <v>0.32029774299511565</v>
      </c>
    </row>
    <row r="303" spans="1:38" x14ac:dyDescent="0.15">
      <c r="A303" s="2">
        <v>302</v>
      </c>
      <c r="B303" s="6">
        <v>-0.73057094596151728</v>
      </c>
      <c r="C303" s="6">
        <v>0.33855258152470924</v>
      </c>
      <c r="D303" s="6">
        <v>-1.3648286767420359</v>
      </c>
      <c r="E303" s="6">
        <v>0.43503973756742198</v>
      </c>
      <c r="F303" s="6">
        <v>1.1831184565380681</v>
      </c>
      <c r="G303" s="6">
        <v>-4.2790361476363614</v>
      </c>
      <c r="H303" s="6">
        <v>-14.198758435668424</v>
      </c>
      <c r="I303" s="6">
        <v>1.9262188288848847</v>
      </c>
      <c r="J303" s="6">
        <v>21.310916054062545</v>
      </c>
      <c r="K303" s="6">
        <v>-5.64962192584062</v>
      </c>
      <c r="L303" s="6">
        <f t="shared" si="53"/>
        <v>-7.9318908774439478</v>
      </c>
      <c r="M303" s="6">
        <f t="shared" si="53"/>
        <v>-12.505995528044878</v>
      </c>
      <c r="N303" s="6">
        <f t="shared" si="53"/>
        <v>-4.8979245548252948</v>
      </c>
      <c r="O303" s="6">
        <f t="shared" si="53"/>
        <v>23.486114741899655</v>
      </c>
      <c r="P303" s="6">
        <f t="shared" si="53"/>
        <v>0.2659703568497207</v>
      </c>
      <c r="Q303" s="6">
        <f t="shared" si="54"/>
        <v>-0.11013820919470163</v>
      </c>
      <c r="R303" s="6">
        <f t="shared" si="54"/>
        <v>-0.41324607688875403</v>
      </c>
      <c r="S303" s="6">
        <f t="shared" si="54"/>
        <v>0.16579395681037568</v>
      </c>
      <c r="T303" s="6">
        <f t="shared" si="54"/>
        <v>10.480874160137319</v>
      </c>
      <c r="U303" s="6">
        <f t="shared" si="54"/>
        <v>4.2629095635929843</v>
      </c>
      <c r="V303" s="119">
        <f t="shared" si="46"/>
        <v>0.32358026212647639</v>
      </c>
      <c r="W303" s="6">
        <f t="shared" si="47"/>
        <v>-0.31674517231294885</v>
      </c>
      <c r="X303" s="6">
        <f t="array" ref="X303:AB303">(L303:P303-W303)</f>
        <v>-7.615145705130999</v>
      </c>
      <c r="Y303" s="6">
        <v>-12.189250355731929</v>
      </c>
      <c r="Z303" s="6">
        <v>-4.5811793825123459</v>
      </c>
      <c r="AA303" s="6">
        <v>23.802859914212604</v>
      </c>
      <c r="AB303" s="6">
        <v>0.58271552916266955</v>
      </c>
      <c r="AC303" s="6">
        <f t="shared" si="55"/>
        <v>5.5634042014323395</v>
      </c>
      <c r="AD303" s="6">
        <f t="shared" si="55"/>
        <v>-4.1267021747840245</v>
      </c>
      <c r="AE303" s="6">
        <f t="shared" si="55"/>
        <v>6.2525249945522221</v>
      </c>
      <c r="AF303" s="6">
        <f t="shared" si="55"/>
        <v>10.355189930433159</v>
      </c>
      <c r="AG303" s="6">
        <f t="shared" si="55"/>
        <v>0.68942149746370118</v>
      </c>
      <c r="AH303" s="6">
        <f t="shared" si="48"/>
        <v>18.733838449097398</v>
      </c>
      <c r="AI303" s="6">
        <f t="shared" si="49"/>
        <v>794.47117036339887</v>
      </c>
      <c r="AJ303" s="120">
        <f t="shared" si="50"/>
        <v>2.3580262126476355E-2</v>
      </c>
      <c r="AK303" s="121">
        <f t="shared" si="51"/>
        <v>0.32358026212647634</v>
      </c>
      <c r="AL303" s="112">
        <f t="shared" si="52"/>
        <v>0.32839179567993415</v>
      </c>
    </row>
    <row r="304" spans="1:38" x14ac:dyDescent="0.15">
      <c r="A304" s="2">
        <v>303</v>
      </c>
      <c r="B304" s="6">
        <v>-7.382823241641745E-3</v>
      </c>
      <c r="C304" s="6">
        <v>2.076549208140932</v>
      </c>
      <c r="D304" s="6">
        <v>0.66393795350450091</v>
      </c>
      <c r="E304" s="6">
        <v>0.44422449718695134</v>
      </c>
      <c r="F304" s="6">
        <v>-1.2354007594694849</v>
      </c>
      <c r="G304" s="6">
        <v>2.8171598387416452</v>
      </c>
      <c r="H304" s="6">
        <v>-19.497110770316795</v>
      </c>
      <c r="I304" s="6">
        <v>10.424810170661658</v>
      </c>
      <c r="J304" s="6">
        <v>16.557078197365627</v>
      </c>
      <c r="K304" s="6">
        <v>-15.45872692076955</v>
      </c>
      <c r="L304" s="6">
        <f t="shared" si="53"/>
        <v>2.7802457225334365</v>
      </c>
      <c r="M304" s="6">
        <f t="shared" si="53"/>
        <v>-9.1143647296121344</v>
      </c>
      <c r="N304" s="6">
        <f t="shared" si="53"/>
        <v>13.744499938184163</v>
      </c>
      <c r="O304" s="6">
        <f t="shared" si="53"/>
        <v>18.778200683300383</v>
      </c>
      <c r="P304" s="6">
        <f t="shared" si="53"/>
        <v>-21.635730718116974</v>
      </c>
      <c r="Q304" s="6">
        <f t="shared" si="54"/>
        <v>3.8266908935183892</v>
      </c>
      <c r="R304" s="6">
        <f t="shared" si="54"/>
        <v>2.3422397892572917</v>
      </c>
      <c r="S304" s="6">
        <f t="shared" si="54"/>
        <v>7.7872879349597497</v>
      </c>
      <c r="T304" s="6">
        <f t="shared" si="54"/>
        <v>9.0776847021770664</v>
      </c>
      <c r="U304" s="6">
        <f t="shared" si="54"/>
        <v>-4.7261199749045772</v>
      </c>
      <c r="V304" s="119">
        <f t="shared" si="46"/>
        <v>0.3214183822776262</v>
      </c>
      <c r="W304" s="6">
        <f t="shared" si="47"/>
        <v>0.91057017925777473</v>
      </c>
      <c r="X304" s="6">
        <f t="array" ref="X304:AB304">(L304:P304-W304)</f>
        <v>1.8696755432756618</v>
      </c>
      <c r="Y304" s="6">
        <v>-10.024934908869909</v>
      </c>
      <c r="Z304" s="6">
        <v>12.833929758926388</v>
      </c>
      <c r="AA304" s="6">
        <v>17.867630504042609</v>
      </c>
      <c r="AB304" s="6">
        <v>-22.546300897374749</v>
      </c>
      <c r="AC304" s="6">
        <f t="shared" si="55"/>
        <v>-1.3803484055224712E-2</v>
      </c>
      <c r="AD304" s="6">
        <f t="shared" si="55"/>
        <v>-20.817270646678196</v>
      </c>
      <c r="AE304" s="6">
        <f t="shared" si="55"/>
        <v>8.5209330595620987</v>
      </c>
      <c r="AF304" s="6">
        <f t="shared" si="55"/>
        <v>7.9372391765805617</v>
      </c>
      <c r="AG304" s="6">
        <f t="shared" si="55"/>
        <v>27.853717251844294</v>
      </c>
      <c r="AH304" s="6">
        <f t="shared" si="48"/>
        <v>23.480815357253533</v>
      </c>
      <c r="AI304" s="6">
        <f t="shared" si="49"/>
        <v>1096.2926636052134</v>
      </c>
      <c r="AJ304" s="120">
        <f t="shared" si="50"/>
        <v>2.1418382277626206E-2</v>
      </c>
      <c r="AK304" s="121">
        <f t="shared" si="51"/>
        <v>0.3214183822776262</v>
      </c>
      <c r="AL304" s="112">
        <f t="shared" si="52"/>
        <v>0.2964600606357326</v>
      </c>
    </row>
    <row r="305" spans="1:38" x14ac:dyDescent="0.15">
      <c r="A305" s="2">
        <v>304</v>
      </c>
      <c r="B305" s="6">
        <v>-1.8270657164976001</v>
      </c>
      <c r="C305" s="6">
        <v>-0.15619207260897383</v>
      </c>
      <c r="D305" s="6">
        <v>4.8404444896732457E-2</v>
      </c>
      <c r="E305" s="6">
        <v>-0.28458316592150368</v>
      </c>
      <c r="F305" s="6">
        <v>1.7844922695076093</v>
      </c>
      <c r="G305" s="6">
        <v>2.1081291379232425</v>
      </c>
      <c r="H305" s="6">
        <v>5.8427076510270126</v>
      </c>
      <c r="I305" s="6">
        <v>13.607609616883565</v>
      </c>
      <c r="J305" s="6">
        <v>11.503311725391541</v>
      </c>
      <c r="K305" s="6">
        <v>9.0230741989216767</v>
      </c>
      <c r="L305" s="6">
        <f t="shared" si="53"/>
        <v>-7.0271994445647579</v>
      </c>
      <c r="M305" s="6">
        <f t="shared" si="53"/>
        <v>5.0617472879821435</v>
      </c>
      <c r="N305" s="6">
        <f t="shared" si="53"/>
        <v>13.849631841367227</v>
      </c>
      <c r="O305" s="6">
        <f t="shared" si="53"/>
        <v>10.080395895784022</v>
      </c>
      <c r="P305" s="6">
        <f t="shared" si="53"/>
        <v>17.945535546459723</v>
      </c>
      <c r="Q305" s="6">
        <f t="shared" si="54"/>
        <v>-0.93522554986702744</v>
      </c>
      <c r="R305" s="6">
        <f t="shared" si="54"/>
        <v>4.3623321137856692</v>
      </c>
      <c r="S305" s="6">
        <f t="shared" si="54"/>
        <v>7.2032939973069006</v>
      </c>
      <c r="T305" s="6">
        <f t="shared" si="54"/>
        <v>5.739535602813703</v>
      </c>
      <c r="U305" s="6">
        <f t="shared" si="54"/>
        <v>10.168152933445526</v>
      </c>
      <c r="V305" s="119">
        <f t="shared" si="46"/>
        <v>0.42192688550901875</v>
      </c>
      <c r="W305" s="6">
        <f t="shared" si="47"/>
        <v>7.9820222254056716</v>
      </c>
      <c r="X305" s="6">
        <f t="array" ref="X305:AB305">(L305:P305-W305)</f>
        <v>-15.00922166997043</v>
      </c>
      <c r="Y305" s="6">
        <v>-2.9202749374235282</v>
      </c>
      <c r="Z305" s="6">
        <v>5.8676096159615554</v>
      </c>
      <c r="AA305" s="6">
        <v>2.0983736703783507</v>
      </c>
      <c r="AB305" s="6">
        <v>9.9635133210540516</v>
      </c>
      <c r="AC305" s="6">
        <f t="shared" si="55"/>
        <v>27.422834344515827</v>
      </c>
      <c r="AD305" s="6">
        <f t="shared" si="55"/>
        <v>0.45612379506422224</v>
      </c>
      <c r="AE305" s="6">
        <f t="shared" si="55"/>
        <v>0.28401838633134863</v>
      </c>
      <c r="AF305" s="6">
        <f t="shared" si="55"/>
        <v>-0.59716182240259685</v>
      </c>
      <c r="AG305" s="6">
        <f t="shared" si="55"/>
        <v>17.779812498557042</v>
      </c>
      <c r="AH305" s="6">
        <f t="shared" si="48"/>
        <v>45.345627202065842</v>
      </c>
      <c r="AI305" s="6">
        <f t="shared" si="49"/>
        <v>371.90835321313705</v>
      </c>
      <c r="AJ305" s="120">
        <f t="shared" si="50"/>
        <v>0.12192688550901869</v>
      </c>
      <c r="AK305" s="121">
        <f t="shared" si="51"/>
        <v>0.42192688550901869</v>
      </c>
      <c r="AL305" s="112">
        <f t="shared" si="52"/>
        <v>0.91578445235620531</v>
      </c>
    </row>
    <row r="306" spans="1:38" x14ac:dyDescent="0.15">
      <c r="A306" s="2">
        <v>305</v>
      </c>
      <c r="B306" s="6">
        <v>0.3548007043718826</v>
      </c>
      <c r="C306" s="6">
        <v>-1.3939416021457873</v>
      </c>
      <c r="D306" s="6">
        <v>0.94174311016104184</v>
      </c>
      <c r="E306" s="6">
        <v>-0.22507038011099212</v>
      </c>
      <c r="F306" s="6">
        <v>0.18226728570880368</v>
      </c>
      <c r="G306" s="6">
        <v>4.4169269131089095</v>
      </c>
      <c r="H306" s="6">
        <v>-13.220164873928297</v>
      </c>
      <c r="I306" s="6">
        <v>-5.0041990107274614</v>
      </c>
      <c r="J306" s="6">
        <v>-2.4433575163129717</v>
      </c>
      <c r="K306" s="6">
        <v>9.4808001449564472</v>
      </c>
      <c r="L306" s="6">
        <f t="shared" si="53"/>
        <v>6.1909304349683225</v>
      </c>
      <c r="M306" s="6">
        <f t="shared" si="53"/>
        <v>-20.189872884657234</v>
      </c>
      <c r="N306" s="6">
        <f t="shared" si="53"/>
        <v>-0.29548345992225222</v>
      </c>
      <c r="O306" s="6">
        <f t="shared" si="53"/>
        <v>-3.5687094168679323</v>
      </c>
      <c r="P306" s="6">
        <f t="shared" si="53"/>
        <v>10.392136573500466</v>
      </c>
      <c r="Q306" s="6">
        <f t="shared" si="54"/>
        <v>5.2120798348623794</v>
      </c>
      <c r="R306" s="6">
        <f t="shared" si="54"/>
        <v>-4.4509034675429575</v>
      </c>
      <c r="S306" s="6">
        <f t="shared" si="54"/>
        <v>3.8530980721843662</v>
      </c>
      <c r="T306" s="6">
        <f t="shared" si="54"/>
        <v>1.7043167948286282</v>
      </c>
      <c r="U306" s="6">
        <f t="shared" si="54"/>
        <v>6.2999082577589434</v>
      </c>
      <c r="V306" s="119">
        <f t="shared" si="46"/>
        <v>0.35858310964843337</v>
      </c>
      <c r="W306" s="6">
        <f t="shared" si="47"/>
        <v>-1.4941997505957261</v>
      </c>
      <c r="X306" s="6">
        <f t="array" ref="X306:AB306">(L306:P306-W306)</f>
        <v>7.6851301855640486</v>
      </c>
      <c r="Y306" s="6">
        <v>-18.695673134061508</v>
      </c>
      <c r="Z306" s="6">
        <v>1.1987162906734738</v>
      </c>
      <c r="AA306" s="6">
        <v>-2.0745096662722062</v>
      </c>
      <c r="AB306" s="6">
        <v>11.886336324096192</v>
      </c>
      <c r="AC306" s="6">
        <f t="shared" si="55"/>
        <v>2.7266896030277414</v>
      </c>
      <c r="AD306" s="6">
        <f t="shared" si="55"/>
        <v>26.06067656168765</v>
      </c>
      <c r="AE306" s="6">
        <f t="shared" si="55"/>
        <v>1.1288828077795448</v>
      </c>
      <c r="AF306" s="6">
        <f t="shared" si="55"/>
        <v>0.46691067913181289</v>
      </c>
      <c r="AG306" s="6">
        <f t="shared" si="55"/>
        <v>2.1664902588149717</v>
      </c>
      <c r="AH306" s="6">
        <f t="shared" si="48"/>
        <v>32.549649910441723</v>
      </c>
      <c r="AI306" s="6">
        <f t="shared" si="49"/>
        <v>555.61492221524838</v>
      </c>
      <c r="AJ306" s="120">
        <f t="shared" si="50"/>
        <v>5.8583109648433454E-2</v>
      </c>
      <c r="AK306" s="121">
        <f t="shared" si="51"/>
        <v>0.35858310964843343</v>
      </c>
      <c r="AL306" s="112">
        <f t="shared" si="52"/>
        <v>0.79254506530193924</v>
      </c>
    </row>
    <row r="307" spans="1:38" x14ac:dyDescent="0.15">
      <c r="A307" s="2">
        <v>306</v>
      </c>
      <c r="B307" s="6">
        <v>0.61042328525218181</v>
      </c>
      <c r="C307" s="6">
        <v>0.49254595069214702</v>
      </c>
      <c r="D307" s="6">
        <v>1.7505726646049879</v>
      </c>
      <c r="E307" s="6">
        <v>1.1432439350755885</v>
      </c>
      <c r="F307" s="6">
        <v>1.4063789421925321</v>
      </c>
      <c r="G307" s="6">
        <v>-11.582233128137887</v>
      </c>
      <c r="H307" s="6">
        <v>14.542456483468413</v>
      </c>
      <c r="I307" s="6">
        <v>6.9603856900357641</v>
      </c>
      <c r="J307" s="6">
        <v>-11.408951650082599</v>
      </c>
      <c r="K307" s="6">
        <v>-8.6456111603183672</v>
      </c>
      <c r="L307" s="6">
        <f t="shared" si="53"/>
        <v>-8.5301167018769775</v>
      </c>
      <c r="M307" s="6">
        <f t="shared" si="53"/>
        <v>17.005186236929148</v>
      </c>
      <c r="N307" s="6">
        <f t="shared" si="53"/>
        <v>15.713249013060704</v>
      </c>
      <c r="O307" s="6">
        <f t="shared" si="53"/>
        <v>-5.6927319747046567</v>
      </c>
      <c r="P307" s="6">
        <f t="shared" si="53"/>
        <v>-1.6137164493557066</v>
      </c>
      <c r="Q307" s="6">
        <f t="shared" si="54"/>
        <v>1.0513882746890886</v>
      </c>
      <c r="R307" s="6">
        <f t="shared" si="54"/>
        <v>8.5941018217708915</v>
      </c>
      <c r="S307" s="6">
        <f t="shared" si="54"/>
        <v>9.4645473685231991</v>
      </c>
      <c r="T307" s="6">
        <f t="shared" si="54"/>
        <v>2.4354243426641915</v>
      </c>
      <c r="U307" s="6">
        <f t="shared" si="54"/>
        <v>3.9222640073858202</v>
      </c>
      <c r="V307" s="119">
        <f t="shared" si="46"/>
        <v>0.30622852461996203</v>
      </c>
      <c r="W307" s="6">
        <f t="shared" si="47"/>
        <v>3.3763740248105023</v>
      </c>
      <c r="X307" s="6">
        <f t="array" ref="X307:AB307">(L307:P307-W307)</f>
        <v>-11.90649072668748</v>
      </c>
      <c r="Y307" s="6">
        <v>13.628812212118646</v>
      </c>
      <c r="Z307" s="6">
        <v>12.336874988250202</v>
      </c>
      <c r="AA307" s="6">
        <v>-9.0691059995151591</v>
      </c>
      <c r="AB307" s="6">
        <v>-4.9900904741662089</v>
      </c>
      <c r="AC307" s="6">
        <f t="shared" si="55"/>
        <v>-7.2679991852092094</v>
      </c>
      <c r="AD307" s="6">
        <f t="shared" si="55"/>
        <v>6.7128162678227214</v>
      </c>
      <c r="AE307" s="6">
        <f t="shared" si="55"/>
        <v>21.596596121079784</v>
      </c>
      <c r="AF307" s="6">
        <f t="shared" si="55"/>
        <v>-10.36820043050334</v>
      </c>
      <c r="AG307" s="6">
        <f t="shared" si="55"/>
        <v>-7.0179581625029037</v>
      </c>
      <c r="AH307" s="6">
        <f t="shared" si="48"/>
        <v>3.6552546106870523</v>
      </c>
      <c r="AI307" s="6">
        <f t="shared" si="49"/>
        <v>586.85721478440894</v>
      </c>
      <c r="AJ307" s="120">
        <f t="shared" si="50"/>
        <v>6.2285246199620574E-3</v>
      </c>
      <c r="AK307" s="121">
        <f t="shared" si="51"/>
        <v>0.30622852461996203</v>
      </c>
      <c r="AL307" s="112">
        <f t="shared" si="52"/>
        <v>0.14220736463978606</v>
      </c>
    </row>
    <row r="308" spans="1:38" x14ac:dyDescent="0.15">
      <c r="A308" s="2">
        <v>307</v>
      </c>
      <c r="B308" s="6">
        <v>-2.2074345906730741</v>
      </c>
      <c r="C308" s="6">
        <v>0.66622988015296869</v>
      </c>
      <c r="D308" s="6">
        <v>1.0833923624886665</v>
      </c>
      <c r="E308" s="6">
        <v>-2.4837572709657252</v>
      </c>
      <c r="F308" s="6">
        <v>-0.45616161514772102</v>
      </c>
      <c r="G308" s="6">
        <v>5.1259576139273122</v>
      </c>
      <c r="H308" s="6">
        <v>11.785095921368338</v>
      </c>
      <c r="I308" s="6">
        <v>-3.674563231470529</v>
      </c>
      <c r="J308" s="6">
        <v>-19.991239241790026</v>
      </c>
      <c r="K308" s="6">
        <v>4.8737092583905905</v>
      </c>
      <c r="L308" s="6">
        <f t="shared" si="53"/>
        <v>-5.9112153394380584</v>
      </c>
      <c r="M308" s="6">
        <f t="shared" si="53"/>
        <v>15.116245322133182</v>
      </c>
      <c r="N308" s="6">
        <f t="shared" si="53"/>
        <v>1.7423985809728038</v>
      </c>
      <c r="O308" s="6">
        <f t="shared" si="53"/>
        <v>-32.410025596618652</v>
      </c>
      <c r="P308" s="6">
        <f t="shared" si="53"/>
        <v>2.5929011826519854</v>
      </c>
      <c r="Q308" s="6">
        <f t="shared" si="54"/>
        <v>-0.98079919250449166</v>
      </c>
      <c r="R308" s="6">
        <f t="shared" si="54"/>
        <v>8.2011034767929232</v>
      </c>
      <c r="S308" s="6">
        <f t="shared" si="54"/>
        <v>4.6061119367805077</v>
      </c>
      <c r="T308" s="6">
        <f t="shared" si="54"/>
        <v>-9.2067649499513209</v>
      </c>
      <c r="U308" s="6">
        <f t="shared" si="54"/>
        <v>3.3217087396478746</v>
      </c>
      <c r="V308" s="119">
        <f t="shared" si="46"/>
        <v>0.37305996971129479</v>
      </c>
      <c r="W308" s="6">
        <f t="shared" si="47"/>
        <v>-3.773939170059748</v>
      </c>
      <c r="X308" s="6">
        <f t="array" ref="X308:AB308">(L308:P308-W308)</f>
        <v>-2.1372761693783104</v>
      </c>
      <c r="Y308" s="6">
        <v>18.89018449219293</v>
      </c>
      <c r="Z308" s="6">
        <v>5.5163377510325518</v>
      </c>
      <c r="AA308" s="6">
        <v>-28.636086426558904</v>
      </c>
      <c r="AB308" s="6">
        <v>6.3668403527117334</v>
      </c>
      <c r="AC308" s="6">
        <f t="shared" si="55"/>
        <v>4.7178973461069269</v>
      </c>
      <c r="AD308" s="6">
        <f t="shared" si="55"/>
        <v>12.585205350301162</v>
      </c>
      <c r="AE308" s="6">
        <f t="shared" si="55"/>
        <v>5.9763581883765742</v>
      </c>
      <c r="AF308" s="6">
        <f t="shared" si="55"/>
        <v>71.125087873968596</v>
      </c>
      <c r="AG308" s="6">
        <f t="shared" si="55"/>
        <v>-2.9043081786806701</v>
      </c>
      <c r="AH308" s="6">
        <f t="shared" si="48"/>
        <v>91.5002405800726</v>
      </c>
      <c r="AI308" s="6">
        <f t="shared" si="49"/>
        <v>1252.399103663015</v>
      </c>
      <c r="AJ308" s="120">
        <f t="shared" si="50"/>
        <v>7.3059969711294775E-2</v>
      </c>
      <c r="AK308" s="121">
        <f t="shared" si="51"/>
        <v>0.37305996971129474</v>
      </c>
      <c r="AL308" s="112">
        <f t="shared" si="52"/>
        <v>0.79569744592346348</v>
      </c>
    </row>
    <row r="309" spans="1:38" x14ac:dyDescent="0.15">
      <c r="A309" s="2">
        <v>308</v>
      </c>
      <c r="B309" s="6">
        <v>1.8609898688737303</v>
      </c>
      <c r="C309" s="6">
        <v>-1.0159760677197482</v>
      </c>
      <c r="D309" s="6">
        <v>-2.8227805159986019</v>
      </c>
      <c r="E309" s="6">
        <v>-0.13709268387174234</v>
      </c>
      <c r="F309" s="6">
        <v>-1.6933154256548733</v>
      </c>
      <c r="G309" s="6">
        <v>-3.2699063012842089</v>
      </c>
      <c r="H309" s="6">
        <v>8.0125118984142318</v>
      </c>
      <c r="I309" s="6">
        <v>-12.018062989227474</v>
      </c>
      <c r="J309" s="6">
        <v>15.400883057736792</v>
      </c>
      <c r="K309" s="6">
        <v>18.635819287737831</v>
      </c>
      <c r="L309" s="6">
        <f t="shared" si="53"/>
        <v>6.0350430430844426</v>
      </c>
      <c r="M309" s="6">
        <f t="shared" si="53"/>
        <v>2.9326315598154906</v>
      </c>
      <c r="N309" s="6">
        <f t="shared" si="53"/>
        <v>-26.131965569220483</v>
      </c>
      <c r="O309" s="6">
        <f t="shared" si="53"/>
        <v>14.71541963837808</v>
      </c>
      <c r="P309" s="6">
        <f t="shared" si="53"/>
        <v>10.169242159463465</v>
      </c>
      <c r="Q309" s="6">
        <f t="shared" si="54"/>
        <v>6.6715027817990631</v>
      </c>
      <c r="R309" s="6">
        <f t="shared" si="54"/>
        <v>2.8638134002248989</v>
      </c>
      <c r="S309" s="6">
        <f t="shared" si="54"/>
        <v>-7.6623701867647469</v>
      </c>
      <c r="T309" s="6">
        <f t="shared" si="54"/>
        <v>7.2775332076416817</v>
      </c>
      <c r="U309" s="6">
        <f t="shared" si="54"/>
        <v>4.3574572221841663</v>
      </c>
      <c r="V309" s="119">
        <f t="shared" si="46"/>
        <v>0.36627758761148477</v>
      </c>
      <c r="W309" s="6">
        <f t="shared" si="47"/>
        <v>1.544074166304199</v>
      </c>
      <c r="X309" s="6">
        <f t="array" ref="X309:AB309">(L309:P309-W309)</f>
        <v>4.4909688767802436</v>
      </c>
      <c r="Y309" s="6">
        <v>1.3885573935112916</v>
      </c>
      <c r="Z309" s="6">
        <v>-27.676039735524682</v>
      </c>
      <c r="AA309" s="6">
        <v>13.171345472073881</v>
      </c>
      <c r="AB309" s="6">
        <v>8.6251679931592662</v>
      </c>
      <c r="AC309" s="6">
        <f t="shared" si="55"/>
        <v>8.3576475811152697</v>
      </c>
      <c r="AD309" s="6">
        <f t="shared" si="55"/>
        <v>-1.4107410804627851</v>
      </c>
      <c r="AE309" s="6">
        <f t="shared" si="55"/>
        <v>78.123385725442176</v>
      </c>
      <c r="AF309" s="6">
        <f t="shared" si="55"/>
        <v>-1.8056951009685294</v>
      </c>
      <c r="AG309" s="6">
        <f t="shared" si="55"/>
        <v>-14.605130011681272</v>
      </c>
      <c r="AH309" s="6">
        <f t="shared" si="48"/>
        <v>68.659467113444862</v>
      </c>
      <c r="AI309" s="6">
        <f t="shared" si="49"/>
        <v>1035.9379329845649</v>
      </c>
      <c r="AJ309" s="120">
        <f t="shared" si="50"/>
        <v>6.6277587611484695E-2</v>
      </c>
      <c r="AK309" s="121">
        <f t="shared" si="51"/>
        <v>0.36627758761148466</v>
      </c>
      <c r="AL309" s="112">
        <f t="shared" si="52"/>
        <v>0.60459133001928878</v>
      </c>
    </row>
    <row r="310" spans="1:38" x14ac:dyDescent="0.15">
      <c r="A310" s="2">
        <v>309</v>
      </c>
      <c r="B310" s="6">
        <v>-0.52291738938947674</v>
      </c>
      <c r="C310" s="6">
        <v>-0.3931972969439812</v>
      </c>
      <c r="D310" s="6">
        <v>-0.40811755752656609</v>
      </c>
      <c r="E310" s="6">
        <v>0.6437608135456685</v>
      </c>
      <c r="F310" s="6">
        <v>0.11188262760697398</v>
      </c>
      <c r="G310" s="6">
        <v>-10.330427357985172</v>
      </c>
      <c r="H310" s="6">
        <v>16.753028830862604</v>
      </c>
      <c r="I310" s="6">
        <v>-0.16791545931482688</v>
      </c>
      <c r="J310" s="6">
        <v>1.4195961739460472</v>
      </c>
      <c r="K310" s="6">
        <v>-7.0454461820190772</v>
      </c>
      <c r="L310" s="6">
        <f t="shared" si="53"/>
        <v>-12.945014304932556</v>
      </c>
      <c r="M310" s="6">
        <f t="shared" si="53"/>
        <v>14.787042346142698</v>
      </c>
      <c r="N310" s="6">
        <f t="shared" si="53"/>
        <v>-2.2085032469476573</v>
      </c>
      <c r="O310" s="6">
        <f t="shared" si="53"/>
        <v>4.6384002416743897</v>
      </c>
      <c r="P310" s="6">
        <f t="shared" si="53"/>
        <v>-6.4860330439842073</v>
      </c>
      <c r="Q310" s="6">
        <f t="shared" si="54"/>
        <v>-1.4064216808692436</v>
      </c>
      <c r="R310" s="6">
        <f t="shared" si="54"/>
        <v>7.0429154068988282</v>
      </c>
      <c r="S310" s="6">
        <f t="shared" si="54"/>
        <v>1.9293314683891367</v>
      </c>
      <c r="T310" s="6">
        <f t="shared" si="54"/>
        <v>5.0352808860479854</v>
      </c>
      <c r="U310" s="6">
        <f t="shared" si="54"/>
        <v>1.1660727144117118</v>
      </c>
      <c r="V310" s="119">
        <f t="shared" si="46"/>
        <v>0.30851829535124303</v>
      </c>
      <c r="W310" s="6">
        <f t="shared" si="47"/>
        <v>-0.4428216016094666</v>
      </c>
      <c r="X310" s="6">
        <f t="array" ref="X310:AB310">(L310:P310-W310)</f>
        <v>-12.50219270332309</v>
      </c>
      <c r="Y310" s="6">
        <v>15.229863947752165</v>
      </c>
      <c r="Z310" s="6">
        <v>-1.7656816453381907</v>
      </c>
      <c r="AA310" s="6">
        <v>5.0812218432838563</v>
      </c>
      <c r="AB310" s="6">
        <v>-6.0432114423747407</v>
      </c>
      <c r="AC310" s="6">
        <f t="shared" si="55"/>
        <v>6.5376139700658751</v>
      </c>
      <c r="AD310" s="6">
        <f t="shared" si="55"/>
        <v>-5.9883413370807421</v>
      </c>
      <c r="AE310" s="6">
        <f t="shared" si="55"/>
        <v>0.72060568046491091</v>
      </c>
      <c r="AF310" s="6">
        <f t="shared" si="55"/>
        <v>3.2710915076384368</v>
      </c>
      <c r="AG310" s="6">
        <f t="shared" si="55"/>
        <v>-0.67613037535741727</v>
      </c>
      <c r="AH310" s="6">
        <f t="shared" si="48"/>
        <v>3.864839445731064</v>
      </c>
      <c r="AI310" s="6">
        <f t="shared" si="49"/>
        <v>453.71042988866441</v>
      </c>
      <c r="AJ310" s="120">
        <f t="shared" si="50"/>
        <v>8.5182953512429795E-3</v>
      </c>
      <c r="AK310" s="121">
        <f t="shared" si="51"/>
        <v>0.30851829535124298</v>
      </c>
      <c r="AL310" s="112">
        <f t="shared" si="52"/>
        <v>0.18548561097470037</v>
      </c>
    </row>
    <row r="311" spans="1:38" x14ac:dyDescent="0.15">
      <c r="A311" s="2">
        <v>310</v>
      </c>
      <c r="B311" s="6">
        <v>-0.86634145191055723</v>
      </c>
      <c r="C311" s="6">
        <v>-0.31708054848422762</v>
      </c>
      <c r="D311" s="6">
        <v>-2.9563670977950096</v>
      </c>
      <c r="E311" s="6">
        <v>-0.17768115867511369</v>
      </c>
      <c r="F311" s="6">
        <v>-0.67053406382910907</v>
      </c>
      <c r="G311" s="6">
        <v>-5.4808197091915645</v>
      </c>
      <c r="H311" s="6">
        <v>-10.155918062082492</v>
      </c>
      <c r="I311" s="6">
        <v>-18.54114088928327</v>
      </c>
      <c r="J311" s="6">
        <v>16.536023395019583</v>
      </c>
      <c r="K311" s="6">
        <v>-8.4811290435027331</v>
      </c>
      <c r="L311" s="6">
        <f t="shared" si="53"/>
        <v>-9.8125269687443506</v>
      </c>
      <c r="M311" s="6">
        <f t="shared" si="53"/>
        <v>-11.74132080450363</v>
      </c>
      <c r="N311" s="6">
        <f t="shared" si="53"/>
        <v>-33.322976378258318</v>
      </c>
      <c r="O311" s="6">
        <f t="shared" si="53"/>
        <v>15.647617601644015</v>
      </c>
      <c r="P311" s="6">
        <f t="shared" si="53"/>
        <v>-11.833799362648278</v>
      </c>
      <c r="Q311" s="6">
        <f t="shared" si="54"/>
        <v>-0.8100995425338624</v>
      </c>
      <c r="R311" s="6">
        <f t="shared" si="54"/>
        <v>-0.83947678983531659</v>
      </c>
      <c r="S311" s="6">
        <f t="shared" si="54"/>
        <v>-9.9532600112725049</v>
      </c>
      <c r="T311" s="6">
        <f t="shared" si="54"/>
        <v>7.5166041218180908</v>
      </c>
      <c r="U311" s="6">
        <f t="shared" si="54"/>
        <v>-1.2206738726235926</v>
      </c>
      <c r="V311" s="119">
        <f t="shared" si="46"/>
        <v>0.35377062863839748</v>
      </c>
      <c r="W311" s="6">
        <f t="shared" si="47"/>
        <v>-10.212601182502112</v>
      </c>
      <c r="X311" s="6">
        <f t="array" ref="X311:AB311">(L311:P311-W311)</f>
        <v>0.40007421375776175</v>
      </c>
      <c r="Y311" s="6">
        <v>-1.5287196220015176</v>
      </c>
      <c r="Z311" s="6">
        <v>-23.110375195756205</v>
      </c>
      <c r="AA311" s="6">
        <v>25.860218784146127</v>
      </c>
      <c r="AB311" s="6">
        <v>-1.6211981801461661</v>
      </c>
      <c r="AC311" s="6">
        <f t="shared" si="55"/>
        <v>-0.34660087521887395</v>
      </c>
      <c r="AD311" s="6">
        <f t="shared" si="55"/>
        <v>0.4847272562228423</v>
      </c>
      <c r="AE311" s="6">
        <f t="shared" si="55"/>
        <v>68.322752846431555</v>
      </c>
      <c r="AF311" s="6">
        <f t="shared" si="55"/>
        <v>-4.594873637159024</v>
      </c>
      <c r="AG311" s="6">
        <f t="shared" si="55"/>
        <v>1.0870686040057649</v>
      </c>
      <c r="AH311" s="6">
        <f t="shared" si="48"/>
        <v>64.953074194282266</v>
      </c>
      <c r="AI311" s="6">
        <f t="shared" si="49"/>
        <v>1207.9656838510434</v>
      </c>
      <c r="AJ311" s="120">
        <f t="shared" si="50"/>
        <v>5.377062863839744E-2</v>
      </c>
      <c r="AK311" s="121">
        <f t="shared" si="51"/>
        <v>0.35377062863839742</v>
      </c>
      <c r="AL311" s="112">
        <f t="shared" si="52"/>
        <v>0.82783366376011758</v>
      </c>
    </row>
    <row r="312" spans="1:38" x14ac:dyDescent="0.15">
      <c r="A312" s="2">
        <v>311</v>
      </c>
      <c r="B312" s="6">
        <v>1.2834152585128322</v>
      </c>
      <c r="C312" s="6">
        <v>0.902766714716563</v>
      </c>
      <c r="D312" s="6">
        <v>-0.36459368857322261</v>
      </c>
      <c r="E312" s="6">
        <v>0.59191052059759386</v>
      </c>
      <c r="F312" s="6">
        <v>0.214256488106912</v>
      </c>
      <c r="G312" s="6">
        <v>20.9610334422905</v>
      </c>
      <c r="H312" s="6">
        <v>15.370915207313374</v>
      </c>
      <c r="I312" s="6">
        <v>26.395719032734632</v>
      </c>
      <c r="J312" s="6">
        <v>-27.292844606563449</v>
      </c>
      <c r="K312" s="6">
        <v>-15.393379726447165</v>
      </c>
      <c r="L312" s="6">
        <f t="shared" si="53"/>
        <v>27.378109734854661</v>
      </c>
      <c r="M312" s="6">
        <f t="shared" si="53"/>
        <v>19.884748780896189</v>
      </c>
      <c r="N312" s="6">
        <f t="shared" si="53"/>
        <v>24.572750589868519</v>
      </c>
      <c r="O312" s="6">
        <f t="shared" si="53"/>
        <v>-24.33329200357548</v>
      </c>
      <c r="P312" s="6">
        <f t="shared" si="53"/>
        <v>-14.322097285912605</v>
      </c>
      <c r="Q312" s="6">
        <f t="shared" si="54"/>
        <v>12.496848178969231</v>
      </c>
      <c r="R312" s="6">
        <f t="shared" si="54"/>
        <v>9.8681913489854196</v>
      </c>
      <c r="S312" s="6">
        <f t="shared" si="54"/>
        <v>10.007231488387333</v>
      </c>
      <c r="T312" s="6">
        <f t="shared" si="54"/>
        <v>-3.70807708047505</v>
      </c>
      <c r="U312" s="6">
        <f t="shared" si="54"/>
        <v>-1.0823726976668695</v>
      </c>
      <c r="V312" s="119">
        <f t="shared" si="46"/>
        <v>0.30396420564239512</v>
      </c>
      <c r="W312" s="6">
        <f t="shared" si="47"/>
        <v>6.6360439632262569</v>
      </c>
      <c r="X312" s="6">
        <f t="array" ref="X312:AB312">(L312:P312-W312)</f>
        <v>20.742065771628404</v>
      </c>
      <c r="Y312" s="6">
        <v>13.248704817669932</v>
      </c>
      <c r="Z312" s="6">
        <v>17.936706626642263</v>
      </c>
      <c r="AA312" s="6">
        <v>-30.969335966801737</v>
      </c>
      <c r="AB312" s="6">
        <v>-20.958141249138862</v>
      </c>
      <c r="AC312" s="6">
        <f t="shared" si="55"/>
        <v>26.620683704384636</v>
      </c>
      <c r="AD312" s="6">
        <f t="shared" si="55"/>
        <v>11.960489722497385</v>
      </c>
      <c r="AE312" s="6">
        <f t="shared" si="55"/>
        <v>-6.5396100298632671</v>
      </c>
      <c r="AF312" s="6">
        <f t="shared" si="55"/>
        <v>-18.331075774671405</v>
      </c>
      <c r="AG312" s="6">
        <f t="shared" si="55"/>
        <v>-4.490417741289102</v>
      </c>
      <c r="AH312" s="6">
        <f t="shared" si="48"/>
        <v>9.220069881058242</v>
      </c>
      <c r="AI312" s="6">
        <f t="shared" si="49"/>
        <v>2325.8303712740367</v>
      </c>
      <c r="AJ312" s="120">
        <f t="shared" si="50"/>
        <v>3.964205642395021E-3</v>
      </c>
      <c r="AK312" s="121">
        <f t="shared" si="51"/>
        <v>0.30396420564239501</v>
      </c>
      <c r="AL312" s="112">
        <f t="shared" si="52"/>
        <v>0.15065714282503806</v>
      </c>
    </row>
    <row r="313" spans="1:38" x14ac:dyDescent="0.15">
      <c r="A313" s="2">
        <v>312</v>
      </c>
      <c r="B313" s="6">
        <v>1.0631174518493935</v>
      </c>
      <c r="C313" s="6">
        <v>0.78043740359134972</v>
      </c>
      <c r="D313" s="6">
        <v>-0.37778818295919336</v>
      </c>
      <c r="E313" s="6">
        <v>-0.29463535611284897</v>
      </c>
      <c r="F313" s="6">
        <v>-0.87382431956939399</v>
      </c>
      <c r="G313" s="6">
        <v>-6.128209406597307</v>
      </c>
      <c r="H313" s="6">
        <v>-12.076543498551473</v>
      </c>
      <c r="I313" s="6">
        <v>9.0368757810210809</v>
      </c>
      <c r="J313" s="6">
        <v>2.2813082978245802</v>
      </c>
      <c r="K313" s="6">
        <v>-3.4723370845313184</v>
      </c>
      <c r="L313" s="6">
        <f t="shared" si="53"/>
        <v>-0.81262214735033922</v>
      </c>
      <c r="M313" s="6">
        <f t="shared" si="53"/>
        <v>-8.1743564805947244</v>
      </c>
      <c r="N313" s="6">
        <f t="shared" si="53"/>
        <v>7.1479348662251141</v>
      </c>
      <c r="O313" s="6">
        <f t="shared" si="53"/>
        <v>0.80813151726033539</v>
      </c>
      <c r="P313" s="6">
        <f t="shared" si="53"/>
        <v>-7.8414586823782884</v>
      </c>
      <c r="Q313" s="6">
        <f t="shared" si="54"/>
        <v>3.8193308076442918</v>
      </c>
      <c r="R313" s="6">
        <f t="shared" si="54"/>
        <v>1.3281304594129324</v>
      </c>
      <c r="S313" s="6">
        <f t="shared" si="54"/>
        <v>4.7665922769083409</v>
      </c>
      <c r="T313" s="6">
        <f t="shared" si="54"/>
        <v>2.9478040990652516</v>
      </c>
      <c r="U313" s="6">
        <f t="shared" si="54"/>
        <v>-0.2262619242828805</v>
      </c>
      <c r="V313" s="119">
        <f t="shared" si="46"/>
        <v>0.28301294363486185</v>
      </c>
      <c r="W313" s="6">
        <f t="shared" si="47"/>
        <v>-1.7744741853675805</v>
      </c>
      <c r="X313" s="6">
        <f t="array" ref="X313:AB313">(L313:P313-W313)</f>
        <v>0.96185203801724128</v>
      </c>
      <c r="Y313" s="6">
        <v>-6.3998822952271439</v>
      </c>
      <c r="Z313" s="6">
        <v>8.9224090515926946</v>
      </c>
      <c r="AA313" s="6">
        <v>2.5826057026279159</v>
      </c>
      <c r="AB313" s="6">
        <v>-6.0669844970107079</v>
      </c>
      <c r="AC313" s="6">
        <f t="shared" si="55"/>
        <v>1.0225616877130355</v>
      </c>
      <c r="AD313" s="6">
        <f t="shared" si="55"/>
        <v>-4.99470752177732</v>
      </c>
      <c r="AE313" s="6">
        <f t="shared" si="55"/>
        <v>-3.370780703219864</v>
      </c>
      <c r="AF313" s="6">
        <f t="shared" si="55"/>
        <v>-0.76092695089285056</v>
      </c>
      <c r="AG313" s="6">
        <f t="shared" si="55"/>
        <v>5.3014785999384442</v>
      </c>
      <c r="AH313" s="6">
        <f t="shared" si="48"/>
        <v>-2.8023748882385542</v>
      </c>
      <c r="AI313" s="6">
        <f t="shared" si="49"/>
        <v>164.97118912195754</v>
      </c>
      <c r="AJ313" s="120">
        <f t="shared" si="50"/>
        <v>-1.6987056365138125E-2</v>
      </c>
      <c r="AK313" s="121">
        <f t="shared" si="51"/>
        <v>0.28301294363486185</v>
      </c>
      <c r="AL313" s="112">
        <f t="shared" si="52"/>
        <v>-0.13242171069255179</v>
      </c>
    </row>
    <row r="314" spans="1:38" x14ac:dyDescent="0.15">
      <c r="A314" s="2">
        <v>313</v>
      </c>
      <c r="B314" s="6">
        <v>-0.90795310825342312</v>
      </c>
      <c r="C314" s="6">
        <v>-1.1266388355579693</v>
      </c>
      <c r="D314" s="6">
        <v>0.14381384971784428</v>
      </c>
      <c r="E314" s="6">
        <v>1.097673703043256</v>
      </c>
      <c r="F314" s="6">
        <v>-6.6718257585307583E-2</v>
      </c>
      <c r="G314" s="6">
        <v>-18.875653040595353</v>
      </c>
      <c r="H314" s="6">
        <v>7.2111333793145604</v>
      </c>
      <c r="I314" s="6">
        <v>7.9819528764346614</v>
      </c>
      <c r="J314" s="6">
        <v>-6.1245145843713544</v>
      </c>
      <c r="K314" s="6">
        <v>17.534148355480283</v>
      </c>
      <c r="L314" s="6">
        <f t="shared" si="53"/>
        <v>-23.415418581862468</v>
      </c>
      <c r="M314" s="6">
        <f t="shared" si="53"/>
        <v>1.577939201524714</v>
      </c>
      <c r="N314" s="6">
        <f t="shared" si="53"/>
        <v>8.7010221250238828</v>
      </c>
      <c r="O314" s="6">
        <f t="shared" si="53"/>
        <v>-0.63614606915507466</v>
      </c>
      <c r="P314" s="6">
        <f t="shared" si="53"/>
        <v>17.200557067553746</v>
      </c>
      <c r="Q314" s="6">
        <f t="shared" si="54"/>
        <v>-4.9325786828121636</v>
      </c>
      <c r="R314" s="6">
        <f t="shared" si="54"/>
        <v>2.3467429248994449</v>
      </c>
      <c r="S314" s="6">
        <f t="shared" si="54"/>
        <v>5.7541204872250091</v>
      </c>
      <c r="T314" s="6">
        <f t="shared" si="54"/>
        <v>3.9068298822967336</v>
      </c>
      <c r="U314" s="6">
        <f t="shared" si="54"/>
        <v>8.0934488626808161</v>
      </c>
      <c r="V314" s="119">
        <f t="shared" si="46"/>
        <v>0.32116190874674216</v>
      </c>
      <c r="W314" s="6">
        <f t="shared" si="47"/>
        <v>0.6855907486169599</v>
      </c>
      <c r="X314" s="6">
        <f t="array" ref="X314:AB314">(L314:P314-W314)</f>
        <v>-24.101009330479428</v>
      </c>
      <c r="Y314" s="6">
        <v>0.89234845290775411</v>
      </c>
      <c r="Z314" s="6">
        <v>8.0154313764069229</v>
      </c>
      <c r="AA314" s="6">
        <v>-1.3217368177720346</v>
      </c>
      <c r="AB314" s="6">
        <v>16.514966318936786</v>
      </c>
      <c r="AC314" s="6">
        <f t="shared" si="55"/>
        <v>21.882586333653549</v>
      </c>
      <c r="AD314" s="6">
        <f t="shared" si="55"/>
        <v>-1.0053544218959476</v>
      </c>
      <c r="AE314" s="6">
        <f t="shared" si="55"/>
        <v>1.152730043390279</v>
      </c>
      <c r="AF314" s="6">
        <f t="shared" si="55"/>
        <v>-1.4508357472124385</v>
      </c>
      <c r="AG314" s="6">
        <f t="shared" si="55"/>
        <v>-1.1018497768795035</v>
      </c>
      <c r="AH314" s="6">
        <f t="shared" si="48"/>
        <v>19.477276431055937</v>
      </c>
      <c r="AI314" s="6">
        <f t="shared" si="49"/>
        <v>920.39317739022249</v>
      </c>
      <c r="AJ314" s="120">
        <f t="shared" si="50"/>
        <v>2.1161908746742137E-2</v>
      </c>
      <c r="AK314" s="121">
        <f t="shared" si="51"/>
        <v>0.32116190874674211</v>
      </c>
      <c r="AL314" s="112">
        <f t="shared" si="52"/>
        <v>0.36025591174272265</v>
      </c>
    </row>
    <row r="315" spans="1:38" x14ac:dyDescent="0.15">
      <c r="A315" s="2">
        <v>314</v>
      </c>
      <c r="B315" s="6">
        <v>0.44768853513232898</v>
      </c>
      <c r="C315" s="6">
        <v>0.3585500962799415</v>
      </c>
      <c r="D315" s="6">
        <v>0.23378788682748564</v>
      </c>
      <c r="E315" s="6">
        <v>-2.0134393707849085</v>
      </c>
      <c r="F315" s="6">
        <v>0.93615653895540163</v>
      </c>
      <c r="G315" s="6">
        <v>2.5183112484228332</v>
      </c>
      <c r="H315" s="6">
        <v>4.8409901864943095</v>
      </c>
      <c r="I315" s="6">
        <v>0.44268517740420066</v>
      </c>
      <c r="J315" s="6">
        <v>15.519663065788336</v>
      </c>
      <c r="K315" s="6">
        <v>10.308281161997002</v>
      </c>
      <c r="L315" s="6">
        <f t="shared" si="53"/>
        <v>4.7567539240844781</v>
      </c>
      <c r="M315" s="6">
        <f t="shared" si="53"/>
        <v>6.633740667894017</v>
      </c>
      <c r="N315" s="6">
        <f t="shared" si="53"/>
        <v>1.6116246115416288</v>
      </c>
      <c r="O315" s="6">
        <f t="shared" si="53"/>
        <v>5.4524662118637934</v>
      </c>
      <c r="P315" s="6">
        <f t="shared" si="53"/>
        <v>14.98906385677401</v>
      </c>
      <c r="Q315" s="6">
        <f t="shared" si="54"/>
        <v>4.8747147123576724</v>
      </c>
      <c r="R315" s="6">
        <f t="shared" si="54"/>
        <v>5.3486722966481466</v>
      </c>
      <c r="S315" s="6">
        <f t="shared" si="54"/>
        <v>3.7172752702899743</v>
      </c>
      <c r="T315" s="6">
        <f t="shared" si="54"/>
        <v>2.6223004927742295</v>
      </c>
      <c r="U315" s="6">
        <f t="shared" si="54"/>
        <v>8.4328756959876046</v>
      </c>
      <c r="V315" s="119">
        <f t="shared" si="46"/>
        <v>0.38193155460708089</v>
      </c>
      <c r="W315" s="6">
        <f t="shared" si="47"/>
        <v>6.6887298544315854</v>
      </c>
      <c r="X315" s="6">
        <f t="array" ref="X315:AB315">(L315:P315-W315)</f>
        <v>-1.9319759303471074</v>
      </c>
      <c r="Y315" s="6">
        <v>-5.4989186537568457E-2</v>
      </c>
      <c r="Z315" s="6">
        <v>-5.0771052428899566</v>
      </c>
      <c r="AA315" s="6">
        <v>-1.236263642567792</v>
      </c>
      <c r="AB315" s="6">
        <v>8.3003340023424244</v>
      </c>
      <c r="AC315" s="6">
        <f t="shared" si="55"/>
        <v>-0.86492347416801496</v>
      </c>
      <c r="AD315" s="6">
        <f t="shared" si="55"/>
        <v>-1.9716378127400833E-2</v>
      </c>
      <c r="AE315" s="6">
        <f t="shared" si="55"/>
        <v>-1.186965705935991</v>
      </c>
      <c r="AF315" s="6">
        <f t="shared" si="55"/>
        <v>2.4891418906159539</v>
      </c>
      <c r="AG315" s="6">
        <f t="shared" si="55"/>
        <v>7.7704119518067207</v>
      </c>
      <c r="AH315" s="6">
        <f t="shared" si="48"/>
        <v>8.1879482841912683</v>
      </c>
      <c r="AI315" s="6">
        <f t="shared" si="49"/>
        <v>99.936444797834113</v>
      </c>
      <c r="AJ315" s="120">
        <f t="shared" si="50"/>
        <v>8.1931554607080861E-2</v>
      </c>
      <c r="AK315" s="121">
        <f t="shared" si="51"/>
        <v>0.38193155460708084</v>
      </c>
      <c r="AL315" s="112">
        <f t="shared" si="52"/>
        <v>0.35531623804282975</v>
      </c>
    </row>
    <row r="316" spans="1:38" x14ac:dyDescent="0.15">
      <c r="A316" s="2">
        <v>315</v>
      </c>
      <c r="B316" s="6">
        <v>0.77453933045035228</v>
      </c>
      <c r="C316" s="6">
        <v>-0.27273358682577964</v>
      </c>
      <c r="D316" s="6">
        <v>1.2973077900824137</v>
      </c>
      <c r="E316" s="6">
        <v>-3.6334313335828483E-3</v>
      </c>
      <c r="F316" s="6">
        <v>-0.409447693527909</v>
      </c>
      <c r="G316" s="6">
        <v>-4.8220840653812047</v>
      </c>
      <c r="H316" s="6">
        <v>4.7269168135244399</v>
      </c>
      <c r="I316" s="6">
        <v>6.7168230089009739</v>
      </c>
      <c r="J316" s="6">
        <v>-10.387998372607399</v>
      </c>
      <c r="K316" s="6">
        <v>-4.659455044020433</v>
      </c>
      <c r="L316" s="6">
        <f t="shared" si="53"/>
        <v>-0.9493874131294433</v>
      </c>
      <c r="M316" s="6">
        <f t="shared" si="53"/>
        <v>3.3632488793955417</v>
      </c>
      <c r="N316" s="6">
        <f t="shared" si="53"/>
        <v>13.203361959313042</v>
      </c>
      <c r="O316" s="6">
        <f t="shared" si="53"/>
        <v>-10.406165529275313</v>
      </c>
      <c r="P316" s="6">
        <f t="shared" si="53"/>
        <v>-6.706693511659978</v>
      </c>
      <c r="Q316" s="6">
        <f t="shared" si="54"/>
        <v>3.4897231065115193</v>
      </c>
      <c r="R316" s="6">
        <f t="shared" si="54"/>
        <v>3.7362410769928829</v>
      </c>
      <c r="S316" s="6">
        <f t="shared" si="54"/>
        <v>8.2583163778763264</v>
      </c>
      <c r="T316" s="6">
        <f t="shared" si="54"/>
        <v>-0.12548309011617675</v>
      </c>
      <c r="U316" s="6">
        <f t="shared" si="54"/>
        <v>0.57854425297409762</v>
      </c>
      <c r="V316" s="119">
        <f t="shared" si="46"/>
        <v>0.35502871786119372</v>
      </c>
      <c r="W316" s="6">
        <f t="shared" si="47"/>
        <v>-0.29912712307123002</v>
      </c>
      <c r="X316" s="6">
        <f t="array" ref="X316:AB316">(L316:P316-W316)</f>
        <v>-0.65026029005821329</v>
      </c>
      <c r="Y316" s="6">
        <v>3.6623760024667718</v>
      </c>
      <c r="Z316" s="6">
        <v>13.502489082384272</v>
      </c>
      <c r="AA316" s="6">
        <v>-10.107038406204083</v>
      </c>
      <c r="AB316" s="6">
        <v>-6.4075663885887479</v>
      </c>
      <c r="AC316" s="6">
        <f t="shared" si="55"/>
        <v>-0.50365216968014037</v>
      </c>
      <c r="AD316" s="6">
        <f t="shared" si="55"/>
        <v>-0.99885294345742304</v>
      </c>
      <c r="AE316" s="6">
        <f t="shared" si="55"/>
        <v>17.51688427207986</v>
      </c>
      <c r="AF316" s="6">
        <f t="shared" si="55"/>
        <v>3.6723230034827165E-2</v>
      </c>
      <c r="AG316" s="6">
        <f t="shared" si="55"/>
        <v>2.6235632789346162</v>
      </c>
      <c r="AH316" s="6">
        <f t="shared" si="48"/>
        <v>18.674665667911739</v>
      </c>
      <c r="AI316" s="6">
        <f t="shared" si="49"/>
        <v>339.36218021683413</v>
      </c>
      <c r="AJ316" s="120">
        <f t="shared" si="50"/>
        <v>5.5028717861193711E-2</v>
      </c>
      <c r="AK316" s="121">
        <f t="shared" si="51"/>
        <v>0.35502871786119372</v>
      </c>
      <c r="AL316" s="112">
        <f t="shared" si="52"/>
        <v>0.69284896276227714</v>
      </c>
    </row>
    <row r="317" spans="1:38" x14ac:dyDescent="0.15">
      <c r="A317" s="2">
        <v>316</v>
      </c>
      <c r="B317" s="6">
        <v>-0.26488123694434762</v>
      </c>
      <c r="C317" s="6">
        <v>0.17480601854913402</v>
      </c>
      <c r="D317" s="6">
        <v>-0.56514068091928493</v>
      </c>
      <c r="E317" s="6">
        <v>-0.94138613349059597</v>
      </c>
      <c r="F317" s="6">
        <v>0.37376594264060259</v>
      </c>
      <c r="G317" s="6">
        <v>3.9303131416090764</v>
      </c>
      <c r="H317" s="6">
        <v>6.1836772147216834</v>
      </c>
      <c r="I317" s="6">
        <v>14.736770026502199</v>
      </c>
      <c r="J317" s="6">
        <v>1.1758061191358138</v>
      </c>
      <c r="K317" s="6">
        <v>-20.98859113175422</v>
      </c>
      <c r="L317" s="6">
        <f t="shared" si="53"/>
        <v>2.6059069568873383</v>
      </c>
      <c r="M317" s="6">
        <f t="shared" si="53"/>
        <v>7.0577073074673535</v>
      </c>
      <c r="N317" s="6">
        <f t="shared" si="53"/>
        <v>11.911066621905775</v>
      </c>
      <c r="O317" s="6">
        <f t="shared" si="53"/>
        <v>-3.531124548317166</v>
      </c>
      <c r="P317" s="6">
        <f t="shared" si="53"/>
        <v>-19.119761418551207</v>
      </c>
      <c r="Q317" s="6">
        <f t="shared" si="54"/>
        <v>3.5168908501218539</v>
      </c>
      <c r="R317" s="6">
        <f t="shared" si="54"/>
        <v>5.2921182107893401</v>
      </c>
      <c r="S317" s="6">
        <f t="shared" si="54"/>
        <v>6.0081793056524475</v>
      </c>
      <c r="T317" s="6">
        <f t="shared" si="54"/>
        <v>0.99927650201425422</v>
      </c>
      <c r="U317" s="6">
        <f t="shared" si="54"/>
        <v>-2.3621624829247594</v>
      </c>
      <c r="V317" s="119">
        <f t="shared" si="46"/>
        <v>0.28217297292487997</v>
      </c>
      <c r="W317" s="6">
        <f t="shared" si="47"/>
        <v>-0.2152410161215812</v>
      </c>
      <c r="X317" s="6">
        <f t="array" ref="X317:AB317">(L317:P317-W317)</f>
        <v>2.8211479730089195</v>
      </c>
      <c r="Y317" s="6">
        <v>7.2729483235889347</v>
      </c>
      <c r="Z317" s="6">
        <v>12.126307638027356</v>
      </c>
      <c r="AA317" s="6">
        <v>-3.3158835321955848</v>
      </c>
      <c r="AB317" s="6">
        <v>-18.904520402429625</v>
      </c>
      <c r="AC317" s="6">
        <f t="shared" si="55"/>
        <v>-0.74726916469364157</v>
      </c>
      <c r="AD317" s="6">
        <f t="shared" si="55"/>
        <v>1.2713551395601805</v>
      </c>
      <c r="AE317" s="6">
        <f t="shared" si="55"/>
        <v>-6.8530697555915054</v>
      </c>
      <c r="AF317" s="6">
        <f t="shared" si="55"/>
        <v>3.1215267774787416</v>
      </c>
      <c r="AG317" s="6">
        <f t="shared" si="55"/>
        <v>-7.0658658883826124</v>
      </c>
      <c r="AH317" s="6">
        <f t="shared" si="48"/>
        <v>-10.273322891628837</v>
      </c>
      <c r="AI317" s="6">
        <f t="shared" si="49"/>
        <v>576.27796538025189</v>
      </c>
      <c r="AJ317" s="120">
        <f t="shared" si="50"/>
        <v>-1.7827027075120034E-2</v>
      </c>
      <c r="AK317" s="121">
        <f t="shared" si="51"/>
        <v>0.28217297292487997</v>
      </c>
      <c r="AL317" s="112">
        <f t="shared" si="52"/>
        <v>-0.3995980563218669</v>
      </c>
    </row>
    <row r="318" spans="1:38" x14ac:dyDescent="0.15">
      <c r="A318" s="2">
        <v>317</v>
      </c>
      <c r="B318" s="6">
        <v>0.2249919361929642</v>
      </c>
      <c r="C318" s="6">
        <v>1.2137047633586917</v>
      </c>
      <c r="D318" s="6">
        <v>-6.2348135543288663E-2</v>
      </c>
      <c r="E318" s="6">
        <v>-1.0078065315610729</v>
      </c>
      <c r="F318" s="6">
        <v>0.24425730771326926</v>
      </c>
      <c r="G318" s="6">
        <v>-6.025152288202662</v>
      </c>
      <c r="H318" s="6">
        <v>-13.312364899320528</v>
      </c>
      <c r="I318" s="6">
        <v>2.7821670300909318</v>
      </c>
      <c r="J318" s="6">
        <v>-1.0034227670985274</v>
      </c>
      <c r="K318" s="6">
        <v>-7.3938963396358304</v>
      </c>
      <c r="L318" s="6">
        <f t="shared" si="53"/>
        <v>-4.900192607237841</v>
      </c>
      <c r="M318" s="6">
        <f t="shared" si="53"/>
        <v>-7.2438410825270694</v>
      </c>
      <c r="N318" s="6">
        <f t="shared" si="53"/>
        <v>2.4704263523744885</v>
      </c>
      <c r="O318" s="6">
        <f t="shared" si="53"/>
        <v>-6.042455424903892</v>
      </c>
      <c r="P318" s="6">
        <f t="shared" si="53"/>
        <v>-6.1726098010694841</v>
      </c>
      <c r="Q318" s="6">
        <f t="shared" si="54"/>
        <v>1.7549341540216119</v>
      </c>
      <c r="R318" s="6">
        <f t="shared" si="54"/>
        <v>2.0405524386005709</v>
      </c>
      <c r="S318" s="6">
        <f t="shared" si="54"/>
        <v>3.6787797701690579</v>
      </c>
      <c r="T318" s="6">
        <f t="shared" si="54"/>
        <v>0.17945684096775949</v>
      </c>
      <c r="U318" s="6">
        <f t="shared" si="54"/>
        <v>1.392474367392424</v>
      </c>
      <c r="V318" s="119">
        <f t="shared" si="46"/>
        <v>0.25464443146672933</v>
      </c>
      <c r="W318" s="6">
        <f t="shared" si="47"/>
        <v>-4.3777345126727596</v>
      </c>
      <c r="X318" s="6">
        <f t="array" ref="X318:AB318">(L318:P318-W318)</f>
        <v>-0.52245809456508141</v>
      </c>
      <c r="Y318" s="6">
        <v>-2.8661065698543098</v>
      </c>
      <c r="Z318" s="6">
        <v>6.8481608650472481</v>
      </c>
      <c r="AA318" s="6">
        <v>-1.6647209122311324</v>
      </c>
      <c r="AB318" s="6">
        <v>-1.7948752883967245</v>
      </c>
      <c r="AC318" s="6">
        <f t="shared" si="55"/>
        <v>-0.11754885827588446</v>
      </c>
      <c r="AD318" s="6">
        <f t="shared" si="55"/>
        <v>-3.4786071961258167</v>
      </c>
      <c r="AE318" s="6">
        <f t="shared" si="55"/>
        <v>-0.42697006183621078</v>
      </c>
      <c r="AF318" s="6">
        <f t="shared" si="55"/>
        <v>1.6777166085728428</v>
      </c>
      <c r="AG318" s="6">
        <f t="shared" si="55"/>
        <v>-0.43841140562486164</v>
      </c>
      <c r="AH318" s="6">
        <f t="shared" si="48"/>
        <v>-2.7838209132899308</v>
      </c>
      <c r="AI318" s="6">
        <f t="shared" si="49"/>
        <v>61.377709580420166</v>
      </c>
      <c r="AJ318" s="120">
        <f t="shared" si="50"/>
        <v>-4.535556853327067E-2</v>
      </c>
      <c r="AK318" s="121">
        <f t="shared" si="51"/>
        <v>0.25464443146672933</v>
      </c>
      <c r="AL318" s="112">
        <f t="shared" si="52"/>
        <v>-0.22349250945772484</v>
      </c>
    </row>
    <row r="319" spans="1:38" x14ac:dyDescent="0.15">
      <c r="A319" s="2">
        <v>318</v>
      </c>
      <c r="B319" s="6">
        <v>1.1256292964390013</v>
      </c>
      <c r="C319" s="6">
        <v>0.340660335496068</v>
      </c>
      <c r="D319" s="6">
        <v>-2.3282700567506254</v>
      </c>
      <c r="E319" s="6">
        <v>-1.1447150427557062</v>
      </c>
      <c r="F319" s="6">
        <v>0.82854626271000598</v>
      </c>
      <c r="G319" s="6">
        <v>10.485587154107634</v>
      </c>
      <c r="H319" s="6">
        <v>30.086084734648466</v>
      </c>
      <c r="I319" s="6">
        <v>2.0377910914248787</v>
      </c>
      <c r="J319" s="6">
        <v>-13.805265552946366</v>
      </c>
      <c r="K319" s="6">
        <v>-2.4622863747936208</v>
      </c>
      <c r="L319" s="6">
        <f t="shared" si="53"/>
        <v>16.113733636302641</v>
      </c>
      <c r="M319" s="6">
        <f t="shared" si="53"/>
        <v>31.789386412128806</v>
      </c>
      <c r="N319" s="6">
        <f t="shared" si="53"/>
        <v>-9.6035591923282482</v>
      </c>
      <c r="O319" s="6">
        <f t="shared" si="53"/>
        <v>-19.528840766724898</v>
      </c>
      <c r="P319" s="6">
        <f t="shared" si="53"/>
        <v>1.6804449387564091</v>
      </c>
      <c r="Q319" s="6">
        <f t="shared" si="54"/>
        <v>8.9597493873297935</v>
      </c>
      <c r="R319" s="6">
        <f t="shared" si="54"/>
        <v>12.87747625913471</v>
      </c>
      <c r="S319" s="6">
        <f t="shared" si="54"/>
        <v>-2.2093378144490998</v>
      </c>
      <c r="T319" s="6">
        <f t="shared" si="54"/>
        <v>-4.0033672727731755</v>
      </c>
      <c r="U319" s="6">
        <f t="shared" si="54"/>
        <v>4.3326797443369287</v>
      </c>
      <c r="V319" s="119">
        <f t="shared" si="46"/>
        <v>0.34804183162912988</v>
      </c>
      <c r="W319" s="6">
        <f t="shared" si="47"/>
        <v>4.090233005626942</v>
      </c>
      <c r="X319" s="6">
        <f t="array" ref="X319:AB319">(L319:P319-W319)</f>
        <v>12.023500630675699</v>
      </c>
      <c r="Y319" s="6">
        <v>27.699153406501864</v>
      </c>
      <c r="Z319" s="6">
        <v>-13.69379219795519</v>
      </c>
      <c r="AA319" s="6">
        <v>-23.61907377235184</v>
      </c>
      <c r="AB319" s="6">
        <v>-2.4097880668705329</v>
      </c>
      <c r="AC319" s="6">
        <f t="shared" si="55"/>
        <v>13.534004555641376</v>
      </c>
      <c r="AD319" s="6">
        <f t="shared" si="55"/>
        <v>9.4360028924159796</v>
      </c>
      <c r="AE319" s="6">
        <f t="shared" si="55"/>
        <v>31.8828463378644</v>
      </c>
      <c r="AF319" s="6">
        <f t="shared" si="55"/>
        <v>27.037109043167916</v>
      </c>
      <c r="AG319" s="6">
        <f t="shared" si="55"/>
        <v>-1.99662089672875</v>
      </c>
      <c r="AH319" s="6">
        <f t="shared" si="48"/>
        <v>79.893341932360926</v>
      </c>
      <c r="AI319" s="6">
        <f t="shared" si="49"/>
        <v>1662.9953360045915</v>
      </c>
      <c r="AJ319" s="120">
        <f t="shared" si="50"/>
        <v>4.8041831629129922E-2</v>
      </c>
      <c r="AK319" s="121">
        <f t="shared" si="51"/>
        <v>0.34804183162912994</v>
      </c>
      <c r="AL319" s="112">
        <f t="shared" si="52"/>
        <v>0.67106420680430179</v>
      </c>
    </row>
    <row r="320" spans="1:38" x14ac:dyDescent="0.15">
      <c r="A320" s="2">
        <v>319</v>
      </c>
      <c r="B320" s="6">
        <v>1.7249476513825357</v>
      </c>
      <c r="C320" s="6">
        <v>0.75151092460146174</v>
      </c>
      <c r="D320" s="6">
        <v>-5.8439582062419504E-2</v>
      </c>
      <c r="E320" s="6">
        <v>-0.65017388806154486</v>
      </c>
      <c r="F320" s="6">
        <v>0.5700837846234208</v>
      </c>
      <c r="G320" s="6">
        <v>6.2681920098839328</v>
      </c>
      <c r="H320" s="6">
        <v>-16.126750779221766</v>
      </c>
      <c r="I320" s="6">
        <v>-12.236705515533686</v>
      </c>
      <c r="J320" s="6">
        <v>0.72238890425069258</v>
      </c>
      <c r="K320" s="6">
        <v>-12.059126675012521</v>
      </c>
      <c r="L320" s="6">
        <f t="shared" si="53"/>
        <v>14.892930266796611</v>
      </c>
      <c r="M320" s="6">
        <f t="shared" si="53"/>
        <v>-12.369196156214457</v>
      </c>
      <c r="N320" s="6">
        <f t="shared" si="53"/>
        <v>-12.528903425845783</v>
      </c>
      <c r="O320" s="6">
        <f t="shared" si="53"/>
        <v>-2.5284805360570317</v>
      </c>
      <c r="P320" s="6">
        <f t="shared" si="53"/>
        <v>-9.2087077518954175</v>
      </c>
      <c r="Q320" s="6">
        <f t="shared" si="54"/>
        <v>9.1928267314215191</v>
      </c>
      <c r="R320" s="6">
        <f t="shared" si="54"/>
        <v>4.0752077737124637E-2</v>
      </c>
      <c r="S320" s="6">
        <f t="shared" si="54"/>
        <v>-0.81711060981615447</v>
      </c>
      <c r="T320" s="6">
        <f t="shared" si="54"/>
        <v>1.5912819511213456</v>
      </c>
      <c r="U320" s="6">
        <f t="shared" si="54"/>
        <v>0.80747145905479556</v>
      </c>
      <c r="V320" s="119">
        <f t="shared" si="46"/>
        <v>0.34482585516709063</v>
      </c>
      <c r="W320" s="6">
        <f t="shared" si="47"/>
        <v>-4.3484715206432156</v>
      </c>
      <c r="X320" s="6">
        <f t="array" ref="X320:AB320">(L320:P320-W320)</f>
        <v>19.241401787439827</v>
      </c>
      <c r="Y320" s="6">
        <v>-8.0207246355712414</v>
      </c>
      <c r="Z320" s="6">
        <v>-8.1804319052025676</v>
      </c>
      <c r="AA320" s="6">
        <v>1.8199909845861839</v>
      </c>
      <c r="AB320" s="6">
        <v>-4.8602362312522018</v>
      </c>
      <c r="AC320" s="6">
        <f t="shared" si="55"/>
        <v>33.190410822552053</v>
      </c>
      <c r="AD320" s="6">
        <f t="shared" si="55"/>
        <v>-6.0276621868518658</v>
      </c>
      <c r="AE320" s="6">
        <f t="shared" si="55"/>
        <v>0.47806102163012015</v>
      </c>
      <c r="AF320" s="6">
        <f t="shared" si="55"/>
        <v>-1.1833106146853583</v>
      </c>
      <c r="AG320" s="6">
        <f t="shared" si="55"/>
        <v>-2.7707418648761268</v>
      </c>
      <c r="AH320" s="6">
        <f t="shared" si="48"/>
        <v>23.686757177768822</v>
      </c>
      <c r="AI320" s="6">
        <f t="shared" si="49"/>
        <v>528.41729598855966</v>
      </c>
      <c r="AJ320" s="120">
        <f t="shared" si="50"/>
        <v>4.4825855167090603E-2</v>
      </c>
      <c r="AK320" s="121">
        <f t="shared" si="51"/>
        <v>0.34482585516709058</v>
      </c>
      <c r="AL320" s="112">
        <f t="shared" si="52"/>
        <v>0.57619102439534531</v>
      </c>
    </row>
    <row r="321" spans="1:38" x14ac:dyDescent="0.15">
      <c r="A321" s="2">
        <v>320</v>
      </c>
      <c r="B321" s="6">
        <v>-1.9126855477225035</v>
      </c>
      <c r="C321" s="6">
        <v>-0.62663275457452983</v>
      </c>
      <c r="D321" s="6">
        <v>0.97135853138752282</v>
      </c>
      <c r="E321" s="6">
        <v>-0.330220473188092</v>
      </c>
      <c r="F321" s="6">
        <v>-0.60977754401392303</v>
      </c>
      <c r="G321" s="6">
        <v>0.3079549060203135</v>
      </c>
      <c r="H321" s="6">
        <v>-4.2404963096487336</v>
      </c>
      <c r="I321" s="6">
        <v>11.259180610068142</v>
      </c>
      <c r="J321" s="6">
        <v>1.8569153326097876</v>
      </c>
      <c r="K321" s="6">
        <v>-13.757812666881364</v>
      </c>
      <c r="L321" s="6">
        <f t="shared" ref="L321:P371" si="56">5*B321+G321</f>
        <v>-9.2554728325922042</v>
      </c>
      <c r="M321" s="6">
        <f t="shared" si="56"/>
        <v>-7.3736600825213827</v>
      </c>
      <c r="N321" s="6">
        <f t="shared" si="56"/>
        <v>16.115973267005756</v>
      </c>
      <c r="O321" s="6">
        <f t="shared" si="56"/>
        <v>0.20581296666932758</v>
      </c>
      <c r="P321" s="6">
        <f t="shared" si="56"/>
        <v>-16.806700386950979</v>
      </c>
      <c r="Q321" s="6">
        <f t="shared" ref="Q321:U371" si="57">3+0.3*L321+B321</f>
        <v>-1.6893273975001648</v>
      </c>
      <c r="R321" s="6">
        <f t="shared" si="57"/>
        <v>0.16126922066905536</v>
      </c>
      <c r="S321" s="6">
        <f t="shared" si="57"/>
        <v>8.8061505114892498</v>
      </c>
      <c r="T321" s="6">
        <f t="shared" si="57"/>
        <v>2.7315234168127063</v>
      </c>
      <c r="U321" s="6">
        <f t="shared" si="57"/>
        <v>-2.6517876600992167</v>
      </c>
      <c r="V321" s="119">
        <f t="shared" si="46"/>
        <v>0.36345136707242892</v>
      </c>
      <c r="W321" s="6">
        <f t="shared" si="47"/>
        <v>-3.4228094136778964</v>
      </c>
      <c r="X321" s="6">
        <f t="array" ref="X321:AB321">(L321:P321-W321)</f>
        <v>-5.8326634189143078</v>
      </c>
      <c r="Y321" s="6">
        <v>-3.9508506688434863</v>
      </c>
      <c r="Z321" s="6">
        <v>19.538782680683653</v>
      </c>
      <c r="AA321" s="6">
        <v>3.628622380347224</v>
      </c>
      <c r="AB321" s="6">
        <v>-13.383890973273083</v>
      </c>
      <c r="AC321" s="6">
        <f t="shared" ref="AC321:AG371" si="58">X321*B321</f>
        <v>11.156051026087123</v>
      </c>
      <c r="AD321" s="6">
        <f t="shared" si="58"/>
        <v>2.4757324375300174</v>
      </c>
      <c r="AE321" s="6">
        <f t="shared" si="58"/>
        <v>18.979163249808838</v>
      </c>
      <c r="AF321" s="6">
        <f t="shared" si="58"/>
        <v>-1.1982453994591611</v>
      </c>
      <c r="AG321" s="6">
        <f t="shared" si="58"/>
        <v>8.1611961670325748</v>
      </c>
      <c r="AH321" s="6">
        <f t="shared" si="48"/>
        <v>39.573897480999392</v>
      </c>
      <c r="AI321" s="6">
        <f t="shared" si="49"/>
        <v>623.68865017244309</v>
      </c>
      <c r="AJ321" s="120">
        <f t="shared" si="50"/>
        <v>6.3451367072428919E-2</v>
      </c>
      <c r="AK321" s="121">
        <f t="shared" si="51"/>
        <v>0.36345136707242892</v>
      </c>
      <c r="AL321" s="112">
        <f t="shared" si="52"/>
        <v>0.77161134739435666</v>
      </c>
    </row>
    <row r="322" spans="1:38" x14ac:dyDescent="0.15">
      <c r="A322" s="2">
        <v>321</v>
      </c>
      <c r="B322" s="6">
        <v>0.94831875685486011</v>
      </c>
      <c r="C322" s="6">
        <v>5.0472408474888653E-2</v>
      </c>
      <c r="D322" s="6">
        <v>-0.17038018995663151</v>
      </c>
      <c r="E322" s="6">
        <v>2.6177804102189839</v>
      </c>
      <c r="F322" s="6">
        <v>-1.1622728379734326</v>
      </c>
      <c r="G322" s="6">
        <v>1.6161493476829492</v>
      </c>
      <c r="H322" s="6">
        <v>16.793637769296765</v>
      </c>
      <c r="I322" s="6">
        <v>-8.2070073403883725</v>
      </c>
      <c r="J322" s="6">
        <v>18.875653040595353</v>
      </c>
      <c r="K322" s="6">
        <v>-6.3419065554626286</v>
      </c>
      <c r="L322" s="6">
        <f t="shared" si="56"/>
        <v>6.3577431319572497</v>
      </c>
      <c r="M322" s="6">
        <f t="shared" si="56"/>
        <v>17.045999811671209</v>
      </c>
      <c r="N322" s="6">
        <f t="shared" si="56"/>
        <v>-9.0589082901715301</v>
      </c>
      <c r="O322" s="6">
        <f t="shared" si="56"/>
        <v>31.964555091690272</v>
      </c>
      <c r="P322" s="6">
        <f t="shared" si="56"/>
        <v>-12.153270745329792</v>
      </c>
      <c r="Q322" s="6">
        <f t="shared" si="57"/>
        <v>5.855641696442035</v>
      </c>
      <c r="R322" s="6">
        <f t="shared" si="57"/>
        <v>8.1642723519762512</v>
      </c>
      <c r="S322" s="6">
        <f t="shared" si="57"/>
        <v>0.11194732299190946</v>
      </c>
      <c r="T322" s="6">
        <f t="shared" si="57"/>
        <v>15.207146937726066</v>
      </c>
      <c r="U322" s="6">
        <f t="shared" si="57"/>
        <v>-1.8082540615723701</v>
      </c>
      <c r="V322" s="119">
        <f t="shared" si="46"/>
        <v>0.36717719891163636</v>
      </c>
      <c r="W322" s="6">
        <f t="shared" si="47"/>
        <v>6.8312237999634817</v>
      </c>
      <c r="X322" s="6">
        <f t="array" ref="X322:AB322">(L322:P322-W322)</f>
        <v>-0.47348066800623201</v>
      </c>
      <c r="Y322" s="6">
        <v>10.214776011707727</v>
      </c>
      <c r="Z322" s="6">
        <v>-15.890132090135012</v>
      </c>
      <c r="AA322" s="6">
        <v>25.13333129172679</v>
      </c>
      <c r="AB322" s="6">
        <v>-18.984494545293273</v>
      </c>
      <c r="AC322" s="6">
        <f t="shared" si="58"/>
        <v>-0.44901059847847868</v>
      </c>
      <c r="AD322" s="6">
        <f t="shared" si="58"/>
        <v>0.51556434734240641</v>
      </c>
      <c r="AE322" s="6">
        <f t="shared" si="58"/>
        <v>2.7073637239531694</v>
      </c>
      <c r="AF322" s="6">
        <f t="shared" si="58"/>
        <v>65.793542299026186</v>
      </c>
      <c r="AG322" s="6">
        <f t="shared" si="58"/>
        <v>22.065162352649164</v>
      </c>
      <c r="AH322" s="6">
        <f t="shared" si="48"/>
        <v>90.632622124492457</v>
      </c>
      <c r="AI322" s="6">
        <f t="shared" si="49"/>
        <v>1349.1575057142368</v>
      </c>
      <c r="AJ322" s="120">
        <f t="shared" si="50"/>
        <v>6.7177198911636357E-2</v>
      </c>
      <c r="AK322" s="121">
        <f t="shared" si="51"/>
        <v>0.36717719891163636</v>
      </c>
      <c r="AL322" s="112">
        <f t="shared" si="52"/>
        <v>0.86745025023832789</v>
      </c>
    </row>
    <row r="323" spans="1:38" x14ac:dyDescent="0.15">
      <c r="A323" s="2">
        <v>322</v>
      </c>
      <c r="B323" s="6">
        <v>0.36606593312171753</v>
      </c>
      <c r="C323" s="6">
        <v>0.93449671112466604</v>
      </c>
      <c r="D323" s="6">
        <v>-0.80886593423201703</v>
      </c>
      <c r="E323" s="6">
        <v>-0.56747580856608693</v>
      </c>
      <c r="F323" s="6">
        <v>0.86979753177729435</v>
      </c>
      <c r="G323" s="6">
        <v>4.4388684727891814</v>
      </c>
      <c r="H323" s="6">
        <v>16.901140043046325</v>
      </c>
      <c r="I323" s="6">
        <v>20.558582036755979</v>
      </c>
      <c r="J323" s="6">
        <v>2.0026504898851272</v>
      </c>
      <c r="K323" s="6">
        <v>-3.7918539419479202</v>
      </c>
      <c r="L323" s="6">
        <f t="shared" si="56"/>
        <v>6.2691981383977691</v>
      </c>
      <c r="M323" s="6">
        <f t="shared" si="56"/>
        <v>21.573623598669656</v>
      </c>
      <c r="N323" s="6">
        <f t="shared" si="56"/>
        <v>16.514252365595894</v>
      </c>
      <c r="O323" s="6">
        <f t="shared" si="56"/>
        <v>-0.83472855294530746</v>
      </c>
      <c r="P323" s="6">
        <f t="shared" si="56"/>
        <v>0.55713371693855152</v>
      </c>
      <c r="Q323" s="6">
        <f t="shared" si="57"/>
        <v>5.2468253746410483</v>
      </c>
      <c r="R323" s="6">
        <f t="shared" si="57"/>
        <v>10.406583790725563</v>
      </c>
      <c r="S323" s="6">
        <f t="shared" si="57"/>
        <v>7.1454097754467512</v>
      </c>
      <c r="T323" s="6">
        <f t="shared" si="57"/>
        <v>2.1821056255503208</v>
      </c>
      <c r="U323" s="6">
        <f t="shared" si="57"/>
        <v>4.0369376468588598</v>
      </c>
      <c r="V323" s="119">
        <f t="shared" ref="V323:V386" si="59">SLOPE(Q323:U323,L323:P323)</f>
        <v>0.30783862712903565</v>
      </c>
      <c r="W323" s="6">
        <f t="shared" ref="W323:W386" si="60">AVERAGE(L323:P323)</f>
        <v>8.8158958533313125</v>
      </c>
      <c r="X323" s="6">
        <f t="array" ref="X323:AB323">(L323:P323-W323)</f>
        <v>-2.5466977149335435</v>
      </c>
      <c r="Y323" s="6">
        <v>12.757727745338343</v>
      </c>
      <c r="Z323" s="6">
        <v>7.6983565122645814</v>
      </c>
      <c r="AA323" s="6">
        <v>-9.65062440627662</v>
      </c>
      <c r="AB323" s="6">
        <v>-8.258762136392761</v>
      </c>
      <c r="AC323" s="6">
        <f t="shared" si="58"/>
        <v>-0.93225927539609343</v>
      </c>
      <c r="AD323" s="6">
        <f t="shared" si="58"/>
        <v>11.922054619442582</v>
      </c>
      <c r="AE323" s="6">
        <f t="shared" si="58"/>
        <v>-6.2269383323440231</v>
      </c>
      <c r="AF323" s="6">
        <f t="shared" si="58"/>
        <v>5.4764958881194374</v>
      </c>
      <c r="AG323" s="6">
        <f t="shared" si="58"/>
        <v>-7.1834509217701976</v>
      </c>
      <c r="AH323" s="6">
        <f t="shared" ref="AH323:AH386" si="61">SUM(AC323:AG323)</f>
        <v>3.0559019780517049</v>
      </c>
      <c r="AI323" s="6">
        <f t="shared" ref="AI323:AI386" si="62">X323^2+Y323^2+Z323^2+AA323^2+AB323^2</f>
        <v>389.85168292188666</v>
      </c>
      <c r="AJ323" s="120">
        <f t="shared" ref="AJ323:AJ386" si="63">AH323/AI323</f>
        <v>7.8386271290356493E-3</v>
      </c>
      <c r="AK323" s="121">
        <f t="shared" ref="AK323:AK386" si="64">0.3+AJ323</f>
        <v>0.30783862712903565</v>
      </c>
      <c r="AL323" s="112">
        <f t="shared" ref="AL323:AL386" si="65">CORREL(B323:F323,L323:P323)</f>
        <v>9.5726886651837942E-2</v>
      </c>
    </row>
    <row r="324" spans="1:38" x14ac:dyDescent="0.15">
      <c r="A324" s="2">
        <v>323</v>
      </c>
      <c r="B324" s="6">
        <v>-0.92202071755309589</v>
      </c>
      <c r="C324" s="6">
        <v>-0.89554760052124038</v>
      </c>
      <c r="D324" s="6">
        <v>2.3831034923205152E-2</v>
      </c>
      <c r="E324" s="6">
        <v>1.2763007362082135</v>
      </c>
      <c r="F324" s="6">
        <v>1.6417106962762773</v>
      </c>
      <c r="G324" s="6">
        <v>-19.775870896410197</v>
      </c>
      <c r="H324" s="6">
        <v>-1.7744696378940716</v>
      </c>
      <c r="I324" s="6">
        <v>-5.9995045376126654</v>
      </c>
      <c r="J324" s="6">
        <v>-13.742055671173148</v>
      </c>
      <c r="K324" s="6">
        <v>0.84132807387504727</v>
      </c>
      <c r="L324" s="6">
        <f t="shared" si="56"/>
        <v>-24.385974484175676</v>
      </c>
      <c r="M324" s="6">
        <f t="shared" si="56"/>
        <v>-6.2522076405002736</v>
      </c>
      <c r="N324" s="6">
        <f t="shared" si="56"/>
        <v>-5.8803493629966397</v>
      </c>
      <c r="O324" s="6">
        <f t="shared" si="56"/>
        <v>-7.3605519901320804</v>
      </c>
      <c r="P324" s="6">
        <f t="shared" si="56"/>
        <v>9.0498815552564338</v>
      </c>
      <c r="Q324" s="6">
        <f t="shared" si="57"/>
        <v>-5.2378130628057988</v>
      </c>
      <c r="R324" s="6">
        <f t="shared" si="57"/>
        <v>0.22879010732867755</v>
      </c>
      <c r="S324" s="6">
        <f t="shared" si="57"/>
        <v>1.2597262260242132</v>
      </c>
      <c r="T324" s="6">
        <f t="shared" si="57"/>
        <v>2.0681351391685894</v>
      </c>
      <c r="U324" s="6">
        <f t="shared" si="57"/>
        <v>7.3566751628532074</v>
      </c>
      <c r="V324" s="119">
        <f t="shared" si="59"/>
        <v>0.37340217334801662</v>
      </c>
      <c r="W324" s="6">
        <f t="shared" si="60"/>
        <v>-6.9658403845096473</v>
      </c>
      <c r="X324" s="6">
        <f t="array" ref="X324:AB324">(L324:P324-W324)</f>
        <v>-17.420134099666029</v>
      </c>
      <c r="Y324" s="6">
        <v>0.71363274400937371</v>
      </c>
      <c r="Z324" s="6">
        <v>1.0854910215130076</v>
      </c>
      <c r="AA324" s="6">
        <v>-0.39471160562243313</v>
      </c>
      <c r="AB324" s="6">
        <v>16.015721939766081</v>
      </c>
      <c r="AC324" s="6">
        <f t="shared" si="58"/>
        <v>16.061724542445226</v>
      </c>
      <c r="AD324" s="6">
        <f t="shared" si="58"/>
        <v>-0.63909209155098323</v>
      </c>
      <c r="AE324" s="6">
        <f t="shared" si="58"/>
        <v>2.5868374442502118E-2</v>
      </c>
      <c r="AF324" s="6">
        <f t="shared" si="58"/>
        <v>-0.50377071284583741</v>
      </c>
      <c r="AG324" s="6">
        <f t="shared" si="58"/>
        <v>26.293182017100623</v>
      </c>
      <c r="AH324" s="6">
        <f t="shared" si="61"/>
        <v>41.237912129591535</v>
      </c>
      <c r="AI324" s="6">
        <f t="shared" si="62"/>
        <v>561.80778100497253</v>
      </c>
      <c r="AJ324" s="120">
        <f t="shared" si="63"/>
        <v>7.3402173348016589E-2</v>
      </c>
      <c r="AK324" s="121">
        <f t="shared" si="64"/>
        <v>0.37340217334801656</v>
      </c>
      <c r="AL324" s="112">
        <f t="shared" si="65"/>
        <v>0.72719503501198646</v>
      </c>
    </row>
    <row r="325" spans="1:38" x14ac:dyDescent="0.15">
      <c r="A325" s="2">
        <v>324</v>
      </c>
      <c r="B325" s="6">
        <v>0.5879951459064614</v>
      </c>
      <c r="C325" s="6">
        <v>-0.28092017601011321</v>
      </c>
      <c r="D325" s="6">
        <v>0.43638578972604591</v>
      </c>
      <c r="E325" s="6">
        <v>0.77909021456434857</v>
      </c>
      <c r="F325" s="6">
        <v>0.50467406254028901</v>
      </c>
      <c r="G325" s="6">
        <v>-5.0693415687419474</v>
      </c>
      <c r="H325" s="6">
        <v>10.510802894714288</v>
      </c>
      <c r="I325" s="6">
        <v>-1.2605823940248229</v>
      </c>
      <c r="J325" s="6">
        <v>15.998921298887581</v>
      </c>
      <c r="K325" s="6">
        <v>-12.458053788577672</v>
      </c>
      <c r="L325" s="6">
        <f t="shared" si="56"/>
        <v>-2.1293658392096404</v>
      </c>
      <c r="M325" s="6">
        <f t="shared" si="56"/>
        <v>9.1062020146637224</v>
      </c>
      <c r="N325" s="6">
        <f t="shared" si="56"/>
        <v>0.92134655460540671</v>
      </c>
      <c r="O325" s="6">
        <f t="shared" si="56"/>
        <v>19.894372371709323</v>
      </c>
      <c r="P325" s="6">
        <f t="shared" si="56"/>
        <v>-9.934683475876227</v>
      </c>
      <c r="Q325" s="6">
        <f t="shared" si="57"/>
        <v>2.9491853941435693</v>
      </c>
      <c r="R325" s="6">
        <f t="shared" si="57"/>
        <v>5.4509404283890035</v>
      </c>
      <c r="S325" s="6">
        <f t="shared" si="57"/>
        <v>3.7127897561076679</v>
      </c>
      <c r="T325" s="6">
        <f t="shared" si="57"/>
        <v>9.7474019260771456</v>
      </c>
      <c r="U325" s="6">
        <f t="shared" si="57"/>
        <v>0.52426901977742091</v>
      </c>
      <c r="V325" s="119">
        <f t="shared" si="59"/>
        <v>0.2996864001479595</v>
      </c>
      <c r="W325" s="6">
        <f t="shared" si="60"/>
        <v>3.571574325178517</v>
      </c>
      <c r="X325" s="6">
        <f t="array" ref="X325:AB325">(L325:P325-W325)</f>
        <v>-5.7009401643881574</v>
      </c>
      <c r="Y325" s="6">
        <v>5.5346276894852053</v>
      </c>
      <c r="Z325" s="6">
        <v>-2.6502277705731103</v>
      </c>
      <c r="AA325" s="6">
        <v>16.322798046530806</v>
      </c>
      <c r="AB325" s="6">
        <v>-13.506257801054744</v>
      </c>
      <c r="AC325" s="6">
        <f t="shared" si="58"/>
        <v>-3.3521251437634207</v>
      </c>
      <c r="AD325" s="6">
        <f t="shared" si="58"/>
        <v>-1.5547885846806302</v>
      </c>
      <c r="AE325" s="6">
        <f t="shared" si="58"/>
        <v>-1.1565217386154447</v>
      </c>
      <c r="AF325" s="6">
        <f t="shared" si="58"/>
        <v>12.716932232362216</v>
      </c>
      <c r="AG325" s="6">
        <f t="shared" si="58"/>
        <v>-6.8162579941747685</v>
      </c>
      <c r="AH325" s="6">
        <f t="shared" si="61"/>
        <v>-0.16276122887204814</v>
      </c>
      <c r="AI325" s="6">
        <f t="shared" si="62"/>
        <v>519.00926551144937</v>
      </c>
      <c r="AJ325" s="120">
        <f t="shared" si="63"/>
        <v>-3.1359985204051742E-4</v>
      </c>
      <c r="AK325" s="121">
        <f t="shared" si="64"/>
        <v>0.2996864001479595</v>
      </c>
      <c r="AL325" s="112">
        <f t="shared" si="65"/>
        <v>-8.8287062277253338E-3</v>
      </c>
    </row>
    <row r="326" spans="1:38" x14ac:dyDescent="0.15">
      <c r="A326" s="2">
        <v>325</v>
      </c>
      <c r="B326" s="6">
        <v>-0.27456053430796601</v>
      </c>
      <c r="C326" s="6">
        <v>1.5955083654262125</v>
      </c>
      <c r="D326" s="6">
        <v>-2.6107954909093678</v>
      </c>
      <c r="E326" s="6">
        <v>-0.94162487584981136</v>
      </c>
      <c r="F326" s="6">
        <v>0.28577801458595786</v>
      </c>
      <c r="G326" s="6">
        <v>4.5819888327969238</v>
      </c>
      <c r="H326" s="6">
        <v>-4.7406047087861225</v>
      </c>
      <c r="I326" s="6">
        <v>-5.2476025302894413</v>
      </c>
      <c r="J326" s="6">
        <v>-6.5784774960775394</v>
      </c>
      <c r="K326" s="6">
        <v>-4.4751914174412377</v>
      </c>
      <c r="L326" s="6">
        <f t="shared" si="56"/>
        <v>3.2091861612570938</v>
      </c>
      <c r="M326" s="6">
        <f t="shared" si="56"/>
        <v>3.2369371183449402</v>
      </c>
      <c r="N326" s="6">
        <f t="shared" si="56"/>
        <v>-18.30157998483628</v>
      </c>
      <c r="O326" s="6">
        <f t="shared" si="56"/>
        <v>-11.286601875326596</v>
      </c>
      <c r="P326" s="6">
        <f t="shared" si="56"/>
        <v>-3.0463013445114484</v>
      </c>
      <c r="Q326" s="6">
        <f t="shared" si="57"/>
        <v>3.6881953140691621</v>
      </c>
      <c r="R326" s="6">
        <f t="shared" si="57"/>
        <v>5.5665895009296946</v>
      </c>
      <c r="S326" s="6">
        <f t="shared" si="57"/>
        <v>-5.1012694863602519</v>
      </c>
      <c r="T326" s="6">
        <f t="shared" si="57"/>
        <v>-1.3276054384477902</v>
      </c>
      <c r="U326" s="6">
        <f t="shared" si="57"/>
        <v>2.3718876112325233</v>
      </c>
      <c r="V326" s="119">
        <f t="shared" si="59"/>
        <v>0.44534811890154657</v>
      </c>
      <c r="W326" s="6">
        <f t="shared" si="60"/>
        <v>-5.2376719850144582</v>
      </c>
      <c r="X326" s="6">
        <f t="array" ref="X326:AB326">(L326:P326-W326)</f>
        <v>8.446858146271552</v>
      </c>
      <c r="Y326" s="6">
        <v>8.4746091033593984</v>
      </c>
      <c r="Z326" s="6">
        <v>-13.063907999821822</v>
      </c>
      <c r="AA326" s="6">
        <v>-6.048929890312138</v>
      </c>
      <c r="AB326" s="6">
        <v>2.1913706405030098</v>
      </c>
      <c r="AC326" s="6">
        <f t="shared" si="58"/>
        <v>-2.3191738858639126</v>
      </c>
      <c r="AD326" s="6">
        <f t="shared" si="58"/>
        <v>13.521309718127055</v>
      </c>
      <c r="AE326" s="6">
        <f t="shared" si="58"/>
        <v>34.107192099589632</v>
      </c>
      <c r="AF326" s="6">
        <f t="shared" si="58"/>
        <v>5.6958228569893796</v>
      </c>
      <c r="AG326" s="6">
        <f t="shared" si="58"/>
        <v>0.62624555086490896</v>
      </c>
      <c r="AH326" s="6">
        <f t="shared" si="61"/>
        <v>51.631396339707067</v>
      </c>
      <c r="AI326" s="6">
        <f t="shared" si="62"/>
        <v>355.22576232775492</v>
      </c>
      <c r="AJ326" s="120">
        <f t="shared" si="63"/>
        <v>0.14534811890154664</v>
      </c>
      <c r="AK326" s="121">
        <f t="shared" si="64"/>
        <v>0.44534811890154663</v>
      </c>
      <c r="AL326" s="112">
        <f t="shared" si="65"/>
        <v>0.88192679906243354</v>
      </c>
    </row>
    <row r="327" spans="1:38" x14ac:dyDescent="0.15">
      <c r="A327" s="2">
        <v>326</v>
      </c>
      <c r="B327" s="6">
        <v>2.3069515009410679</v>
      </c>
      <c r="C327" s="6">
        <v>0.47269168135244399</v>
      </c>
      <c r="D327" s="6">
        <v>1.3517410479835235</v>
      </c>
      <c r="E327" s="6">
        <v>-7.4080617196159437E-2</v>
      </c>
      <c r="F327" s="6">
        <v>-1.7495131032774225</v>
      </c>
      <c r="G327" s="6">
        <v>11.004726729879621</v>
      </c>
      <c r="H327" s="6">
        <v>8.0791096479515545</v>
      </c>
      <c r="I327" s="6">
        <v>0.26892621463048272</v>
      </c>
      <c r="J327" s="6">
        <v>-20.036623027408496</v>
      </c>
      <c r="K327" s="6">
        <v>-0.84362454799702391</v>
      </c>
      <c r="L327" s="6">
        <f t="shared" si="56"/>
        <v>22.539484234584961</v>
      </c>
      <c r="M327" s="6">
        <f t="shared" si="56"/>
        <v>10.442568054713774</v>
      </c>
      <c r="N327" s="6">
        <f t="shared" si="56"/>
        <v>7.0276314545481</v>
      </c>
      <c r="O327" s="6">
        <f t="shared" si="56"/>
        <v>-20.407026113389293</v>
      </c>
      <c r="P327" s="6">
        <f t="shared" si="56"/>
        <v>-9.5911900643841363</v>
      </c>
      <c r="Q327" s="6">
        <f t="shared" si="57"/>
        <v>12.068796771316556</v>
      </c>
      <c r="R327" s="6">
        <f t="shared" si="57"/>
        <v>6.6054620977665763</v>
      </c>
      <c r="S327" s="6">
        <f t="shared" si="57"/>
        <v>6.4600304843479535</v>
      </c>
      <c r="T327" s="6">
        <f t="shared" si="57"/>
        <v>-3.1961884512129473</v>
      </c>
      <c r="U327" s="6">
        <f t="shared" si="57"/>
        <v>-1.6268701225926634</v>
      </c>
      <c r="V327" s="119">
        <f t="shared" si="59"/>
        <v>0.36936278484064416</v>
      </c>
      <c r="W327" s="6">
        <f t="shared" si="60"/>
        <v>2.0022935132146813</v>
      </c>
      <c r="X327" s="6">
        <f t="array" ref="X327:AB327">(L327:P327-W327)</f>
        <v>20.53719072137028</v>
      </c>
      <c r="Y327" s="6">
        <v>8.4402745414990932</v>
      </c>
      <c r="Z327" s="6">
        <v>5.0253379413334187</v>
      </c>
      <c r="AA327" s="6">
        <v>-22.409319626603974</v>
      </c>
      <c r="AB327" s="6">
        <v>-11.593483577598818</v>
      </c>
      <c r="AC327" s="6">
        <f t="shared" si="58"/>
        <v>47.378302959778139</v>
      </c>
      <c r="AD327" s="6">
        <f t="shared" si="58"/>
        <v>3.9896475640974347</v>
      </c>
      <c r="AE327" s="6">
        <f t="shared" si="58"/>
        <v>6.7929555752893975</v>
      </c>
      <c r="AF327" s="6">
        <f t="shared" si="58"/>
        <v>1.6600962288848315</v>
      </c>
      <c r="AG327" s="6">
        <f t="shared" si="58"/>
        <v>20.282951431640743</v>
      </c>
      <c r="AH327" s="6">
        <f t="shared" si="61"/>
        <v>80.10395375969054</v>
      </c>
      <c r="AI327" s="6">
        <f t="shared" si="62"/>
        <v>1154.854926077772</v>
      </c>
      <c r="AJ327" s="120">
        <f t="shared" si="63"/>
        <v>6.9362784840644176E-2</v>
      </c>
      <c r="AK327" s="121">
        <f t="shared" si="64"/>
        <v>0.36936278484064416</v>
      </c>
      <c r="AL327" s="112">
        <f t="shared" si="65"/>
        <v>0.76989777367099166</v>
      </c>
    </row>
    <row r="328" spans="1:38" x14ac:dyDescent="0.15">
      <c r="A328" s="2">
        <v>327</v>
      </c>
      <c r="B328" s="6">
        <v>-1.1817337508546188</v>
      </c>
      <c r="C328" s="6">
        <v>-0.13585804481408559</v>
      </c>
      <c r="D328" s="6">
        <v>-1.8735590856522322E-3</v>
      </c>
      <c r="E328" s="6">
        <v>0.15464365787920542</v>
      </c>
      <c r="F328" s="6">
        <v>-0.75232264862279408</v>
      </c>
      <c r="G328" s="6">
        <v>5.3656094678444788</v>
      </c>
      <c r="H328" s="6">
        <v>-6.4047071646200493</v>
      </c>
      <c r="I328" s="6">
        <v>-3.9625660974706989</v>
      </c>
      <c r="J328" s="6">
        <v>3.2537741390115116</v>
      </c>
      <c r="K328" s="6">
        <v>-6.248649242479587</v>
      </c>
      <c r="L328" s="6">
        <f t="shared" si="56"/>
        <v>-0.54305928642861545</v>
      </c>
      <c r="M328" s="6">
        <f t="shared" si="56"/>
        <v>-7.0839973886904772</v>
      </c>
      <c r="N328" s="6">
        <f t="shared" si="56"/>
        <v>-3.97193389289896</v>
      </c>
      <c r="O328" s="6">
        <f t="shared" si="56"/>
        <v>4.0269924284075387</v>
      </c>
      <c r="P328" s="6">
        <f t="shared" si="56"/>
        <v>-10.010262485593557</v>
      </c>
      <c r="Q328" s="6">
        <f t="shared" si="57"/>
        <v>1.6553484632167965</v>
      </c>
      <c r="R328" s="6">
        <f t="shared" si="57"/>
        <v>0.73894273857877124</v>
      </c>
      <c r="S328" s="6">
        <f t="shared" si="57"/>
        <v>1.8065462730446598</v>
      </c>
      <c r="T328" s="6">
        <f t="shared" si="57"/>
        <v>4.362741386401467</v>
      </c>
      <c r="U328" s="6">
        <f t="shared" si="57"/>
        <v>-0.75540139430086128</v>
      </c>
      <c r="V328" s="119">
        <f t="shared" si="59"/>
        <v>0.32502097641417699</v>
      </c>
      <c r="W328" s="6">
        <f t="shared" si="60"/>
        <v>-3.5164521250408143</v>
      </c>
      <c r="X328" s="6">
        <f t="array" ref="X328:AB328">(L328:P328-W328)</f>
        <v>2.9733928386121988</v>
      </c>
      <c r="Y328" s="6">
        <v>-3.567545263649663</v>
      </c>
      <c r="Z328" s="6">
        <v>-0.45548176785814576</v>
      </c>
      <c r="AA328" s="6">
        <v>7.543444553448353</v>
      </c>
      <c r="AB328" s="6">
        <v>-6.4938103605527431</v>
      </c>
      <c r="AC328" s="6">
        <f t="shared" si="58"/>
        <v>-3.5137586719374561</v>
      </c>
      <c r="AD328" s="6">
        <f t="shared" si="58"/>
        <v>0.48467972430519468</v>
      </c>
      <c r="AE328" s="6">
        <f t="shared" si="58"/>
        <v>8.5337200451956986E-4</v>
      </c>
      <c r="AF328" s="6">
        <f t="shared" si="58"/>
        <v>1.1665458587542226</v>
      </c>
      <c r="AG328" s="6">
        <f t="shared" si="58"/>
        <v>4.8854406101051806</v>
      </c>
      <c r="AH328" s="6">
        <f t="shared" si="61"/>
        <v>3.0237608932316613</v>
      </c>
      <c r="AI328" s="6">
        <f t="shared" si="62"/>
        <v>120.8490365515224</v>
      </c>
      <c r="AJ328" s="120">
        <f t="shared" si="63"/>
        <v>2.5020976414177044E-2</v>
      </c>
      <c r="AK328" s="121">
        <f t="shared" si="64"/>
        <v>0.32502097641417704</v>
      </c>
      <c r="AL328" s="112">
        <f t="shared" si="65"/>
        <v>0.24409738547339646</v>
      </c>
    </row>
    <row r="329" spans="1:38" x14ac:dyDescent="0.15">
      <c r="A329" s="2">
        <v>328</v>
      </c>
      <c r="B329" s="6">
        <v>0.32658704185450915</v>
      </c>
      <c r="C329" s="6">
        <v>1.2210875866003335</v>
      </c>
      <c r="D329" s="6">
        <v>-0.69623411036445759</v>
      </c>
      <c r="E329" s="6">
        <v>0.3955119609599933</v>
      </c>
      <c r="F329" s="6">
        <v>1.0348708201490808</v>
      </c>
      <c r="G329" s="6">
        <v>-11.693668966472615</v>
      </c>
      <c r="H329" s="6">
        <v>-13.833096090820618</v>
      </c>
      <c r="I329" s="6">
        <v>2.4402083909080829</v>
      </c>
      <c r="J329" s="6">
        <v>-2.2075710148783401</v>
      </c>
      <c r="K329" s="6">
        <v>6.2719209381612018</v>
      </c>
      <c r="L329" s="6">
        <f t="shared" si="56"/>
        <v>-10.060733757200069</v>
      </c>
      <c r="M329" s="6">
        <f t="shared" si="56"/>
        <v>-7.7276581578189507</v>
      </c>
      <c r="N329" s="6">
        <f t="shared" si="56"/>
        <v>-1.040962160914205</v>
      </c>
      <c r="O329" s="6">
        <f t="shared" si="56"/>
        <v>-0.23001121007837355</v>
      </c>
      <c r="P329" s="6">
        <f t="shared" si="56"/>
        <v>11.446275038906606</v>
      </c>
      <c r="Q329" s="6">
        <f t="shared" si="57"/>
        <v>0.30836691469448851</v>
      </c>
      <c r="R329" s="6">
        <f t="shared" si="57"/>
        <v>1.9027901392546482</v>
      </c>
      <c r="S329" s="6">
        <f t="shared" si="57"/>
        <v>1.9914772413612809</v>
      </c>
      <c r="T329" s="6">
        <f t="shared" si="57"/>
        <v>3.3265085979364812</v>
      </c>
      <c r="U329" s="6">
        <f t="shared" si="57"/>
        <v>7.4687533318210626</v>
      </c>
      <c r="V329" s="119">
        <f t="shared" si="59"/>
        <v>0.31148037223574893</v>
      </c>
      <c r="W329" s="6">
        <f t="shared" si="60"/>
        <v>-1.5226180494209984</v>
      </c>
      <c r="X329" s="6">
        <f t="array" ref="X329:AB329">(L329:P329-W329)</f>
        <v>-8.5381157077790704</v>
      </c>
      <c r="Y329" s="6">
        <v>-6.2050401083979523</v>
      </c>
      <c r="Z329" s="6">
        <v>0.48165588850679342</v>
      </c>
      <c r="AA329" s="6">
        <v>1.2926068393426249</v>
      </c>
      <c r="AB329" s="6">
        <v>12.968893088327604</v>
      </c>
      <c r="AC329" s="6">
        <f t="shared" si="58"/>
        <v>-2.7884379520150855</v>
      </c>
      <c r="AD329" s="6">
        <f t="shared" si="58"/>
        <v>-7.5768974507219271</v>
      </c>
      <c r="AE329" s="6">
        <f t="shared" si="58"/>
        <v>-0.33534525903632967</v>
      </c>
      <c r="AF329" s="6">
        <f t="shared" si="58"/>
        <v>0.51124146577870055</v>
      </c>
      <c r="AG329" s="6">
        <f t="shared" si="58"/>
        <v>13.421129026743333</v>
      </c>
      <c r="AH329" s="6">
        <f t="shared" si="61"/>
        <v>3.2316898307486905</v>
      </c>
      <c r="AI329" s="6">
        <f t="shared" si="62"/>
        <v>281.49695535877106</v>
      </c>
      <c r="AJ329" s="120">
        <f t="shared" si="63"/>
        <v>1.1480372235748928E-2</v>
      </c>
      <c r="AK329" s="121">
        <f t="shared" si="64"/>
        <v>0.31148037223574893</v>
      </c>
      <c r="AL329" s="112">
        <f t="shared" si="65"/>
        <v>0.12788613255087491</v>
      </c>
    </row>
    <row r="330" spans="1:38" x14ac:dyDescent="0.15">
      <c r="A330" s="2">
        <v>329</v>
      </c>
      <c r="B330" s="6">
        <v>1.5336081560235471</v>
      </c>
      <c r="C330" s="6">
        <v>-0.60563706938410178</v>
      </c>
      <c r="D330" s="6">
        <v>-1.2877853805548511</v>
      </c>
      <c r="E330" s="6">
        <v>0.66041366153513081</v>
      </c>
      <c r="F330" s="6">
        <v>-1.5121440810617059</v>
      </c>
      <c r="G330" s="6">
        <v>-1.4188231034495402</v>
      </c>
      <c r="H330" s="6">
        <v>9.4772076408844441</v>
      </c>
      <c r="I330" s="6">
        <v>-18.785613065119833</v>
      </c>
      <c r="J330" s="6">
        <v>-8.9269406089442782</v>
      </c>
      <c r="K330" s="6">
        <v>-1.3601152204500977</v>
      </c>
      <c r="L330" s="6">
        <f t="shared" si="56"/>
        <v>6.2492176766681951</v>
      </c>
      <c r="M330" s="6">
        <f t="shared" si="56"/>
        <v>6.4490222939639352</v>
      </c>
      <c r="N330" s="6">
        <f t="shared" si="56"/>
        <v>-25.224539967894088</v>
      </c>
      <c r="O330" s="6">
        <f t="shared" si="56"/>
        <v>-5.6248723012686241</v>
      </c>
      <c r="P330" s="6">
        <f t="shared" si="56"/>
        <v>-8.9208356257586274</v>
      </c>
      <c r="Q330" s="6">
        <f t="shared" si="57"/>
        <v>6.4083734590240056</v>
      </c>
      <c r="R330" s="6">
        <f t="shared" si="57"/>
        <v>4.3290696188050788</v>
      </c>
      <c r="S330" s="6">
        <f t="shared" si="57"/>
        <v>-5.8551473709230777</v>
      </c>
      <c r="T330" s="6">
        <f t="shared" si="57"/>
        <v>1.9729519711545436</v>
      </c>
      <c r="U330" s="6">
        <f t="shared" si="57"/>
        <v>-1.1883947687892942</v>
      </c>
      <c r="V330" s="119">
        <f t="shared" si="59"/>
        <v>0.36070899902456321</v>
      </c>
      <c r="W330" s="6">
        <f t="shared" si="60"/>
        <v>-5.414401584857842</v>
      </c>
      <c r="X330" s="6">
        <f t="array" ref="X330:AB330">(L330:P330-W330)</f>
        <v>11.663619261526037</v>
      </c>
      <c r="Y330" s="6">
        <v>11.863423878821777</v>
      </c>
      <c r="Z330" s="6">
        <v>-19.810138383036247</v>
      </c>
      <c r="AA330" s="6">
        <v>-0.21047071641078219</v>
      </c>
      <c r="AB330" s="6">
        <v>-3.5064340409007855</v>
      </c>
      <c r="AC330" s="6">
        <f t="shared" si="58"/>
        <v>17.887421628229671</v>
      </c>
      <c r="AD330" s="6">
        <f t="shared" si="58"/>
        <v>-7.1849292708309944</v>
      </c>
      <c r="AE330" s="6">
        <f t="shared" si="58"/>
        <v>25.511206596442594</v>
      </c>
      <c r="AF330" s="6">
        <f t="shared" si="58"/>
        <v>-0.1389977364707668</v>
      </c>
      <c r="AG330" s="6">
        <f t="shared" si="58"/>
        <v>5.3022334805814024</v>
      </c>
      <c r="AH330" s="6">
        <f t="shared" si="61"/>
        <v>41.37693469795191</v>
      </c>
      <c r="AI330" s="6">
        <f t="shared" si="62"/>
        <v>681.5618007671402</v>
      </c>
      <c r="AJ330" s="120">
        <f t="shared" si="63"/>
        <v>6.0708999024563282E-2</v>
      </c>
      <c r="AK330" s="121">
        <f t="shared" si="64"/>
        <v>0.36070899902456327</v>
      </c>
      <c r="AL330" s="112">
        <f t="shared" si="65"/>
        <v>0.60750544373177584</v>
      </c>
    </row>
    <row r="331" spans="1:38" x14ac:dyDescent="0.15">
      <c r="A331" s="2">
        <v>330</v>
      </c>
      <c r="B331" s="6">
        <v>1.3596036296803504</v>
      </c>
      <c r="C331" s="6">
        <v>0.50224116421304643</v>
      </c>
      <c r="D331" s="6">
        <v>0.40222175812232308</v>
      </c>
      <c r="E331" s="6">
        <v>0.13083990779705346</v>
      </c>
      <c r="F331" s="6">
        <v>1.4236593415262178</v>
      </c>
      <c r="G331" s="6">
        <v>16.485182641190477</v>
      </c>
      <c r="H331" s="6">
        <v>4.8358401727455202</v>
      </c>
      <c r="I331" s="6">
        <v>14.795932656852528</v>
      </c>
      <c r="J331" s="6">
        <v>6.8535769059963059</v>
      </c>
      <c r="K331" s="6">
        <v>-2.9655211619683541</v>
      </c>
      <c r="L331" s="6">
        <f t="shared" si="56"/>
        <v>23.283200789592229</v>
      </c>
      <c r="M331" s="6">
        <f t="shared" si="56"/>
        <v>7.3470459938107524</v>
      </c>
      <c r="N331" s="6">
        <f t="shared" si="56"/>
        <v>16.807041447464144</v>
      </c>
      <c r="O331" s="6">
        <f t="shared" si="56"/>
        <v>7.5077764449815731</v>
      </c>
      <c r="P331" s="6">
        <f t="shared" si="56"/>
        <v>4.1527755456627347</v>
      </c>
      <c r="Q331" s="6">
        <f t="shared" si="57"/>
        <v>11.344563866558019</v>
      </c>
      <c r="R331" s="6">
        <f t="shared" si="57"/>
        <v>5.7063549623562722</v>
      </c>
      <c r="S331" s="6">
        <f t="shared" si="57"/>
        <v>8.4443341923615662</v>
      </c>
      <c r="T331" s="6">
        <f t="shared" si="57"/>
        <v>5.3831728412915254</v>
      </c>
      <c r="U331" s="6">
        <f t="shared" si="57"/>
        <v>5.6694920052250382</v>
      </c>
      <c r="V331" s="119">
        <f t="shared" si="59"/>
        <v>0.3152434713852742</v>
      </c>
      <c r="W331" s="6">
        <f t="shared" si="60"/>
        <v>11.819568044302287</v>
      </c>
      <c r="X331" s="6">
        <f t="array" ref="X331:AB331">(L331:P331-W331)</f>
        <v>11.463632745289942</v>
      </c>
      <c r="Y331" s="6">
        <v>-4.4725220504915342</v>
      </c>
      <c r="Z331" s="6">
        <v>4.9874734031618573</v>
      </c>
      <c r="AA331" s="6">
        <v>-4.3117915993207134</v>
      </c>
      <c r="AB331" s="6">
        <v>-7.6667924986395519</v>
      </c>
      <c r="AC331" s="6">
        <f t="shared" si="58"/>
        <v>15.585996689818726</v>
      </c>
      <c r="AD331" s="6">
        <f t="shared" si="58"/>
        <v>-2.2462846816073898</v>
      </c>
      <c r="AE331" s="6">
        <f t="shared" si="58"/>
        <v>2.0060703208080879</v>
      </c>
      <c r="AF331" s="6">
        <f t="shared" si="58"/>
        <v>-0.5641544152952318</v>
      </c>
      <c r="AG331" s="6">
        <f t="shared" si="58"/>
        <v>-10.91490076023133</v>
      </c>
      <c r="AH331" s="6">
        <f t="shared" si="61"/>
        <v>3.8667271534928638</v>
      </c>
      <c r="AI331" s="6">
        <f t="shared" si="62"/>
        <v>253.66447417143212</v>
      </c>
      <c r="AJ331" s="120">
        <f t="shared" si="63"/>
        <v>1.5243471385274246E-2</v>
      </c>
      <c r="AK331" s="121">
        <f t="shared" si="64"/>
        <v>0.31524347138527425</v>
      </c>
      <c r="AL331" s="112">
        <f t="shared" si="65"/>
        <v>0.2059098650991453</v>
      </c>
    </row>
    <row r="332" spans="1:38" x14ac:dyDescent="0.15">
      <c r="A332" s="2">
        <v>331</v>
      </c>
      <c r="B332" s="6">
        <v>1.1365045793354511</v>
      </c>
      <c r="C332" s="6">
        <v>0.33806713872763794</v>
      </c>
      <c r="D332" s="6">
        <v>0.38264033719315194</v>
      </c>
      <c r="E332" s="6">
        <v>0.99141743703512475</v>
      </c>
      <c r="F332" s="6">
        <v>0.38733560359105468</v>
      </c>
      <c r="G332" s="6">
        <v>-2.947149368992541</v>
      </c>
      <c r="H332" s="6">
        <v>3.8280404623947106</v>
      </c>
      <c r="I332" s="6">
        <v>6.3148036133497953</v>
      </c>
      <c r="J332" s="6">
        <v>-5.8345449360786006</v>
      </c>
      <c r="K332" s="6">
        <v>-3.0031173992028926</v>
      </c>
      <c r="L332" s="6">
        <f t="shared" si="56"/>
        <v>2.7353735276847146</v>
      </c>
      <c r="M332" s="6">
        <f t="shared" si="56"/>
        <v>5.5183761560329003</v>
      </c>
      <c r="N332" s="6">
        <f t="shared" si="56"/>
        <v>8.228005299315555</v>
      </c>
      <c r="O332" s="6">
        <f t="shared" si="56"/>
        <v>-0.87745775090297684</v>
      </c>
      <c r="P332" s="6">
        <f t="shared" si="56"/>
        <v>-1.0664393812476192</v>
      </c>
      <c r="Q332" s="6">
        <f t="shared" si="57"/>
        <v>4.9571166376408655</v>
      </c>
      <c r="R332" s="6">
        <f t="shared" si="57"/>
        <v>4.993579985537508</v>
      </c>
      <c r="S332" s="6">
        <f t="shared" si="57"/>
        <v>5.8510419269878184</v>
      </c>
      <c r="T332" s="6">
        <f t="shared" si="57"/>
        <v>3.7281801117642317</v>
      </c>
      <c r="U332" s="6">
        <f t="shared" si="57"/>
        <v>3.0674037892167689</v>
      </c>
      <c r="V332" s="119">
        <f t="shared" si="59"/>
        <v>0.26064044196907754</v>
      </c>
      <c r="W332" s="6">
        <f t="shared" si="60"/>
        <v>2.9075715701765148</v>
      </c>
      <c r="X332" s="6">
        <f t="array" ref="X332:AB332">(L332:P332-W332)</f>
        <v>-0.17219804249180015</v>
      </c>
      <c r="Y332" s="6">
        <v>2.6108045858563855</v>
      </c>
      <c r="Z332" s="6">
        <v>5.3204337291390402</v>
      </c>
      <c r="AA332" s="6">
        <v>-3.7850293210794916</v>
      </c>
      <c r="AB332" s="6">
        <v>-3.974010951424134</v>
      </c>
      <c r="AC332" s="6">
        <f t="shared" si="58"/>
        <v>-0.19570386384453148</v>
      </c>
      <c r="AD332" s="6">
        <f t="shared" si="58"/>
        <v>0.88262723611746396</v>
      </c>
      <c r="AE332" s="6">
        <f t="shared" si="58"/>
        <v>2.0358125561315812</v>
      </c>
      <c r="AF332" s="6">
        <f t="shared" si="58"/>
        <v>-3.7525440686074281</v>
      </c>
      <c r="AG332" s="6">
        <f t="shared" si="58"/>
        <v>-1.5392759305473285</v>
      </c>
      <c r="AH332" s="6">
        <f t="shared" si="61"/>
        <v>-2.5690840707502431</v>
      </c>
      <c r="AI332" s="6">
        <f t="shared" si="62"/>
        <v>65.272177820997527</v>
      </c>
      <c r="AJ332" s="120">
        <f t="shared" si="63"/>
        <v>-3.9359558030922476E-2</v>
      </c>
      <c r="AK332" s="121">
        <f t="shared" si="64"/>
        <v>0.26064044196907754</v>
      </c>
      <c r="AL332" s="112">
        <f t="shared" si="65"/>
        <v>-0.41364191843060855</v>
      </c>
    </row>
    <row r="333" spans="1:38" x14ac:dyDescent="0.15">
      <c r="A333" s="2">
        <v>332</v>
      </c>
      <c r="B333" s="6">
        <v>-0.64159848989220336</v>
      </c>
      <c r="C333" s="6">
        <v>-0.75455773185240105</v>
      </c>
      <c r="D333" s="6">
        <v>0.43176214603590779</v>
      </c>
      <c r="E333" s="6">
        <v>0.4659455044020433</v>
      </c>
      <c r="F333" s="6">
        <v>-1.3181761460145935</v>
      </c>
      <c r="G333" s="6">
        <v>14.918214219505899</v>
      </c>
      <c r="H333" s="6">
        <v>-17.152115106000565</v>
      </c>
      <c r="I333" s="6">
        <v>14.830311556579545</v>
      </c>
      <c r="J333" s="6">
        <v>2.2436438484874088</v>
      </c>
      <c r="K333" s="6">
        <v>-8.4079374573775567</v>
      </c>
      <c r="L333" s="6">
        <f t="shared" si="56"/>
        <v>11.710221770044882</v>
      </c>
      <c r="M333" s="6">
        <f t="shared" si="56"/>
        <v>-20.92490376526257</v>
      </c>
      <c r="N333" s="6">
        <f t="shared" si="56"/>
        <v>16.989122286759084</v>
      </c>
      <c r="O333" s="6">
        <f t="shared" si="56"/>
        <v>4.5733713704976253</v>
      </c>
      <c r="P333" s="6">
        <f t="shared" si="56"/>
        <v>-14.998818187450524</v>
      </c>
      <c r="Q333" s="6">
        <f t="shared" si="57"/>
        <v>5.8714680411212612</v>
      </c>
      <c r="R333" s="6">
        <f t="shared" si="57"/>
        <v>-4.0320288614311721</v>
      </c>
      <c r="S333" s="6">
        <f t="shared" si="57"/>
        <v>8.528498832063633</v>
      </c>
      <c r="T333" s="6">
        <f t="shared" si="57"/>
        <v>4.8379569155513309</v>
      </c>
      <c r="U333" s="6">
        <f t="shared" si="57"/>
        <v>-2.8178216022497509</v>
      </c>
      <c r="V333" s="119">
        <f t="shared" si="59"/>
        <v>0.3329847148951009</v>
      </c>
      <c r="W333" s="6">
        <f t="shared" si="60"/>
        <v>-0.53020130508230068</v>
      </c>
      <c r="X333" s="6">
        <f t="array" ref="X333:AB333">(L333:P333-W333)</f>
        <v>12.240423075127183</v>
      </c>
      <c r="Y333" s="6">
        <v>-20.39470246018027</v>
      </c>
      <c r="Z333" s="6">
        <v>17.519323591841385</v>
      </c>
      <c r="AA333" s="6">
        <v>5.103572675579926</v>
      </c>
      <c r="AB333" s="6">
        <v>-14.468616882368224</v>
      </c>
      <c r="AC333" s="6">
        <f t="shared" si="58"/>
        <v>-7.8534369606432808</v>
      </c>
      <c r="AD333" s="6">
        <f t="shared" si="58"/>
        <v>15.388980430158208</v>
      </c>
      <c r="AE333" s="6">
        <f t="shared" si="58"/>
        <v>7.5641807511109445</v>
      </c>
      <c r="AF333" s="6">
        <f t="shared" si="58"/>
        <v>2.3779867445755745</v>
      </c>
      <c r="AG333" s="6">
        <f t="shared" si="58"/>
        <v>19.07218564016183</v>
      </c>
      <c r="AH333" s="6">
        <f t="shared" si="61"/>
        <v>36.549896605363273</v>
      </c>
      <c r="AI333" s="6">
        <f t="shared" si="62"/>
        <v>1108.0858731567162</v>
      </c>
      <c r="AJ333" s="120">
        <f t="shared" si="63"/>
        <v>3.2984714895100943E-2</v>
      </c>
      <c r="AK333" s="121">
        <f t="shared" si="64"/>
        <v>0.33298471489510095</v>
      </c>
      <c r="AL333" s="112">
        <f t="shared" si="65"/>
        <v>0.69975693906110537</v>
      </c>
    </row>
    <row r="334" spans="1:38" x14ac:dyDescent="0.15">
      <c r="A334" s="2">
        <v>333</v>
      </c>
      <c r="B334" s="6">
        <v>0.26210955184069462</v>
      </c>
      <c r="C334" s="6">
        <v>2.6177804102189839</v>
      </c>
      <c r="D334" s="6">
        <v>-2.0919924281770363</v>
      </c>
      <c r="E334" s="6">
        <v>1.815815267036669</v>
      </c>
      <c r="F334" s="6">
        <v>0.64517280407017097</v>
      </c>
      <c r="G334" s="6">
        <v>-0.84900193542125635</v>
      </c>
      <c r="H334" s="6">
        <v>-5.181868800718803</v>
      </c>
      <c r="I334" s="6">
        <v>2.2114932107797358</v>
      </c>
      <c r="J334" s="6">
        <v>7.2927377914311364</v>
      </c>
      <c r="K334" s="6">
        <v>-3.1844820114201866</v>
      </c>
      <c r="L334" s="6">
        <f t="shared" si="56"/>
        <v>0.46154582378221676</v>
      </c>
      <c r="M334" s="6">
        <f t="shared" si="56"/>
        <v>7.9070332503761165</v>
      </c>
      <c r="N334" s="6">
        <f t="shared" si="56"/>
        <v>-8.2484689301054459</v>
      </c>
      <c r="O334" s="6">
        <f t="shared" si="56"/>
        <v>16.371814126614481</v>
      </c>
      <c r="P334" s="6">
        <f t="shared" si="56"/>
        <v>4.1382008930668235E-2</v>
      </c>
      <c r="Q334" s="6">
        <f t="shared" si="57"/>
        <v>3.4005732989753596</v>
      </c>
      <c r="R334" s="6">
        <f t="shared" si="57"/>
        <v>7.9898903853318188</v>
      </c>
      <c r="S334" s="6">
        <f t="shared" si="57"/>
        <v>-1.5665331072086701</v>
      </c>
      <c r="T334" s="6">
        <f t="shared" si="57"/>
        <v>9.7273595050210133</v>
      </c>
      <c r="U334" s="6">
        <f t="shared" si="57"/>
        <v>3.6575874067493714</v>
      </c>
      <c r="V334" s="119">
        <f t="shared" si="59"/>
        <v>0.46588484286847626</v>
      </c>
      <c r="W334" s="6">
        <f t="shared" si="60"/>
        <v>3.3066612559196074</v>
      </c>
      <c r="X334" s="6">
        <f t="array" ref="X334:AB334">(L334:P334-W334)</f>
        <v>-2.8451154321373906</v>
      </c>
      <c r="Y334" s="6">
        <v>4.6003719944565091</v>
      </c>
      <c r="Z334" s="6">
        <v>-11.555130186025053</v>
      </c>
      <c r="AA334" s="6">
        <v>13.065152870694874</v>
      </c>
      <c r="AB334" s="6">
        <v>-3.2652792469889391</v>
      </c>
      <c r="AC334" s="6">
        <f t="shared" si="58"/>
        <v>-0.74573193085257561</v>
      </c>
      <c r="AD334" s="6">
        <f t="shared" si="58"/>
        <v>12.042763686808286</v>
      </c>
      <c r="AE334" s="6">
        <f t="shared" si="58"/>
        <v>24.17324485576432</v>
      </c>
      <c r="AF334" s="6">
        <f t="shared" si="58"/>
        <v>23.723904048775715</v>
      </c>
      <c r="AG334" s="6">
        <f t="shared" si="58"/>
        <v>-2.1066693678519903</v>
      </c>
      <c r="AH334" s="6">
        <f t="shared" si="61"/>
        <v>57.087511292643754</v>
      </c>
      <c r="AI334" s="6">
        <f t="shared" si="62"/>
        <v>344.1394060209966</v>
      </c>
      <c r="AJ334" s="120">
        <f t="shared" si="63"/>
        <v>0.16588484286847621</v>
      </c>
      <c r="AK334" s="121">
        <f t="shared" si="64"/>
        <v>0.4658848428684762</v>
      </c>
      <c r="AL334" s="112">
        <f t="shared" si="65"/>
        <v>0.85678958708198993</v>
      </c>
    </row>
    <row r="335" spans="1:38" x14ac:dyDescent="0.15">
      <c r="A335" s="2">
        <v>334</v>
      </c>
      <c r="B335" s="6">
        <v>-1.4022771210875362</v>
      </c>
      <c r="C335" s="6">
        <v>-2.0954212232027203</v>
      </c>
      <c r="D335" s="6">
        <v>1.8776700017042458</v>
      </c>
      <c r="E335" s="6">
        <v>-0.22208951122593135</v>
      </c>
      <c r="F335" s="6">
        <v>1.3971839507576078</v>
      </c>
      <c r="G335" s="6">
        <v>10.393250704510137</v>
      </c>
      <c r="H335" s="6">
        <v>8.6322643255698495</v>
      </c>
      <c r="I335" s="6">
        <v>-1.2181772035546601</v>
      </c>
      <c r="J335" s="6">
        <v>0.18015953173744492</v>
      </c>
      <c r="K335" s="6">
        <v>-5.742276698583737</v>
      </c>
      <c r="L335" s="6">
        <f t="shared" si="56"/>
        <v>3.3818650990724564</v>
      </c>
      <c r="M335" s="6">
        <f t="shared" si="56"/>
        <v>-1.844841790443752</v>
      </c>
      <c r="N335" s="6">
        <f t="shared" si="56"/>
        <v>8.1701728049665689</v>
      </c>
      <c r="O335" s="6">
        <f t="shared" si="56"/>
        <v>-0.93028802439221181</v>
      </c>
      <c r="P335" s="6">
        <f t="shared" si="56"/>
        <v>1.2436430552043021</v>
      </c>
      <c r="Q335" s="6">
        <f t="shared" si="57"/>
        <v>2.6122824086342007</v>
      </c>
      <c r="R335" s="6">
        <f t="shared" si="57"/>
        <v>0.35112623966415413</v>
      </c>
      <c r="S335" s="6">
        <f t="shared" si="57"/>
        <v>7.3287218431942165</v>
      </c>
      <c r="T335" s="6">
        <f t="shared" si="57"/>
        <v>2.4988240814564051</v>
      </c>
      <c r="U335" s="6">
        <f t="shared" si="57"/>
        <v>4.7702768673188984</v>
      </c>
      <c r="V335" s="119">
        <f t="shared" si="59"/>
        <v>0.57064557847387509</v>
      </c>
      <c r="W335" s="6">
        <f t="shared" si="60"/>
        <v>2.0041102288814727</v>
      </c>
      <c r="X335" s="6">
        <f t="array" ref="X335:AB335">(L335:P335-W335)</f>
        <v>1.3777548701909836</v>
      </c>
      <c r="Y335" s="6">
        <v>-3.8489520193252247</v>
      </c>
      <c r="Z335" s="6">
        <v>6.1660625760850962</v>
      </c>
      <c r="AA335" s="6">
        <v>-2.9343982532736845</v>
      </c>
      <c r="AB335" s="6">
        <v>-0.76046717367717065</v>
      </c>
      <c r="AC335" s="6">
        <f t="shared" si="58"/>
        <v>-1.9319941329357446</v>
      </c>
      <c r="AD335" s="6">
        <f t="shared" si="58"/>
        <v>8.0651757483830426</v>
      </c>
      <c r="AE335" s="6">
        <f t="shared" si="58"/>
        <v>11.577830727746189</v>
      </c>
      <c r="AF335" s="6">
        <f t="shared" si="58"/>
        <v>0.65169907381177927</v>
      </c>
      <c r="AG335" s="6">
        <f t="shared" si="58"/>
        <v>-1.0625125301397411</v>
      </c>
      <c r="AH335" s="6">
        <f t="shared" si="61"/>
        <v>17.300198886865527</v>
      </c>
      <c r="AI335" s="6">
        <f t="shared" si="62"/>
        <v>63.921971252656071</v>
      </c>
      <c r="AJ335" s="120">
        <f t="shared" si="63"/>
        <v>0.27064557847387527</v>
      </c>
      <c r="AK335" s="121">
        <f t="shared" si="64"/>
        <v>0.57064557847387531</v>
      </c>
      <c r="AL335" s="112">
        <f t="shared" si="65"/>
        <v>0.62873052357217984</v>
      </c>
    </row>
    <row r="336" spans="1:38" x14ac:dyDescent="0.15">
      <c r="A336" s="2">
        <v>335</v>
      </c>
      <c r="B336" s="6">
        <v>-0.77453933045035228</v>
      </c>
      <c r="C336" s="6">
        <v>-0.27686382964020595</v>
      </c>
      <c r="D336" s="6">
        <v>0.1322291609540116</v>
      </c>
      <c r="E336" s="6">
        <v>1.0364396985096391</v>
      </c>
      <c r="F336" s="6">
        <v>0.4530227215582272</v>
      </c>
      <c r="G336" s="6">
        <v>11.228939911234193</v>
      </c>
      <c r="H336" s="6">
        <v>3.7065092328703031</v>
      </c>
      <c r="I336" s="6">
        <v>-2.7638748179015238</v>
      </c>
      <c r="J336" s="6">
        <v>-2.3276697902474552</v>
      </c>
      <c r="K336" s="6">
        <v>4.2656211007852107</v>
      </c>
      <c r="L336" s="6">
        <f t="shared" si="56"/>
        <v>7.3562432589824311</v>
      </c>
      <c r="M336" s="6">
        <f t="shared" si="56"/>
        <v>2.3221900846692733</v>
      </c>
      <c r="N336" s="6">
        <f t="shared" si="56"/>
        <v>-2.1027290131314658</v>
      </c>
      <c r="O336" s="6">
        <f t="shared" si="56"/>
        <v>2.8545287023007404</v>
      </c>
      <c r="P336" s="6">
        <f t="shared" si="56"/>
        <v>6.5307347085763467</v>
      </c>
      <c r="Q336" s="6">
        <f t="shared" si="57"/>
        <v>4.4323336472443771</v>
      </c>
      <c r="R336" s="6">
        <f t="shared" si="57"/>
        <v>3.4197931957605761</v>
      </c>
      <c r="S336" s="6">
        <f t="shared" si="57"/>
        <v>2.5014104570145719</v>
      </c>
      <c r="T336" s="6">
        <f t="shared" si="57"/>
        <v>4.8927983091998613</v>
      </c>
      <c r="U336" s="6">
        <f t="shared" si="57"/>
        <v>5.4122431341311312</v>
      </c>
      <c r="V336" s="119">
        <f t="shared" si="59"/>
        <v>0.25390842668609748</v>
      </c>
      <c r="W336" s="6">
        <f t="shared" si="60"/>
        <v>3.3921935482794652</v>
      </c>
      <c r="X336" s="6">
        <f t="array" ref="X336:AB336">(L336:P336-W336)</f>
        <v>3.964049710702966</v>
      </c>
      <c r="Y336" s="6">
        <v>-1.0700034636101918</v>
      </c>
      <c r="Z336" s="6">
        <v>-5.4949225614109309</v>
      </c>
      <c r="AA336" s="6">
        <v>-0.53766484597872477</v>
      </c>
      <c r="AB336" s="6">
        <v>3.1385411602968816</v>
      </c>
      <c r="AC336" s="6">
        <f t="shared" si="58"/>
        <v>-3.0703124087997877</v>
      </c>
      <c r="AD336" s="6">
        <f t="shared" si="58"/>
        <v>0.29624525666340246</v>
      </c>
      <c r="AE336" s="6">
        <f t="shared" si="58"/>
        <v>-0.72658899980263569</v>
      </c>
      <c r="AF336" s="6">
        <f t="shared" si="58"/>
        <v>-0.55725719086542103</v>
      </c>
      <c r="AG336" s="6">
        <f t="shared" si="58"/>
        <v>1.4218304581602095</v>
      </c>
      <c r="AH336" s="6">
        <f t="shared" si="61"/>
        <v>-2.6360828846442326</v>
      </c>
      <c r="AI336" s="6">
        <f t="shared" si="62"/>
        <v>57.192295578443968</v>
      </c>
      <c r="AJ336" s="120">
        <f t="shared" si="63"/>
        <v>-4.6091573313902512E-2</v>
      </c>
      <c r="AK336" s="121">
        <f t="shared" si="64"/>
        <v>0.25390842668609748</v>
      </c>
      <c r="AL336" s="112">
        <f t="shared" si="65"/>
        <v>-0.25231960749226701</v>
      </c>
    </row>
    <row r="337" spans="1:38" x14ac:dyDescent="0.15">
      <c r="A337" s="2">
        <v>336</v>
      </c>
      <c r="B337" s="6">
        <v>-0.36410256143426523</v>
      </c>
      <c r="C337" s="6">
        <v>-0.2228739504062105</v>
      </c>
      <c r="D337" s="6">
        <v>0.5617334863927681</v>
      </c>
      <c r="E337" s="6">
        <v>0.26005182007793337</v>
      </c>
      <c r="F337" s="6">
        <v>2.8422846298781224E-2</v>
      </c>
      <c r="G337" s="6">
        <v>-7.1398744694306515</v>
      </c>
      <c r="H337" s="6">
        <v>-8.8916749518830329</v>
      </c>
      <c r="I337" s="6">
        <v>6.509299055323936</v>
      </c>
      <c r="J337" s="6">
        <v>-10.188000487687532</v>
      </c>
      <c r="K337" s="6">
        <v>-4.7132289182627574</v>
      </c>
      <c r="L337" s="6">
        <f t="shared" si="56"/>
        <v>-8.9603872766019776</v>
      </c>
      <c r="M337" s="6">
        <f t="shared" si="56"/>
        <v>-10.006044703914085</v>
      </c>
      <c r="N337" s="6">
        <f t="shared" si="56"/>
        <v>9.3179664872877765</v>
      </c>
      <c r="O337" s="6">
        <f t="shared" si="56"/>
        <v>-8.887741387297865</v>
      </c>
      <c r="P337" s="6">
        <f t="shared" si="56"/>
        <v>-4.5711146867688512</v>
      </c>
      <c r="Q337" s="6">
        <f t="shared" si="57"/>
        <v>-5.221874441485852E-2</v>
      </c>
      <c r="R337" s="6">
        <f t="shared" si="57"/>
        <v>-0.22468736158043612</v>
      </c>
      <c r="S337" s="6">
        <f t="shared" si="57"/>
        <v>6.3571234325791011</v>
      </c>
      <c r="T337" s="6">
        <f t="shared" si="57"/>
        <v>0.59372940388857387</v>
      </c>
      <c r="U337" s="6">
        <f t="shared" si="57"/>
        <v>1.6570884402681259</v>
      </c>
      <c r="V337" s="119">
        <f t="shared" si="59"/>
        <v>0.33650009453748225</v>
      </c>
      <c r="W337" s="6">
        <f t="shared" si="60"/>
        <v>-4.6214643134590006</v>
      </c>
      <c r="X337" s="6">
        <f t="array" ref="X337:AB337">(L337:P337-W337)</f>
        <v>-4.3389229631429771</v>
      </c>
      <c r="Y337" s="6">
        <v>-5.3845803904550849</v>
      </c>
      <c r="Z337" s="6">
        <v>13.939430800746777</v>
      </c>
      <c r="AA337" s="6">
        <v>-4.2662770738388645</v>
      </c>
      <c r="AB337" s="6">
        <v>5.0349626690149307E-2</v>
      </c>
      <c r="AC337" s="6">
        <f t="shared" si="58"/>
        <v>1.5798129647463099</v>
      </c>
      <c r="AD337" s="6">
        <f t="shared" si="58"/>
        <v>1.2000827029005401</v>
      </c>
      <c r="AE337" s="6">
        <f t="shared" si="58"/>
        <v>7.8302450620342219</v>
      </c>
      <c r="AF337" s="6">
        <f t="shared" si="58"/>
        <v>-1.1094531180085565</v>
      </c>
      <c r="AG337" s="6">
        <f t="shared" si="58"/>
        <v>1.4310797006151265E-3</v>
      </c>
      <c r="AH337" s="6">
        <f t="shared" si="61"/>
        <v>9.5021186913731306</v>
      </c>
      <c r="AI337" s="6">
        <f t="shared" si="62"/>
        <v>260.33134466584175</v>
      </c>
      <c r="AJ337" s="120">
        <f t="shared" si="63"/>
        <v>3.6500094537482368E-2</v>
      </c>
      <c r="AK337" s="121">
        <f t="shared" si="64"/>
        <v>0.33650009453748236</v>
      </c>
      <c r="AL337" s="112">
        <f t="shared" si="65"/>
        <v>0.79239969016534628</v>
      </c>
    </row>
    <row r="338" spans="1:38" x14ac:dyDescent="0.15">
      <c r="A338" s="2">
        <v>337</v>
      </c>
      <c r="B338" s="6">
        <v>0.47175149120448623</v>
      </c>
      <c r="C338" s="6">
        <v>-1.3343969840207137</v>
      </c>
      <c r="D338" s="6">
        <v>0.75822299550054595</v>
      </c>
      <c r="E338" s="6">
        <v>-9.8727923614205793E-2</v>
      </c>
      <c r="F338" s="6">
        <v>-0.6790833140257746</v>
      </c>
      <c r="G338" s="6">
        <v>-7.6149035521666519</v>
      </c>
      <c r="H338" s="6">
        <v>-19.808430806733668</v>
      </c>
      <c r="I338" s="6">
        <v>-1.1473048289190046</v>
      </c>
      <c r="J338" s="6">
        <v>-17.293677956331521</v>
      </c>
      <c r="K338" s="6">
        <v>-22.372660168912262</v>
      </c>
      <c r="L338" s="6">
        <f t="shared" si="56"/>
        <v>-5.2561460961442208</v>
      </c>
      <c r="M338" s="6">
        <f t="shared" si="56"/>
        <v>-26.480415726837236</v>
      </c>
      <c r="N338" s="6">
        <f t="shared" si="56"/>
        <v>2.6438101485837251</v>
      </c>
      <c r="O338" s="6">
        <f t="shared" si="56"/>
        <v>-17.78731757440255</v>
      </c>
      <c r="P338" s="6">
        <f t="shared" si="56"/>
        <v>-25.768076739041135</v>
      </c>
      <c r="Q338" s="6">
        <f t="shared" si="57"/>
        <v>1.89490766236122</v>
      </c>
      <c r="R338" s="6">
        <f t="shared" si="57"/>
        <v>-6.2785217020718846</v>
      </c>
      <c r="S338" s="6">
        <f t="shared" si="57"/>
        <v>4.5513660400756635</v>
      </c>
      <c r="T338" s="6">
        <f t="shared" si="57"/>
        <v>-2.4349231959349709</v>
      </c>
      <c r="U338" s="6">
        <f t="shared" si="57"/>
        <v>-5.409506335738115</v>
      </c>
      <c r="V338" s="119">
        <f t="shared" si="59"/>
        <v>0.36250805468811143</v>
      </c>
      <c r="W338" s="6">
        <f t="shared" si="60"/>
        <v>-14.529629197568283</v>
      </c>
      <c r="X338" s="6">
        <f t="array" ref="X338:AB338">(L338:P338-W338)</f>
        <v>9.2734831014240626</v>
      </c>
      <c r="Y338" s="6">
        <v>-11.950786529268953</v>
      </c>
      <c r="Z338" s="6">
        <v>17.173439346152009</v>
      </c>
      <c r="AA338" s="6">
        <v>-3.2576883768342668</v>
      </c>
      <c r="AB338" s="6">
        <v>-11.238447541472851</v>
      </c>
      <c r="AC338" s="6">
        <f t="shared" si="58"/>
        <v>4.3747794817564056</v>
      </c>
      <c r="AD338" s="6">
        <f t="shared" si="58"/>
        <v>15.947093501331864</v>
      </c>
      <c r="AE338" s="6">
        <f t="shared" si="58"/>
        <v>13.021296624086313</v>
      </c>
      <c r="AF338" s="6">
        <f t="shared" si="58"/>
        <v>0.32162480922697956</v>
      </c>
      <c r="AG338" s="6">
        <f t="shared" si="58"/>
        <v>7.6318422009682028</v>
      </c>
      <c r="AH338" s="6">
        <f t="shared" si="61"/>
        <v>41.296636617369764</v>
      </c>
      <c r="AI338" s="6">
        <f t="shared" si="62"/>
        <v>660.66104317951408</v>
      </c>
      <c r="AJ338" s="120">
        <f t="shared" si="63"/>
        <v>6.2508054688111353E-2</v>
      </c>
      <c r="AK338" s="121">
        <f t="shared" si="64"/>
        <v>0.36250805468811131</v>
      </c>
      <c r="AL338" s="112">
        <f t="shared" si="65"/>
        <v>0.94455777364525417</v>
      </c>
    </row>
    <row r="339" spans="1:38" x14ac:dyDescent="0.15">
      <c r="A339" s="2">
        <v>338</v>
      </c>
      <c r="B339" s="6">
        <v>0.46057948566158302</v>
      </c>
      <c r="C339" s="6">
        <v>0.13554881661548279</v>
      </c>
      <c r="D339" s="6">
        <v>-0.48590663936920464</v>
      </c>
      <c r="E339" s="6">
        <v>0.61985133470443543</v>
      </c>
      <c r="F339" s="6">
        <v>-0.55699274525977671</v>
      </c>
      <c r="G339" s="6">
        <v>-5.585116014117375</v>
      </c>
      <c r="H339" s="6">
        <v>-7.2867351263994351</v>
      </c>
      <c r="I339" s="6">
        <v>1.947273631230928</v>
      </c>
      <c r="J339" s="6">
        <v>-19.103117665508762</v>
      </c>
      <c r="K339" s="6">
        <v>4.3722820919356309</v>
      </c>
      <c r="L339" s="6">
        <f t="shared" si="56"/>
        <v>-3.2822185858094599</v>
      </c>
      <c r="M339" s="6">
        <f t="shared" si="56"/>
        <v>-6.6089910433220211</v>
      </c>
      <c r="N339" s="6">
        <f t="shared" si="56"/>
        <v>-0.4822595656150952</v>
      </c>
      <c r="O339" s="6">
        <f t="shared" si="56"/>
        <v>-16.003860991986585</v>
      </c>
      <c r="P339" s="6">
        <f t="shared" si="56"/>
        <v>1.5873183656367473</v>
      </c>
      <c r="Q339" s="6">
        <f t="shared" si="57"/>
        <v>2.475913909918745</v>
      </c>
      <c r="R339" s="6">
        <f t="shared" si="57"/>
        <v>1.1528515036188764</v>
      </c>
      <c r="S339" s="6">
        <f t="shared" si="57"/>
        <v>2.3694154909462668</v>
      </c>
      <c r="T339" s="6">
        <f t="shared" si="57"/>
        <v>-1.18130696289154</v>
      </c>
      <c r="U339" s="6">
        <f t="shared" si="57"/>
        <v>2.9192027644312475</v>
      </c>
      <c r="V339" s="119">
        <f t="shared" si="59"/>
        <v>0.23635472842943861</v>
      </c>
      <c r="W339" s="6">
        <f t="shared" si="60"/>
        <v>-4.9580023642192828</v>
      </c>
      <c r="X339" s="6">
        <f t="array" ref="X339:AB339">(L339:P339-W339)</f>
        <v>1.6757837784098228</v>
      </c>
      <c r="Y339" s="6">
        <v>-1.6509886791027384</v>
      </c>
      <c r="Z339" s="6">
        <v>4.4757427986041876</v>
      </c>
      <c r="AA339" s="6">
        <v>-11.045858627767302</v>
      </c>
      <c r="AB339" s="6">
        <v>6.5453207298560301</v>
      </c>
      <c r="AC339" s="6">
        <f t="shared" si="58"/>
        <v>0.77183163074002037</v>
      </c>
      <c r="AD339" s="6">
        <f t="shared" si="58"/>
        <v>-0.22378956169793526</v>
      </c>
      <c r="AE339" s="6">
        <f t="shared" si="58"/>
        <v>-2.1747931419506799</v>
      </c>
      <c r="AF339" s="6">
        <f t="shared" si="58"/>
        <v>-6.8467902133780658</v>
      </c>
      <c r="AG339" s="6">
        <f t="shared" si="58"/>
        <v>-3.6456961619282358</v>
      </c>
      <c r="AH339" s="6">
        <f t="shared" si="61"/>
        <v>-12.119237448214896</v>
      </c>
      <c r="AI339" s="6">
        <f t="shared" si="62"/>
        <v>190.41850477106857</v>
      </c>
      <c r="AJ339" s="120">
        <f t="shared" si="63"/>
        <v>-6.3645271570561379E-2</v>
      </c>
      <c r="AK339" s="121">
        <f t="shared" si="64"/>
        <v>0.23635472842943861</v>
      </c>
      <c r="AL339" s="112">
        <f t="shared" si="65"/>
        <v>-0.81717517943486084</v>
      </c>
    </row>
    <row r="340" spans="1:38" x14ac:dyDescent="0.15">
      <c r="A340" s="2">
        <v>339</v>
      </c>
      <c r="B340" s="6">
        <v>1.7939737517735921</v>
      </c>
      <c r="C340" s="6">
        <v>-1.5677187548135407</v>
      </c>
      <c r="D340" s="6">
        <v>-9.9804537967429496E-2</v>
      </c>
      <c r="E340" s="6">
        <v>0.15657974472560454</v>
      </c>
      <c r="F340" s="6">
        <v>0.62672597778146155</v>
      </c>
      <c r="G340" s="6">
        <v>15.294062905013561</v>
      </c>
      <c r="H340" s="6">
        <v>1.1781139619415626</v>
      </c>
      <c r="I340" s="6">
        <v>-20.879178919130936</v>
      </c>
      <c r="J340" s="6">
        <v>1.811781658034306</v>
      </c>
      <c r="K340" s="6">
        <v>12.254531611688435</v>
      </c>
      <c r="L340" s="6">
        <f t="shared" si="56"/>
        <v>24.263931663881522</v>
      </c>
      <c r="M340" s="6">
        <f t="shared" si="56"/>
        <v>-6.660479812126141</v>
      </c>
      <c r="N340" s="6">
        <f t="shared" si="56"/>
        <v>-21.378201608968084</v>
      </c>
      <c r="O340" s="6">
        <f t="shared" si="56"/>
        <v>2.5946803816623287</v>
      </c>
      <c r="P340" s="6">
        <f t="shared" si="56"/>
        <v>15.388161500595743</v>
      </c>
      <c r="Q340" s="6">
        <f t="shared" si="57"/>
        <v>12.073153250938049</v>
      </c>
      <c r="R340" s="6">
        <f t="shared" si="57"/>
        <v>-0.56586269845138304</v>
      </c>
      <c r="S340" s="6">
        <f t="shared" si="57"/>
        <v>-3.5132650206578546</v>
      </c>
      <c r="T340" s="6">
        <f t="shared" si="57"/>
        <v>3.9349838592243032</v>
      </c>
      <c r="U340" s="6">
        <f t="shared" si="57"/>
        <v>8.2431744279601844</v>
      </c>
      <c r="V340" s="119">
        <f t="shared" si="59"/>
        <v>0.34915364401574506</v>
      </c>
      <c r="W340" s="6">
        <f t="shared" si="60"/>
        <v>2.8416184250090737</v>
      </c>
      <c r="X340" s="6">
        <f t="array" ref="X340:AB340">(L340:P340-W340)</f>
        <v>21.422313238872448</v>
      </c>
      <c r="Y340" s="6">
        <v>-9.5020982371352147</v>
      </c>
      <c r="Z340" s="6">
        <v>-24.219820033977157</v>
      </c>
      <c r="AA340" s="6">
        <v>-0.24693804334674496</v>
      </c>
      <c r="AB340" s="6">
        <v>12.546543075586669</v>
      </c>
      <c r="AC340" s="6">
        <f t="shared" si="58"/>
        <v>38.431067652809098</v>
      </c>
      <c r="AD340" s="6">
        <f t="shared" si="58"/>
        <v>14.89661761643756</v>
      </c>
      <c r="AE340" s="6">
        <f t="shared" si="58"/>
        <v>2.4172479481453828</v>
      </c>
      <c r="AF340" s="6">
        <f t="shared" si="58"/>
        <v>-3.8665495790273598E-2</v>
      </c>
      <c r="AG340" s="6">
        <f t="shared" si="58"/>
        <v>7.8632444768242813</v>
      </c>
      <c r="AH340" s="6">
        <f t="shared" si="61"/>
        <v>63.56951219842604</v>
      </c>
      <c r="AI340" s="6">
        <f t="shared" si="62"/>
        <v>1293.2817794355831</v>
      </c>
      <c r="AJ340" s="120">
        <f t="shared" si="63"/>
        <v>4.915364401574511E-2</v>
      </c>
      <c r="AK340" s="121">
        <f t="shared" si="64"/>
        <v>0.34915364401574511</v>
      </c>
      <c r="AL340" s="112">
        <f t="shared" si="65"/>
        <v>0.72541899238340313</v>
      </c>
    </row>
    <row r="341" spans="1:38" x14ac:dyDescent="0.15">
      <c r="A341" s="2">
        <v>340</v>
      </c>
      <c r="B341" s="6">
        <v>-1.3851058611180633</v>
      </c>
      <c r="C341" s="6">
        <v>-1.7502179616712965</v>
      </c>
      <c r="D341" s="6">
        <v>1.1007523426087573</v>
      </c>
      <c r="E341" s="6">
        <v>0.51512756726879161</v>
      </c>
      <c r="F341" s="6">
        <v>0.27162286642123945</v>
      </c>
      <c r="G341" s="6">
        <v>10.542748896114063</v>
      </c>
      <c r="H341" s="6">
        <v>-10.457779353600927</v>
      </c>
      <c r="I341" s="6">
        <v>-2.9551301850005984</v>
      </c>
      <c r="J341" s="6">
        <v>8.1621010394883342</v>
      </c>
      <c r="K341" s="6">
        <v>-4.9461959861218929</v>
      </c>
      <c r="L341" s="6">
        <f t="shared" si="56"/>
        <v>3.6172195905237459</v>
      </c>
      <c r="M341" s="6">
        <f t="shared" si="56"/>
        <v>-19.208869161957409</v>
      </c>
      <c r="N341" s="6">
        <f t="shared" si="56"/>
        <v>2.5486315280431882</v>
      </c>
      <c r="O341" s="6">
        <f t="shared" si="56"/>
        <v>10.737738875832292</v>
      </c>
      <c r="P341" s="6">
        <f t="shared" si="56"/>
        <v>-3.5880816540156957</v>
      </c>
      <c r="Q341" s="6">
        <f t="shared" si="57"/>
        <v>2.7000600160390604</v>
      </c>
      <c r="R341" s="6">
        <f t="shared" si="57"/>
        <v>-4.5128787102585193</v>
      </c>
      <c r="S341" s="6">
        <f t="shared" si="57"/>
        <v>4.8653418010217138</v>
      </c>
      <c r="T341" s="6">
        <f t="shared" si="57"/>
        <v>6.7364492300184793</v>
      </c>
      <c r="U341" s="6">
        <f t="shared" si="57"/>
        <v>2.1951983702165307</v>
      </c>
      <c r="V341" s="119">
        <f t="shared" si="59"/>
        <v>0.36767686059110072</v>
      </c>
      <c r="W341" s="6">
        <f t="shared" si="60"/>
        <v>-1.1786721643147757</v>
      </c>
      <c r="X341" s="6">
        <f t="array" ref="X341:AB341">(L341:P341-W341)</f>
        <v>4.7958917548385216</v>
      </c>
      <c r="Y341" s="6">
        <v>-18.030196997642634</v>
      </c>
      <c r="Z341" s="6">
        <v>3.7273036923579639</v>
      </c>
      <c r="AA341" s="6">
        <v>11.916411040147068</v>
      </c>
      <c r="AB341" s="6">
        <v>-2.4094094897009199</v>
      </c>
      <c r="AC341" s="6">
        <f t="shared" si="58"/>
        <v>-6.6428177789146305</v>
      </c>
      <c r="AD341" s="6">
        <f t="shared" si="58"/>
        <v>31.55677463774602</v>
      </c>
      <c r="AE341" s="6">
        <f t="shared" si="58"/>
        <v>4.1028382709772995</v>
      </c>
      <c r="AF341" s="6">
        <f t="shared" si="58"/>
        <v>6.1384718296859297</v>
      </c>
      <c r="AG341" s="6">
        <f t="shared" si="58"/>
        <v>-0.65445071197509974</v>
      </c>
      <c r="AH341" s="6">
        <f t="shared" si="61"/>
        <v>34.500816247519523</v>
      </c>
      <c r="AI341" s="6">
        <f t="shared" si="62"/>
        <v>509.78748047979462</v>
      </c>
      <c r="AJ341" s="120">
        <f t="shared" si="63"/>
        <v>6.7676860591100688E-2</v>
      </c>
      <c r="AK341" s="121">
        <f t="shared" si="64"/>
        <v>0.36767686059110066</v>
      </c>
      <c r="AL341" s="112">
        <f t="shared" si="65"/>
        <v>0.61263114797518825</v>
      </c>
    </row>
    <row r="342" spans="1:38" x14ac:dyDescent="0.15">
      <c r="A342" s="2">
        <v>341</v>
      </c>
      <c r="B342" s="6">
        <v>-0.90196181190549396</v>
      </c>
      <c r="C342" s="6">
        <v>-0.13709268387174234</v>
      </c>
      <c r="D342" s="6">
        <v>-0.13894577932660468</v>
      </c>
      <c r="E342" s="6">
        <v>-0.48461515689268708</v>
      </c>
      <c r="F342" s="6">
        <v>1.5436035027960315</v>
      </c>
      <c r="G342" s="6">
        <v>6.3709421738167293</v>
      </c>
      <c r="H342" s="6">
        <v>-3.2933257898548618</v>
      </c>
      <c r="I342" s="6">
        <v>3.9766405279806349</v>
      </c>
      <c r="J342" s="6">
        <v>18.60125848907046</v>
      </c>
      <c r="K342" s="6">
        <v>12.53151822311338</v>
      </c>
      <c r="L342" s="6">
        <f t="shared" si="56"/>
        <v>1.8611331142892595</v>
      </c>
      <c r="M342" s="6">
        <f t="shared" si="56"/>
        <v>-3.9787892092135735</v>
      </c>
      <c r="N342" s="6">
        <f t="shared" si="56"/>
        <v>3.2819116313476115</v>
      </c>
      <c r="O342" s="6">
        <f t="shared" si="56"/>
        <v>16.178182704607025</v>
      </c>
      <c r="P342" s="6">
        <f t="shared" si="56"/>
        <v>20.249535737093538</v>
      </c>
      <c r="Q342" s="6">
        <f t="shared" si="57"/>
        <v>2.6563781223812839</v>
      </c>
      <c r="R342" s="6">
        <f t="shared" si="57"/>
        <v>1.6692705533641856</v>
      </c>
      <c r="S342" s="6">
        <f t="shared" si="57"/>
        <v>3.8456277100776788</v>
      </c>
      <c r="T342" s="6">
        <f t="shared" si="57"/>
        <v>7.3688396544894204</v>
      </c>
      <c r="U342" s="6">
        <f t="shared" si="57"/>
        <v>10.618464223924093</v>
      </c>
      <c r="V342" s="119">
        <f t="shared" si="59"/>
        <v>0.35420324511539569</v>
      </c>
      <c r="W342" s="6">
        <f t="shared" si="60"/>
        <v>7.5183947956247721</v>
      </c>
      <c r="X342" s="6">
        <f t="array" ref="X342:AB342">(L342:P342-W342)</f>
        <v>-5.6572616813355125</v>
      </c>
      <c r="Y342" s="6">
        <v>-11.497184004838346</v>
      </c>
      <c r="Z342" s="6">
        <v>-4.2364831642771605</v>
      </c>
      <c r="AA342" s="6">
        <v>8.6597879089822527</v>
      </c>
      <c r="AB342" s="6">
        <v>12.731140941468766</v>
      </c>
      <c r="AC342" s="6">
        <f t="shared" si="58"/>
        <v>5.1026339965209004</v>
      </c>
      <c r="AD342" s="6">
        <f t="shared" si="58"/>
        <v>1.5761798121905559</v>
      </c>
      <c r="AE342" s="6">
        <f t="shared" si="58"/>
        <v>0.58864145486453023</v>
      </c>
      <c r="AF342" s="6">
        <f t="shared" si="58"/>
        <v>-4.196664476168829</v>
      </c>
      <c r="AG342" s="6">
        <f t="shared" si="58"/>
        <v>19.651833751841153</v>
      </c>
      <c r="AH342" s="6">
        <f t="shared" si="61"/>
        <v>22.722624539248311</v>
      </c>
      <c r="AI342" s="6">
        <f t="shared" si="62"/>
        <v>419.2115156735191</v>
      </c>
      <c r="AJ342" s="120">
        <f t="shared" si="63"/>
        <v>5.4203245115395725E-2</v>
      </c>
      <c r="AK342" s="121">
        <f t="shared" si="64"/>
        <v>0.35420324511539569</v>
      </c>
      <c r="AL342" s="112">
        <f t="shared" si="65"/>
        <v>0.59608015513233303</v>
      </c>
    </row>
    <row r="343" spans="1:38" x14ac:dyDescent="0.15">
      <c r="A343" s="2">
        <v>342</v>
      </c>
      <c r="B343" s="6">
        <v>-0.33984861147473566</v>
      </c>
      <c r="C343" s="6">
        <v>0.45777369450661354</v>
      </c>
      <c r="D343" s="6">
        <v>1.753055585140828</v>
      </c>
      <c r="E343" s="6">
        <v>2.1945015760138631</v>
      </c>
      <c r="F343" s="6">
        <v>-0.71201611717697233</v>
      </c>
      <c r="G343" s="6">
        <v>14.21972228854429</v>
      </c>
      <c r="H343" s="6">
        <v>4.8186393541982397</v>
      </c>
      <c r="I343" s="6">
        <v>1.6665580915287137</v>
      </c>
      <c r="J343" s="6">
        <v>8.5019792095408775</v>
      </c>
      <c r="K343" s="6">
        <v>8.2822225522249937</v>
      </c>
      <c r="L343" s="6">
        <f t="shared" si="56"/>
        <v>12.520479231170611</v>
      </c>
      <c r="M343" s="6">
        <f t="shared" si="56"/>
        <v>7.1075078267313074</v>
      </c>
      <c r="N343" s="6">
        <f t="shared" si="56"/>
        <v>10.431836017232854</v>
      </c>
      <c r="O343" s="6">
        <f t="shared" si="56"/>
        <v>19.474487089610193</v>
      </c>
      <c r="P343" s="6">
        <f t="shared" si="56"/>
        <v>4.7221419663401321</v>
      </c>
      <c r="Q343" s="6">
        <f t="shared" si="57"/>
        <v>6.4162951578764478</v>
      </c>
      <c r="R343" s="6">
        <f t="shared" si="57"/>
        <v>5.5900260425260058</v>
      </c>
      <c r="S343" s="6">
        <f t="shared" si="57"/>
        <v>7.8826063903106842</v>
      </c>
      <c r="T343" s="6">
        <f t="shared" si="57"/>
        <v>11.036847702896921</v>
      </c>
      <c r="U343" s="6">
        <f t="shared" si="57"/>
        <v>3.7046264727250673</v>
      </c>
      <c r="V343" s="119">
        <f t="shared" si="59"/>
        <v>0.45725861076150276</v>
      </c>
      <c r="W343" s="6">
        <f t="shared" si="60"/>
        <v>10.85129042621702</v>
      </c>
      <c r="X343" s="6">
        <f t="array" ref="X343:AB343">(L343:P343-W343)</f>
        <v>1.6691888049535919</v>
      </c>
      <c r="Y343" s="6">
        <v>-3.7437825994857121</v>
      </c>
      <c r="Z343" s="6">
        <v>-0.41945440898416564</v>
      </c>
      <c r="AA343" s="6">
        <v>8.6231966633931734</v>
      </c>
      <c r="AB343" s="6">
        <v>-6.1291484598768875</v>
      </c>
      <c r="AC343" s="6">
        <f t="shared" si="58"/>
        <v>-0.56727149765265161</v>
      </c>
      <c r="AD343" s="6">
        <f t="shared" si="58"/>
        <v>-1.7138051919961479</v>
      </c>
      <c r="AE343" s="6">
        <f t="shared" si="58"/>
        <v>-0.73532689438163668</v>
      </c>
      <c r="AF343" s="6">
        <f t="shared" si="58"/>
        <v>18.923618668093805</v>
      </c>
      <c r="AG343" s="6">
        <f t="shared" si="58"/>
        <v>4.3640524880027618</v>
      </c>
      <c r="AH343" s="6">
        <f t="shared" si="61"/>
        <v>20.271267572066133</v>
      </c>
      <c r="AI343" s="6">
        <f t="shared" si="62"/>
        <v>128.90402295877703</v>
      </c>
      <c r="AJ343" s="120">
        <f t="shared" si="63"/>
        <v>0.15725861076150277</v>
      </c>
      <c r="AK343" s="121">
        <f t="shared" si="64"/>
        <v>0.45725861076150276</v>
      </c>
      <c r="AL343" s="112">
        <f t="shared" si="65"/>
        <v>0.70182894251790673</v>
      </c>
    </row>
    <row r="344" spans="1:38" x14ac:dyDescent="0.15">
      <c r="A344" s="2">
        <v>343</v>
      </c>
      <c r="B344" s="6">
        <v>-1.2181908459751867</v>
      </c>
      <c r="C344" s="6">
        <v>-0.69243696998455562</v>
      </c>
      <c r="D344" s="6">
        <v>-1.0122653293365147</v>
      </c>
      <c r="E344" s="6">
        <v>-0.55574219004483894</v>
      </c>
      <c r="F344" s="6">
        <v>-0.26179350243182853</v>
      </c>
      <c r="G344" s="6">
        <v>-9.0265302787884139</v>
      </c>
      <c r="H344" s="6">
        <v>22.47652446385473</v>
      </c>
      <c r="I344" s="6">
        <v>17.759157344698906</v>
      </c>
      <c r="J344" s="6">
        <v>0.57060560720856301</v>
      </c>
      <c r="K344" s="6">
        <v>16.551030057598837</v>
      </c>
      <c r="L344" s="6">
        <f t="shared" si="56"/>
        <v>-15.117484508664347</v>
      </c>
      <c r="M344" s="6">
        <f t="shared" si="56"/>
        <v>19.014339613931952</v>
      </c>
      <c r="N344" s="6">
        <f t="shared" si="56"/>
        <v>12.697830698016332</v>
      </c>
      <c r="O344" s="6">
        <f t="shared" si="56"/>
        <v>-2.2081053430156317</v>
      </c>
      <c r="P344" s="6">
        <f t="shared" si="56"/>
        <v>15.242062545439694</v>
      </c>
      <c r="Q344" s="6">
        <f t="shared" si="57"/>
        <v>-2.7534361985744908</v>
      </c>
      <c r="R344" s="6">
        <f t="shared" si="57"/>
        <v>8.01186491419503</v>
      </c>
      <c r="S344" s="6">
        <f t="shared" si="57"/>
        <v>5.797083880068385</v>
      </c>
      <c r="T344" s="6">
        <f t="shared" si="57"/>
        <v>1.7818262070504716</v>
      </c>
      <c r="U344" s="6">
        <f t="shared" si="57"/>
        <v>7.3108252612000797</v>
      </c>
      <c r="V344" s="119">
        <f t="shared" si="59"/>
        <v>0.31451245973408359</v>
      </c>
      <c r="W344" s="6">
        <f t="shared" si="60"/>
        <v>5.9257286011415999</v>
      </c>
      <c r="X344" s="6">
        <f t="array" ref="X344:AB344">(L344:P344-W344)</f>
        <v>-21.043213109805947</v>
      </c>
      <c r="Y344" s="6">
        <v>13.088611012790352</v>
      </c>
      <c r="Z344" s="6">
        <v>6.7721020968747325</v>
      </c>
      <c r="AA344" s="6">
        <v>-8.1338339441572316</v>
      </c>
      <c r="AB344" s="6">
        <v>9.3163339442980941</v>
      </c>
      <c r="AC344" s="6">
        <f t="shared" si="58"/>
        <v>25.634649580270647</v>
      </c>
      <c r="AD344" s="6">
        <f t="shared" si="58"/>
        <v>-9.0630381510030364</v>
      </c>
      <c r="AE344" s="6">
        <f t="shared" si="58"/>
        <v>-6.8551641593934027</v>
      </c>
      <c r="AF344" s="6">
        <f t="shared" si="58"/>
        <v>4.5203146895869901</v>
      </c>
      <c r="AG344" s="6">
        <f t="shared" si="58"/>
        <v>-2.4389556931023297</v>
      </c>
      <c r="AH344" s="6">
        <f t="shared" si="61"/>
        <v>11.797806266358869</v>
      </c>
      <c r="AI344" s="6">
        <f t="shared" si="62"/>
        <v>812.94325583214629</v>
      </c>
      <c r="AJ344" s="120">
        <f t="shared" si="63"/>
        <v>1.4512459734083629E-2</v>
      </c>
      <c r="AK344" s="121">
        <f t="shared" si="64"/>
        <v>0.31451245973408359</v>
      </c>
      <c r="AL344" s="112">
        <f t="shared" si="65"/>
        <v>0.54933943847082856</v>
      </c>
    </row>
    <row r="345" spans="1:38" x14ac:dyDescent="0.15">
      <c r="A345" s="2">
        <v>344</v>
      </c>
      <c r="B345" s="6">
        <v>0.57540091802366078</v>
      </c>
      <c r="C345" s="6">
        <v>0.9250675248040352</v>
      </c>
      <c r="D345" s="6">
        <v>0.88916749518830329</v>
      </c>
      <c r="E345" s="6">
        <v>1.297130438615568</v>
      </c>
      <c r="F345" s="6">
        <v>-2.1476807887665927</v>
      </c>
      <c r="G345" s="6">
        <v>-10.389294402557425</v>
      </c>
      <c r="H345" s="6">
        <v>-9.8369355328031816</v>
      </c>
      <c r="I345" s="6">
        <v>3.1506942832493223</v>
      </c>
      <c r="J345" s="6">
        <v>-6.3803099692449905</v>
      </c>
      <c r="K345" s="6">
        <v>-7.8855464380467311</v>
      </c>
      <c r="L345" s="6">
        <f t="shared" si="56"/>
        <v>-7.5122898124391213</v>
      </c>
      <c r="M345" s="6">
        <f t="shared" si="56"/>
        <v>-5.2115979087830056</v>
      </c>
      <c r="N345" s="6">
        <f t="shared" si="56"/>
        <v>7.5965317591908388</v>
      </c>
      <c r="O345" s="6">
        <f t="shared" si="56"/>
        <v>0.10534222383284941</v>
      </c>
      <c r="P345" s="6">
        <f t="shared" si="56"/>
        <v>-18.623950381879695</v>
      </c>
      <c r="Q345" s="6">
        <f t="shared" si="57"/>
        <v>1.3217139742919244</v>
      </c>
      <c r="R345" s="6">
        <f t="shared" si="57"/>
        <v>2.3615881521691335</v>
      </c>
      <c r="S345" s="6">
        <f t="shared" si="57"/>
        <v>6.1681270229455549</v>
      </c>
      <c r="T345" s="6">
        <f t="shared" si="57"/>
        <v>4.3287331057654228</v>
      </c>
      <c r="U345" s="6">
        <f t="shared" si="57"/>
        <v>-4.7348659033305012</v>
      </c>
      <c r="V345" s="119">
        <f t="shared" si="59"/>
        <v>0.41963821073378516</v>
      </c>
      <c r="W345" s="6">
        <f t="shared" si="60"/>
        <v>-4.7291928240156267</v>
      </c>
      <c r="X345" s="6">
        <f t="array" ref="X345:AB345">(L345:P345-W345)</f>
        <v>-2.7830969884234946</v>
      </c>
      <c r="Y345" s="6">
        <v>-0.48240508476737887</v>
      </c>
      <c r="Z345" s="6">
        <v>12.325724583206465</v>
      </c>
      <c r="AA345" s="6">
        <v>4.8345350478484761</v>
      </c>
      <c r="AB345" s="6">
        <v>-13.894757557864068</v>
      </c>
      <c r="AC345" s="6">
        <f t="shared" si="58"/>
        <v>-1.6013965620877644</v>
      </c>
      <c r="AD345" s="6">
        <f t="shared" si="58"/>
        <v>-0.44625727771863993</v>
      </c>
      <c r="AE345" s="6">
        <f t="shared" si="58"/>
        <v>10.959633654030586</v>
      </c>
      <c r="AF345" s="6">
        <f t="shared" si="58"/>
        <v>6.2710225671180293</v>
      </c>
      <c r="AG345" s="6">
        <f t="shared" si="58"/>
        <v>29.841503871594078</v>
      </c>
      <c r="AH345" s="6">
        <f t="shared" si="61"/>
        <v>45.024506252936291</v>
      </c>
      <c r="AI345" s="6">
        <f t="shared" si="62"/>
        <v>376.33884673453747</v>
      </c>
      <c r="AJ345" s="120">
        <f t="shared" si="63"/>
        <v>0.11963821073378522</v>
      </c>
      <c r="AK345" s="121">
        <f t="shared" si="64"/>
        <v>0.41963821073378521</v>
      </c>
      <c r="AL345" s="112">
        <f t="shared" si="65"/>
        <v>0.83108634866897346</v>
      </c>
    </row>
    <row r="346" spans="1:38" x14ac:dyDescent="0.15">
      <c r="A346" s="2">
        <v>345</v>
      </c>
      <c r="B346" s="6">
        <v>-0.43411546357674524</v>
      </c>
      <c r="C346" s="6">
        <v>2.3142092686612159E-2</v>
      </c>
      <c r="D346" s="6">
        <v>0.91828269432880916</v>
      </c>
      <c r="E346" s="6">
        <v>-0.85294686869019642</v>
      </c>
      <c r="F346" s="6">
        <v>-1.182502273877617</v>
      </c>
      <c r="G346" s="6">
        <v>-1.0549570106377359</v>
      </c>
      <c r="H346" s="6">
        <v>8.4362909547053277</v>
      </c>
      <c r="I346" s="6">
        <v>13.992166714160703</v>
      </c>
      <c r="J346" s="6">
        <v>1.2073996913386509</v>
      </c>
      <c r="K346" s="6">
        <v>15.328669178416021</v>
      </c>
      <c r="L346" s="6">
        <f t="shared" si="56"/>
        <v>-3.2255343285214622</v>
      </c>
      <c r="M346" s="6">
        <f t="shared" si="56"/>
        <v>8.5520014181383885</v>
      </c>
      <c r="N346" s="6">
        <f t="shared" si="56"/>
        <v>18.583580185804749</v>
      </c>
      <c r="O346" s="6">
        <f t="shared" si="56"/>
        <v>-3.0573346521123312</v>
      </c>
      <c r="P346" s="6">
        <f t="shared" si="56"/>
        <v>9.4161578090279363</v>
      </c>
      <c r="Q346" s="6">
        <f t="shared" si="57"/>
        <v>1.5982242378668161</v>
      </c>
      <c r="R346" s="6">
        <f t="shared" si="57"/>
        <v>5.5887425181281287</v>
      </c>
      <c r="S346" s="6">
        <f t="shared" si="57"/>
        <v>9.4933567500702338</v>
      </c>
      <c r="T346" s="6">
        <f t="shared" si="57"/>
        <v>1.2298527356761042</v>
      </c>
      <c r="U346" s="6">
        <f t="shared" si="57"/>
        <v>4.6423450688307639</v>
      </c>
      <c r="V346" s="119">
        <f t="shared" si="59"/>
        <v>0.35641400495520059</v>
      </c>
      <c r="W346" s="6">
        <f t="shared" si="60"/>
        <v>6.0537740864674561</v>
      </c>
      <c r="X346" s="6">
        <f t="array" ref="X346:AB346">(L346:P346-W346)</f>
        <v>-9.2793084149889182</v>
      </c>
      <c r="Y346" s="6">
        <v>2.4982273316709325</v>
      </c>
      <c r="Z346" s="6">
        <v>12.529806099337293</v>
      </c>
      <c r="AA346" s="6">
        <v>-9.1111087385797873</v>
      </c>
      <c r="AB346" s="6">
        <v>3.3623837225604802</v>
      </c>
      <c r="AC346" s="6">
        <f t="shared" si="58"/>
        <v>4.0282912742445074</v>
      </c>
      <c r="AD346" s="6">
        <f t="shared" si="58"/>
        <v>5.7814208461756493E-2</v>
      </c>
      <c r="AE346" s="6">
        <f t="shared" si="58"/>
        <v>11.505904104316995</v>
      </c>
      <c r="AF346" s="6">
        <f t="shared" si="58"/>
        <v>7.7712916688675149</v>
      </c>
      <c r="AG346" s="6">
        <f t="shared" si="58"/>
        <v>-3.9760263975768542</v>
      </c>
      <c r="AH346" s="6">
        <f t="shared" si="61"/>
        <v>19.387274858313923</v>
      </c>
      <c r="AI346" s="6">
        <f t="shared" si="62"/>
        <v>343.66067209214646</v>
      </c>
      <c r="AJ346" s="120">
        <f t="shared" si="63"/>
        <v>5.641400495520061E-2</v>
      </c>
      <c r="AK346" s="121">
        <f t="shared" si="64"/>
        <v>0.35641400495520059</v>
      </c>
      <c r="AL346" s="112">
        <f t="shared" si="65"/>
        <v>0.63751906260670732</v>
      </c>
    </row>
    <row r="347" spans="1:38" x14ac:dyDescent="0.15">
      <c r="A347" s="2">
        <v>346</v>
      </c>
      <c r="B347" s="6">
        <v>0.69945485847711097</v>
      </c>
      <c r="C347" s="6">
        <v>-8.9737568487180397E-2</v>
      </c>
      <c r="D347" s="6">
        <v>-0.10134272088180296</v>
      </c>
      <c r="E347" s="6">
        <v>0.43016825657105073</v>
      </c>
      <c r="F347" s="6">
        <v>-0.36606593312171753</v>
      </c>
      <c r="G347" s="6">
        <v>6.786967787775211</v>
      </c>
      <c r="H347" s="6">
        <v>-1.6719809536880348</v>
      </c>
      <c r="I347" s="6">
        <v>-5.1146230362064671</v>
      </c>
      <c r="J347" s="6">
        <v>1.6843955563672353</v>
      </c>
      <c r="K347" s="6">
        <v>7.3627688834676519</v>
      </c>
      <c r="L347" s="6">
        <f t="shared" si="56"/>
        <v>10.284242080160766</v>
      </c>
      <c r="M347" s="6">
        <f t="shared" si="56"/>
        <v>-2.1206687961239368</v>
      </c>
      <c r="N347" s="6">
        <f t="shared" si="56"/>
        <v>-5.6213366406154819</v>
      </c>
      <c r="O347" s="6">
        <f t="shared" si="56"/>
        <v>3.8352368392224889</v>
      </c>
      <c r="P347" s="6">
        <f t="shared" si="56"/>
        <v>5.5324392178590642</v>
      </c>
      <c r="Q347" s="6">
        <f t="shared" si="57"/>
        <v>6.7847274825253407</v>
      </c>
      <c r="R347" s="6">
        <f t="shared" si="57"/>
        <v>2.2740617926756386</v>
      </c>
      <c r="S347" s="6">
        <f t="shared" si="57"/>
        <v>1.2122562869335525</v>
      </c>
      <c r="T347" s="6">
        <f t="shared" si="57"/>
        <v>4.5807393083377974</v>
      </c>
      <c r="U347" s="6">
        <f t="shared" si="57"/>
        <v>4.2936658322360017</v>
      </c>
      <c r="V347" s="119">
        <f t="shared" si="59"/>
        <v>0.33913026413756403</v>
      </c>
      <c r="W347" s="6">
        <f t="shared" si="60"/>
        <v>2.3819825401005801</v>
      </c>
      <c r="X347" s="6">
        <f t="array" ref="X347:AB347">(L347:P347-W347)</f>
        <v>7.9022595400601858</v>
      </c>
      <c r="Y347" s="6">
        <v>-4.5026513362245169</v>
      </c>
      <c r="Z347" s="6">
        <v>-8.003319180716062</v>
      </c>
      <c r="AA347" s="6">
        <v>1.4532542991219088</v>
      </c>
      <c r="AB347" s="6">
        <v>3.1504566777584841</v>
      </c>
      <c r="AC347" s="6">
        <f t="shared" si="58"/>
        <v>5.5272738282421976</v>
      </c>
      <c r="AD347" s="6">
        <f t="shared" si="58"/>
        <v>0.40405698265834189</v>
      </c>
      <c r="AE347" s="6">
        <f t="shared" si="58"/>
        <v>0.81107814185928784</v>
      </c>
      <c r="AF347" s="6">
        <f t="shared" si="58"/>
        <v>0.62514386820765577</v>
      </c>
      <c r="AG347" s="6">
        <f t="shared" si="58"/>
        <v>-1.1532748635032057</v>
      </c>
      <c r="AH347" s="6">
        <f t="shared" si="61"/>
        <v>6.2142779574642777</v>
      </c>
      <c r="AI347" s="6">
        <f t="shared" si="62"/>
        <v>158.81001813884359</v>
      </c>
      <c r="AJ347" s="120">
        <f t="shared" si="63"/>
        <v>3.9130264137563986E-2</v>
      </c>
      <c r="AK347" s="121">
        <f t="shared" si="64"/>
        <v>0.33913026413756397</v>
      </c>
      <c r="AL347" s="112">
        <f t="shared" si="65"/>
        <v>0.56525099160625003</v>
      </c>
    </row>
    <row r="348" spans="1:38" x14ac:dyDescent="0.15">
      <c r="A348" s="2">
        <v>347</v>
      </c>
      <c r="B348" s="6">
        <v>-0.91107722255401313</v>
      </c>
      <c r="C348" s="6">
        <v>-1.8485934560885653</v>
      </c>
      <c r="D348" s="6">
        <v>1.9759681890718639</v>
      </c>
      <c r="E348" s="6">
        <v>0.69049519879627042</v>
      </c>
      <c r="F348" s="6">
        <v>0.78709490480832756</v>
      </c>
      <c r="G348" s="6">
        <v>10.353937796026003</v>
      </c>
      <c r="H348" s="6">
        <v>-14.184070096234791</v>
      </c>
      <c r="I348" s="6">
        <v>12.019654604955576</v>
      </c>
      <c r="J348" s="6">
        <v>7.7764070738339797</v>
      </c>
      <c r="K348" s="6">
        <v>-6.5832296058943029</v>
      </c>
      <c r="L348" s="6">
        <f t="shared" si="56"/>
        <v>5.798551683255937</v>
      </c>
      <c r="M348" s="6">
        <f t="shared" si="56"/>
        <v>-23.427037376677617</v>
      </c>
      <c r="N348" s="6">
        <f t="shared" si="56"/>
        <v>21.899495550314896</v>
      </c>
      <c r="O348" s="6">
        <f t="shared" si="56"/>
        <v>11.228883067815332</v>
      </c>
      <c r="P348" s="6">
        <f t="shared" si="56"/>
        <v>-2.6477550818526652</v>
      </c>
      <c r="Q348" s="6">
        <f t="shared" si="57"/>
        <v>3.828488282422768</v>
      </c>
      <c r="R348" s="6">
        <f t="shared" si="57"/>
        <v>-5.8767046690918505</v>
      </c>
      <c r="S348" s="6">
        <f t="shared" si="57"/>
        <v>11.545816854166333</v>
      </c>
      <c r="T348" s="6">
        <f t="shared" si="57"/>
        <v>7.0591601191408699</v>
      </c>
      <c r="U348" s="6">
        <f t="shared" si="57"/>
        <v>2.992768380252528</v>
      </c>
      <c r="V348" s="119">
        <f t="shared" si="59"/>
        <v>0.37330066678869012</v>
      </c>
      <c r="W348" s="6">
        <f t="shared" si="60"/>
        <v>2.5704275685711764</v>
      </c>
      <c r="X348" s="6">
        <f t="array" ref="X348:AB348">(L348:P348-W348)</f>
        <v>3.2281241146847606</v>
      </c>
      <c r="Y348" s="6">
        <v>-25.997464945248794</v>
      </c>
      <c r="Z348" s="6">
        <v>19.329067981743719</v>
      </c>
      <c r="AA348" s="6">
        <v>8.6584554992441554</v>
      </c>
      <c r="AB348" s="6">
        <v>-5.2181826504238416</v>
      </c>
      <c r="AC348" s="6">
        <f t="shared" si="58"/>
        <v>-2.9410703524666242</v>
      </c>
      <c r="AD348" s="6">
        <f t="shared" si="58"/>
        <v>48.058743572678793</v>
      </c>
      <c r="AE348" s="6">
        <f t="shared" si="58"/>
        <v>38.193623456333086</v>
      </c>
      <c r="AF348" s="6">
        <f t="shared" si="58"/>
        <v>5.978621951219254</v>
      </c>
      <c r="AG348" s="6">
        <f t="shared" si="58"/>
        <v>-4.1072049765078198</v>
      </c>
      <c r="AH348" s="6">
        <f t="shared" si="61"/>
        <v>85.182713651256691</v>
      </c>
      <c r="AI348" s="6">
        <f t="shared" si="62"/>
        <v>1162.1001197276951</v>
      </c>
      <c r="AJ348" s="120">
        <f t="shared" si="63"/>
        <v>7.3300666788690141E-2</v>
      </c>
      <c r="AK348" s="121">
        <f t="shared" si="64"/>
        <v>0.37330066678869012</v>
      </c>
      <c r="AL348" s="112">
        <f t="shared" si="65"/>
        <v>0.82599242396367056</v>
      </c>
    </row>
    <row r="349" spans="1:38" x14ac:dyDescent="0.15">
      <c r="A349" s="2">
        <v>348</v>
      </c>
      <c r="B349" s="6">
        <v>1.4343868315336294E-2</v>
      </c>
      <c r="C349" s="6">
        <v>0.48066226554510649</v>
      </c>
      <c r="D349" s="6">
        <v>-0.50693415687419474</v>
      </c>
      <c r="E349" s="6">
        <v>1.3167186807550024</v>
      </c>
      <c r="F349" s="6">
        <v>-0.26266434360877611</v>
      </c>
      <c r="G349" s="6">
        <v>-7.4589934229152277E-2</v>
      </c>
      <c r="H349" s="6">
        <v>9.7025576906162314</v>
      </c>
      <c r="I349" s="6">
        <v>21.530831872951239</v>
      </c>
      <c r="J349" s="6">
        <v>5.4694737627869472E-2</v>
      </c>
      <c r="K349" s="6">
        <v>-8.9817831394611858</v>
      </c>
      <c r="L349" s="6">
        <f t="shared" si="56"/>
        <v>-2.8705926524708048E-3</v>
      </c>
      <c r="M349" s="6">
        <f t="shared" si="56"/>
        <v>12.105869018341764</v>
      </c>
      <c r="N349" s="6">
        <f t="shared" si="56"/>
        <v>18.996161088580266</v>
      </c>
      <c r="O349" s="6">
        <f t="shared" si="56"/>
        <v>6.6382881414028816</v>
      </c>
      <c r="P349" s="6">
        <f t="shared" si="56"/>
        <v>-10.295104857505066</v>
      </c>
      <c r="Q349" s="6">
        <f t="shared" si="57"/>
        <v>3.0134826905195951</v>
      </c>
      <c r="R349" s="6">
        <f t="shared" si="57"/>
        <v>7.1124229710476357</v>
      </c>
      <c r="S349" s="6">
        <f t="shared" si="57"/>
        <v>8.191914169699885</v>
      </c>
      <c r="T349" s="6">
        <f t="shared" si="57"/>
        <v>6.3082051231758669</v>
      </c>
      <c r="U349" s="6">
        <f t="shared" si="57"/>
        <v>-0.351195800860296</v>
      </c>
      <c r="V349" s="119">
        <f t="shared" si="59"/>
        <v>0.30377674570873764</v>
      </c>
      <c r="W349" s="6">
        <f t="shared" si="60"/>
        <v>5.4884685596334748</v>
      </c>
      <c r="X349" s="6">
        <f t="array" ref="X349:AB349">(L349:P349-W349)</f>
        <v>-5.4913391522859456</v>
      </c>
      <c r="Y349" s="6">
        <v>6.6174004587082891</v>
      </c>
      <c r="Z349" s="6">
        <v>13.507692528946791</v>
      </c>
      <c r="AA349" s="6">
        <v>1.1498195817694068</v>
      </c>
      <c r="AB349" s="6">
        <v>-15.783573417138541</v>
      </c>
      <c r="AC349" s="6">
        <f t="shared" si="58"/>
        <v>-7.8767045675240038E-2</v>
      </c>
      <c r="AD349" s="6">
        <f t="shared" si="58"/>
        <v>3.1807346965019532</v>
      </c>
      <c r="AE349" s="6">
        <f t="shared" si="58"/>
        <v>-6.8475107234775008</v>
      </c>
      <c r="AF349" s="6">
        <f t="shared" si="58"/>
        <v>1.513988922813682</v>
      </c>
      <c r="AG349" s="6">
        <f t="shared" si="58"/>
        <v>4.145781951413622</v>
      </c>
      <c r="AH349" s="6">
        <f t="shared" si="61"/>
        <v>1.9142278015765166</v>
      </c>
      <c r="AI349" s="6">
        <f t="shared" si="62"/>
        <v>506.84582685772892</v>
      </c>
      <c r="AJ349" s="120">
        <f t="shared" si="63"/>
        <v>3.776745708737656E-3</v>
      </c>
      <c r="AK349" s="121">
        <f t="shared" si="64"/>
        <v>0.30377674570873764</v>
      </c>
      <c r="AL349" s="112">
        <f t="shared" si="65"/>
        <v>5.9044098920448172E-2</v>
      </c>
    </row>
    <row r="350" spans="1:38" x14ac:dyDescent="0.15">
      <c r="A350" s="2">
        <v>349</v>
      </c>
      <c r="B350" s="6">
        <v>1.3808403309667483E-2</v>
      </c>
      <c r="C350" s="6">
        <v>0.21519554138649255</v>
      </c>
      <c r="D350" s="6">
        <v>-0.91014953795820475</v>
      </c>
      <c r="E350" s="6">
        <v>-0.77650156526942737</v>
      </c>
      <c r="F350" s="6">
        <v>-1.1065185390179977</v>
      </c>
      <c r="G350" s="6">
        <v>8.3764462033286691E-2</v>
      </c>
      <c r="H350" s="6">
        <v>6.0710817706421949</v>
      </c>
      <c r="I350" s="6">
        <v>-9.3876678874948993</v>
      </c>
      <c r="J350" s="6">
        <v>21.827509044669569</v>
      </c>
      <c r="K350" s="6">
        <v>-14.332044884213246</v>
      </c>
      <c r="L350" s="6">
        <f t="shared" si="56"/>
        <v>0.15280647858162411</v>
      </c>
      <c r="M350" s="6">
        <f t="shared" si="56"/>
        <v>7.1470594775746576</v>
      </c>
      <c r="N350" s="6">
        <f t="shared" si="56"/>
        <v>-13.938415577285923</v>
      </c>
      <c r="O350" s="6">
        <f t="shared" si="56"/>
        <v>17.945001218322432</v>
      </c>
      <c r="P350" s="6">
        <f t="shared" si="56"/>
        <v>-19.864637579303235</v>
      </c>
      <c r="Q350" s="6">
        <f t="shared" si="57"/>
        <v>3.0596503468841547</v>
      </c>
      <c r="R350" s="6">
        <f t="shared" si="57"/>
        <v>5.3593133846588898</v>
      </c>
      <c r="S350" s="6">
        <f t="shared" si="57"/>
        <v>-2.0916742111439817</v>
      </c>
      <c r="T350" s="6">
        <f t="shared" si="57"/>
        <v>7.6069988002273021</v>
      </c>
      <c r="U350" s="6">
        <f t="shared" si="57"/>
        <v>-4.0659098128089681</v>
      </c>
      <c r="V350" s="119">
        <f t="shared" si="59"/>
        <v>0.31887717872257676</v>
      </c>
      <c r="W350" s="6">
        <f t="shared" si="60"/>
        <v>-1.7116371964220889</v>
      </c>
      <c r="X350" s="6">
        <f t="array" ref="X350:AB350">(L350:P350-W350)</f>
        <v>1.864443675003713</v>
      </c>
      <c r="Y350" s="6">
        <v>8.8586966739967465</v>
      </c>
      <c r="Z350" s="6">
        <v>-12.226778380863834</v>
      </c>
      <c r="AA350" s="6">
        <v>19.656638414744521</v>
      </c>
      <c r="AB350" s="6">
        <v>-18.153000382881146</v>
      </c>
      <c r="AC350" s="6">
        <f t="shared" si="58"/>
        <v>2.5744990212609876E-2</v>
      </c>
      <c r="AD350" s="6">
        <f t="shared" si="58"/>
        <v>1.9063520267394507</v>
      </c>
      <c r="AE350" s="6">
        <f t="shared" si="58"/>
        <v>11.128196694060586</v>
      </c>
      <c r="AF350" s="6">
        <f t="shared" si="58"/>
        <v>-15.263410496984276</v>
      </c>
      <c r="AG350" s="6">
        <f t="shared" si="58"/>
        <v>20.086631462458797</v>
      </c>
      <c r="AH350" s="6">
        <f t="shared" si="61"/>
        <v>17.883514676487167</v>
      </c>
      <c r="AI350" s="6">
        <f t="shared" si="62"/>
        <v>947.36162322279472</v>
      </c>
      <c r="AJ350" s="120">
        <f t="shared" si="63"/>
        <v>1.8877178722576809E-2</v>
      </c>
      <c r="AK350" s="121">
        <f t="shared" si="64"/>
        <v>0.31887717872257682</v>
      </c>
      <c r="AL350" s="112">
        <f t="shared" si="65"/>
        <v>0.49331257645770044</v>
      </c>
    </row>
    <row r="351" spans="1:38" x14ac:dyDescent="0.15">
      <c r="A351" s="2">
        <v>350</v>
      </c>
      <c r="B351" s="6">
        <v>-0.5567244443227537</v>
      </c>
      <c r="C351" s="6">
        <v>0.43908016778004821</v>
      </c>
      <c r="D351" s="6">
        <v>1.0292683327861596</v>
      </c>
      <c r="E351" s="6">
        <v>-0.57035322242882103</v>
      </c>
      <c r="F351" s="6">
        <v>0.69379893830046058</v>
      </c>
      <c r="G351" s="6">
        <v>8.8916749518830329</v>
      </c>
      <c r="H351" s="6">
        <v>-4.5200522436061874</v>
      </c>
      <c r="I351" s="6">
        <v>11.144561540277209</v>
      </c>
      <c r="J351" s="6">
        <v>6.7072505771648139</v>
      </c>
      <c r="K351" s="6">
        <v>10.265421224175952</v>
      </c>
      <c r="L351" s="6">
        <f t="shared" si="56"/>
        <v>6.1080527302692644</v>
      </c>
      <c r="M351" s="6">
        <f t="shared" si="56"/>
        <v>-2.3246514047059463</v>
      </c>
      <c r="N351" s="6">
        <f t="shared" si="56"/>
        <v>16.290903204208007</v>
      </c>
      <c r="O351" s="6">
        <f t="shared" si="56"/>
        <v>3.8554844650207087</v>
      </c>
      <c r="P351" s="6">
        <f t="shared" si="56"/>
        <v>13.734415915678255</v>
      </c>
      <c r="Q351" s="6">
        <f t="shared" si="57"/>
        <v>4.2756913747580256</v>
      </c>
      <c r="R351" s="6">
        <f t="shared" si="57"/>
        <v>2.7416847463682643</v>
      </c>
      <c r="S351" s="6">
        <f t="shared" si="57"/>
        <v>8.9165392940485617</v>
      </c>
      <c r="T351" s="6">
        <f t="shared" si="57"/>
        <v>3.5862921170773916</v>
      </c>
      <c r="U351" s="6">
        <f t="shared" si="57"/>
        <v>7.8141237130039372</v>
      </c>
      <c r="V351" s="119">
        <f t="shared" si="59"/>
        <v>0.35212870910493266</v>
      </c>
      <c r="W351" s="6">
        <f t="shared" si="60"/>
        <v>7.5328409820940578</v>
      </c>
      <c r="X351" s="6">
        <f t="array" ref="X351:AB351">(L351:P351-W351)</f>
        <v>-1.4247882518247934</v>
      </c>
      <c r="Y351" s="6">
        <v>-9.8574923868000042</v>
      </c>
      <c r="Z351" s="6">
        <v>8.7580622221139492</v>
      </c>
      <c r="AA351" s="6">
        <v>-3.6773565170733491</v>
      </c>
      <c r="AB351" s="6">
        <v>6.2015749335841974</v>
      </c>
      <c r="AC351" s="6">
        <f t="shared" si="58"/>
        <v>0.79321444777474581</v>
      </c>
      <c r="AD351" s="6">
        <f t="shared" si="58"/>
        <v>-4.3282294110866939</v>
      </c>
      <c r="AE351" s="6">
        <f t="shared" si="58"/>
        <v>9.0143961017926735</v>
      </c>
      <c r="AF351" s="6">
        <f t="shared" si="58"/>
        <v>2.0973921395324107</v>
      </c>
      <c r="AG351" s="6">
        <f t="shared" si="58"/>
        <v>4.3026461047114655</v>
      </c>
      <c r="AH351" s="6">
        <f t="shared" si="61"/>
        <v>11.879419382724603</v>
      </c>
      <c r="AI351" s="6">
        <f t="shared" si="62"/>
        <v>227.88631421529917</v>
      </c>
      <c r="AJ351" s="120">
        <f t="shared" si="63"/>
        <v>5.2128709104932627E-2</v>
      </c>
      <c r="AK351" s="121">
        <f t="shared" si="64"/>
        <v>0.3521287091049326</v>
      </c>
      <c r="AL351" s="112">
        <f t="shared" si="65"/>
        <v>0.53611945236727843</v>
      </c>
    </row>
    <row r="352" spans="1:38" x14ac:dyDescent="0.15">
      <c r="A352" s="2">
        <v>351</v>
      </c>
      <c r="B352" s="6">
        <v>-0.20932702682330273</v>
      </c>
      <c r="C352" s="6">
        <v>-0.10603343980619684</v>
      </c>
      <c r="D352" s="6">
        <v>-2.6225097826682031</v>
      </c>
      <c r="E352" s="6">
        <v>0.35634911910165101</v>
      </c>
      <c r="F352" s="6">
        <v>0.17270849639317021</v>
      </c>
      <c r="G352" s="6">
        <v>-18.448099581291899</v>
      </c>
      <c r="H352" s="6">
        <v>-2.4804194254102185</v>
      </c>
      <c r="I352" s="6">
        <v>13.736166692979168</v>
      </c>
      <c r="J352" s="6">
        <v>9.4903953140601516</v>
      </c>
      <c r="K352" s="6">
        <v>-5.9519379647099413</v>
      </c>
      <c r="L352" s="6">
        <f t="shared" si="56"/>
        <v>-19.494734715408413</v>
      </c>
      <c r="M352" s="6">
        <f t="shared" si="56"/>
        <v>-3.0105866244412027</v>
      </c>
      <c r="N352" s="6">
        <f t="shared" si="56"/>
        <v>0.62361777963815257</v>
      </c>
      <c r="O352" s="6">
        <f t="shared" si="56"/>
        <v>11.272140909568407</v>
      </c>
      <c r="P352" s="6">
        <f t="shared" si="56"/>
        <v>-5.0883954827440903</v>
      </c>
      <c r="Q352" s="6">
        <f t="shared" si="57"/>
        <v>-3.0577474414458266</v>
      </c>
      <c r="R352" s="6">
        <f t="shared" si="57"/>
        <v>1.9907905728614423</v>
      </c>
      <c r="S352" s="6">
        <f t="shared" si="57"/>
        <v>0.56457555122324266</v>
      </c>
      <c r="T352" s="6">
        <f t="shared" si="57"/>
        <v>6.737991391972173</v>
      </c>
      <c r="U352" s="6">
        <f t="shared" si="57"/>
        <v>1.6461898515699431</v>
      </c>
      <c r="V352" s="119">
        <f t="shared" si="59"/>
        <v>0.29663373158781581</v>
      </c>
      <c r="W352" s="6">
        <f t="shared" si="60"/>
        <v>-3.1395916266774293</v>
      </c>
      <c r="X352" s="6">
        <f t="array" ref="X352:AB352">(L352:P352-W352)</f>
        <v>-16.355143088730983</v>
      </c>
      <c r="Y352" s="6">
        <v>0.12900500223622657</v>
      </c>
      <c r="Z352" s="6">
        <v>3.7632094063155819</v>
      </c>
      <c r="AA352" s="6">
        <v>14.411732536245836</v>
      </c>
      <c r="AB352" s="6">
        <v>-1.948803856066661</v>
      </c>
      <c r="AC352" s="6">
        <f t="shared" si="58"/>
        <v>3.4235734760337451</v>
      </c>
      <c r="AD352" s="6">
        <f t="shared" si="58"/>
        <v>-1.367884413931322E-2</v>
      </c>
      <c r="AE352" s="6">
        <f t="shared" si="58"/>
        <v>-9.8690534822916138</v>
      </c>
      <c r="AF352" s="6">
        <f t="shared" si="58"/>
        <v>5.1356081940198068</v>
      </c>
      <c r="AG352" s="6">
        <f t="shared" si="58"/>
        <v>-0.33657498374648509</v>
      </c>
      <c r="AH352" s="6">
        <f t="shared" si="61"/>
        <v>-1.6601256401238607</v>
      </c>
      <c r="AI352" s="6">
        <f t="shared" si="62"/>
        <v>493.16496394495607</v>
      </c>
      <c r="AJ352" s="120">
        <f t="shared" si="63"/>
        <v>-3.3662684121841899E-3</v>
      </c>
      <c r="AK352" s="121">
        <f t="shared" si="64"/>
        <v>0.29663373158781581</v>
      </c>
      <c r="AL352" s="112">
        <f t="shared" si="65"/>
        <v>-3.0701227958929524E-2</v>
      </c>
    </row>
    <row r="353" spans="1:38" x14ac:dyDescent="0.15">
      <c r="A353" s="2">
        <v>352</v>
      </c>
      <c r="B353" s="6">
        <v>0.86322643255698495</v>
      </c>
      <c r="C353" s="6">
        <v>1.5289151633623987</v>
      </c>
      <c r="D353" s="6">
        <v>0.69545421865768731</v>
      </c>
      <c r="E353" s="6">
        <v>1.5143086784519255</v>
      </c>
      <c r="F353" s="6">
        <v>-0.98729969977284782</v>
      </c>
      <c r="G353" s="6">
        <v>-7.3167029768228531</v>
      </c>
      <c r="H353" s="6">
        <v>-2.8657495931838639</v>
      </c>
      <c r="I353" s="6">
        <v>2.4701648726477288</v>
      </c>
      <c r="J353" s="6">
        <v>-8.4997964222566225</v>
      </c>
      <c r="K353" s="6">
        <v>-1.7131128515757155</v>
      </c>
      <c r="L353" s="6">
        <f t="shared" si="56"/>
        <v>-3.0005708140379284</v>
      </c>
      <c r="M353" s="6">
        <f t="shared" si="56"/>
        <v>4.7788262236281298</v>
      </c>
      <c r="N353" s="6">
        <f t="shared" si="56"/>
        <v>5.9474359659361653</v>
      </c>
      <c r="O353" s="6">
        <f t="shared" si="56"/>
        <v>-0.92825302999699488</v>
      </c>
      <c r="P353" s="6">
        <f t="shared" si="56"/>
        <v>-6.6496113504399545</v>
      </c>
      <c r="Q353" s="6">
        <f t="shared" si="57"/>
        <v>2.9630551883456064</v>
      </c>
      <c r="R353" s="6">
        <f t="shared" si="57"/>
        <v>5.9625630304508377</v>
      </c>
      <c r="S353" s="6">
        <f t="shared" si="57"/>
        <v>5.4796850084385369</v>
      </c>
      <c r="T353" s="6">
        <f t="shared" si="57"/>
        <v>4.2358327694528271</v>
      </c>
      <c r="U353" s="6">
        <f t="shared" si="57"/>
        <v>1.7816895095165819E-2</v>
      </c>
      <c r="V353" s="119">
        <f t="shared" si="59"/>
        <v>0.42383464867387316</v>
      </c>
      <c r="W353" s="6">
        <f t="shared" si="60"/>
        <v>2.9565399017883465E-2</v>
      </c>
      <c r="X353" s="6">
        <f t="array" ref="X353:AB353">(L353:P353-W353)</f>
        <v>-3.0301362130558118</v>
      </c>
      <c r="Y353" s="6">
        <v>4.7492608246102463</v>
      </c>
      <c r="Z353" s="6">
        <v>5.9178705669182818</v>
      </c>
      <c r="AA353" s="6">
        <v>-0.95781842901487835</v>
      </c>
      <c r="AB353" s="6">
        <v>-6.679176749457838</v>
      </c>
      <c r="AC353" s="6">
        <f t="shared" si="58"/>
        <v>-2.6156936733579004</v>
      </c>
      <c r="AD353" s="6">
        <f t="shared" si="58"/>
        <v>7.2612168895096154</v>
      </c>
      <c r="AE353" s="6">
        <f t="shared" si="58"/>
        <v>4.1156080512334787</v>
      </c>
      <c r="AF353" s="6">
        <f t="shared" si="58"/>
        <v>-1.4504327594384199</v>
      </c>
      <c r="AG353" s="6">
        <f t="shared" si="58"/>
        <v>6.5943491994695087</v>
      </c>
      <c r="AH353" s="6">
        <f t="shared" si="61"/>
        <v>13.905047707416283</v>
      </c>
      <c r="AI353" s="6">
        <f t="shared" si="62"/>
        <v>112.28721409010623</v>
      </c>
      <c r="AJ353" s="120">
        <f t="shared" si="63"/>
        <v>0.12383464867387314</v>
      </c>
      <c r="AK353" s="121">
        <f t="shared" si="64"/>
        <v>0.4238346486738731</v>
      </c>
      <c r="AL353" s="112">
        <f t="shared" si="65"/>
        <v>0.63868768991182623</v>
      </c>
    </row>
    <row r="354" spans="1:38" x14ac:dyDescent="0.15">
      <c r="A354" s="2">
        <v>353</v>
      </c>
      <c r="B354" s="6">
        <v>0.43950194594799541</v>
      </c>
      <c r="C354" s="6">
        <v>0.40795157474349253</v>
      </c>
      <c r="D354" s="6">
        <v>-0.19761273506446742</v>
      </c>
      <c r="E354" s="6">
        <v>0.36950268622604199</v>
      </c>
      <c r="F354" s="6">
        <v>1.0074245437863283</v>
      </c>
      <c r="G354" s="6">
        <v>15.630303096259013</v>
      </c>
      <c r="H354" s="6">
        <v>-4.3882664613192901</v>
      </c>
      <c r="I354" s="6">
        <v>-6.5443259700259659</v>
      </c>
      <c r="J354" s="6">
        <v>-9.7135853138752282</v>
      </c>
      <c r="K354" s="6">
        <v>18.130322132492438</v>
      </c>
      <c r="L354" s="6">
        <f t="shared" si="56"/>
        <v>17.82781282599899</v>
      </c>
      <c r="M354" s="6">
        <f t="shared" si="56"/>
        <v>-2.3485085876018275</v>
      </c>
      <c r="N354" s="6">
        <f t="shared" si="56"/>
        <v>-7.532389645348303</v>
      </c>
      <c r="O354" s="6">
        <f t="shared" si="56"/>
        <v>-7.8660718827450182</v>
      </c>
      <c r="P354" s="6">
        <f t="shared" si="56"/>
        <v>23.167444851424079</v>
      </c>
      <c r="Q354" s="6">
        <f t="shared" si="57"/>
        <v>8.7878457937476924</v>
      </c>
      <c r="R354" s="6">
        <f t="shared" si="57"/>
        <v>2.7033989984629443</v>
      </c>
      <c r="S354" s="6">
        <f t="shared" si="57"/>
        <v>0.54267037133104168</v>
      </c>
      <c r="T354" s="6">
        <f t="shared" si="57"/>
        <v>1.0096811214025365</v>
      </c>
      <c r="U354" s="6">
        <f t="shared" si="57"/>
        <v>10.957657999213552</v>
      </c>
      <c r="V354" s="119">
        <f t="shared" si="59"/>
        <v>0.32225486867051167</v>
      </c>
      <c r="W354" s="6">
        <f t="shared" si="60"/>
        <v>4.6496575123455841</v>
      </c>
      <c r="X354" s="6">
        <f t="array" ref="X354:AB354">(L354:P354-W354)</f>
        <v>13.178155313653406</v>
      </c>
      <c r="Y354" s="6">
        <v>-6.9981660999474116</v>
      </c>
      <c r="Z354" s="6">
        <v>-12.182047157693887</v>
      </c>
      <c r="AA354" s="6">
        <v>-12.515729395090602</v>
      </c>
      <c r="AB354" s="6">
        <v>18.517787339078495</v>
      </c>
      <c r="AC354" s="6">
        <f t="shared" si="58"/>
        <v>5.7918249043555878</v>
      </c>
      <c r="AD354" s="6">
        <f t="shared" si="58"/>
        <v>-2.8549128807900721</v>
      </c>
      <c r="AE354" s="6">
        <f t="shared" si="58"/>
        <v>2.4073276575162104</v>
      </c>
      <c r="AF354" s="6">
        <f t="shared" si="58"/>
        <v>-4.6245956315642127</v>
      </c>
      <c r="AG354" s="6">
        <f t="shared" si="58"/>
        <v>18.6552734620034</v>
      </c>
      <c r="AH354" s="6">
        <f t="shared" si="61"/>
        <v>19.374917511520913</v>
      </c>
      <c r="AI354" s="6">
        <f t="shared" si="62"/>
        <v>870.59230941197325</v>
      </c>
      <c r="AJ354" s="120">
        <f t="shared" si="63"/>
        <v>2.2254868670511654E-2</v>
      </c>
      <c r="AK354" s="121">
        <f t="shared" si="64"/>
        <v>0.32225486867051162</v>
      </c>
      <c r="AL354" s="112">
        <f t="shared" si="65"/>
        <v>0.76933043008116442</v>
      </c>
    </row>
    <row r="355" spans="1:38" x14ac:dyDescent="0.15">
      <c r="A355" s="2">
        <v>354</v>
      </c>
      <c r="B355" s="6">
        <v>1.5191426427918486</v>
      </c>
      <c r="C355" s="6">
        <v>-0.75934622145723552</v>
      </c>
      <c r="D355" s="6">
        <v>-0.64536152422078885</v>
      </c>
      <c r="E355" s="6">
        <v>-0.99066710390616208</v>
      </c>
      <c r="F355" s="6">
        <v>0.8640040505270008</v>
      </c>
      <c r="G355" s="6">
        <v>5.7485976867610589</v>
      </c>
      <c r="H355" s="6">
        <v>-4.8478796088602394</v>
      </c>
      <c r="I355" s="6">
        <v>1.2952909855812322</v>
      </c>
      <c r="J355" s="6">
        <v>-0.15185150914476253</v>
      </c>
      <c r="K355" s="6">
        <v>22.381937014870346</v>
      </c>
      <c r="L355" s="6">
        <f t="shared" si="56"/>
        <v>13.344310900720302</v>
      </c>
      <c r="M355" s="6">
        <f t="shared" si="56"/>
        <v>-8.644610716146417</v>
      </c>
      <c r="N355" s="6">
        <f t="shared" si="56"/>
        <v>-1.931516635522712</v>
      </c>
      <c r="O355" s="6">
        <f t="shared" si="56"/>
        <v>-5.1051870286755729</v>
      </c>
      <c r="P355" s="6">
        <f t="shared" si="56"/>
        <v>26.70195726750535</v>
      </c>
      <c r="Q355" s="6">
        <f t="shared" si="57"/>
        <v>8.5224359130079392</v>
      </c>
      <c r="R355" s="6">
        <f t="shared" si="57"/>
        <v>-0.3527294363011606</v>
      </c>
      <c r="S355" s="6">
        <f t="shared" si="57"/>
        <v>1.7751834851223975</v>
      </c>
      <c r="T355" s="6">
        <f t="shared" si="57"/>
        <v>0.47777678749116603</v>
      </c>
      <c r="U355" s="6">
        <f t="shared" si="57"/>
        <v>11.874591230778606</v>
      </c>
      <c r="V355" s="119">
        <f t="shared" si="59"/>
        <v>0.36417278733514491</v>
      </c>
      <c r="W355" s="6">
        <f t="shared" si="60"/>
        <v>4.8729907575761899</v>
      </c>
      <c r="X355" s="6">
        <f t="array" ref="X355:AB355">(L355:P355-W355)</f>
        <v>8.4713201431441121</v>
      </c>
      <c r="Y355" s="6">
        <v>-13.517601473722607</v>
      </c>
      <c r="Z355" s="6">
        <v>-6.804507393098902</v>
      </c>
      <c r="AA355" s="6">
        <v>-9.9781777862517629</v>
      </c>
      <c r="AB355" s="6">
        <v>21.82896650992916</v>
      </c>
      <c r="AC355" s="6">
        <f t="shared" si="58"/>
        <v>12.869143670191768</v>
      </c>
      <c r="AD355" s="6">
        <f t="shared" si="58"/>
        <v>10.26453960223602</v>
      </c>
      <c r="AE355" s="6">
        <f t="shared" si="58"/>
        <v>4.3913672627819338</v>
      </c>
      <c r="AF355" s="6">
        <f t="shared" si="58"/>
        <v>9.8850524897668333</v>
      </c>
      <c r="AG355" s="6">
        <f t="shared" si="58"/>
        <v>18.860315483397041</v>
      </c>
      <c r="AH355" s="6">
        <f t="shared" si="61"/>
        <v>56.270418508373595</v>
      </c>
      <c r="AI355" s="6">
        <f t="shared" si="62"/>
        <v>876.85794625842129</v>
      </c>
      <c r="AJ355" s="120">
        <f t="shared" si="63"/>
        <v>6.4172787335144907E-2</v>
      </c>
      <c r="AK355" s="121">
        <f t="shared" si="64"/>
        <v>0.36417278733514491</v>
      </c>
      <c r="AL355" s="112">
        <f t="shared" si="65"/>
        <v>0.84739111426892666</v>
      </c>
    </row>
    <row r="356" spans="1:38" x14ac:dyDescent="0.15">
      <c r="A356" s="2">
        <v>355</v>
      </c>
      <c r="B356" s="6">
        <v>-0.85338797362055629</v>
      </c>
      <c r="C356" s="6">
        <v>-0.21018763618485536</v>
      </c>
      <c r="D356" s="6">
        <v>1.8807986634783447</v>
      </c>
      <c r="E356" s="6">
        <v>-2.5223198463208973</v>
      </c>
      <c r="F356" s="6">
        <v>-0.50893504521809518</v>
      </c>
      <c r="G356" s="6">
        <v>-8.95661287358962</v>
      </c>
      <c r="H356" s="6">
        <v>-10.941857908619568</v>
      </c>
      <c r="I356" s="6">
        <v>-2.344961558264913</v>
      </c>
      <c r="J356" s="6">
        <v>-1.6161493476829492</v>
      </c>
      <c r="K356" s="6">
        <v>4.7543153414153494</v>
      </c>
      <c r="L356" s="6">
        <f t="shared" si="56"/>
        <v>-13.223552741692401</v>
      </c>
      <c r="M356" s="6">
        <f t="shared" si="56"/>
        <v>-11.992796089543845</v>
      </c>
      <c r="N356" s="6">
        <f t="shared" si="56"/>
        <v>7.0590317591268104</v>
      </c>
      <c r="O356" s="6">
        <f t="shared" si="56"/>
        <v>-14.227748579287436</v>
      </c>
      <c r="P356" s="6">
        <f t="shared" si="56"/>
        <v>2.2096401153248735</v>
      </c>
      <c r="Q356" s="6">
        <f t="shared" si="57"/>
        <v>-1.8204537961282767</v>
      </c>
      <c r="R356" s="6">
        <f t="shared" si="57"/>
        <v>-0.80802646304800874</v>
      </c>
      <c r="S356" s="6">
        <f t="shared" si="57"/>
        <v>6.9985081912163878</v>
      </c>
      <c r="T356" s="6">
        <f t="shared" si="57"/>
        <v>-3.7906444201071281</v>
      </c>
      <c r="U356" s="6">
        <f t="shared" si="57"/>
        <v>3.1539569893793669</v>
      </c>
      <c r="V356" s="119">
        <f t="shared" si="59"/>
        <v>0.42314013672924122</v>
      </c>
      <c r="W356" s="6">
        <f t="shared" si="60"/>
        <v>-6.0350851072143996</v>
      </c>
      <c r="X356" s="6">
        <f t="array" ref="X356:AB356">(L356:P356-W356)</f>
        <v>-7.1884676344780019</v>
      </c>
      <c r="Y356" s="6">
        <v>-5.957710982329445</v>
      </c>
      <c r="Z356" s="6">
        <v>13.09411686634121</v>
      </c>
      <c r="AA356" s="6">
        <v>-8.1926634720730362</v>
      </c>
      <c r="AB356" s="6">
        <v>8.2447252225392731</v>
      </c>
      <c r="AC356" s="6">
        <f t="shared" si="58"/>
        <v>6.1345518280241356</v>
      </c>
      <c r="AD356" s="6">
        <f t="shared" si="58"/>
        <v>1.2522371884483787</v>
      </c>
      <c r="AE356" s="6">
        <f t="shared" si="58"/>
        <v>24.627397501643799</v>
      </c>
      <c r="AF356" s="6">
        <f t="shared" si="58"/>
        <v>20.664517669838091</v>
      </c>
      <c r="AG356" s="6">
        <f t="shared" si="58"/>
        <v>-4.1960296039437948</v>
      </c>
      <c r="AH356" s="6">
        <f t="shared" si="61"/>
        <v>48.48267458401061</v>
      </c>
      <c r="AI356" s="6">
        <f t="shared" si="62"/>
        <v>393.71951235212305</v>
      </c>
      <c r="AJ356" s="120">
        <f t="shared" si="63"/>
        <v>0.12314013672924122</v>
      </c>
      <c r="AK356" s="121">
        <f t="shared" si="64"/>
        <v>0.42314013672924122</v>
      </c>
      <c r="AL356" s="112">
        <f t="shared" si="65"/>
        <v>0.77458474269210542</v>
      </c>
    </row>
    <row r="357" spans="1:38" x14ac:dyDescent="0.15">
      <c r="A357" s="2">
        <v>356</v>
      </c>
      <c r="B357" s="6">
        <v>-0.82639189713518135</v>
      </c>
      <c r="C357" s="6">
        <v>0.14543729776050895</v>
      </c>
      <c r="D357" s="6">
        <v>4.5264414438861422E-2</v>
      </c>
      <c r="E357" s="6">
        <v>0.15286332200048491</v>
      </c>
      <c r="F357" s="6">
        <v>-0.82424094216548838</v>
      </c>
      <c r="G357" s="6">
        <v>12.339251043158583</v>
      </c>
      <c r="H357" s="6">
        <v>-14.285205907071941</v>
      </c>
      <c r="I357" s="6">
        <v>2.761498762993142</v>
      </c>
      <c r="J357" s="6">
        <v>4.8401375352113973</v>
      </c>
      <c r="K357" s="6">
        <v>-11.606198313529603</v>
      </c>
      <c r="L357" s="6">
        <f t="shared" si="56"/>
        <v>8.2072915574826766</v>
      </c>
      <c r="M357" s="6">
        <f t="shared" si="56"/>
        <v>-13.558019418269396</v>
      </c>
      <c r="N357" s="6">
        <f t="shared" si="56"/>
        <v>2.9878208351874491</v>
      </c>
      <c r="O357" s="6">
        <f t="shared" si="56"/>
        <v>5.6044541452138219</v>
      </c>
      <c r="P357" s="6">
        <f t="shared" si="56"/>
        <v>-15.727403024357045</v>
      </c>
      <c r="Q357" s="6">
        <f t="shared" si="57"/>
        <v>4.6357955701096216</v>
      </c>
      <c r="R357" s="6">
        <f t="shared" si="57"/>
        <v>-0.92196852772030979</v>
      </c>
      <c r="S357" s="6">
        <f t="shared" si="57"/>
        <v>3.9416106649950962</v>
      </c>
      <c r="T357" s="6">
        <f t="shared" si="57"/>
        <v>4.8341995655646315</v>
      </c>
      <c r="U357" s="6">
        <f t="shared" si="57"/>
        <v>-2.5424618494726019</v>
      </c>
      <c r="V357" s="119">
        <f t="shared" si="59"/>
        <v>0.30381508412866298</v>
      </c>
      <c r="W357" s="6">
        <f t="shared" si="60"/>
        <v>-2.4971711809484987</v>
      </c>
      <c r="X357" s="6">
        <f t="array" ref="X357:AB357">(L357:P357-W357)</f>
        <v>10.704462738431175</v>
      </c>
      <c r="Y357" s="6">
        <v>-11.060848237320897</v>
      </c>
      <c r="Z357" s="6">
        <v>5.4849920161359478</v>
      </c>
      <c r="AA357" s="6">
        <v>8.1016253261623206</v>
      </c>
      <c r="AB357" s="6">
        <v>-13.230231843408546</v>
      </c>
      <c r="AC357" s="6">
        <f t="shared" si="58"/>
        <v>-8.8460812702249978</v>
      </c>
      <c r="AD357" s="6">
        <f t="shared" si="58"/>
        <v>-1.6086598785750399</v>
      </c>
      <c r="AE357" s="6">
        <f t="shared" si="58"/>
        <v>0.24827495181222362</v>
      </c>
      <c r="AF357" s="6">
        <f t="shared" si="58"/>
        <v>1.2384413609604343</v>
      </c>
      <c r="AG357" s="6">
        <f t="shared" si="58"/>
        <v>10.904898759678906</v>
      </c>
      <c r="AH357" s="6">
        <f t="shared" si="61"/>
        <v>1.9368739236515271</v>
      </c>
      <c r="AI357" s="6">
        <f t="shared" si="62"/>
        <v>507.68839122043755</v>
      </c>
      <c r="AJ357" s="120">
        <f t="shared" si="63"/>
        <v>3.8150841286629681E-3</v>
      </c>
      <c r="AK357" s="121">
        <f t="shared" si="64"/>
        <v>0.30381508412866298</v>
      </c>
      <c r="AL357" s="112">
        <f t="shared" si="65"/>
        <v>8.3211623398920145E-2</v>
      </c>
    </row>
    <row r="358" spans="1:38" x14ac:dyDescent="0.15">
      <c r="A358" s="2">
        <v>357</v>
      </c>
      <c r="B358" s="6">
        <v>0.94747974799247459</v>
      </c>
      <c r="C358" s="6">
        <v>-0.94305505626834929</v>
      </c>
      <c r="D358" s="6">
        <v>-0.38989355743979104</v>
      </c>
      <c r="E358" s="6">
        <v>-1.1007523426087573</v>
      </c>
      <c r="F358" s="6">
        <v>2.5438566808588803E-2</v>
      </c>
      <c r="G358" s="6">
        <v>-7.0582018452114426</v>
      </c>
      <c r="H358" s="6">
        <v>8.5393821791512892</v>
      </c>
      <c r="I358" s="6">
        <v>-6.2346998674911447</v>
      </c>
      <c r="J358" s="6">
        <v>-7.5567641033558175</v>
      </c>
      <c r="K358" s="6">
        <v>-2.8394651963026263</v>
      </c>
      <c r="L358" s="6">
        <f t="shared" si="56"/>
        <v>-2.3208031052490696</v>
      </c>
      <c r="M358" s="6">
        <f t="shared" si="56"/>
        <v>3.8241068978095427</v>
      </c>
      <c r="N358" s="6">
        <f t="shared" si="56"/>
        <v>-8.1841676546900999</v>
      </c>
      <c r="O358" s="6">
        <f t="shared" si="56"/>
        <v>-13.060525816399604</v>
      </c>
      <c r="P358" s="6">
        <f t="shared" si="56"/>
        <v>-2.7122723622596823</v>
      </c>
      <c r="Q358" s="6">
        <f t="shared" si="57"/>
        <v>3.2512388164177537</v>
      </c>
      <c r="R358" s="6">
        <f t="shared" si="57"/>
        <v>3.2041770130745135</v>
      </c>
      <c r="S358" s="6">
        <f t="shared" si="57"/>
        <v>0.154856146153179</v>
      </c>
      <c r="T358" s="6">
        <f t="shared" si="57"/>
        <v>-2.0189100875286385</v>
      </c>
      <c r="U358" s="6">
        <f t="shared" si="57"/>
        <v>2.2117568581306841</v>
      </c>
      <c r="V358" s="119">
        <f t="shared" si="59"/>
        <v>0.33128218210900351</v>
      </c>
      <c r="W358" s="6">
        <f t="shared" si="60"/>
        <v>-4.4907324081577826</v>
      </c>
      <c r="X358" s="6">
        <f t="array" ref="X358:AB358">(L358:P358-W358)</f>
        <v>2.169929302908713</v>
      </c>
      <c r="Y358" s="6">
        <v>8.3148393059673253</v>
      </c>
      <c r="Z358" s="6">
        <v>-3.6934352465323173</v>
      </c>
      <c r="AA358" s="6">
        <v>-8.5697934082418215</v>
      </c>
      <c r="AB358" s="6">
        <v>1.7784600458981004</v>
      </c>
      <c r="AC358" s="6">
        <f t="shared" si="58"/>
        <v>2.0559640690814334</v>
      </c>
      <c r="AD358" s="6">
        <f t="shared" si="58"/>
        <v>-7.8413512495512983</v>
      </c>
      <c r="AE358" s="6">
        <f t="shared" si="58"/>
        <v>1.4400466074439968</v>
      </c>
      <c r="AF358" s="6">
        <f t="shared" si="58"/>
        <v>9.4332201697952716</v>
      </c>
      <c r="AG358" s="6">
        <f t="shared" si="58"/>
        <v>4.5241474693984735E-2</v>
      </c>
      <c r="AH358" s="6">
        <f t="shared" si="61"/>
        <v>5.1331210714633881</v>
      </c>
      <c r="AI358" s="6">
        <f t="shared" si="62"/>
        <v>164.09088897880918</v>
      </c>
      <c r="AJ358" s="120">
        <f t="shared" si="63"/>
        <v>3.1282182109003527E-2</v>
      </c>
      <c r="AK358" s="121">
        <f t="shared" si="64"/>
        <v>0.33128218210900351</v>
      </c>
      <c r="AL358" s="112">
        <f t="shared" si="65"/>
        <v>0.24276542472597387</v>
      </c>
    </row>
    <row r="359" spans="1:38" x14ac:dyDescent="0.15">
      <c r="A359" s="2">
        <v>358</v>
      </c>
      <c r="B359" s="6">
        <v>0.37384779716376215</v>
      </c>
      <c r="C359" s="6">
        <v>0.14041461326996796</v>
      </c>
      <c r="D359" s="6">
        <v>-1.3458520697895437</v>
      </c>
      <c r="E359" s="6">
        <v>0.1384830738970777</v>
      </c>
      <c r="F359" s="6">
        <v>1.2202826837892644</v>
      </c>
      <c r="G359" s="6">
        <v>-17.755428416421637</v>
      </c>
      <c r="H359" s="6">
        <v>-2.4331257009180263</v>
      </c>
      <c r="I359" s="6">
        <v>4.1036400943994522</v>
      </c>
      <c r="J359" s="6">
        <v>-1.5433442968060263</v>
      </c>
      <c r="K359" s="6">
        <v>-10.410326467535924</v>
      </c>
      <c r="L359" s="6">
        <f t="shared" si="56"/>
        <v>-15.886189430602826</v>
      </c>
      <c r="M359" s="6">
        <f t="shared" si="56"/>
        <v>-1.7310526345681865</v>
      </c>
      <c r="N359" s="6">
        <f t="shared" si="56"/>
        <v>-2.6256202545482665</v>
      </c>
      <c r="O359" s="6">
        <f t="shared" si="56"/>
        <v>-0.85092892732063774</v>
      </c>
      <c r="P359" s="6">
        <f t="shared" si="56"/>
        <v>-4.3089130485896021</v>
      </c>
      <c r="Q359" s="6">
        <f t="shared" si="57"/>
        <v>-1.3920090320170857</v>
      </c>
      <c r="R359" s="6">
        <f t="shared" si="57"/>
        <v>2.621098822899512</v>
      </c>
      <c r="S359" s="6">
        <f t="shared" si="57"/>
        <v>0.86646185384597629</v>
      </c>
      <c r="T359" s="6">
        <f t="shared" si="57"/>
        <v>2.8832043957008864</v>
      </c>
      <c r="U359" s="6">
        <f t="shared" si="57"/>
        <v>2.9276087692123838</v>
      </c>
      <c r="V359" s="119">
        <f t="shared" si="59"/>
        <v>0.26494275148045332</v>
      </c>
      <c r="W359" s="6">
        <f t="shared" si="60"/>
        <v>-5.0805408591259038</v>
      </c>
      <c r="X359" s="6">
        <f t="array" ref="X359:AB359">(L359:P359-W359)</f>
        <v>-10.805648571476922</v>
      </c>
      <c r="Y359" s="6">
        <v>3.3494882245577173</v>
      </c>
      <c r="Z359" s="6">
        <v>2.4549206045776373</v>
      </c>
      <c r="AA359" s="6">
        <v>4.2296119318052661</v>
      </c>
      <c r="AB359" s="6">
        <v>0.77162781053630169</v>
      </c>
      <c r="AC359" s="6">
        <f t="shared" si="58"/>
        <v>-4.0396679153724007</v>
      </c>
      <c r="AD359" s="6">
        <f t="shared" si="58"/>
        <v>0.47031709370358349</v>
      </c>
      <c r="AE359" s="6">
        <f t="shared" si="58"/>
        <v>-3.3039599768398111</v>
      </c>
      <c r="AF359" s="6">
        <f t="shared" si="58"/>
        <v>0.58572966170815022</v>
      </c>
      <c r="AG359" s="6">
        <f t="shared" si="58"/>
        <v>0.94160405552767223</v>
      </c>
      <c r="AH359" s="6">
        <f t="shared" si="61"/>
        <v>-5.3459770812728058</v>
      </c>
      <c r="AI359" s="6">
        <f t="shared" si="62"/>
        <v>152.49277416315442</v>
      </c>
      <c r="AJ359" s="120">
        <f t="shared" si="63"/>
        <v>-3.5057248519546641E-2</v>
      </c>
      <c r="AK359" s="121">
        <f t="shared" si="64"/>
        <v>0.26494275148045332</v>
      </c>
      <c r="AL359" s="112">
        <f t="shared" si="65"/>
        <v>-0.23397449485895583</v>
      </c>
    </row>
    <row r="360" spans="1:38" x14ac:dyDescent="0.15">
      <c r="A360" s="2">
        <v>359</v>
      </c>
      <c r="B360" s="6">
        <v>-0.2379567831667373</v>
      </c>
      <c r="C360" s="6">
        <v>0.41869952838169411</v>
      </c>
      <c r="D360" s="6">
        <v>1.1828092283394653</v>
      </c>
      <c r="E360" s="6">
        <v>6.0432512327679433E-2</v>
      </c>
      <c r="F360" s="6">
        <v>-0.25325221031380352</v>
      </c>
      <c r="G360" s="6">
        <v>-4.7603066377632786</v>
      </c>
      <c r="H360" s="6">
        <v>-13.949556887382641</v>
      </c>
      <c r="I360" s="6">
        <v>21.769938030047342</v>
      </c>
      <c r="J360" s="6">
        <v>-9.4616325441165827</v>
      </c>
      <c r="K360" s="6">
        <v>16.312060324708</v>
      </c>
      <c r="L360" s="6">
        <f t="shared" si="56"/>
        <v>-5.950090553596965</v>
      </c>
      <c r="M360" s="6">
        <f t="shared" si="56"/>
        <v>-11.856059245474171</v>
      </c>
      <c r="N360" s="6">
        <f t="shared" si="56"/>
        <v>27.683984171744669</v>
      </c>
      <c r="O360" s="6">
        <f t="shared" si="56"/>
        <v>-9.1594699824781856</v>
      </c>
      <c r="P360" s="6">
        <f t="shared" si="56"/>
        <v>15.045799273138982</v>
      </c>
      <c r="Q360" s="6">
        <f t="shared" si="57"/>
        <v>0.97701605075417319</v>
      </c>
      <c r="R360" s="6">
        <f t="shared" si="57"/>
        <v>-0.13811824526055716</v>
      </c>
      <c r="S360" s="6">
        <f t="shared" si="57"/>
        <v>12.488004479862866</v>
      </c>
      <c r="T360" s="6">
        <f t="shared" si="57"/>
        <v>0.31259151758422377</v>
      </c>
      <c r="U360" s="6">
        <f t="shared" si="57"/>
        <v>7.2604875716278912</v>
      </c>
      <c r="V360" s="119">
        <f t="shared" si="59"/>
        <v>0.31757487851504146</v>
      </c>
      <c r="W360" s="6">
        <f t="shared" si="60"/>
        <v>3.1528327326668659</v>
      </c>
      <c r="X360" s="6">
        <f t="array" ref="X360:AB360">(L360:P360-W360)</f>
        <v>-9.102923286263831</v>
      </c>
      <c r="Y360" s="6">
        <v>-15.008891978141037</v>
      </c>
      <c r="Z360" s="6">
        <v>24.531151439077803</v>
      </c>
      <c r="AA360" s="6">
        <v>-12.312302715145051</v>
      </c>
      <c r="AB360" s="6">
        <v>11.892966540472116</v>
      </c>
      <c r="AC360" s="6">
        <f t="shared" si="58"/>
        <v>2.166102342612926</v>
      </c>
      <c r="AD360" s="6">
        <f t="shared" si="58"/>
        <v>-6.2842159927794441</v>
      </c>
      <c r="AE360" s="6">
        <f t="shared" si="58"/>
        <v>29.015672303934181</v>
      </c>
      <c r="AF360" s="6">
        <f t="shared" si="58"/>
        <v>-0.74406338561512431</v>
      </c>
      <c r="AG360" s="6">
        <f t="shared" si="58"/>
        <v>-3.0119200635626728</v>
      </c>
      <c r="AH360" s="6">
        <f t="shared" si="61"/>
        <v>21.141575204589866</v>
      </c>
      <c r="AI360" s="6">
        <f t="shared" si="62"/>
        <v>1202.9428929762371</v>
      </c>
      <c r="AJ360" s="120">
        <f t="shared" si="63"/>
        <v>1.7574878515041442E-2</v>
      </c>
      <c r="AK360" s="121">
        <f t="shared" si="64"/>
        <v>0.3175748785150414</v>
      </c>
      <c r="AL360" s="112">
        <f t="shared" si="65"/>
        <v>0.5106964343403676</v>
      </c>
    </row>
    <row r="361" spans="1:38" x14ac:dyDescent="0.15">
      <c r="A361" s="2">
        <v>360</v>
      </c>
      <c r="B361" s="6">
        <v>0.66670736487139948</v>
      </c>
      <c r="C361" s="6">
        <v>-1.1727070159395225</v>
      </c>
      <c r="D361" s="6">
        <v>-0.73357114160899073</v>
      </c>
      <c r="E361" s="6">
        <v>-0.5830918325955281</v>
      </c>
      <c r="F361" s="6">
        <v>-0.59976628108415753</v>
      </c>
      <c r="G361" s="6">
        <v>-21.438609110191464</v>
      </c>
      <c r="H361" s="6">
        <v>12.778582458849996</v>
      </c>
      <c r="I361" s="6">
        <v>4.1694647734402679</v>
      </c>
      <c r="J361" s="6">
        <v>3.3143237487820443</v>
      </c>
      <c r="K361" s="6">
        <v>21.664800442522392</v>
      </c>
      <c r="L361" s="6">
        <f t="shared" si="56"/>
        <v>-18.105072285834467</v>
      </c>
      <c r="M361" s="6">
        <f t="shared" si="56"/>
        <v>6.9150473791523837</v>
      </c>
      <c r="N361" s="6">
        <f t="shared" si="56"/>
        <v>0.50160906539531425</v>
      </c>
      <c r="O361" s="6">
        <f t="shared" si="56"/>
        <v>0.39886458580440376</v>
      </c>
      <c r="P361" s="6">
        <f t="shared" si="56"/>
        <v>18.665969037101604</v>
      </c>
      <c r="Q361" s="6">
        <f t="shared" si="57"/>
        <v>-1.7648143208789406</v>
      </c>
      <c r="R361" s="6">
        <f t="shared" si="57"/>
        <v>3.9018071978061926</v>
      </c>
      <c r="S361" s="6">
        <f t="shared" si="57"/>
        <v>2.4169115780096035</v>
      </c>
      <c r="T361" s="6">
        <f t="shared" si="57"/>
        <v>2.536567543145793</v>
      </c>
      <c r="U361" s="6">
        <f t="shared" si="57"/>
        <v>8.0000244300463237</v>
      </c>
      <c r="V361" s="119">
        <f t="shared" si="59"/>
        <v>0.26070198607673134</v>
      </c>
      <c r="W361" s="6">
        <f t="shared" si="60"/>
        <v>1.6752835563238477</v>
      </c>
      <c r="X361" s="6">
        <f t="array" ref="X361:AB361">(L361:P361-W361)</f>
        <v>-19.780355842158315</v>
      </c>
      <c r="Y361" s="6">
        <v>5.2397638228285359</v>
      </c>
      <c r="Z361" s="6">
        <v>-1.1736744909285335</v>
      </c>
      <c r="AA361" s="6">
        <v>-1.276418970519444</v>
      </c>
      <c r="AB361" s="6">
        <v>16.990685480777756</v>
      </c>
      <c r="AC361" s="6">
        <f t="shared" si="58"/>
        <v>-13.187708919743962</v>
      </c>
      <c r="AD361" s="6">
        <f t="shared" si="58"/>
        <v>-6.1447077968971175</v>
      </c>
      <c r="AE361" s="6">
        <f t="shared" si="58"/>
        <v>0.86097373618779538</v>
      </c>
      <c r="AF361" s="6">
        <f t="shared" si="58"/>
        <v>0.74426947667987997</v>
      </c>
      <c r="AG361" s="6">
        <f t="shared" si="58"/>
        <v>-10.190440243876665</v>
      </c>
      <c r="AH361" s="6">
        <f t="shared" si="61"/>
        <v>-27.917613747650069</v>
      </c>
      <c r="AI361" s="6">
        <f t="shared" si="62"/>
        <v>710.40775246709961</v>
      </c>
      <c r="AJ361" s="120">
        <f t="shared" si="63"/>
        <v>-3.9298013923268649E-2</v>
      </c>
      <c r="AK361" s="121">
        <f t="shared" si="64"/>
        <v>0.26070198607673134</v>
      </c>
      <c r="AL361" s="112">
        <f t="shared" si="65"/>
        <v>-0.76311451972138555</v>
      </c>
    </row>
    <row r="362" spans="1:38" x14ac:dyDescent="0.15">
      <c r="A362" s="2">
        <v>361</v>
      </c>
      <c r="B362" s="6">
        <v>4.8097490434884094E-2</v>
      </c>
      <c r="C362" s="6">
        <v>0.41920088733604643</v>
      </c>
      <c r="D362" s="6">
        <v>-0.2195815795857925</v>
      </c>
      <c r="E362" s="6">
        <v>0.46151626520440914</v>
      </c>
      <c r="F362" s="6">
        <v>0.41186240196111612</v>
      </c>
      <c r="G362" s="6">
        <v>1.6696503735147417</v>
      </c>
      <c r="H362" s="6">
        <v>-12.443115338101052</v>
      </c>
      <c r="I362" s="6">
        <v>-1.0303438102710061</v>
      </c>
      <c r="J362" s="6">
        <v>-2.9444890969898552E-2</v>
      </c>
      <c r="K362" s="6">
        <v>0.95269570010714233</v>
      </c>
      <c r="L362" s="6">
        <f t="shared" si="56"/>
        <v>1.9101378256891621</v>
      </c>
      <c r="M362" s="6">
        <f t="shared" si="56"/>
        <v>-10.34711090142082</v>
      </c>
      <c r="N362" s="6">
        <f t="shared" si="56"/>
        <v>-2.1282517081999686</v>
      </c>
      <c r="O362" s="6">
        <f t="shared" si="56"/>
        <v>2.2781364350521471</v>
      </c>
      <c r="P362" s="6">
        <f t="shared" si="56"/>
        <v>3.0120077099127229</v>
      </c>
      <c r="Q362" s="6">
        <f t="shared" si="57"/>
        <v>3.6211388381416327</v>
      </c>
      <c r="R362" s="6">
        <f t="shared" si="57"/>
        <v>0.31506761690980056</v>
      </c>
      <c r="S362" s="6">
        <f t="shared" si="57"/>
        <v>2.1419429079542169</v>
      </c>
      <c r="T362" s="6">
        <f t="shared" si="57"/>
        <v>4.1449571957200533</v>
      </c>
      <c r="U362" s="6">
        <f t="shared" si="57"/>
        <v>4.315464714934933</v>
      </c>
      <c r="V362" s="119">
        <f t="shared" si="59"/>
        <v>0.29755024423566367</v>
      </c>
      <c r="W362" s="6">
        <f t="shared" si="60"/>
        <v>-1.0550161277933512</v>
      </c>
      <c r="X362" s="6">
        <f t="array" ref="X362:AB362">(L362:P362-W362)</f>
        <v>2.9651539534825133</v>
      </c>
      <c r="Y362" s="6">
        <v>-9.2920947736274684</v>
      </c>
      <c r="Z362" s="6">
        <v>-1.0732355804066174</v>
      </c>
      <c r="AA362" s="6">
        <v>3.3331525628454983</v>
      </c>
      <c r="AB362" s="6">
        <v>4.0670238377060741</v>
      </c>
      <c r="AC362" s="6">
        <f t="shared" si="58"/>
        <v>0.14261646391558394</v>
      </c>
      <c r="AD362" s="6">
        <f t="shared" si="58"/>
        <v>-3.8952543743152743</v>
      </c>
      <c r="AE362" s="6">
        <f t="shared" si="58"/>
        <v>0.23566276401335987</v>
      </c>
      <c r="AF362" s="6">
        <f t="shared" si="58"/>
        <v>1.538304122160959</v>
      </c>
      <c r="AG362" s="6">
        <f t="shared" si="58"/>
        <v>1.6750542066307401</v>
      </c>
      <c r="AH362" s="6">
        <f t="shared" si="61"/>
        <v>-0.30361681759463144</v>
      </c>
      <c r="AI362" s="6">
        <f t="shared" si="62"/>
        <v>123.93758676465158</v>
      </c>
      <c r="AJ362" s="120">
        <f t="shared" si="63"/>
        <v>-2.4497557643362671E-3</v>
      </c>
      <c r="AK362" s="121">
        <f t="shared" si="64"/>
        <v>0.29755024423566373</v>
      </c>
      <c r="AL362" s="112">
        <f t="shared" si="65"/>
        <v>-4.5611750245732892E-2</v>
      </c>
    </row>
    <row r="363" spans="1:38" x14ac:dyDescent="0.15">
      <c r="A363" s="2">
        <v>362</v>
      </c>
      <c r="B363" s="6">
        <v>1.3327235137694515</v>
      </c>
      <c r="C363" s="6">
        <v>2.0770585251739249E-2</v>
      </c>
      <c r="D363" s="6">
        <v>-0.31322201721195597</v>
      </c>
      <c r="E363" s="6">
        <v>-1.0439293873787392</v>
      </c>
      <c r="F363" s="6">
        <v>-1.5466321201529354</v>
      </c>
      <c r="G363" s="6">
        <v>-12.914733815705404</v>
      </c>
      <c r="H363" s="6">
        <v>-1.9433628040133044</v>
      </c>
      <c r="I363" s="6">
        <v>9.0058392743230797</v>
      </c>
      <c r="J363" s="6">
        <v>11.86667759611737</v>
      </c>
      <c r="K363" s="6">
        <v>-2.3953134586918168</v>
      </c>
      <c r="L363" s="6">
        <f t="shared" si="56"/>
        <v>-6.251116246858146</v>
      </c>
      <c r="M363" s="6">
        <f t="shared" si="56"/>
        <v>-1.8395098777546082</v>
      </c>
      <c r="N363" s="6">
        <f t="shared" si="56"/>
        <v>7.4397291882632999</v>
      </c>
      <c r="O363" s="6">
        <f t="shared" si="56"/>
        <v>6.6470306592236739</v>
      </c>
      <c r="P363" s="6">
        <f t="shared" si="56"/>
        <v>-10.128474059456494</v>
      </c>
      <c r="Q363" s="6">
        <f t="shared" si="57"/>
        <v>2.4573886397120077</v>
      </c>
      <c r="R363" s="6">
        <f t="shared" si="57"/>
        <v>2.4689176219253568</v>
      </c>
      <c r="S363" s="6">
        <f t="shared" si="57"/>
        <v>4.918696739267034</v>
      </c>
      <c r="T363" s="6">
        <f t="shared" si="57"/>
        <v>3.950179810388363</v>
      </c>
      <c r="U363" s="6">
        <f t="shared" si="57"/>
        <v>-1.5851743379898835</v>
      </c>
      <c r="V363" s="119">
        <f t="shared" si="59"/>
        <v>0.28650386444385123</v>
      </c>
      <c r="W363" s="6">
        <f t="shared" si="60"/>
        <v>-0.82646806731645484</v>
      </c>
      <c r="X363" s="6">
        <f t="array" ref="X363:AB363">(L363:P363-W363)</f>
        <v>-5.4246481795416912</v>
      </c>
      <c r="Y363" s="6">
        <v>-1.0130418104381533</v>
      </c>
      <c r="Z363" s="6">
        <v>8.2661972555797547</v>
      </c>
      <c r="AA363" s="6">
        <v>7.4734987265401287</v>
      </c>
      <c r="AB363" s="6">
        <v>-9.3020059921400389</v>
      </c>
      <c r="AC363" s="6">
        <f t="shared" si="58"/>
        <v>-7.2295561828018613</v>
      </c>
      <c r="AD363" s="6">
        <f t="shared" si="58"/>
        <v>-2.1041471287281937E-2</v>
      </c>
      <c r="AE363" s="6">
        <f t="shared" si="58"/>
        <v>-2.5891549790646251</v>
      </c>
      <c r="AF363" s="6">
        <f t="shared" si="58"/>
        <v>-7.8018049471728244</v>
      </c>
      <c r="AG363" s="6">
        <f t="shared" si="58"/>
        <v>14.386781249298858</v>
      </c>
      <c r="AH363" s="6">
        <f t="shared" si="61"/>
        <v>-3.2547763310277329</v>
      </c>
      <c r="AI363" s="6">
        <f t="shared" si="62"/>
        <v>241.16357734306115</v>
      </c>
      <c r="AJ363" s="120">
        <f t="shared" si="63"/>
        <v>-1.3496135556148817E-2</v>
      </c>
      <c r="AK363" s="121">
        <f t="shared" si="64"/>
        <v>0.28650386444385118</v>
      </c>
      <c r="AL363" s="112">
        <f t="shared" si="65"/>
        <v>-9.4915943154165627E-2</v>
      </c>
    </row>
    <row r="364" spans="1:38" x14ac:dyDescent="0.15">
      <c r="A364" s="2">
        <v>363</v>
      </c>
      <c r="B364" s="6">
        <v>-1.4971965356380679</v>
      </c>
      <c r="C364" s="6">
        <v>-1.6913918443606235</v>
      </c>
      <c r="D364" s="6">
        <v>1.4798251868342049</v>
      </c>
      <c r="E364" s="6">
        <v>1.2043301467201672</v>
      </c>
      <c r="F364" s="6">
        <v>-5.3153144108364359E-2</v>
      </c>
      <c r="G364" s="6">
        <v>8.255301509052515</v>
      </c>
      <c r="H364" s="6">
        <v>11.460429050202947</v>
      </c>
      <c r="I364" s="6">
        <v>-22.583117242902517</v>
      </c>
      <c r="J364" s="6">
        <v>2.9271859602886252</v>
      </c>
      <c r="K364" s="6">
        <v>9.9756334748235531</v>
      </c>
      <c r="L364" s="6">
        <f t="shared" si="56"/>
        <v>0.76931883086217567</v>
      </c>
      <c r="M364" s="6">
        <f t="shared" si="56"/>
        <v>3.0034698283998296</v>
      </c>
      <c r="N364" s="6">
        <f t="shared" si="56"/>
        <v>-15.183991308731493</v>
      </c>
      <c r="O364" s="6">
        <f t="shared" si="56"/>
        <v>8.9488366938894615</v>
      </c>
      <c r="P364" s="6">
        <f t="shared" si="56"/>
        <v>9.7098677542817313</v>
      </c>
      <c r="Q364" s="6">
        <f t="shared" si="57"/>
        <v>1.7335991136205848</v>
      </c>
      <c r="R364" s="6">
        <f t="shared" si="57"/>
        <v>2.2096491041593254</v>
      </c>
      <c r="S364" s="6">
        <f t="shared" si="57"/>
        <v>-7.5372205785242841E-2</v>
      </c>
      <c r="T364" s="6">
        <f t="shared" si="57"/>
        <v>6.8889811548870057</v>
      </c>
      <c r="U364" s="6">
        <f t="shared" si="57"/>
        <v>5.859807182176155</v>
      </c>
      <c r="V364" s="119">
        <f t="shared" si="59"/>
        <v>0.25635892053074782</v>
      </c>
      <c r="W364" s="6">
        <f t="shared" si="60"/>
        <v>1.4495003597403411</v>
      </c>
      <c r="X364" s="6">
        <f t="array" ref="X364:AB364">(L364:P364-W364)</f>
        <v>-0.68018152887816541</v>
      </c>
      <c r="Y364" s="6">
        <v>1.5539694686594885</v>
      </c>
      <c r="Z364" s="6">
        <v>-16.633491668471834</v>
      </c>
      <c r="AA364" s="6">
        <v>7.4993363341491204</v>
      </c>
      <c r="AB364" s="6">
        <v>8.2603673945413902</v>
      </c>
      <c r="AC364" s="6">
        <f t="shared" si="58"/>
        <v>1.0183654286413937</v>
      </c>
      <c r="AD364" s="6">
        <f t="shared" si="58"/>
        <v>-2.6283712856760704</v>
      </c>
      <c r="AE364" s="6">
        <f t="shared" si="58"/>
        <v>-24.614659916001521</v>
      </c>
      <c r="AF364" s="6">
        <f t="shared" si="58"/>
        <v>9.0316768276096919</v>
      </c>
      <c r="AG364" s="6">
        <f t="shared" si="58"/>
        <v>-0.43906449851009277</v>
      </c>
      <c r="AH364" s="6">
        <f t="shared" si="61"/>
        <v>-17.632053443936599</v>
      </c>
      <c r="AI364" s="6">
        <f t="shared" si="62"/>
        <v>404.02422805236648</v>
      </c>
      <c r="AJ364" s="120">
        <f t="shared" si="63"/>
        <v>-4.3641079469252199E-2</v>
      </c>
      <c r="AK364" s="121">
        <f t="shared" si="64"/>
        <v>0.25635892053074777</v>
      </c>
      <c r="AL364" s="112">
        <f t="shared" si="65"/>
        <v>-0.29768416134025988</v>
      </c>
    </row>
    <row r="365" spans="1:38" x14ac:dyDescent="0.15">
      <c r="A365" s="2">
        <v>364</v>
      </c>
      <c r="B365" s="6">
        <v>1.6617605069768615</v>
      </c>
      <c r="C365" s="6">
        <v>-0.27519604373082984</v>
      </c>
      <c r="D365" s="6">
        <v>-1.0275789463776164</v>
      </c>
      <c r="E365" s="6">
        <v>-0.98332066045259126</v>
      </c>
      <c r="F365" s="6">
        <v>-1.0104804459842853</v>
      </c>
      <c r="G365" s="6">
        <v>-5.1810047807521187</v>
      </c>
      <c r="H365" s="6">
        <v>-6.0729234974132851</v>
      </c>
      <c r="I365" s="6">
        <v>-0.15338628145400435</v>
      </c>
      <c r="J365" s="6">
        <v>-3.6884785004076548</v>
      </c>
      <c r="K365" s="6">
        <v>14.061743058846332</v>
      </c>
      <c r="L365" s="6">
        <f t="shared" si="56"/>
        <v>3.1277977541321889</v>
      </c>
      <c r="M365" s="6">
        <f t="shared" si="56"/>
        <v>-7.4489037160674343</v>
      </c>
      <c r="N365" s="6">
        <f t="shared" si="56"/>
        <v>-5.2912810133420862</v>
      </c>
      <c r="O365" s="6">
        <f t="shared" si="56"/>
        <v>-8.6050818026706111</v>
      </c>
      <c r="P365" s="6">
        <f t="shared" si="56"/>
        <v>9.0093408289249055</v>
      </c>
      <c r="Q365" s="6">
        <f t="shared" si="57"/>
        <v>5.6000998332165182</v>
      </c>
      <c r="R365" s="6">
        <f t="shared" si="57"/>
        <v>0.49013284144893987</v>
      </c>
      <c r="S365" s="6">
        <f t="shared" si="57"/>
        <v>0.38503674961975776</v>
      </c>
      <c r="T365" s="6">
        <f t="shared" si="57"/>
        <v>-0.56484520125377458</v>
      </c>
      <c r="U365" s="6">
        <f t="shared" si="57"/>
        <v>4.6923218026931863</v>
      </c>
      <c r="V365" s="119">
        <f t="shared" si="59"/>
        <v>0.33901028041610587</v>
      </c>
      <c r="W365" s="6">
        <f t="shared" si="60"/>
        <v>-1.8416255898046074</v>
      </c>
      <c r="X365" s="6">
        <f t="array" ref="X365:AB365">(L365:P365-W365)</f>
        <v>4.9694233439367963</v>
      </c>
      <c r="Y365" s="6">
        <v>-5.6072781262628268</v>
      </c>
      <c r="Z365" s="6">
        <v>-3.4496554235374788</v>
      </c>
      <c r="AA365" s="6">
        <v>-6.7634562128660036</v>
      </c>
      <c r="AB365" s="6">
        <v>10.850966418729513</v>
      </c>
      <c r="AC365" s="6">
        <f t="shared" si="58"/>
        <v>8.2579914554030616</v>
      </c>
      <c r="AD365" s="6">
        <f t="shared" si="58"/>
        <v>1.5431007564459505</v>
      </c>
      <c r="AE365" s="6">
        <f t="shared" si="58"/>
        <v>3.5447932854844724</v>
      </c>
      <c r="AF365" s="6">
        <f t="shared" si="58"/>
        <v>6.6506462301775802</v>
      </c>
      <c r="AG365" s="6">
        <f t="shared" si="58"/>
        <v>-10.964689386158302</v>
      </c>
      <c r="AH365" s="6">
        <f t="shared" si="61"/>
        <v>9.0318423413527604</v>
      </c>
      <c r="AI365" s="6">
        <f t="shared" si="62"/>
        <v>231.5246710614224</v>
      </c>
      <c r="AJ365" s="120">
        <f t="shared" si="63"/>
        <v>3.9010280416105873E-2</v>
      </c>
      <c r="AK365" s="121">
        <f t="shared" si="64"/>
        <v>0.33901028041610587</v>
      </c>
      <c r="AL365" s="112">
        <f t="shared" si="65"/>
        <v>0.25670851650039961</v>
      </c>
    </row>
    <row r="366" spans="1:38" x14ac:dyDescent="0.15">
      <c r="A366" s="2">
        <v>365</v>
      </c>
      <c r="B366" s="6">
        <v>1.2501368473749608</v>
      </c>
      <c r="C366" s="6">
        <v>0.36108076528762467</v>
      </c>
      <c r="D366" s="6">
        <v>0.43243517211521976</v>
      </c>
      <c r="E366" s="6">
        <v>0.99605586001416668</v>
      </c>
      <c r="F366" s="6">
        <v>1.3661883713211864</v>
      </c>
      <c r="G366" s="6">
        <v>-14.876422937959433</v>
      </c>
      <c r="H366" s="6">
        <v>5.9793592299683951</v>
      </c>
      <c r="I366" s="6">
        <v>-13.859016689821146</v>
      </c>
      <c r="J366" s="6">
        <v>3.3013975553330965</v>
      </c>
      <c r="K366" s="6">
        <v>9.1945139502058737</v>
      </c>
      <c r="L366" s="6">
        <f t="shared" si="56"/>
        <v>-8.6257387010846287</v>
      </c>
      <c r="M366" s="6">
        <f t="shared" si="56"/>
        <v>7.7847630564065184</v>
      </c>
      <c r="N366" s="6">
        <f t="shared" si="56"/>
        <v>-11.696840829245048</v>
      </c>
      <c r="O366" s="6">
        <f t="shared" si="56"/>
        <v>8.2816768554039299</v>
      </c>
      <c r="P366" s="6">
        <f t="shared" si="56"/>
        <v>16.025455806811806</v>
      </c>
      <c r="Q366" s="6">
        <f t="shared" si="57"/>
        <v>1.6624152370495722</v>
      </c>
      <c r="R366" s="6">
        <f t="shared" si="57"/>
        <v>5.6965096822095802</v>
      </c>
      <c r="S366" s="6">
        <f t="shared" si="57"/>
        <v>-7.6617076658294536E-2</v>
      </c>
      <c r="T366" s="6">
        <f t="shared" si="57"/>
        <v>6.4805589166353457</v>
      </c>
      <c r="U366" s="6">
        <f t="shared" si="57"/>
        <v>9.1738251133647282</v>
      </c>
      <c r="V366" s="119">
        <f t="shared" si="59"/>
        <v>0.3118369394436285</v>
      </c>
      <c r="W366" s="6">
        <f t="shared" si="60"/>
        <v>2.3538632376585156</v>
      </c>
      <c r="X366" s="6">
        <f t="array" ref="X366:AB366">(L366:P366-W366)</f>
        <v>-10.979601938743144</v>
      </c>
      <c r="Y366" s="6">
        <v>5.4308998187480029</v>
      </c>
      <c r="Z366" s="6">
        <v>-14.050704066903563</v>
      </c>
      <c r="AA366" s="6">
        <v>5.9278136177454144</v>
      </c>
      <c r="AB366" s="6">
        <v>13.67159256915329</v>
      </c>
      <c r="AC366" s="6">
        <f t="shared" si="58"/>
        <v>-13.726004953132362</v>
      </c>
      <c r="AD366" s="6">
        <f t="shared" si="58"/>
        <v>1.9609934627539509</v>
      </c>
      <c r="AE366" s="6">
        <f t="shared" si="58"/>
        <v>-6.0760186315114604</v>
      </c>
      <c r="AF366" s="6">
        <f t="shared" si="58"/>
        <v>5.9044334910270972</v>
      </c>
      <c r="AG366" s="6">
        <f t="shared" si="58"/>
        <v>18.677970785418367</v>
      </c>
      <c r="AH366" s="6">
        <f t="shared" si="61"/>
        <v>6.7413741545555919</v>
      </c>
      <c r="AI366" s="6">
        <f t="shared" si="62"/>
        <v>569.52003401388504</v>
      </c>
      <c r="AJ366" s="120">
        <f t="shared" si="63"/>
        <v>1.1836939443628484E-2</v>
      </c>
      <c r="AK366" s="121">
        <f t="shared" si="64"/>
        <v>0.31183693944362845</v>
      </c>
      <c r="AL366" s="112">
        <f t="shared" si="65"/>
        <v>0.30524391197051598</v>
      </c>
    </row>
    <row r="367" spans="1:38" x14ac:dyDescent="0.15">
      <c r="A367" s="2">
        <v>366</v>
      </c>
      <c r="B367" s="6">
        <v>-0.34025447348540183</v>
      </c>
      <c r="C367" s="6">
        <v>-1.1302518032607622</v>
      </c>
      <c r="D367" s="6">
        <v>0.1349303602182772</v>
      </c>
      <c r="E367" s="6">
        <v>-0.1907528712763451</v>
      </c>
      <c r="F367" s="6">
        <v>-1.7095771909225732</v>
      </c>
      <c r="G367" s="6">
        <v>-9.1467427409952506</v>
      </c>
      <c r="H367" s="6">
        <v>0.45723709263256751</v>
      </c>
      <c r="I367" s="6">
        <v>-12.649820746446494</v>
      </c>
      <c r="J367" s="6">
        <v>0.41435441744397394</v>
      </c>
      <c r="K367" s="6">
        <v>-3.0664068617625162</v>
      </c>
      <c r="L367" s="6">
        <f t="shared" si="56"/>
        <v>-10.84801510842226</v>
      </c>
      <c r="M367" s="6">
        <f t="shared" si="56"/>
        <v>-5.1940219236712437</v>
      </c>
      <c r="N367" s="6">
        <f t="shared" si="56"/>
        <v>-11.975168945355108</v>
      </c>
      <c r="O367" s="6">
        <f t="shared" si="56"/>
        <v>-0.53940993893775158</v>
      </c>
      <c r="P367" s="6">
        <f t="shared" si="56"/>
        <v>-11.614292816375382</v>
      </c>
      <c r="Q367" s="6">
        <f t="shared" si="57"/>
        <v>-0.59465900601207977</v>
      </c>
      <c r="R367" s="6">
        <f t="shared" si="57"/>
        <v>0.31154161963786464</v>
      </c>
      <c r="S367" s="6">
        <f t="shared" si="57"/>
        <v>-0.4576203233882552</v>
      </c>
      <c r="T367" s="6">
        <f t="shared" si="57"/>
        <v>2.6474241470423294</v>
      </c>
      <c r="U367" s="6">
        <f t="shared" si="57"/>
        <v>-2.1938650358351879</v>
      </c>
      <c r="V367" s="119">
        <f t="shared" si="59"/>
        <v>0.31896825230441406</v>
      </c>
      <c r="W367" s="6">
        <f t="shared" si="60"/>
        <v>-8.0341817465523491</v>
      </c>
      <c r="X367" s="6">
        <f t="array" ref="X367:AB367">(L367:P367-W367)</f>
        <v>-2.8138333618699107</v>
      </c>
      <c r="Y367" s="6">
        <v>2.8401598228811054</v>
      </c>
      <c r="Z367" s="6">
        <v>-3.9409871988027589</v>
      </c>
      <c r="AA367" s="6">
        <v>7.4947718076145975</v>
      </c>
      <c r="AB367" s="6">
        <v>-3.5801110698230332</v>
      </c>
      <c r="AC367" s="6">
        <f t="shared" si="58"/>
        <v>0.9574193890187046</v>
      </c>
      <c r="AD367" s="6">
        <f t="shared" si="58"/>
        <v>-3.2100957613601366</v>
      </c>
      <c r="AE367" s="6">
        <f t="shared" si="58"/>
        <v>-0.53175882235007543</v>
      </c>
      <c r="AF367" s="6">
        <f t="shared" si="58"/>
        <v>-1.4296492418634876</v>
      </c>
      <c r="AG367" s="6">
        <f t="shared" si="58"/>
        <v>6.1204762259388694</v>
      </c>
      <c r="AH367" s="6">
        <f t="shared" si="61"/>
        <v>1.906391789383874</v>
      </c>
      <c r="AI367" s="6">
        <f t="shared" si="62"/>
        <v>100.50434582949137</v>
      </c>
      <c r="AJ367" s="120">
        <f t="shared" si="63"/>
        <v>1.8968252304414027E-2</v>
      </c>
      <c r="AK367" s="121">
        <f t="shared" si="64"/>
        <v>0.318968252304414</v>
      </c>
      <c r="AL367" s="112">
        <f t="shared" si="65"/>
        <v>0.12603979307368646</v>
      </c>
    </row>
    <row r="368" spans="1:38" x14ac:dyDescent="0.15">
      <c r="A368" s="2">
        <v>367</v>
      </c>
      <c r="B368" s="6">
        <v>-3.1696981750428677</v>
      </c>
      <c r="C368" s="6">
        <v>0.40271970647154376</v>
      </c>
      <c r="D368" s="6">
        <v>0.502154762216378</v>
      </c>
      <c r="E368" s="6">
        <v>-0.45014303395873867</v>
      </c>
      <c r="F368" s="6">
        <v>-0.12343662092462182</v>
      </c>
      <c r="G368" s="6">
        <v>-10.014719009632245</v>
      </c>
      <c r="H368" s="6">
        <v>-9.1165702542639337</v>
      </c>
      <c r="I368" s="6">
        <v>-10.410326467535924</v>
      </c>
      <c r="J368" s="6">
        <v>-5.2862787924823351</v>
      </c>
      <c r="K368" s="6">
        <v>5.375329692469677</v>
      </c>
      <c r="L368" s="6">
        <f t="shared" si="56"/>
        <v>-25.863209884846583</v>
      </c>
      <c r="M368" s="6">
        <f t="shared" si="56"/>
        <v>-7.102971721906215</v>
      </c>
      <c r="N368" s="6">
        <f t="shared" si="56"/>
        <v>-7.8995526564540341</v>
      </c>
      <c r="O368" s="6">
        <f t="shared" si="56"/>
        <v>-7.5369939622760285</v>
      </c>
      <c r="P368" s="6">
        <f t="shared" si="56"/>
        <v>4.7581465878465679</v>
      </c>
      <c r="Q368" s="6">
        <f t="shared" si="57"/>
        <v>-7.9286611404968426</v>
      </c>
      <c r="R368" s="6">
        <f t="shared" si="57"/>
        <v>1.2718281898996793</v>
      </c>
      <c r="S368" s="6">
        <f t="shared" si="57"/>
        <v>1.1322889652801678</v>
      </c>
      <c r="T368" s="6">
        <f t="shared" si="57"/>
        <v>0.28875877735845279</v>
      </c>
      <c r="U368" s="6">
        <f t="shared" si="57"/>
        <v>4.3040073554293485</v>
      </c>
      <c r="V368" s="119">
        <f t="shared" si="59"/>
        <v>0.41073795584219336</v>
      </c>
      <c r="W368" s="6">
        <f t="shared" si="60"/>
        <v>-8.7289163275272585</v>
      </c>
      <c r="X368" s="6">
        <f t="array" ref="X368:AB368">(L368:P368-W368)</f>
        <v>-17.134293557319324</v>
      </c>
      <c r="Y368" s="6">
        <v>1.6259446056210436</v>
      </c>
      <c r="Z368" s="6">
        <v>0.8293636710732244</v>
      </c>
      <c r="AA368" s="6">
        <v>1.1919223652512301</v>
      </c>
      <c r="AB368" s="6">
        <v>13.487062915373826</v>
      </c>
      <c r="AC368" s="6">
        <f t="shared" si="58"/>
        <v>54.31053901928383</v>
      </c>
      <c r="AD368" s="6">
        <f t="shared" si="58"/>
        <v>0.65479993431469663</v>
      </c>
      <c r="AE368" s="6">
        <f t="shared" si="58"/>
        <v>0.41646891703867733</v>
      </c>
      <c r="AF368" s="6">
        <f t="shared" si="58"/>
        <v>-0.53653554973746453</v>
      </c>
      <c r="AG368" s="6">
        <f t="shared" si="58"/>
        <v>-1.6647974724715238</v>
      </c>
      <c r="AH368" s="6">
        <f t="shared" si="61"/>
        <v>53.180474848428211</v>
      </c>
      <c r="AI368" s="6">
        <f t="shared" si="62"/>
        <v>480.23710067587683</v>
      </c>
      <c r="AJ368" s="120">
        <f t="shared" si="63"/>
        <v>0.11073795584219336</v>
      </c>
      <c r="AK368" s="121">
        <f t="shared" si="64"/>
        <v>0.41073795584219336</v>
      </c>
      <c r="AL368" s="112">
        <f t="shared" si="65"/>
        <v>0.805881692511073</v>
      </c>
    </row>
    <row r="369" spans="1:38" x14ac:dyDescent="0.15">
      <c r="A369" s="2">
        <v>368</v>
      </c>
      <c r="B369" s="6">
        <v>0.64998516791092698</v>
      </c>
      <c r="C369" s="6">
        <v>-1.0952999218716286</v>
      </c>
      <c r="D369" s="6">
        <v>1.0731332622526679</v>
      </c>
      <c r="E369" s="6">
        <v>-0.39625660974706989</v>
      </c>
      <c r="F369" s="6">
        <v>-0.46961531552369706</v>
      </c>
      <c r="G369" s="6">
        <v>-3.1370404940389562</v>
      </c>
      <c r="H369" s="6">
        <v>9.3520839072880335</v>
      </c>
      <c r="I369" s="6">
        <v>-9.3189555627759546</v>
      </c>
      <c r="J369" s="6">
        <v>-6.3129391492111608</v>
      </c>
      <c r="K369" s="6">
        <v>-2.4985752133943606</v>
      </c>
      <c r="L369" s="6">
        <f t="shared" si="56"/>
        <v>0.11288534551567864</v>
      </c>
      <c r="M369" s="6">
        <f t="shared" si="56"/>
        <v>3.8755842979298905</v>
      </c>
      <c r="N369" s="6">
        <f t="shared" si="56"/>
        <v>-3.953289251512615</v>
      </c>
      <c r="O369" s="6">
        <f t="shared" si="56"/>
        <v>-8.2942221979465103</v>
      </c>
      <c r="P369" s="6">
        <f t="shared" si="56"/>
        <v>-4.8466517910128459</v>
      </c>
      <c r="Q369" s="6">
        <f t="shared" si="57"/>
        <v>3.6838507715656306</v>
      </c>
      <c r="R369" s="6">
        <f t="shared" si="57"/>
        <v>3.0673753675073385</v>
      </c>
      <c r="S369" s="6">
        <f t="shared" si="57"/>
        <v>2.8871464867988834</v>
      </c>
      <c r="T369" s="6">
        <f t="shared" si="57"/>
        <v>0.11547673086897703</v>
      </c>
      <c r="U369" s="6">
        <f t="shared" si="57"/>
        <v>1.0763891471724492</v>
      </c>
      <c r="V369" s="119">
        <f t="shared" si="59"/>
        <v>0.26077341799909837</v>
      </c>
      <c r="W369" s="6">
        <f t="shared" si="60"/>
        <v>-2.6211387194052804</v>
      </c>
      <c r="X369" s="6">
        <f t="array" ref="X369:AB369">(L369:P369-W369)</f>
        <v>2.7340240649209591</v>
      </c>
      <c r="Y369" s="6">
        <v>6.4967230173351709</v>
      </c>
      <c r="Z369" s="6">
        <v>-1.3321505321073346</v>
      </c>
      <c r="AA369" s="6">
        <v>-5.6730834785412299</v>
      </c>
      <c r="AB369" s="6">
        <v>-2.2255130716075655</v>
      </c>
      <c r="AC369" s="6">
        <f t="shared" si="58"/>
        <v>1.7770750909101647</v>
      </c>
      <c r="AD369" s="6">
        <f t="shared" si="58"/>
        <v>-7.1158602133088236</v>
      </c>
      <c r="AE369" s="6">
        <f t="shared" si="58"/>
        <v>-1.4295750463319714</v>
      </c>
      <c r="AF369" s="6">
        <f t="shared" si="58"/>
        <v>2.2479968260188619</v>
      </c>
      <c r="AG369" s="6">
        <f t="shared" si="58"/>
        <v>1.0451350233250991</v>
      </c>
      <c r="AH369" s="6">
        <f t="shared" si="61"/>
        <v>-3.4752283193866695</v>
      </c>
      <c r="AI369" s="6">
        <f t="shared" si="62"/>
        <v>88.593707178126976</v>
      </c>
      <c r="AJ369" s="120">
        <f t="shared" si="63"/>
        <v>-3.9226582000901677E-2</v>
      </c>
      <c r="AK369" s="121">
        <f t="shared" si="64"/>
        <v>0.26077341799909831</v>
      </c>
      <c r="AL369" s="112">
        <f t="shared" si="65"/>
        <v>-0.20836125795155033</v>
      </c>
    </row>
    <row r="370" spans="1:38" x14ac:dyDescent="0.15">
      <c r="A370" s="2">
        <v>369</v>
      </c>
      <c r="B370" s="6">
        <v>-0.23064444576448295</v>
      </c>
      <c r="C370" s="6">
        <v>0.40745248952589463</v>
      </c>
      <c r="D370" s="6">
        <v>-0.78033508543740027</v>
      </c>
      <c r="E370" s="6">
        <v>8.5437932284548879E-2</v>
      </c>
      <c r="F370" s="6">
        <v>-0.39080077840480953</v>
      </c>
      <c r="G370" s="6">
        <v>9.0622279458330013</v>
      </c>
      <c r="H370" s="6">
        <v>-0.51774122766801156</v>
      </c>
      <c r="I370" s="6">
        <v>-14.41590029571671</v>
      </c>
      <c r="J370" s="6">
        <v>-12.239956959092524</v>
      </c>
      <c r="K370" s="6">
        <v>-3.9700125853414647</v>
      </c>
      <c r="L370" s="6">
        <f t="shared" si="56"/>
        <v>7.9090057170105865</v>
      </c>
      <c r="M370" s="6">
        <f t="shared" si="56"/>
        <v>1.5195212199614616</v>
      </c>
      <c r="N370" s="6">
        <f t="shared" si="56"/>
        <v>-18.317575722903712</v>
      </c>
      <c r="O370" s="6">
        <f t="shared" si="56"/>
        <v>-11.81276729766978</v>
      </c>
      <c r="P370" s="6">
        <f t="shared" si="56"/>
        <v>-5.9240164773655124</v>
      </c>
      <c r="Q370" s="6">
        <f t="shared" si="57"/>
        <v>5.142057269338693</v>
      </c>
      <c r="R370" s="6">
        <f t="shared" si="57"/>
        <v>3.8633088555143331</v>
      </c>
      <c r="S370" s="6">
        <f t="shared" si="57"/>
        <v>-3.2756078023085138</v>
      </c>
      <c r="T370" s="6">
        <f t="shared" si="57"/>
        <v>-0.45839225701638497</v>
      </c>
      <c r="U370" s="6">
        <f t="shared" si="57"/>
        <v>0.83199427838553675</v>
      </c>
      <c r="V370" s="119">
        <f t="shared" si="59"/>
        <v>0.32205382584518033</v>
      </c>
      <c r="W370" s="6">
        <f t="shared" si="60"/>
        <v>-5.3251665121933911</v>
      </c>
      <c r="X370" s="6">
        <f t="array" ref="X370:AB370">(L370:P370-W370)</f>
        <v>13.234172229203978</v>
      </c>
      <c r="Y370" s="6">
        <v>6.8446877321548527</v>
      </c>
      <c r="Z370" s="6">
        <v>-12.992409210710321</v>
      </c>
      <c r="AA370" s="6">
        <v>-6.4876007854763884</v>
      </c>
      <c r="AB370" s="6">
        <v>-0.5988499651721213</v>
      </c>
      <c r="AC370" s="6">
        <f t="shared" si="58"/>
        <v>-3.0523883189564631</v>
      </c>
      <c r="AD370" s="6">
        <f t="shared" si="58"/>
        <v>2.7888850564938448</v>
      </c>
      <c r="AE370" s="6">
        <f t="shared" si="58"/>
        <v>10.138432751477303</v>
      </c>
      <c r="AF370" s="6">
        <f t="shared" si="58"/>
        <v>-0.55428719659871784</v>
      </c>
      <c r="AG370" s="6">
        <f t="shared" si="58"/>
        <v>0.23403103253695809</v>
      </c>
      <c r="AH370" s="6">
        <f t="shared" si="61"/>
        <v>9.5546733249529243</v>
      </c>
      <c r="AI370" s="6">
        <f t="shared" si="62"/>
        <v>433.24334707399578</v>
      </c>
      <c r="AJ370" s="120">
        <f t="shared" si="63"/>
        <v>2.2053825845180342E-2</v>
      </c>
      <c r="AK370" s="121">
        <f t="shared" si="64"/>
        <v>0.32205382584518033</v>
      </c>
      <c r="AL370" s="112">
        <f t="shared" si="65"/>
        <v>0.50601598114906188</v>
      </c>
    </row>
    <row r="371" spans="1:38" x14ac:dyDescent="0.15">
      <c r="A371" s="2">
        <v>370</v>
      </c>
      <c r="B371" s="6">
        <v>1.1438328328949865</v>
      </c>
      <c r="C371" s="6">
        <v>-1.1633255780907348</v>
      </c>
      <c r="D371" s="6">
        <v>-0.78876382758608088</v>
      </c>
      <c r="E371" s="6">
        <v>1.9145954865962267</v>
      </c>
      <c r="F371" s="6">
        <v>-0.15642513062630314</v>
      </c>
      <c r="G371" s="6">
        <v>4.9099185162049253</v>
      </c>
      <c r="H371" s="6">
        <v>8.0230620369547978</v>
      </c>
      <c r="I371" s="6">
        <v>7.8417770055239089</v>
      </c>
      <c r="J371" s="6">
        <v>-3.3960645851038862</v>
      </c>
      <c r="K371" s="6">
        <v>-17.115598893724382</v>
      </c>
      <c r="L371" s="6">
        <f t="shared" si="56"/>
        <v>10.629082680679858</v>
      </c>
      <c r="M371" s="6">
        <f t="shared" si="56"/>
        <v>2.2064341465011239</v>
      </c>
      <c r="N371" s="6">
        <f t="shared" si="56"/>
        <v>3.8979578675935045</v>
      </c>
      <c r="O371" s="6">
        <f t="shared" si="56"/>
        <v>6.1769128478772473</v>
      </c>
      <c r="P371" s="6">
        <f t="shared" si="56"/>
        <v>-17.897724546855898</v>
      </c>
      <c r="Q371" s="6">
        <f t="shared" si="57"/>
        <v>7.3325576370989438</v>
      </c>
      <c r="R371" s="6">
        <f t="shared" si="57"/>
        <v>2.4986046658596024</v>
      </c>
      <c r="S371" s="6">
        <f t="shared" si="57"/>
        <v>3.3806235326919705</v>
      </c>
      <c r="T371" s="6">
        <f t="shared" si="57"/>
        <v>6.7676693409594009</v>
      </c>
      <c r="U371" s="6">
        <f t="shared" si="57"/>
        <v>-2.5257424946830724</v>
      </c>
      <c r="V371" s="119">
        <f t="shared" si="59"/>
        <v>0.34150105175421935</v>
      </c>
      <c r="W371" s="6">
        <f t="shared" si="60"/>
        <v>1.0025325991591671</v>
      </c>
      <c r="X371" s="6">
        <f t="array" ref="X371:AB371">(L371:P371-W371)</f>
        <v>9.6265500815206906</v>
      </c>
      <c r="Y371" s="6">
        <v>1.2039015473419568</v>
      </c>
      <c r="Z371" s="6">
        <v>2.8954252684343373</v>
      </c>
      <c r="AA371" s="6">
        <v>5.1743802487180801</v>
      </c>
      <c r="AB371" s="6">
        <v>-18.900257146015065</v>
      </c>
      <c r="AC371" s="6">
        <f t="shared" si="58"/>
        <v>11.011164050751274</v>
      </c>
      <c r="AD371" s="6">
        <f t="shared" si="58"/>
        <v>-1.400529463525912</v>
      </c>
      <c r="AE371" s="6">
        <f t="shared" si="58"/>
        <v>-2.2838067172197234</v>
      </c>
      <c r="AF371" s="6">
        <f t="shared" si="58"/>
        <v>9.9068450701282966</v>
      </c>
      <c r="AG371" s="6">
        <f t="shared" si="58"/>
        <v>2.9564751929361259</v>
      </c>
      <c r="AH371" s="6">
        <f t="shared" si="61"/>
        <v>20.190148133070061</v>
      </c>
      <c r="AI371" s="6">
        <f t="shared" si="62"/>
        <v>486.49726403662373</v>
      </c>
      <c r="AJ371" s="120">
        <f t="shared" si="63"/>
        <v>4.1501051754219399E-2</v>
      </c>
      <c r="AK371" s="121">
        <f t="shared" si="64"/>
        <v>0.34150105175421941</v>
      </c>
      <c r="AL371" s="112">
        <f t="shared" si="65"/>
        <v>0.35119823887252216</v>
      </c>
    </row>
    <row r="372" spans="1:38" x14ac:dyDescent="0.15">
      <c r="A372" s="2">
        <v>371</v>
      </c>
      <c r="B372" s="6">
        <v>0.84384737419895828</v>
      </c>
      <c r="C372" s="6">
        <v>-2.0013885659864172</v>
      </c>
      <c r="D372" s="6">
        <v>-1.0062831279356033</v>
      </c>
      <c r="E372" s="6">
        <v>0.40139184420695528</v>
      </c>
      <c r="F372" s="6">
        <v>-1.7442334865336306</v>
      </c>
      <c r="G372" s="6">
        <v>10.021039997809567</v>
      </c>
      <c r="H372" s="6">
        <v>-10.926578397629783</v>
      </c>
      <c r="I372" s="6">
        <v>-9.9592853075591847</v>
      </c>
      <c r="J372" s="6">
        <v>14.518263924401253</v>
      </c>
      <c r="K372" s="6">
        <v>15.793284546816722</v>
      </c>
      <c r="L372" s="6">
        <f t="shared" ref="L372:P422" si="66">5*B372+G372</f>
        <v>14.240276868804358</v>
      </c>
      <c r="M372" s="6">
        <f t="shared" si="66"/>
        <v>-20.933521227561869</v>
      </c>
      <c r="N372" s="6">
        <f t="shared" si="66"/>
        <v>-14.990700947237201</v>
      </c>
      <c r="O372" s="6">
        <f t="shared" si="66"/>
        <v>16.52522314543603</v>
      </c>
      <c r="P372" s="6">
        <f t="shared" si="66"/>
        <v>7.0721171141485684</v>
      </c>
      <c r="Q372" s="6">
        <f t="shared" ref="Q372:U422" si="67">3+0.3*L372+B372</f>
        <v>8.1159304348402657</v>
      </c>
      <c r="R372" s="6">
        <f t="shared" si="67"/>
        <v>-5.2814449342549779</v>
      </c>
      <c r="S372" s="6">
        <f t="shared" si="67"/>
        <v>-2.5034934121067636</v>
      </c>
      <c r="T372" s="6">
        <f t="shared" si="67"/>
        <v>8.3589587878377642</v>
      </c>
      <c r="U372" s="6">
        <f t="shared" si="67"/>
        <v>3.3774016477109399</v>
      </c>
      <c r="V372" s="119">
        <f t="shared" si="59"/>
        <v>0.35440455747923749</v>
      </c>
      <c r="W372" s="6">
        <f t="shared" si="60"/>
        <v>0.38267899071797729</v>
      </c>
      <c r="X372" s="6">
        <f t="array" ref="X372:AB372">(L372:P372-W372)</f>
        <v>13.857597878086381</v>
      </c>
      <c r="Y372" s="6">
        <v>-21.316200218279846</v>
      </c>
      <c r="Z372" s="6">
        <v>-15.373379937955178</v>
      </c>
      <c r="AA372" s="6">
        <v>16.142544154718053</v>
      </c>
      <c r="AB372" s="6">
        <v>6.6894381234305911</v>
      </c>
      <c r="AC372" s="6">
        <f t="shared" ref="AC372:AG422" si="68">X372*B372</f>
        <v>11.693697582128248</v>
      </c>
      <c r="AD372" s="6">
        <f t="shared" si="68"/>
        <v>42.661999387142458</v>
      </c>
      <c r="AE372" s="6">
        <f t="shared" si="68"/>
        <v>15.469972850907988</v>
      </c>
      <c r="AF372" s="6">
        <f t="shared" si="68"/>
        <v>6.4794855684544856</v>
      </c>
      <c r="AG372" s="6">
        <f t="shared" si="68"/>
        <v>-11.667941980982327</v>
      </c>
      <c r="AH372" s="6">
        <f t="shared" si="61"/>
        <v>64.637213407650847</v>
      </c>
      <c r="AI372" s="6">
        <f t="shared" si="62"/>
        <v>1188.0845356074892</v>
      </c>
      <c r="AJ372" s="120">
        <f t="shared" si="63"/>
        <v>5.440455747923751E-2</v>
      </c>
      <c r="AK372" s="121">
        <f t="shared" si="64"/>
        <v>0.35440455747923749</v>
      </c>
      <c r="AL372" s="112">
        <f t="shared" si="65"/>
        <v>0.736987913422953</v>
      </c>
    </row>
    <row r="373" spans="1:38" x14ac:dyDescent="0.15">
      <c r="A373" s="2">
        <v>372</v>
      </c>
      <c r="B373" s="6">
        <v>2.0845436665695161</v>
      </c>
      <c r="C373" s="6">
        <v>-0.98966665973421186</v>
      </c>
      <c r="D373" s="6">
        <v>-0.65851281760842539</v>
      </c>
      <c r="E373" s="6">
        <v>0.39435462895198725</v>
      </c>
      <c r="F373" s="6">
        <v>-0.91548827185761184</v>
      </c>
      <c r="G373" s="6">
        <v>21.172127162571996</v>
      </c>
      <c r="H373" s="6">
        <v>19.765047909459099</v>
      </c>
      <c r="I373" s="6">
        <v>-20.140214473940432</v>
      </c>
      <c r="J373" s="6">
        <v>-7.9357505455845967</v>
      </c>
      <c r="K373" s="6">
        <v>14.874103726469912</v>
      </c>
      <c r="L373" s="6">
        <f t="shared" si="66"/>
        <v>31.594845495419577</v>
      </c>
      <c r="M373" s="6">
        <f t="shared" si="66"/>
        <v>14.81671461078804</v>
      </c>
      <c r="N373" s="6">
        <f t="shared" si="66"/>
        <v>-23.432778561982559</v>
      </c>
      <c r="O373" s="6">
        <f t="shared" si="66"/>
        <v>-5.9639774008246604</v>
      </c>
      <c r="P373" s="6">
        <f t="shared" si="66"/>
        <v>10.296662367181852</v>
      </c>
      <c r="Q373" s="6">
        <f t="shared" si="67"/>
        <v>14.562997315195389</v>
      </c>
      <c r="R373" s="6">
        <f t="shared" si="67"/>
        <v>6.4553477235022001</v>
      </c>
      <c r="S373" s="6">
        <f t="shared" si="67"/>
        <v>-4.6883463862031931</v>
      </c>
      <c r="T373" s="6">
        <f t="shared" si="67"/>
        <v>1.6051614087045891</v>
      </c>
      <c r="U373" s="6">
        <f t="shared" si="67"/>
        <v>5.1735104382969439</v>
      </c>
      <c r="V373" s="119">
        <f t="shared" si="59"/>
        <v>0.33144065780510207</v>
      </c>
      <c r="W373" s="6">
        <f t="shared" si="60"/>
        <v>5.4622933021164499</v>
      </c>
      <c r="X373" s="6">
        <f t="array" ref="X373:AB373">(L373:P373-W373)</f>
        <v>26.132552193303127</v>
      </c>
      <c r="Y373" s="6">
        <v>9.3544213086715899</v>
      </c>
      <c r="Z373" s="6">
        <v>-28.895071864099009</v>
      </c>
      <c r="AA373" s="6">
        <v>-11.42627070294111</v>
      </c>
      <c r="AB373" s="6">
        <v>4.8343690650654025</v>
      </c>
      <c r="AC373" s="6">
        <f t="shared" si="68"/>
        <v>54.474446165847347</v>
      </c>
      <c r="AD373" s="6">
        <f t="shared" si="68"/>
        <v>-9.2577588902995469</v>
      </c>
      <c r="AE373" s="6">
        <f t="shared" si="68"/>
        <v>19.027775188225775</v>
      </c>
      <c r="AF373" s="6">
        <f t="shared" si="68"/>
        <v>-4.5060027433633039</v>
      </c>
      <c r="AG373" s="6">
        <f t="shared" si="68"/>
        <v>-4.425808180898624</v>
      </c>
      <c r="AH373" s="6">
        <f t="shared" si="61"/>
        <v>55.312651539511648</v>
      </c>
      <c r="AI373" s="6">
        <f t="shared" si="62"/>
        <v>1759.2714466214391</v>
      </c>
      <c r="AJ373" s="120">
        <f t="shared" si="63"/>
        <v>3.1440657805102121E-2</v>
      </c>
      <c r="AK373" s="121">
        <f t="shared" si="64"/>
        <v>0.33144065780510212</v>
      </c>
      <c r="AL373" s="112">
        <f t="shared" si="65"/>
        <v>0.50755943471308018</v>
      </c>
    </row>
    <row r="374" spans="1:38" x14ac:dyDescent="0.15">
      <c r="A374" s="2">
        <v>373</v>
      </c>
      <c r="B374" s="6">
        <v>0.39212295632751193</v>
      </c>
      <c r="C374" s="6">
        <v>1.4660190572612919</v>
      </c>
      <c r="D374" s="6">
        <v>1.8218088371213526</v>
      </c>
      <c r="E374" s="6">
        <v>1.3885073713026941</v>
      </c>
      <c r="F374" s="6">
        <v>-0.26852831069845706</v>
      </c>
      <c r="G374" s="6">
        <v>1.2875716492999345</v>
      </c>
      <c r="H374" s="6">
        <v>13.865019354852848</v>
      </c>
      <c r="I374" s="6">
        <v>-22.961285139899701</v>
      </c>
      <c r="J374" s="6">
        <v>-15.960540622472763</v>
      </c>
      <c r="K374" s="6">
        <v>6.6222355599165894</v>
      </c>
      <c r="L374" s="6">
        <f t="shared" si="66"/>
        <v>3.2481864309374942</v>
      </c>
      <c r="M374" s="6">
        <f t="shared" si="66"/>
        <v>21.195114641159307</v>
      </c>
      <c r="N374" s="6">
        <f t="shared" si="66"/>
        <v>-13.852240954292938</v>
      </c>
      <c r="O374" s="6">
        <f t="shared" si="66"/>
        <v>-9.0180037659592927</v>
      </c>
      <c r="P374" s="6">
        <f t="shared" si="66"/>
        <v>5.2795940064243041</v>
      </c>
      <c r="Q374" s="6">
        <f t="shared" si="67"/>
        <v>4.3665788856087602</v>
      </c>
      <c r="R374" s="6">
        <f t="shared" si="67"/>
        <v>10.824553449609084</v>
      </c>
      <c r="S374" s="6">
        <f t="shared" si="67"/>
        <v>0.66613655083347112</v>
      </c>
      <c r="T374" s="6">
        <f t="shared" si="67"/>
        <v>1.6831062415149063</v>
      </c>
      <c r="U374" s="6">
        <f t="shared" si="67"/>
        <v>4.3153498912288342</v>
      </c>
      <c r="V374" s="119">
        <f t="shared" si="59"/>
        <v>0.28215810319879348</v>
      </c>
      <c r="W374" s="6">
        <f t="shared" si="60"/>
        <v>1.3705300716537749</v>
      </c>
      <c r="X374" s="6">
        <f t="array" ref="X374:AB374">(L374:P374-W374)</f>
        <v>1.8776563592837192</v>
      </c>
      <c r="Y374" s="6">
        <v>19.824584569505532</v>
      </c>
      <c r="Z374" s="6">
        <v>-15.222771025946713</v>
      </c>
      <c r="AA374" s="6">
        <v>-10.388533837613068</v>
      </c>
      <c r="AB374" s="6">
        <v>3.9090639347705292</v>
      </c>
      <c r="AC374" s="6">
        <f t="shared" si="68"/>
        <v>0.73627216256948491</v>
      </c>
      <c r="AD374" s="6">
        <f t="shared" si="68"/>
        <v>29.063218781183256</v>
      </c>
      <c r="AE374" s="6">
        <f t="shared" si="68"/>
        <v>-27.732978780544599</v>
      </c>
      <c r="AF374" s="6">
        <f t="shared" si="68"/>
        <v>-14.424555810553208</v>
      </c>
      <c r="AG374" s="6">
        <f t="shared" si="68"/>
        <v>-1.0496943348161938</v>
      </c>
      <c r="AH374" s="6">
        <f t="shared" si="61"/>
        <v>-13.40773798216126</v>
      </c>
      <c r="AI374" s="6">
        <f t="shared" si="62"/>
        <v>751.4749206067936</v>
      </c>
      <c r="AJ374" s="120">
        <f t="shared" si="63"/>
        <v>-1.78418968012065E-2</v>
      </c>
      <c r="AK374" s="121">
        <f t="shared" si="64"/>
        <v>0.28215810319879348</v>
      </c>
      <c r="AL374" s="112">
        <f t="shared" si="65"/>
        <v>-0.28171859635842184</v>
      </c>
    </row>
    <row r="375" spans="1:38" x14ac:dyDescent="0.15">
      <c r="A375" s="2">
        <v>374</v>
      </c>
      <c r="B375" s="6">
        <v>1.313087523158174</v>
      </c>
      <c r="C375" s="6">
        <v>-0.71586555350222625</v>
      </c>
      <c r="D375" s="6">
        <v>-1.4125771485851146</v>
      </c>
      <c r="E375" s="6">
        <v>-0.69438328864634968</v>
      </c>
      <c r="F375" s="6">
        <v>0.19145318219671026</v>
      </c>
      <c r="G375" s="6">
        <v>-5.2300492825452238</v>
      </c>
      <c r="H375" s="6">
        <v>17.424827092327178</v>
      </c>
      <c r="I375" s="6">
        <v>13.347698768484406</v>
      </c>
      <c r="J375" s="6">
        <v>-12.528153092716821</v>
      </c>
      <c r="K375" s="6">
        <v>-2.2852418624097481</v>
      </c>
      <c r="L375" s="6">
        <f t="shared" si="66"/>
        <v>1.3353883332456462</v>
      </c>
      <c r="M375" s="6">
        <f t="shared" si="66"/>
        <v>13.845499324816046</v>
      </c>
      <c r="N375" s="6">
        <f t="shared" si="66"/>
        <v>6.284813025558833</v>
      </c>
      <c r="O375" s="6">
        <f t="shared" si="66"/>
        <v>-16.000069535948569</v>
      </c>
      <c r="P375" s="6">
        <f t="shared" si="66"/>
        <v>-1.3279759514261968</v>
      </c>
      <c r="Q375" s="6">
        <f t="shared" si="67"/>
        <v>4.7137040231318679</v>
      </c>
      <c r="R375" s="6">
        <f t="shared" si="67"/>
        <v>6.4377842439425876</v>
      </c>
      <c r="S375" s="6">
        <f t="shared" si="67"/>
        <v>3.4728667590825353</v>
      </c>
      <c r="T375" s="6">
        <f t="shared" si="67"/>
        <v>-2.4944041494309204</v>
      </c>
      <c r="U375" s="6">
        <f t="shared" si="67"/>
        <v>2.7930603967688512</v>
      </c>
      <c r="V375" s="119">
        <f t="shared" si="59"/>
        <v>0.28955728851113355</v>
      </c>
      <c r="W375" s="6">
        <f t="shared" si="60"/>
        <v>0.82753103924915195</v>
      </c>
      <c r="X375" s="6">
        <f t="array" ref="X375:AB375">(L375:P375-W375)</f>
        <v>0.50785729399649426</v>
      </c>
      <c r="Y375" s="6">
        <v>13.017968285566894</v>
      </c>
      <c r="Z375" s="6">
        <v>5.4572819863096811</v>
      </c>
      <c r="AA375" s="6">
        <v>-16.827600575197721</v>
      </c>
      <c r="AB375" s="6">
        <v>-2.1555069906753488</v>
      </c>
      <c r="AC375" s="6">
        <f t="shared" si="68"/>
        <v>0.66686107629166924</v>
      </c>
      <c r="AD375" s="6">
        <f t="shared" si="68"/>
        <v>-9.3191150722217717</v>
      </c>
      <c r="AE375" s="6">
        <f t="shared" si="68"/>
        <v>-7.7088318272462395</v>
      </c>
      <c r="AF375" s="6">
        <f t="shared" si="68"/>
        <v>11.684804627433</v>
      </c>
      <c r="AG375" s="6">
        <f t="shared" si="68"/>
        <v>-0.41267867261205021</v>
      </c>
      <c r="AH375" s="6">
        <f t="shared" si="61"/>
        <v>-5.0889598683553929</v>
      </c>
      <c r="AI375" s="6">
        <f t="shared" si="62"/>
        <v>487.32169549843599</v>
      </c>
      <c r="AJ375" s="120">
        <f t="shared" si="63"/>
        <v>-1.0442711488866446E-2</v>
      </c>
      <c r="AK375" s="121">
        <f t="shared" si="64"/>
        <v>0.28955728851113355</v>
      </c>
      <c r="AL375" s="112">
        <f t="shared" si="65"/>
        <v>-0.109858284905635</v>
      </c>
    </row>
    <row r="376" spans="1:38" x14ac:dyDescent="0.15">
      <c r="A376" s="2">
        <v>375</v>
      </c>
      <c r="B376" s="6">
        <v>1.3141743693267927</v>
      </c>
      <c r="C376" s="6">
        <v>-2.0628704078262672</v>
      </c>
      <c r="D376" s="6">
        <v>0.3155525973852491</v>
      </c>
      <c r="E376" s="6">
        <v>0.5425772542366758</v>
      </c>
      <c r="F376" s="6">
        <v>-1.4626652955485042</v>
      </c>
      <c r="G376" s="6">
        <v>-7.346739039348904</v>
      </c>
      <c r="H376" s="6">
        <v>9.1665242507588118</v>
      </c>
      <c r="I376" s="6">
        <v>2.8737304091919214</v>
      </c>
      <c r="J376" s="6">
        <v>12.194777809781954</v>
      </c>
      <c r="K376" s="6">
        <v>2.5348981580464169</v>
      </c>
      <c r="L376" s="6">
        <f t="shared" si="66"/>
        <v>-0.77586719271494076</v>
      </c>
      <c r="M376" s="6">
        <f t="shared" si="66"/>
        <v>-1.1478277883725241</v>
      </c>
      <c r="N376" s="6">
        <f t="shared" si="66"/>
        <v>4.4514933961181669</v>
      </c>
      <c r="O376" s="6">
        <f t="shared" si="66"/>
        <v>14.907664080965333</v>
      </c>
      <c r="P376" s="6">
        <f t="shared" si="66"/>
        <v>-4.7784283196961042</v>
      </c>
      <c r="Q376" s="6">
        <f t="shared" si="67"/>
        <v>4.0814142115123104</v>
      </c>
      <c r="R376" s="6">
        <f t="shared" si="67"/>
        <v>0.59278125566197559</v>
      </c>
      <c r="S376" s="6">
        <f t="shared" si="67"/>
        <v>4.6510006162206992</v>
      </c>
      <c r="T376" s="6">
        <f t="shared" si="67"/>
        <v>8.0148764785262756</v>
      </c>
      <c r="U376" s="6">
        <f t="shared" si="67"/>
        <v>0.10380620854266454</v>
      </c>
      <c r="V376" s="119">
        <f t="shared" si="59"/>
        <v>0.39054192505692636</v>
      </c>
      <c r="W376" s="6">
        <f t="shared" si="60"/>
        <v>2.5314068352599861</v>
      </c>
      <c r="X376" s="6">
        <f t="array" ref="X376:AB376">(L376:P376-W376)</f>
        <v>-3.3072740279749269</v>
      </c>
      <c r="Y376" s="6">
        <v>-3.6792346236325102</v>
      </c>
      <c r="Z376" s="6">
        <v>1.9200865608581807</v>
      </c>
      <c r="AA376" s="6">
        <v>12.376257245705347</v>
      </c>
      <c r="AB376" s="6">
        <v>-7.3098351549560903</v>
      </c>
      <c r="AC376" s="6">
        <f t="shared" si="68"/>
        <v>-4.3463347599048303</v>
      </c>
      <c r="AD376" s="6">
        <f t="shared" si="68"/>
        <v>7.5897842285413191</v>
      </c>
      <c r="AE376" s="6">
        <f t="shared" si="68"/>
        <v>0.60588830148330908</v>
      </c>
      <c r="AF376" s="6">
        <f t="shared" si="68"/>
        <v>6.7150756741015707</v>
      </c>
      <c r="AG376" s="6">
        <f t="shared" si="68"/>
        <v>10.691842197334696</v>
      </c>
      <c r="AH376" s="6">
        <f t="shared" si="61"/>
        <v>21.256255641556066</v>
      </c>
      <c r="AI376" s="6">
        <f t="shared" si="62"/>
        <v>234.76699471754796</v>
      </c>
      <c r="AJ376" s="120">
        <f t="shared" si="63"/>
        <v>9.0541925056926417E-2</v>
      </c>
      <c r="AK376" s="121">
        <f t="shared" si="64"/>
        <v>0.39054192505692642</v>
      </c>
      <c r="AL376" s="112">
        <f t="shared" si="65"/>
        <v>0.48595967904021042</v>
      </c>
    </row>
    <row r="377" spans="1:38" x14ac:dyDescent="0.15">
      <c r="A377" s="2">
        <v>376</v>
      </c>
      <c r="B377" s="6">
        <v>0.64781261244206689</v>
      </c>
      <c r="C377" s="6">
        <v>-1.1798897503467742</v>
      </c>
      <c r="D377" s="6">
        <v>-0.60830416259705089</v>
      </c>
      <c r="E377" s="6">
        <v>-1.1559836821106728</v>
      </c>
      <c r="F377" s="6">
        <v>0.36099891076446511</v>
      </c>
      <c r="G377" s="6">
        <v>10.488224688742775</v>
      </c>
      <c r="H377" s="6">
        <v>-1.7869069779408164</v>
      </c>
      <c r="I377" s="6">
        <v>5.525316737475805</v>
      </c>
      <c r="J377" s="6">
        <v>-5.2353243518155068</v>
      </c>
      <c r="K377" s="6">
        <v>-3.8576899896725081</v>
      </c>
      <c r="L377" s="6">
        <f t="shared" si="66"/>
        <v>13.72728775095311</v>
      </c>
      <c r="M377" s="6">
        <f t="shared" si="66"/>
        <v>-7.6863557296746876</v>
      </c>
      <c r="N377" s="6">
        <f t="shared" si="66"/>
        <v>2.4837959244905505</v>
      </c>
      <c r="O377" s="6">
        <f t="shared" si="66"/>
        <v>-11.015242762368871</v>
      </c>
      <c r="P377" s="6">
        <f t="shared" si="66"/>
        <v>-2.0526954358501825</v>
      </c>
      <c r="Q377" s="6">
        <f t="shared" si="67"/>
        <v>7.7659989377279999</v>
      </c>
      <c r="R377" s="6">
        <f t="shared" si="67"/>
        <v>-0.48579646924918052</v>
      </c>
      <c r="S377" s="6">
        <f t="shared" si="67"/>
        <v>3.1368346147501143</v>
      </c>
      <c r="T377" s="6">
        <f t="shared" si="67"/>
        <v>-1.4605565108213341</v>
      </c>
      <c r="U377" s="6">
        <f t="shared" si="67"/>
        <v>2.7451902800094103</v>
      </c>
      <c r="V377" s="119">
        <f t="shared" si="59"/>
        <v>0.37113864078290887</v>
      </c>
      <c r="W377" s="6">
        <f t="shared" si="60"/>
        <v>-0.90864205049001612</v>
      </c>
      <c r="X377" s="6">
        <f t="array" ref="X377:AB377">(L377:P377-W377)</f>
        <v>14.635929801443126</v>
      </c>
      <c r="Y377" s="6">
        <v>-6.7777136791846715</v>
      </c>
      <c r="Z377" s="6">
        <v>3.3924379749805667</v>
      </c>
      <c r="AA377" s="6">
        <v>-10.106600711878855</v>
      </c>
      <c r="AB377" s="6">
        <v>-1.1440533853601664</v>
      </c>
      <c r="AC377" s="6">
        <f t="shared" si="68"/>
        <v>9.4813399201915729</v>
      </c>
      <c r="AD377" s="6">
        <f t="shared" si="68"/>
        <v>7.9969549008551191</v>
      </c>
      <c r="AE377" s="6">
        <f t="shared" si="68"/>
        <v>-2.0636341415329889</v>
      </c>
      <c r="AF377" s="6">
        <f t="shared" si="68"/>
        <v>11.683065504540066</v>
      </c>
      <c r="AG377" s="6">
        <f t="shared" si="68"/>
        <v>-0.41300202597141894</v>
      </c>
      <c r="AH377" s="6">
        <f t="shared" si="61"/>
        <v>26.68472415808235</v>
      </c>
      <c r="AI377" s="6">
        <f t="shared" si="62"/>
        <v>375.10871538177253</v>
      </c>
      <c r="AJ377" s="120">
        <f t="shared" si="63"/>
        <v>7.1138640782908949E-2</v>
      </c>
      <c r="AK377" s="121">
        <f t="shared" si="64"/>
        <v>0.37113864078290892</v>
      </c>
      <c r="AL377" s="112">
        <f t="shared" si="65"/>
        <v>0.80916238234488091</v>
      </c>
    </row>
    <row r="378" spans="1:38" x14ac:dyDescent="0.15">
      <c r="A378" s="2">
        <v>377</v>
      </c>
      <c r="B378" s="6">
        <v>-0.36704705053125508</v>
      </c>
      <c r="C378" s="6">
        <v>-0.15410250853165053</v>
      </c>
      <c r="D378" s="6">
        <v>1.3540329746319912</v>
      </c>
      <c r="E378" s="6">
        <v>0.28187514544697478</v>
      </c>
      <c r="F378" s="6">
        <v>0.9425775715499185</v>
      </c>
      <c r="G378" s="6">
        <v>11.811175681941677</v>
      </c>
      <c r="H378" s="6">
        <v>-4.8177867029153276</v>
      </c>
      <c r="I378" s="6">
        <v>-7.5029447543784045</v>
      </c>
      <c r="J378" s="6">
        <v>-0.89814875536831096</v>
      </c>
      <c r="K378" s="6">
        <v>3.8630787457805127E-2</v>
      </c>
      <c r="L378" s="6">
        <f t="shared" si="66"/>
        <v>9.9759404292854015</v>
      </c>
      <c r="M378" s="6">
        <f t="shared" si="66"/>
        <v>-5.5882992455735803</v>
      </c>
      <c r="N378" s="6">
        <f t="shared" si="66"/>
        <v>-0.73277988121844828</v>
      </c>
      <c r="O378" s="6">
        <f t="shared" si="66"/>
        <v>0.51122697186656296</v>
      </c>
      <c r="P378" s="6">
        <f t="shared" si="66"/>
        <v>4.7515186452073976</v>
      </c>
      <c r="Q378" s="6">
        <f t="shared" si="67"/>
        <v>5.6257350782543654</v>
      </c>
      <c r="R378" s="6">
        <f t="shared" si="67"/>
        <v>1.1694077177962754</v>
      </c>
      <c r="S378" s="6">
        <f t="shared" si="67"/>
        <v>4.1341990102664568</v>
      </c>
      <c r="T378" s="6">
        <f t="shared" si="67"/>
        <v>3.4352432370069437</v>
      </c>
      <c r="U378" s="6">
        <f t="shared" si="67"/>
        <v>5.3680331651121378</v>
      </c>
      <c r="V378" s="119">
        <f t="shared" si="59"/>
        <v>0.27945866362356309</v>
      </c>
      <c r="W378" s="6">
        <f t="shared" si="60"/>
        <v>1.7835213839134667</v>
      </c>
      <c r="X378" s="6">
        <f t="array" ref="X378:AB378">(L378:P378-W378)</f>
        <v>8.1924190453719348</v>
      </c>
      <c r="Y378" s="6">
        <v>-7.371820629487047</v>
      </c>
      <c r="Z378" s="6">
        <v>-2.516301265131915</v>
      </c>
      <c r="AA378" s="6">
        <v>-1.2722944120469037</v>
      </c>
      <c r="AB378" s="6">
        <v>2.9679972612939309</v>
      </c>
      <c r="AC378" s="6">
        <f t="shared" si="68"/>
        <v>-3.0070032473198491</v>
      </c>
      <c r="AD378" s="6">
        <f t="shared" si="68"/>
        <v>1.1360160514493249</v>
      </c>
      <c r="AE378" s="6">
        <f t="shared" si="68"/>
        <v>-3.4071548870968096</v>
      </c>
      <c r="AF378" s="6">
        <f t="shared" si="68"/>
        <v>-0.35862817244709427</v>
      </c>
      <c r="AG378" s="6">
        <f t="shared" si="68"/>
        <v>2.7975676509172422</v>
      </c>
      <c r="AH378" s="6">
        <f t="shared" si="61"/>
        <v>-2.8392026044971854</v>
      </c>
      <c r="AI378" s="6">
        <f t="shared" si="62"/>
        <v>138.21898207918213</v>
      </c>
      <c r="AJ378" s="120">
        <f t="shared" si="63"/>
        <v>-2.0541336376436913E-2</v>
      </c>
      <c r="AK378" s="121">
        <f t="shared" si="64"/>
        <v>0.27945866362356309</v>
      </c>
      <c r="AL378" s="112">
        <f t="shared" si="65"/>
        <v>-0.16612556612024573</v>
      </c>
    </row>
    <row r="379" spans="1:38" x14ac:dyDescent="0.15">
      <c r="A379" s="2">
        <v>378</v>
      </c>
      <c r="B379" s="6">
        <v>0.62133494793670252</v>
      </c>
      <c r="C379" s="6">
        <v>-0.30912701731722336</v>
      </c>
      <c r="D379" s="6">
        <v>0.76241121860221028</v>
      </c>
      <c r="E379" s="6">
        <v>0.83460008681868203</v>
      </c>
      <c r="F379" s="6">
        <v>1.3646331353811547</v>
      </c>
      <c r="G379" s="6">
        <v>3.4780214264173992</v>
      </c>
      <c r="H379" s="6">
        <v>1.4915713109076023E-2</v>
      </c>
      <c r="I379" s="6">
        <v>2.0416905499587301</v>
      </c>
      <c r="J379" s="6">
        <v>-2.9559373615484219</v>
      </c>
      <c r="K379" s="6">
        <v>-10.534745342738461</v>
      </c>
      <c r="L379" s="6">
        <f t="shared" si="66"/>
        <v>6.5846961661009118</v>
      </c>
      <c r="M379" s="6">
        <f t="shared" si="66"/>
        <v>-1.5307193734770408</v>
      </c>
      <c r="N379" s="6">
        <f t="shared" si="66"/>
        <v>5.8537466429697815</v>
      </c>
      <c r="O379" s="6">
        <f t="shared" si="66"/>
        <v>1.2170630725449882</v>
      </c>
      <c r="P379" s="6">
        <f t="shared" si="66"/>
        <v>-3.7115796658326872</v>
      </c>
      <c r="Q379" s="6">
        <f t="shared" si="67"/>
        <v>5.5967437977669761</v>
      </c>
      <c r="R379" s="6">
        <f t="shared" si="67"/>
        <v>2.2316571706396644</v>
      </c>
      <c r="S379" s="6">
        <f t="shared" si="67"/>
        <v>5.5185352114931447</v>
      </c>
      <c r="T379" s="6">
        <f t="shared" si="67"/>
        <v>4.1997190085821785</v>
      </c>
      <c r="U379" s="6">
        <f t="shared" si="67"/>
        <v>3.2511592356313486</v>
      </c>
      <c r="V379" s="119">
        <f t="shared" si="59"/>
        <v>0.29345672471124357</v>
      </c>
      <c r="W379" s="6">
        <f t="shared" si="60"/>
        <v>1.6826413684611907</v>
      </c>
      <c r="X379" s="6">
        <f t="array" ref="X379:AB379">(L379:P379-W379)</f>
        <v>4.9020547976397211</v>
      </c>
      <c r="Y379" s="6">
        <v>-3.2133607419382315</v>
      </c>
      <c r="Z379" s="6">
        <v>4.1711052745085908</v>
      </c>
      <c r="AA379" s="6">
        <v>-0.46557829591620248</v>
      </c>
      <c r="AB379" s="6">
        <v>-5.3942210342938779</v>
      </c>
      <c r="AC379" s="6">
        <f t="shared" si="68"/>
        <v>3.0458179624743389</v>
      </c>
      <c r="AD379" s="6">
        <f t="shared" si="68"/>
        <v>0.99333662171962545</v>
      </c>
      <c r="AE379" s="6">
        <f t="shared" si="68"/>
        <v>3.1800974552562016</v>
      </c>
      <c r="AF379" s="6">
        <f t="shared" si="68"/>
        <v>-0.38857168619255661</v>
      </c>
      <c r="AG379" s="6">
        <f t="shared" si="68"/>
        <v>-7.3611327629674301</v>
      </c>
      <c r="AH379" s="6">
        <f t="shared" si="61"/>
        <v>-0.5304524097098211</v>
      </c>
      <c r="AI379" s="6">
        <f t="shared" si="62"/>
        <v>81.068331424372559</v>
      </c>
      <c r="AJ379" s="120">
        <f t="shared" si="63"/>
        <v>-6.5432752887565259E-3</v>
      </c>
      <c r="AK379" s="121">
        <f t="shared" si="64"/>
        <v>0.29345672471124346</v>
      </c>
      <c r="AL379" s="112">
        <f t="shared" si="65"/>
        <v>-4.8459257666050207E-2</v>
      </c>
    </row>
    <row r="380" spans="1:38" x14ac:dyDescent="0.15">
      <c r="A380" s="2">
        <v>379</v>
      </c>
      <c r="B380" s="6">
        <v>-1.6660396795487031</v>
      </c>
      <c r="C380" s="6">
        <v>0.38568714444409125</v>
      </c>
      <c r="D380" s="6">
        <v>2.1408231987152249</v>
      </c>
      <c r="E380" s="6">
        <v>0.25254166757804342</v>
      </c>
      <c r="F380" s="6">
        <v>-0.56693579608690925</v>
      </c>
      <c r="G380" s="6">
        <v>15.512023310293444</v>
      </c>
      <c r="H380" s="6">
        <v>-17.722231859806925</v>
      </c>
      <c r="I380" s="6">
        <v>3.7007680475653615</v>
      </c>
      <c r="J380" s="6">
        <v>2.5831127459241543</v>
      </c>
      <c r="K380" s="6">
        <v>-1.1226802598685026</v>
      </c>
      <c r="L380" s="6">
        <f t="shared" si="66"/>
        <v>7.1818249125499278</v>
      </c>
      <c r="M380" s="6">
        <f t="shared" si="66"/>
        <v>-15.793796137586469</v>
      </c>
      <c r="N380" s="6">
        <f t="shared" si="66"/>
        <v>14.404884041141486</v>
      </c>
      <c r="O380" s="6">
        <f t="shared" si="66"/>
        <v>3.8458210838143714</v>
      </c>
      <c r="P380" s="6">
        <f t="shared" si="66"/>
        <v>-3.9573592403030489</v>
      </c>
      <c r="Q380" s="6">
        <f t="shared" si="67"/>
        <v>3.4885077942162752</v>
      </c>
      <c r="R380" s="6">
        <f t="shared" si="67"/>
        <v>-1.3524516968318494</v>
      </c>
      <c r="S380" s="6">
        <f t="shared" si="67"/>
        <v>9.4622884110576706</v>
      </c>
      <c r="T380" s="6">
        <f t="shared" si="67"/>
        <v>4.4062879927223548</v>
      </c>
      <c r="U380" s="6">
        <f t="shared" si="67"/>
        <v>1.2458564318221761</v>
      </c>
      <c r="V380" s="119">
        <f t="shared" si="59"/>
        <v>0.32887400123662591</v>
      </c>
      <c r="W380" s="6">
        <f t="shared" si="60"/>
        <v>1.1362749319232535</v>
      </c>
      <c r="X380" s="6">
        <f t="array" ref="X380:AB380">(L380:P380-W380)</f>
        <v>6.0455499806266744</v>
      </c>
      <c r="Y380" s="6">
        <v>-16.930071069509722</v>
      </c>
      <c r="Z380" s="6">
        <v>13.268609109218232</v>
      </c>
      <c r="AA380" s="6">
        <v>2.7095461518911179</v>
      </c>
      <c r="AB380" s="6">
        <v>-5.0936341722263023</v>
      </c>
      <c r="AC380" s="6">
        <f t="shared" si="68"/>
        <v>-10.072126152418933</v>
      </c>
      <c r="AD380" s="6">
        <f t="shared" si="68"/>
        <v>-6.5297107660347269</v>
      </c>
      <c r="AE380" s="6">
        <f t="shared" si="68"/>
        <v>28.405746195698548</v>
      </c>
      <c r="AF380" s="6">
        <f t="shared" si="68"/>
        <v>0.68427330357825344</v>
      </c>
      <c r="AG380" s="6">
        <f t="shared" si="68"/>
        <v>2.8877635444066039</v>
      </c>
      <c r="AH380" s="6">
        <f t="shared" si="61"/>
        <v>15.375946125229746</v>
      </c>
      <c r="AI380" s="6">
        <f t="shared" si="62"/>
        <v>532.5187181098338</v>
      </c>
      <c r="AJ380" s="120">
        <f t="shared" si="63"/>
        <v>2.8874001236625833E-2</v>
      </c>
      <c r="AK380" s="121">
        <f t="shared" si="64"/>
        <v>0.3288740012366258</v>
      </c>
      <c r="AL380" s="112">
        <f t="shared" si="65"/>
        <v>0.23807128202365715</v>
      </c>
    </row>
    <row r="381" spans="1:38" x14ac:dyDescent="0.15">
      <c r="A381" s="2">
        <v>380</v>
      </c>
      <c r="B381" s="6">
        <v>1.9754315871978179</v>
      </c>
      <c r="C381" s="6">
        <v>-1.1733163773897104</v>
      </c>
      <c r="D381" s="6">
        <v>-0.9794825928111095</v>
      </c>
      <c r="E381" s="6">
        <v>0.61245145843713544</v>
      </c>
      <c r="F381" s="6">
        <v>-1.527932909084484</v>
      </c>
      <c r="G381" s="6">
        <v>-16.056947060860693</v>
      </c>
      <c r="H381" s="6">
        <v>-6.1855416788603179</v>
      </c>
      <c r="I381" s="6">
        <v>3.3531478038639762</v>
      </c>
      <c r="J381" s="6">
        <v>13.841054169461131</v>
      </c>
      <c r="K381" s="6">
        <v>-6.2970684666652232</v>
      </c>
      <c r="L381" s="6">
        <f t="shared" si="66"/>
        <v>-6.1797891248716041</v>
      </c>
      <c r="M381" s="6">
        <f t="shared" si="66"/>
        <v>-12.05212356580887</v>
      </c>
      <c r="N381" s="6">
        <f t="shared" si="66"/>
        <v>-1.5442651601915713</v>
      </c>
      <c r="O381" s="6">
        <f t="shared" si="66"/>
        <v>16.903311461646808</v>
      </c>
      <c r="P381" s="6">
        <f t="shared" si="66"/>
        <v>-13.936733012087643</v>
      </c>
      <c r="Q381" s="6">
        <f t="shared" si="67"/>
        <v>3.1214948497363366</v>
      </c>
      <c r="R381" s="6">
        <f t="shared" si="67"/>
        <v>-1.7889534471323714</v>
      </c>
      <c r="S381" s="6">
        <f t="shared" si="67"/>
        <v>1.5572378591314191</v>
      </c>
      <c r="T381" s="6">
        <f t="shared" si="67"/>
        <v>8.6834448969311779</v>
      </c>
      <c r="U381" s="6">
        <f t="shared" si="67"/>
        <v>-2.7089528127107769</v>
      </c>
      <c r="V381" s="119">
        <f t="shared" si="59"/>
        <v>0.35156754140545043</v>
      </c>
      <c r="W381" s="6">
        <f t="shared" si="60"/>
        <v>-3.361919880262576</v>
      </c>
      <c r="X381" s="6">
        <f t="array" ref="X381:AB381">(L381:P381-W381)</f>
        <v>-2.8178692446090281</v>
      </c>
      <c r="Y381" s="6">
        <v>-8.6902036855462939</v>
      </c>
      <c r="Z381" s="6">
        <v>1.8176547200710047</v>
      </c>
      <c r="AA381" s="6">
        <v>20.265231341909384</v>
      </c>
      <c r="AB381" s="6">
        <v>-10.574813131825067</v>
      </c>
      <c r="AC381" s="6">
        <f t="shared" si="68"/>
        <v>-5.5665079143939282</v>
      </c>
      <c r="AD381" s="6">
        <f t="shared" si="68"/>
        <v>10.196358307103887</v>
      </c>
      <c r="AE381" s="6">
        <f t="shared" si="68"/>
        <v>-1.7803611580504992</v>
      </c>
      <c r="AF381" s="6">
        <f t="shared" si="68"/>
        <v>12.411470490918349</v>
      </c>
      <c r="AG381" s="6">
        <f t="shared" si="68"/>
        <v>16.157604991534278</v>
      </c>
      <c r="AH381" s="6">
        <f t="shared" si="61"/>
        <v>31.418564717112087</v>
      </c>
      <c r="AI381" s="6">
        <f t="shared" si="62"/>
        <v>609.2701699715185</v>
      </c>
      <c r="AJ381" s="120">
        <f t="shared" si="63"/>
        <v>5.1567541405450404E-2</v>
      </c>
      <c r="AK381" s="121">
        <f t="shared" si="64"/>
        <v>0.35156754140545038</v>
      </c>
      <c r="AL381" s="112">
        <f t="shared" si="65"/>
        <v>0.43131271856389319</v>
      </c>
    </row>
    <row r="382" spans="1:38" x14ac:dyDescent="0.15">
      <c r="A382" s="2">
        <v>381</v>
      </c>
      <c r="B382" s="6">
        <v>-1.2526493264886085</v>
      </c>
      <c r="C382" s="6">
        <v>1.5418436305481009</v>
      </c>
      <c r="D382" s="6">
        <v>0.86167347035370767</v>
      </c>
      <c r="E382" s="6">
        <v>1.1389897736080457</v>
      </c>
      <c r="F382" s="6">
        <v>1.0759936230897438</v>
      </c>
      <c r="G382" s="6">
        <v>-11.733163773897104</v>
      </c>
      <c r="H382" s="6">
        <v>9.2553818831220269</v>
      </c>
      <c r="I382" s="6">
        <v>0.17328147805528715</v>
      </c>
      <c r="J382" s="6">
        <v>7.6333208198775537</v>
      </c>
      <c r="K382" s="6">
        <v>-2.38428583543282</v>
      </c>
      <c r="L382" s="6">
        <f t="shared" si="66"/>
        <v>-17.996410406340146</v>
      </c>
      <c r="M382" s="6">
        <f t="shared" si="66"/>
        <v>16.964600035862532</v>
      </c>
      <c r="N382" s="6">
        <f t="shared" si="66"/>
        <v>4.4816488298238255</v>
      </c>
      <c r="O382" s="6">
        <f t="shared" si="66"/>
        <v>13.328269687917782</v>
      </c>
      <c r="P382" s="6">
        <f t="shared" si="66"/>
        <v>2.9956822800158989</v>
      </c>
      <c r="Q382" s="6">
        <f t="shared" si="67"/>
        <v>-3.6515724483906524</v>
      </c>
      <c r="R382" s="6">
        <f t="shared" si="67"/>
        <v>9.6312236413068604</v>
      </c>
      <c r="S382" s="6">
        <f t="shared" si="67"/>
        <v>5.2061681193008553</v>
      </c>
      <c r="T382" s="6">
        <f t="shared" si="67"/>
        <v>8.1374706799833803</v>
      </c>
      <c r="U382" s="6">
        <f t="shared" si="67"/>
        <v>4.9746983070945134</v>
      </c>
      <c r="V382" s="119">
        <f t="shared" si="59"/>
        <v>0.37789378761893722</v>
      </c>
      <c r="W382" s="6">
        <f t="shared" si="60"/>
        <v>3.9547580854559783</v>
      </c>
      <c r="X382" s="6">
        <f t="array" ref="X382:AB382">(L382:P382-W382)</f>
        <v>-21.951168491796125</v>
      </c>
      <c r="Y382" s="6">
        <v>13.009841950406553</v>
      </c>
      <c r="Z382" s="6">
        <v>0.52689074436784722</v>
      </c>
      <c r="AA382" s="6">
        <v>9.3735116024618037</v>
      </c>
      <c r="AB382" s="6">
        <v>-0.95907580544007942</v>
      </c>
      <c r="AC382" s="6">
        <f t="shared" si="68"/>
        <v>27.497116426886379</v>
      </c>
      <c r="AD382" s="6">
        <f t="shared" si="68"/>
        <v>20.059141945671826</v>
      </c>
      <c r="AE382" s="6">
        <f t="shared" si="68"/>
        <v>0.45400777619669119</v>
      </c>
      <c r="AF382" s="6">
        <f t="shared" si="68"/>
        <v>10.676333858000358</v>
      </c>
      <c r="AG382" s="6">
        <f t="shared" si="68"/>
        <v>-1.0319594507131853</v>
      </c>
      <c r="AH382" s="6">
        <f t="shared" si="61"/>
        <v>57.654640556042068</v>
      </c>
      <c r="AI382" s="6">
        <f t="shared" si="62"/>
        <v>740.16994574834814</v>
      </c>
      <c r="AJ382" s="120">
        <f t="shared" si="63"/>
        <v>7.7893787618937158E-2</v>
      </c>
      <c r="AK382" s="121">
        <f t="shared" si="64"/>
        <v>0.37789378761893716</v>
      </c>
      <c r="AL382" s="112">
        <f t="shared" si="65"/>
        <v>0.95948991929394867</v>
      </c>
    </row>
    <row r="383" spans="1:38" x14ac:dyDescent="0.15">
      <c r="A383" s="2">
        <v>382</v>
      </c>
      <c r="B383" s="6">
        <v>-0.6484742698376067</v>
      </c>
      <c r="C383" s="6">
        <v>0.58535988500807434</v>
      </c>
      <c r="D383" s="6">
        <v>0.37015865927969571</v>
      </c>
      <c r="E383" s="6">
        <v>0.15921386875561439</v>
      </c>
      <c r="F383" s="6">
        <v>-0.33030119084287435</v>
      </c>
      <c r="G383" s="6">
        <v>-0.69325096774264239</v>
      </c>
      <c r="H383" s="6">
        <v>-12.585383046825882</v>
      </c>
      <c r="I383" s="6">
        <v>-10.22922333504539</v>
      </c>
      <c r="J383" s="6">
        <v>-3.6876599551760592</v>
      </c>
      <c r="K383" s="6">
        <v>3.7828158383490518</v>
      </c>
      <c r="L383" s="6">
        <f t="shared" si="66"/>
        <v>-3.9356223169306759</v>
      </c>
      <c r="M383" s="6">
        <f t="shared" si="66"/>
        <v>-9.6585836217855103</v>
      </c>
      <c r="N383" s="6">
        <f t="shared" si="66"/>
        <v>-8.3784300386469113</v>
      </c>
      <c r="O383" s="6">
        <f t="shared" si="66"/>
        <v>-2.8915906113979872</v>
      </c>
      <c r="P383" s="6">
        <f t="shared" si="66"/>
        <v>2.13130988413468</v>
      </c>
      <c r="Q383" s="6">
        <f t="shared" si="67"/>
        <v>1.1708390350831905</v>
      </c>
      <c r="R383" s="6">
        <f t="shared" si="67"/>
        <v>0.68778479847242124</v>
      </c>
      <c r="S383" s="6">
        <f t="shared" si="67"/>
        <v>0.85662964768562233</v>
      </c>
      <c r="T383" s="6">
        <f t="shared" si="67"/>
        <v>2.2917366853362182</v>
      </c>
      <c r="U383" s="6">
        <f t="shared" si="67"/>
        <v>3.3090917743975297</v>
      </c>
      <c r="V383" s="119">
        <f t="shared" si="59"/>
        <v>0.22375734675850559</v>
      </c>
      <c r="W383" s="6">
        <f t="shared" si="60"/>
        <v>-4.5465833409252809</v>
      </c>
      <c r="X383" s="6">
        <f t="array" ref="X383:AB383">(L383:P383-W383)</f>
        <v>0.61096102399460506</v>
      </c>
      <c r="Y383" s="6">
        <v>-5.1120002808602294</v>
      </c>
      <c r="Z383" s="6">
        <v>-3.8318466977216303</v>
      </c>
      <c r="AA383" s="6">
        <v>1.6549927295272937</v>
      </c>
      <c r="AB383" s="6">
        <v>6.677893225059961</v>
      </c>
      <c r="AC383" s="6">
        <f t="shared" si="68"/>
        <v>-0.39619250393413802</v>
      </c>
      <c r="AD383" s="6">
        <f t="shared" si="68"/>
        <v>-2.9923598965655875</v>
      </c>
      <c r="AE383" s="6">
        <f t="shared" si="68"/>
        <v>-1.4183912361939681</v>
      </c>
      <c r="AF383" s="6">
        <f t="shared" si="68"/>
        <v>0.26349779523045458</v>
      </c>
      <c r="AG383" s="6">
        <f t="shared" si="68"/>
        <v>-2.2057160845588677</v>
      </c>
      <c r="AH383" s="6">
        <f t="shared" si="61"/>
        <v>-6.7491619260221061</v>
      </c>
      <c r="AI383" s="6">
        <f t="shared" si="62"/>
        <v>88.52212821928569</v>
      </c>
      <c r="AJ383" s="120">
        <f t="shared" si="63"/>
        <v>-7.6242653241494415E-2</v>
      </c>
      <c r="AK383" s="121">
        <f t="shared" si="64"/>
        <v>0.22375734675850556</v>
      </c>
      <c r="AL383" s="112">
        <f t="shared" si="65"/>
        <v>-0.70649416854265357</v>
      </c>
    </row>
    <row r="384" spans="1:38" x14ac:dyDescent="0.15">
      <c r="A384" s="2">
        <v>383</v>
      </c>
      <c r="B384" s="6">
        <v>1.0785902304633055</v>
      </c>
      <c r="C384" s="6">
        <v>-0.38403982216550503</v>
      </c>
      <c r="D384" s="6">
        <v>-0.17317461242782883</v>
      </c>
      <c r="E384" s="6">
        <v>0.66479742599767633</v>
      </c>
      <c r="F384" s="6">
        <v>1.898124537547119</v>
      </c>
      <c r="G384" s="6">
        <v>5.8653995438362472</v>
      </c>
      <c r="H384" s="6">
        <v>-7.9504388850182295</v>
      </c>
      <c r="I384" s="6">
        <v>-1.8203422769147437</v>
      </c>
      <c r="J384" s="6">
        <v>5.7603301684139296</v>
      </c>
      <c r="K384" s="6">
        <v>0.80065092333825305</v>
      </c>
      <c r="L384" s="6">
        <f t="shared" si="66"/>
        <v>11.258350696152775</v>
      </c>
      <c r="M384" s="6">
        <f t="shared" si="66"/>
        <v>-9.8706379958457546</v>
      </c>
      <c r="N384" s="6">
        <f t="shared" si="66"/>
        <v>-2.6862153390538879</v>
      </c>
      <c r="O384" s="6">
        <f t="shared" si="66"/>
        <v>9.0843172984023113</v>
      </c>
      <c r="P384" s="6">
        <f t="shared" si="66"/>
        <v>10.291273611073848</v>
      </c>
      <c r="Q384" s="6">
        <f t="shared" si="67"/>
        <v>7.4560954393091379</v>
      </c>
      <c r="R384" s="6">
        <f t="shared" si="67"/>
        <v>-0.34523122091923142</v>
      </c>
      <c r="S384" s="6">
        <f t="shared" si="67"/>
        <v>2.0209607858560048</v>
      </c>
      <c r="T384" s="6">
        <f t="shared" si="67"/>
        <v>6.3900926155183697</v>
      </c>
      <c r="U384" s="6">
        <f t="shared" si="67"/>
        <v>7.9855066208692733</v>
      </c>
      <c r="V384" s="119">
        <f t="shared" si="59"/>
        <v>0.38694945451904494</v>
      </c>
      <c r="W384" s="6">
        <f t="shared" si="60"/>
        <v>3.6154176541458583</v>
      </c>
      <c r="X384" s="6">
        <f t="array" ref="X384:AB384">(L384:P384-W384)</f>
        <v>7.6429330420069164</v>
      </c>
      <c r="Y384" s="6">
        <v>-13.486055649991613</v>
      </c>
      <c r="Z384" s="6">
        <v>-6.3016329931997461</v>
      </c>
      <c r="AA384" s="6">
        <v>5.468899644256453</v>
      </c>
      <c r="AB384" s="6">
        <v>6.6758559569279896</v>
      </c>
      <c r="AC384" s="6">
        <f t="shared" si="68"/>
        <v>8.2435929111938524</v>
      </c>
      <c r="AD384" s="6">
        <f t="shared" si="68"/>
        <v>5.1791824135368829</v>
      </c>
      <c r="AE384" s="6">
        <f t="shared" si="68"/>
        <v>1.091282851259785</v>
      </c>
      <c r="AF384" s="6">
        <f t="shared" si="68"/>
        <v>3.6357104065412975</v>
      </c>
      <c r="AG384" s="6">
        <f t="shared" si="68"/>
        <v>12.671606000975119</v>
      </c>
      <c r="AH384" s="6">
        <f t="shared" si="61"/>
        <v>30.821374583506937</v>
      </c>
      <c r="AI384" s="6">
        <f t="shared" si="62"/>
        <v>354.47461693685466</v>
      </c>
      <c r="AJ384" s="120">
        <f t="shared" si="63"/>
        <v>8.6949454519044983E-2</v>
      </c>
      <c r="AK384" s="121">
        <f t="shared" si="64"/>
        <v>0.38694945451904494</v>
      </c>
      <c r="AL384" s="112">
        <f t="shared" si="65"/>
        <v>0.87715690494672116</v>
      </c>
    </row>
    <row r="385" spans="1:38" x14ac:dyDescent="0.15">
      <c r="A385" s="2">
        <v>384</v>
      </c>
      <c r="B385" s="6">
        <v>0.67245082391309552</v>
      </c>
      <c r="C385" s="6">
        <v>0.43689055928552989</v>
      </c>
      <c r="D385" s="6">
        <v>0.94186361820902675</v>
      </c>
      <c r="E385" s="6">
        <v>-1.5109435480553657</v>
      </c>
      <c r="F385" s="6">
        <v>-0.4530227215582272</v>
      </c>
      <c r="G385" s="6">
        <v>-13.673570720129646</v>
      </c>
      <c r="H385" s="6">
        <v>8.0547579273115844</v>
      </c>
      <c r="I385" s="6">
        <v>-21.385494619607925</v>
      </c>
      <c r="J385" s="6">
        <v>0.40516852095606737</v>
      </c>
      <c r="K385" s="6">
        <v>-2.7067017072113231</v>
      </c>
      <c r="L385" s="6">
        <f t="shared" si="66"/>
        <v>-10.311316600564169</v>
      </c>
      <c r="M385" s="6">
        <f t="shared" si="66"/>
        <v>10.239210723739234</v>
      </c>
      <c r="N385" s="6">
        <f t="shared" si="66"/>
        <v>-16.676176528562792</v>
      </c>
      <c r="O385" s="6">
        <f t="shared" si="66"/>
        <v>-7.149549219320761</v>
      </c>
      <c r="P385" s="6">
        <f t="shared" si="66"/>
        <v>-4.9718153150024591</v>
      </c>
      <c r="Q385" s="6">
        <f t="shared" si="67"/>
        <v>0.57905584374384489</v>
      </c>
      <c r="R385" s="6">
        <f t="shared" si="67"/>
        <v>6.5086537764073</v>
      </c>
      <c r="S385" s="6">
        <f t="shared" si="67"/>
        <v>-1.0609893403598107</v>
      </c>
      <c r="T385" s="6">
        <f t="shared" si="67"/>
        <v>-0.65580831385159399</v>
      </c>
      <c r="U385" s="6">
        <f t="shared" si="67"/>
        <v>1.0554326839410351</v>
      </c>
      <c r="V385" s="119">
        <f t="shared" si="59"/>
        <v>0.28843256932088374</v>
      </c>
      <c r="W385" s="6">
        <f t="shared" si="60"/>
        <v>-5.7739293879421894</v>
      </c>
      <c r="X385" s="6">
        <f t="array" ref="X385:AB385">(L385:P385-W385)</f>
        <v>-4.5373872126219794</v>
      </c>
      <c r="Y385" s="6">
        <v>16.013140111681423</v>
      </c>
      <c r="Z385" s="6">
        <v>-10.902247140620602</v>
      </c>
      <c r="AA385" s="6">
        <v>-1.3756198313785717</v>
      </c>
      <c r="AB385" s="6">
        <v>0.80211407293973025</v>
      </c>
      <c r="AC385" s="6">
        <f t="shared" si="68"/>
        <v>-3.0511697695403939</v>
      </c>
      <c r="AD385" s="6">
        <f t="shared" si="68"/>
        <v>6.9959897393100494</v>
      </c>
      <c r="AE385" s="6">
        <f t="shared" si="68"/>
        <v>-10.268429938473936</v>
      </c>
      <c r="AF385" s="6">
        <f t="shared" si="68"/>
        <v>2.078483908798463</v>
      </c>
      <c r="AG385" s="6">
        <f t="shared" si="68"/>
        <v>-0.36337590032331096</v>
      </c>
      <c r="AH385" s="6">
        <f t="shared" si="61"/>
        <v>-4.6085019602291286</v>
      </c>
      <c r="AI385" s="6">
        <f t="shared" si="62"/>
        <v>398.40324857526605</v>
      </c>
      <c r="AJ385" s="120">
        <f t="shared" si="63"/>
        <v>-1.1567430679116296E-2</v>
      </c>
      <c r="AK385" s="121">
        <f t="shared" si="64"/>
        <v>0.28843256932088368</v>
      </c>
      <c r="AL385" s="112">
        <f t="shared" si="65"/>
        <v>-0.11520111978096545</v>
      </c>
    </row>
    <row r="386" spans="1:38" x14ac:dyDescent="0.15">
      <c r="A386" s="2">
        <v>385</v>
      </c>
      <c r="B386" s="6">
        <v>0.77495201367128175</v>
      </c>
      <c r="C386" s="6">
        <v>0.59482886172190774</v>
      </c>
      <c r="D386" s="6">
        <v>-0.20315383153501898</v>
      </c>
      <c r="E386" s="6">
        <v>1.2484679245972075</v>
      </c>
      <c r="F386" s="6">
        <v>1.168154994957149</v>
      </c>
      <c r="G386" s="6">
        <v>-2.9327679840207566</v>
      </c>
      <c r="H386" s="6">
        <v>7.7909021456434857</v>
      </c>
      <c r="I386" s="6">
        <v>-6.5395852288929746</v>
      </c>
      <c r="J386" s="6">
        <v>23.470784071832895</v>
      </c>
      <c r="K386" s="6">
        <v>-4.0446138882543892</v>
      </c>
      <c r="L386" s="6">
        <f t="shared" si="66"/>
        <v>0.94199208433565218</v>
      </c>
      <c r="M386" s="6">
        <f t="shared" si="66"/>
        <v>10.765046454253024</v>
      </c>
      <c r="N386" s="6">
        <f t="shared" si="66"/>
        <v>-7.5553543865680695</v>
      </c>
      <c r="O386" s="6">
        <f t="shared" si="66"/>
        <v>29.713123694818933</v>
      </c>
      <c r="P386" s="6">
        <f t="shared" si="66"/>
        <v>1.796161086531356</v>
      </c>
      <c r="Q386" s="6">
        <f t="shared" si="67"/>
        <v>4.0575496389719774</v>
      </c>
      <c r="R386" s="6">
        <f t="shared" si="67"/>
        <v>6.8243427979978151</v>
      </c>
      <c r="S386" s="6">
        <f t="shared" si="67"/>
        <v>0.53023985249456018</v>
      </c>
      <c r="T386" s="6">
        <f t="shared" si="67"/>
        <v>13.162405033042887</v>
      </c>
      <c r="U386" s="6">
        <f t="shared" si="67"/>
        <v>4.7070033209165558</v>
      </c>
      <c r="V386" s="119">
        <f t="shared" si="59"/>
        <v>0.32768814700458987</v>
      </c>
      <c r="W386" s="6">
        <f t="shared" si="60"/>
        <v>7.1321937866741791</v>
      </c>
      <c r="X386" s="6">
        <f t="array" ref="X386:AB386">(L386:P386-W386)</f>
        <v>-6.190201702338527</v>
      </c>
      <c r="Y386" s="6">
        <v>3.6328526675788453</v>
      </c>
      <c r="Z386" s="6">
        <v>-14.687548173242249</v>
      </c>
      <c r="AA386" s="6">
        <v>22.580929908144753</v>
      </c>
      <c r="AB386" s="6">
        <v>-5.3360327001428232</v>
      </c>
      <c r="AC386" s="6">
        <f t="shared" si="68"/>
        <v>-4.7971092742586379</v>
      </c>
      <c r="AD386" s="6">
        <f t="shared" si="68"/>
        <v>2.1609256170593207</v>
      </c>
      <c r="AE386" s="6">
        <f t="shared" si="68"/>
        <v>2.9838316872493316</v>
      </c>
      <c r="AF386" s="6">
        <f t="shared" si="68"/>
        <v>28.191566697896491</v>
      </c>
      <c r="AG386" s="6">
        <f t="shared" si="68"/>
        <v>-6.2333132519265222</v>
      </c>
      <c r="AH386" s="6">
        <f t="shared" si="61"/>
        <v>22.305901476019983</v>
      </c>
      <c r="AI386" s="6">
        <f t="shared" si="62"/>
        <v>805.61192745482094</v>
      </c>
      <c r="AJ386" s="120">
        <f t="shared" si="63"/>
        <v>2.7688147004589759E-2</v>
      </c>
      <c r="AK386" s="121">
        <f t="shared" si="64"/>
        <v>0.32768814700458976</v>
      </c>
      <c r="AL386" s="112">
        <f t="shared" si="65"/>
        <v>0.6761369645406442</v>
      </c>
    </row>
    <row r="387" spans="1:38" x14ac:dyDescent="0.15">
      <c r="A387" s="2">
        <v>386</v>
      </c>
      <c r="B387" s="6">
        <v>1.4481065591098741</v>
      </c>
      <c r="C387" s="6">
        <v>0.25736198949743994</v>
      </c>
      <c r="D387" s="6">
        <v>-1.0113717507920228</v>
      </c>
      <c r="E387" s="6">
        <v>-1.047631030814955</v>
      </c>
      <c r="F387" s="6">
        <v>5.330662133928854E-2</v>
      </c>
      <c r="G387" s="6">
        <v>-17.242746253032237</v>
      </c>
      <c r="H387" s="6">
        <v>13.771614248980768</v>
      </c>
      <c r="I387" s="6">
        <v>-10.130315786227584</v>
      </c>
      <c r="J387" s="6">
        <v>-18.575428839540109</v>
      </c>
      <c r="K387" s="6">
        <v>2.3033067009237129</v>
      </c>
      <c r="L387" s="6">
        <f t="shared" si="66"/>
        <v>-10.002213457482867</v>
      </c>
      <c r="M387" s="6">
        <f t="shared" si="66"/>
        <v>15.058424196467968</v>
      </c>
      <c r="N387" s="6">
        <f t="shared" si="66"/>
        <v>-15.187174540187698</v>
      </c>
      <c r="O387" s="6">
        <f t="shared" si="66"/>
        <v>-23.813583993614884</v>
      </c>
      <c r="P387" s="6">
        <f t="shared" si="66"/>
        <v>2.5698398076201556</v>
      </c>
      <c r="Q387" s="6">
        <f t="shared" si="67"/>
        <v>1.447442521865014</v>
      </c>
      <c r="R387" s="6">
        <f t="shared" si="67"/>
        <v>7.7748892484378302</v>
      </c>
      <c r="S387" s="6">
        <f t="shared" si="67"/>
        <v>-2.5675241128483322</v>
      </c>
      <c r="T387" s="6">
        <f t="shared" si="67"/>
        <v>-5.1917062288994202</v>
      </c>
      <c r="U387" s="6">
        <f t="shared" si="67"/>
        <v>3.8242585636253352</v>
      </c>
      <c r="V387" s="119">
        <f t="shared" ref="V387:V450" si="69">SLOPE(Q387:U387,L387:P387)</f>
        <v>0.32991864233374812</v>
      </c>
      <c r="W387" s="6">
        <f t="shared" ref="W387:W450" si="70">AVERAGE(L387:P387)</f>
        <v>-6.2749415974394651</v>
      </c>
      <c r="X387" s="6">
        <f t="array" ref="X387:AB387">(L387:P387-W387)</f>
        <v>-3.7272718600434018</v>
      </c>
      <c r="Y387" s="6">
        <v>21.333365793907433</v>
      </c>
      <c r="Z387" s="6">
        <v>-8.9122329427482327</v>
      </c>
      <c r="AA387" s="6">
        <v>-17.538642396175419</v>
      </c>
      <c r="AB387" s="6">
        <v>8.8447814050596207</v>
      </c>
      <c r="AC387" s="6">
        <f t="shared" si="68"/>
        <v>-5.397486828114511</v>
      </c>
      <c r="AD387" s="6">
        <f t="shared" si="68"/>
        <v>5.4903974633966488</v>
      </c>
      <c r="AE387" s="6">
        <f t="shared" si="68"/>
        <v>9.0135806347736214</v>
      </c>
      <c r="AF387" s="6">
        <f t="shared" si="68"/>
        <v>18.374026012600126</v>
      </c>
      <c r="AG387" s="6">
        <f t="shared" si="68"/>
        <v>0.47148541318829368</v>
      </c>
      <c r="AH387" s="6">
        <f t="shared" ref="AH387:AH450" si="71">SUM(AC387:AG387)</f>
        <v>27.952002695844179</v>
      </c>
      <c r="AI387" s="6">
        <f t="shared" ref="AI387:AI450" si="72">X387^2+Y387^2+Z387^2+AA387^2+AB387^2</f>
        <v>934.26708284534823</v>
      </c>
      <c r="AJ387" s="120">
        <f t="shared" ref="AJ387:AJ450" si="73">AH387/AI387</f>
        <v>2.9918642333748101E-2</v>
      </c>
      <c r="AK387" s="121">
        <f t="shared" ref="AK387:AK450" si="74">0.3+AJ387</f>
        <v>0.32991864233374807</v>
      </c>
      <c r="AL387" s="112">
        <f t="shared" ref="AL387:AL450" si="75">CORREL(B387:F387,L387:P387)</f>
        <v>0.44263067655066052</v>
      </c>
    </row>
    <row r="388" spans="1:38" x14ac:dyDescent="0.15">
      <c r="A388" s="2">
        <v>387</v>
      </c>
      <c r="B388" s="6">
        <v>1.3973885870655067</v>
      </c>
      <c r="C388" s="6">
        <v>1.9918479665648192</v>
      </c>
      <c r="D388" s="6">
        <v>-1.1429506230342668</v>
      </c>
      <c r="E388" s="6">
        <v>2.0427432900760323</v>
      </c>
      <c r="F388" s="6">
        <v>-0.857799022924155</v>
      </c>
      <c r="G388" s="6">
        <v>14.538045434164815</v>
      </c>
      <c r="H388" s="6">
        <v>3.6811115933232941</v>
      </c>
      <c r="I388" s="6">
        <v>0.48710262490203604</v>
      </c>
      <c r="J388" s="6">
        <v>5.7919692153518554</v>
      </c>
      <c r="K388" s="6">
        <v>-1.7892375581141096</v>
      </c>
      <c r="L388" s="6">
        <f t="shared" si="66"/>
        <v>21.524988369492348</v>
      </c>
      <c r="M388" s="6">
        <f t="shared" si="66"/>
        <v>13.64035142614739</v>
      </c>
      <c r="N388" s="6">
        <f t="shared" si="66"/>
        <v>-5.2276504902692977</v>
      </c>
      <c r="O388" s="6">
        <f t="shared" si="66"/>
        <v>16.005685665732017</v>
      </c>
      <c r="P388" s="6">
        <f t="shared" si="66"/>
        <v>-6.0782326727348845</v>
      </c>
      <c r="Q388" s="6">
        <f t="shared" si="67"/>
        <v>10.854885097913211</v>
      </c>
      <c r="R388" s="6">
        <f t="shared" si="67"/>
        <v>9.0839533944090363</v>
      </c>
      <c r="S388" s="6">
        <f t="shared" si="67"/>
        <v>0.28875422988494392</v>
      </c>
      <c r="T388" s="6">
        <f t="shared" si="67"/>
        <v>9.8444489897956373</v>
      </c>
      <c r="U388" s="6">
        <f t="shared" si="67"/>
        <v>0.31873117525537964</v>
      </c>
      <c r="V388" s="119">
        <f t="shared" si="69"/>
        <v>0.41315346850336659</v>
      </c>
      <c r="W388" s="6">
        <f t="shared" si="70"/>
        <v>7.9730284596735146</v>
      </c>
      <c r="X388" s="6">
        <f t="array" ref="X388:AB388">(L388:P388-W388)</f>
        <v>13.551959909818834</v>
      </c>
      <c r="Y388" s="6">
        <v>5.6673229664738756</v>
      </c>
      <c r="Z388" s="6">
        <v>-13.200678949942812</v>
      </c>
      <c r="AA388" s="6">
        <v>8.0326572060585022</v>
      </c>
      <c r="AB388" s="6">
        <v>-14.051261132408399</v>
      </c>
      <c r="AC388" s="6">
        <f t="shared" si="68"/>
        <v>18.937354110350132</v>
      </c>
      <c r="AD388" s="6">
        <f t="shared" si="68"/>
        <v>11.288445726637088</v>
      </c>
      <c r="AE388" s="6">
        <f t="shared" si="68"/>
        <v>15.087724230312467</v>
      </c>
      <c r="AF388" s="6">
        <f t="shared" si="68"/>
        <v>16.408656609156893</v>
      </c>
      <c r="AG388" s="6">
        <f t="shared" si="68"/>
        <v>12.053158070232081</v>
      </c>
      <c r="AH388" s="6">
        <f t="shared" si="71"/>
        <v>73.775338746688661</v>
      </c>
      <c r="AI388" s="6">
        <f t="shared" si="72"/>
        <v>651.99361294429696</v>
      </c>
      <c r="AJ388" s="120">
        <f t="shared" si="73"/>
        <v>0.11315346850336654</v>
      </c>
      <c r="AK388" s="121">
        <f t="shared" si="74"/>
        <v>0.41315346850336654</v>
      </c>
      <c r="AL388" s="112">
        <f t="shared" si="75"/>
        <v>0.92386887096933779</v>
      </c>
    </row>
    <row r="389" spans="1:38" x14ac:dyDescent="0.15">
      <c r="A389" s="2">
        <v>388</v>
      </c>
      <c r="B389" s="6">
        <v>0.46628656491520815</v>
      </c>
      <c r="C389" s="6">
        <v>1.7663660401012748</v>
      </c>
      <c r="D389" s="6">
        <v>-1.9857634470099583</v>
      </c>
      <c r="E389" s="6">
        <v>-0.56200178732979111</v>
      </c>
      <c r="F389" s="6">
        <v>-1.1461906979093328</v>
      </c>
      <c r="G389" s="6">
        <v>0.20158950064796954</v>
      </c>
      <c r="H389" s="6">
        <v>6.3990682974690571</v>
      </c>
      <c r="I389" s="6">
        <v>10.401117833680473</v>
      </c>
      <c r="J389" s="6">
        <v>19.743492885027081</v>
      </c>
      <c r="K389" s="6">
        <v>-13.121825759299099</v>
      </c>
      <c r="L389" s="6">
        <f t="shared" si="66"/>
        <v>2.5330223252240103</v>
      </c>
      <c r="M389" s="6">
        <f t="shared" si="66"/>
        <v>15.230898497975431</v>
      </c>
      <c r="N389" s="6">
        <f t="shared" si="66"/>
        <v>0.47230059863068163</v>
      </c>
      <c r="O389" s="6">
        <f t="shared" si="66"/>
        <v>16.933483948378125</v>
      </c>
      <c r="P389" s="6">
        <f t="shared" si="66"/>
        <v>-18.852779248845764</v>
      </c>
      <c r="Q389" s="6">
        <f t="shared" si="67"/>
        <v>4.2261932624824112</v>
      </c>
      <c r="R389" s="6">
        <f t="shared" si="67"/>
        <v>9.3356355894939043</v>
      </c>
      <c r="S389" s="6">
        <f t="shared" si="67"/>
        <v>1.1559267325792462</v>
      </c>
      <c r="T389" s="6">
        <f t="shared" si="67"/>
        <v>7.5180433971836464</v>
      </c>
      <c r="U389" s="6">
        <f t="shared" si="67"/>
        <v>-3.8020244725630619</v>
      </c>
      <c r="V389" s="119">
        <f t="shared" si="69"/>
        <v>0.35317874430628743</v>
      </c>
      <c r="W389" s="6">
        <f t="shared" si="70"/>
        <v>3.263385224272497</v>
      </c>
      <c r="X389" s="6">
        <f t="array" ref="X389:AB389">(L389:P389-W389)</f>
        <v>-0.73036289904848672</v>
      </c>
      <c r="Y389" s="6">
        <v>11.967513273702934</v>
      </c>
      <c r="Z389" s="6">
        <v>-2.7910846256418154</v>
      </c>
      <c r="AA389" s="6">
        <v>13.670098724105628</v>
      </c>
      <c r="AB389" s="6">
        <v>-22.116164473118261</v>
      </c>
      <c r="AC389" s="6">
        <f t="shared" si="68"/>
        <v>-0.3405584073388318</v>
      </c>
      <c r="AD389" s="6">
        <f t="shared" si="68"/>
        <v>21.139009031130097</v>
      </c>
      <c r="AE389" s="6">
        <f t="shared" si="68"/>
        <v>5.5424338271109903</v>
      </c>
      <c r="AF389" s="6">
        <f t="shared" si="68"/>
        <v>-7.6826199159220598</v>
      </c>
      <c r="AG389" s="6">
        <f t="shared" si="68"/>
        <v>25.349341992521012</v>
      </c>
      <c r="AH389" s="6">
        <f t="shared" si="71"/>
        <v>44.00760652750121</v>
      </c>
      <c r="AI389" s="6">
        <f t="shared" si="72"/>
        <v>827.5412874368692</v>
      </c>
      <c r="AJ389" s="120">
        <f t="shared" si="73"/>
        <v>5.3178744306287468E-2</v>
      </c>
      <c r="AK389" s="121">
        <f t="shared" si="74"/>
        <v>0.35317874430628748</v>
      </c>
      <c r="AL389" s="112">
        <f t="shared" si="75"/>
        <v>0.52523284497328315</v>
      </c>
    </row>
    <row r="390" spans="1:38" x14ac:dyDescent="0.15">
      <c r="A390" s="2">
        <v>389</v>
      </c>
      <c r="B390" s="6">
        <v>-0.57856368584907614</v>
      </c>
      <c r="C390" s="6">
        <v>0.30127239369903691</v>
      </c>
      <c r="D390" s="6">
        <v>-0.71596332418266684</v>
      </c>
      <c r="E390" s="6">
        <v>1.1324300430715084</v>
      </c>
      <c r="F390" s="6">
        <v>1.0934900274151005</v>
      </c>
      <c r="G390" s="6">
        <v>-11.400152288842946</v>
      </c>
      <c r="H390" s="6">
        <v>6.7638666223501787</v>
      </c>
      <c r="I390" s="6">
        <v>1.3523958841688</v>
      </c>
      <c r="J390" s="6">
        <v>-11.88682290376164</v>
      </c>
      <c r="K390" s="6">
        <v>-19.35077307280153</v>
      </c>
      <c r="L390" s="6">
        <f t="shared" si="66"/>
        <v>-14.292970718088327</v>
      </c>
      <c r="M390" s="6">
        <f t="shared" si="66"/>
        <v>8.2702285908453632</v>
      </c>
      <c r="N390" s="6">
        <f t="shared" si="66"/>
        <v>-2.2274207367445342</v>
      </c>
      <c r="O390" s="6">
        <f t="shared" si="66"/>
        <v>-6.2246726884040982</v>
      </c>
      <c r="P390" s="6">
        <f t="shared" si="66"/>
        <v>-13.883322935726028</v>
      </c>
      <c r="Q390" s="6">
        <f t="shared" si="67"/>
        <v>-1.8664549012755742</v>
      </c>
      <c r="R390" s="6">
        <f t="shared" si="67"/>
        <v>5.7823409709526459</v>
      </c>
      <c r="S390" s="6">
        <f t="shared" si="67"/>
        <v>1.6158104547939729</v>
      </c>
      <c r="T390" s="6">
        <f t="shared" si="67"/>
        <v>2.265028236550279</v>
      </c>
      <c r="U390" s="6">
        <f t="shared" si="67"/>
        <v>-7.1506853302707896E-2</v>
      </c>
      <c r="V390" s="119">
        <f t="shared" si="69"/>
        <v>0.29172181149527021</v>
      </c>
      <c r="W390" s="6">
        <f t="shared" si="70"/>
        <v>-5.6716316976235248</v>
      </c>
      <c r="X390" s="6">
        <f t="array" ref="X390:AB390">(L390:P390-W390)</f>
        <v>-8.6213390204648022</v>
      </c>
      <c r="Y390" s="6">
        <v>13.941860288468888</v>
      </c>
      <c r="Z390" s="6">
        <v>3.4442109608789906</v>
      </c>
      <c r="AA390" s="6">
        <v>-0.55304099078057334</v>
      </c>
      <c r="AB390" s="6">
        <v>-8.2116912381025031</v>
      </c>
      <c r="AC390" s="6">
        <f t="shared" si="68"/>
        <v>4.9879936806345793</v>
      </c>
      <c r="AD390" s="6">
        <f t="shared" si="68"/>
        <v>4.2002976217245669</v>
      </c>
      <c r="AE390" s="6">
        <f t="shared" si="68"/>
        <v>-2.4659287287372993</v>
      </c>
      <c r="AF390" s="6">
        <f t="shared" si="68"/>
        <v>-0.62628023300995439</v>
      </c>
      <c r="AG390" s="6">
        <f t="shared" si="68"/>
        <v>-8.9794024770770466</v>
      </c>
      <c r="AH390" s="6">
        <f t="shared" si="71"/>
        <v>-2.8833201364651533</v>
      </c>
      <c r="AI390" s="6">
        <f t="shared" si="72"/>
        <v>348.30327127942667</v>
      </c>
      <c r="AJ390" s="120">
        <f t="shared" si="73"/>
        <v>-8.2781885047298522E-3</v>
      </c>
      <c r="AK390" s="121">
        <f t="shared" si="74"/>
        <v>0.29172181149527016</v>
      </c>
      <c r="AL390" s="112">
        <f t="shared" si="75"/>
        <v>-8.7573211446252866E-2</v>
      </c>
    </row>
    <row r="391" spans="1:38" x14ac:dyDescent="0.15">
      <c r="A391" s="2">
        <v>390</v>
      </c>
      <c r="B391" s="6">
        <v>0.28076101443730295</v>
      </c>
      <c r="C391" s="6">
        <v>-4.3196450860705227E-2</v>
      </c>
      <c r="D391" s="6">
        <v>-0.94472625278285705</v>
      </c>
      <c r="E391" s="6">
        <v>0.60959337133681402</v>
      </c>
      <c r="F391" s="6">
        <v>-1.6476269593113102</v>
      </c>
      <c r="G391" s="6">
        <v>-1.4505076251225546</v>
      </c>
      <c r="H391" s="6">
        <v>-1.6138301361934282</v>
      </c>
      <c r="I391" s="6">
        <v>-7.7909021456434857</v>
      </c>
      <c r="J391" s="6">
        <v>3.2118578019435517</v>
      </c>
      <c r="K391" s="6">
        <v>0.30260025596362539</v>
      </c>
      <c r="L391" s="6">
        <f t="shared" si="66"/>
        <v>-4.6702552936039865E-2</v>
      </c>
      <c r="M391" s="6">
        <f t="shared" si="66"/>
        <v>-1.8298123904969543</v>
      </c>
      <c r="N391" s="6">
        <f t="shared" si="66"/>
        <v>-12.514533409557771</v>
      </c>
      <c r="O391" s="6">
        <f t="shared" si="66"/>
        <v>6.2598246586276218</v>
      </c>
      <c r="P391" s="6">
        <f t="shared" si="66"/>
        <v>-7.9355345405929256</v>
      </c>
      <c r="Q391" s="6">
        <f t="shared" si="67"/>
        <v>3.266750248556491</v>
      </c>
      <c r="R391" s="6">
        <f t="shared" si="67"/>
        <v>2.4078598319902085</v>
      </c>
      <c r="S391" s="6">
        <f t="shared" si="67"/>
        <v>-1.6990862756501883</v>
      </c>
      <c r="T391" s="6">
        <f t="shared" si="67"/>
        <v>5.4875407689251006</v>
      </c>
      <c r="U391" s="6">
        <f t="shared" si="67"/>
        <v>-1.0282873214891879</v>
      </c>
      <c r="V391" s="119">
        <f t="shared" si="69"/>
        <v>0.41008185238276001</v>
      </c>
      <c r="W391" s="6">
        <f t="shared" si="70"/>
        <v>-3.2133516469912138</v>
      </c>
      <c r="X391" s="6">
        <f t="array" ref="X391:AB391">(L391:P391-W391)</f>
        <v>3.1666490940551739</v>
      </c>
      <c r="Y391" s="6">
        <v>1.3835392564942595</v>
      </c>
      <c r="Z391" s="6">
        <v>-9.3011817625665572</v>
      </c>
      <c r="AA391" s="6">
        <v>9.4731763056188356</v>
      </c>
      <c r="AB391" s="6">
        <v>-4.7221828936017118</v>
      </c>
      <c r="AC391" s="6">
        <f t="shared" si="68"/>
        <v>0.88907161201389695</v>
      </c>
      <c r="AD391" s="6">
        <f t="shared" si="68"/>
        <v>-5.9763985507010925E-2</v>
      </c>
      <c r="AE391" s="6">
        <f t="shared" si="68"/>
        <v>8.7870705930017525</v>
      </c>
      <c r="AF391" s="6">
        <f t="shared" si="68"/>
        <v>5.7747854814102109</v>
      </c>
      <c r="AG391" s="6">
        <f t="shared" si="68"/>
        <v>7.7803958422968726</v>
      </c>
      <c r="AH391" s="6">
        <f t="shared" si="71"/>
        <v>23.171559543215722</v>
      </c>
      <c r="AI391" s="6">
        <f t="shared" si="72"/>
        <v>210.49391013740464</v>
      </c>
      <c r="AJ391" s="120">
        <f t="shared" si="73"/>
        <v>0.11008185238275997</v>
      </c>
      <c r="AK391" s="121">
        <f t="shared" si="74"/>
        <v>0.41008185238275996</v>
      </c>
      <c r="AL391" s="112">
        <f t="shared" si="75"/>
        <v>0.85981435714563648</v>
      </c>
    </row>
    <row r="392" spans="1:38" x14ac:dyDescent="0.15">
      <c r="A392" s="2">
        <v>391</v>
      </c>
      <c r="B392" s="6">
        <v>-2.1378036763053387</v>
      </c>
      <c r="C392" s="6">
        <v>-1.1259180610068142</v>
      </c>
      <c r="D392" s="6">
        <v>1.0243434189760592</v>
      </c>
      <c r="E392" s="6">
        <v>0.59209241953794844</v>
      </c>
      <c r="F392" s="6">
        <v>1.3176304491935298</v>
      </c>
      <c r="G392" s="6">
        <v>13.154453881725203</v>
      </c>
      <c r="H392" s="6">
        <v>14.148599802865647</v>
      </c>
      <c r="I392" s="6">
        <v>5.9738795243902132</v>
      </c>
      <c r="J392" s="6">
        <v>15.62771103635896</v>
      </c>
      <c r="K392" s="6">
        <v>-3.0087221603025682</v>
      </c>
      <c r="L392" s="6">
        <f t="shared" si="66"/>
        <v>2.4654355001985095</v>
      </c>
      <c r="M392" s="6">
        <f t="shared" si="66"/>
        <v>8.5190094978315756</v>
      </c>
      <c r="N392" s="6">
        <f t="shared" si="66"/>
        <v>11.095596619270509</v>
      </c>
      <c r="O392" s="6">
        <f t="shared" si="66"/>
        <v>18.588173134048702</v>
      </c>
      <c r="P392" s="6">
        <f t="shared" si="66"/>
        <v>3.5794300856650807</v>
      </c>
      <c r="Q392" s="6">
        <f t="shared" si="67"/>
        <v>1.6018269737542141</v>
      </c>
      <c r="R392" s="6">
        <f t="shared" si="67"/>
        <v>4.4297847883426584</v>
      </c>
      <c r="S392" s="6">
        <f t="shared" si="67"/>
        <v>7.3530224047572119</v>
      </c>
      <c r="T392" s="6">
        <f t="shared" si="67"/>
        <v>9.1685443597525591</v>
      </c>
      <c r="U392" s="6">
        <f t="shared" si="67"/>
        <v>5.391459474893054</v>
      </c>
      <c r="V392" s="119">
        <f t="shared" si="69"/>
        <v>0.38985539035339312</v>
      </c>
      <c r="W392" s="6">
        <f t="shared" si="70"/>
        <v>8.8495289674028754</v>
      </c>
      <c r="X392" s="6">
        <f t="array" ref="X392:AB392">(L392:P392-W392)</f>
        <v>-6.3840934672043659</v>
      </c>
      <c r="Y392" s="6">
        <v>-0.33051946957129985</v>
      </c>
      <c r="Z392" s="6">
        <v>2.2460676518676337</v>
      </c>
      <c r="AA392" s="6">
        <v>9.7386441666458268</v>
      </c>
      <c r="AB392" s="6">
        <v>-5.2700988817377947</v>
      </c>
      <c r="AC392" s="6">
        <f t="shared" si="68"/>
        <v>13.64793848406639</v>
      </c>
      <c r="AD392" s="6">
        <f t="shared" si="68"/>
        <v>0.37213784030471869</v>
      </c>
      <c r="AE392" s="6">
        <f t="shared" si="68"/>
        <v>2.3007446177656208</v>
      </c>
      <c r="AF392" s="6">
        <f t="shared" si="68"/>
        <v>5.7661773876484554</v>
      </c>
      <c r="AG392" s="6">
        <f t="shared" si="68"/>
        <v>-6.9440427568384893</v>
      </c>
      <c r="AH392" s="6">
        <f t="shared" si="71"/>
        <v>15.142955572946697</v>
      </c>
      <c r="AI392" s="6">
        <f t="shared" si="72"/>
        <v>168.52584484237207</v>
      </c>
      <c r="AJ392" s="120">
        <f t="shared" si="73"/>
        <v>8.9855390353393072E-2</v>
      </c>
      <c r="AK392" s="121">
        <f t="shared" si="74"/>
        <v>0.38985539035339306</v>
      </c>
      <c r="AL392" s="112">
        <f t="shared" si="75"/>
        <v>0.38986420966998769</v>
      </c>
    </row>
    <row r="393" spans="1:38" x14ac:dyDescent="0.15">
      <c r="A393" s="2">
        <v>392</v>
      </c>
      <c r="B393" s="6">
        <v>0.66813981902669184</v>
      </c>
      <c r="C393" s="6">
        <v>-1.4169472706271335</v>
      </c>
      <c r="D393" s="6">
        <v>1.5045088730403222</v>
      </c>
      <c r="E393" s="6">
        <v>-1.3571025192504749</v>
      </c>
      <c r="F393" s="6">
        <v>-0.88372871687170118</v>
      </c>
      <c r="G393" s="6">
        <v>-2.8601789381355047</v>
      </c>
      <c r="H393" s="6">
        <v>-12.792429515684489</v>
      </c>
      <c r="I393" s="6">
        <v>-11.338829608575907</v>
      </c>
      <c r="J393" s="6">
        <v>19.189155864296481</v>
      </c>
      <c r="K393" s="6">
        <v>11.185920811840333</v>
      </c>
      <c r="L393" s="6">
        <f t="shared" si="66"/>
        <v>0.48052015699795447</v>
      </c>
      <c r="M393" s="6">
        <f t="shared" si="66"/>
        <v>-19.877165868820157</v>
      </c>
      <c r="N393" s="6">
        <f t="shared" si="66"/>
        <v>-3.8162852433742955</v>
      </c>
      <c r="O393" s="6">
        <f t="shared" si="66"/>
        <v>12.403643268044107</v>
      </c>
      <c r="P393" s="6">
        <f t="shared" si="66"/>
        <v>6.7672772274818271</v>
      </c>
      <c r="Q393" s="6">
        <f t="shared" si="67"/>
        <v>3.8122958661260782</v>
      </c>
      <c r="R393" s="6">
        <f t="shared" si="67"/>
        <v>-4.3800970312731806</v>
      </c>
      <c r="S393" s="6">
        <f t="shared" si="67"/>
        <v>3.3596233000280336</v>
      </c>
      <c r="T393" s="6">
        <f t="shared" si="67"/>
        <v>5.3639904611627571</v>
      </c>
      <c r="U393" s="6">
        <f t="shared" si="67"/>
        <v>4.146454451372847</v>
      </c>
      <c r="V393" s="119">
        <f t="shared" si="69"/>
        <v>0.29790570582980486</v>
      </c>
      <c r="W393" s="6">
        <f t="shared" si="70"/>
        <v>-0.80840209193411283</v>
      </c>
      <c r="X393" s="6">
        <f t="array" ref="X393:AB393">(L393:P393-W393)</f>
        <v>1.2889222489320673</v>
      </c>
      <c r="Y393" s="6">
        <v>-19.068763776886044</v>
      </c>
      <c r="Z393" s="6">
        <v>-3.0078831514401827</v>
      </c>
      <c r="AA393" s="6">
        <v>13.212045359978219</v>
      </c>
      <c r="AB393" s="6">
        <v>7.57567931941594</v>
      </c>
      <c r="AC393" s="6">
        <f t="shared" si="68"/>
        <v>0.86118027814094811</v>
      </c>
      <c r="AD393" s="6">
        <f t="shared" si="68"/>
        <v>27.019432787892232</v>
      </c>
      <c r="AE393" s="6">
        <f t="shared" si="68"/>
        <v>-4.5253868904102417</v>
      </c>
      <c r="AF393" s="6">
        <f t="shared" si="68"/>
        <v>-17.930100042477989</v>
      </c>
      <c r="AG393" s="6">
        <f t="shared" si="68"/>
        <v>-6.6948453643789314</v>
      </c>
      <c r="AH393" s="6">
        <f t="shared" si="71"/>
        <v>-1.2697192312339816</v>
      </c>
      <c r="AI393" s="6">
        <f t="shared" si="72"/>
        <v>606.27549333993954</v>
      </c>
      <c r="AJ393" s="120">
        <f t="shared" si="73"/>
        <v>-2.0942941701950803E-3</v>
      </c>
      <c r="AK393" s="121">
        <f t="shared" si="74"/>
        <v>0.29790570582980491</v>
      </c>
      <c r="AL393" s="112">
        <f t="shared" si="75"/>
        <v>-1.9632284522538835E-2</v>
      </c>
    </row>
    <row r="394" spans="1:38" x14ac:dyDescent="0.15">
      <c r="A394" s="2">
        <v>393</v>
      </c>
      <c r="B394" s="6">
        <v>8.3364284364506602E-2</v>
      </c>
      <c r="C394" s="6">
        <v>-1.6020976545405574</v>
      </c>
      <c r="D394" s="6">
        <v>0.93355083663482219</v>
      </c>
      <c r="E394" s="6">
        <v>-2.4500695872120559</v>
      </c>
      <c r="F394" s="6">
        <v>2.5489862309768796</v>
      </c>
      <c r="G394" s="6">
        <v>7.0503460847248789</v>
      </c>
      <c r="H394" s="6">
        <v>-6.4000118982221466</v>
      </c>
      <c r="I394" s="6">
        <v>26.47138899192214</v>
      </c>
      <c r="J394" s="6">
        <v>-5.8826799431699328</v>
      </c>
      <c r="K394" s="6">
        <v>10.685175766411703</v>
      </c>
      <c r="L394" s="6">
        <f t="shared" si="66"/>
        <v>7.4671675065474119</v>
      </c>
      <c r="M394" s="6">
        <f t="shared" si="66"/>
        <v>-14.410500170924934</v>
      </c>
      <c r="N394" s="6">
        <f t="shared" si="66"/>
        <v>31.139143175096251</v>
      </c>
      <c r="O394" s="6">
        <f t="shared" si="66"/>
        <v>-18.133027879230212</v>
      </c>
      <c r="P394" s="6">
        <f t="shared" si="66"/>
        <v>23.430106921296101</v>
      </c>
      <c r="Q394" s="6">
        <f t="shared" si="67"/>
        <v>5.3235145363287302</v>
      </c>
      <c r="R394" s="6">
        <f t="shared" si="67"/>
        <v>-2.9252477058180375</v>
      </c>
      <c r="S394" s="6">
        <f t="shared" si="67"/>
        <v>13.275293789163698</v>
      </c>
      <c r="T394" s="6">
        <f t="shared" si="67"/>
        <v>-4.8899779509811196</v>
      </c>
      <c r="U394" s="6">
        <f t="shared" si="67"/>
        <v>12.57801830736571</v>
      </c>
      <c r="V394" s="119">
        <f t="shared" si="69"/>
        <v>0.38250286630628499</v>
      </c>
      <c r="W394" s="6">
        <f t="shared" si="70"/>
        <v>5.8985779105569236</v>
      </c>
      <c r="X394" s="6">
        <f t="array" ref="X394:AB394">(L394:P394-W394)</f>
        <v>1.5685895959904883</v>
      </c>
      <c r="Y394" s="6">
        <v>-20.309078081481857</v>
      </c>
      <c r="Z394" s="6">
        <v>25.240565264539327</v>
      </c>
      <c r="AA394" s="6">
        <v>-24.031605789787136</v>
      </c>
      <c r="AB394" s="6">
        <v>17.531529010739177</v>
      </c>
      <c r="AC394" s="6">
        <f t="shared" si="68"/>
        <v>0.13076434913135759</v>
      </c>
      <c r="AD394" s="6">
        <f t="shared" si="68"/>
        <v>32.537126360223127</v>
      </c>
      <c r="AE394" s="6">
        <f t="shared" si="68"/>
        <v>23.563350819846523</v>
      </c>
      <c r="AF394" s="6">
        <f t="shared" si="68"/>
        <v>58.879106477426625</v>
      </c>
      <c r="AG394" s="6">
        <f t="shared" si="68"/>
        <v>44.687626056345877</v>
      </c>
      <c r="AH394" s="6">
        <f t="shared" si="71"/>
        <v>159.79797406297348</v>
      </c>
      <c r="AI394" s="6">
        <f t="shared" si="72"/>
        <v>1936.8778470039658</v>
      </c>
      <c r="AJ394" s="120">
        <f t="shared" si="73"/>
        <v>8.2502866306285075E-2</v>
      </c>
      <c r="AK394" s="121">
        <f t="shared" si="74"/>
        <v>0.38250286630628505</v>
      </c>
      <c r="AL394" s="112">
        <f t="shared" si="75"/>
        <v>0.9106427304746757</v>
      </c>
    </row>
    <row r="395" spans="1:38" x14ac:dyDescent="0.15">
      <c r="A395" s="2">
        <v>394</v>
      </c>
      <c r="B395" s="6">
        <v>1.219154910359066</v>
      </c>
      <c r="C395" s="6">
        <v>0.69477209763135761</v>
      </c>
      <c r="D395" s="6">
        <v>0.37836343835806474</v>
      </c>
      <c r="E395" s="6">
        <v>0.14814418136666063</v>
      </c>
      <c r="F395" s="6">
        <v>-0.3387958713574335</v>
      </c>
      <c r="G395" s="6">
        <v>4.7662979341112077</v>
      </c>
      <c r="H395" s="6">
        <v>-0.20464767658268102</v>
      </c>
      <c r="I395" s="6">
        <v>7.694893611187581</v>
      </c>
      <c r="J395" s="6">
        <v>1.5572823031106964</v>
      </c>
      <c r="K395" s="6">
        <v>-1.8724790606938768</v>
      </c>
      <c r="L395" s="6">
        <f t="shared" si="66"/>
        <v>10.862072485906538</v>
      </c>
      <c r="M395" s="6">
        <f t="shared" si="66"/>
        <v>3.269212811574107</v>
      </c>
      <c r="N395" s="6">
        <f t="shared" si="66"/>
        <v>9.5867108029779047</v>
      </c>
      <c r="O395" s="6">
        <f t="shared" si="66"/>
        <v>2.2980032099439995</v>
      </c>
      <c r="P395" s="6">
        <f t="shared" si="66"/>
        <v>-3.5664584174810443</v>
      </c>
      <c r="Q395" s="6">
        <f t="shared" si="67"/>
        <v>7.4777766561310273</v>
      </c>
      <c r="R395" s="6">
        <f t="shared" si="67"/>
        <v>4.6755359411035897</v>
      </c>
      <c r="S395" s="6">
        <f t="shared" si="67"/>
        <v>6.2543766792514361</v>
      </c>
      <c r="T395" s="6">
        <f t="shared" si="67"/>
        <v>3.8375451443498605</v>
      </c>
      <c r="U395" s="6">
        <f t="shared" si="67"/>
        <v>1.5912666033982532</v>
      </c>
      <c r="V395" s="119">
        <f t="shared" si="69"/>
        <v>0.38167818572606538</v>
      </c>
      <c r="W395" s="6">
        <f t="shared" si="70"/>
        <v>4.4899081785843009</v>
      </c>
      <c r="X395" s="6">
        <f t="array" ref="X395:AB395">(L395:P395-W395)</f>
        <v>6.3721643073222367</v>
      </c>
      <c r="Y395" s="6">
        <v>-1.2206953670101939</v>
      </c>
      <c r="Z395" s="6">
        <v>5.0968026243936038</v>
      </c>
      <c r="AA395" s="6">
        <v>-2.1919049686403014</v>
      </c>
      <c r="AB395" s="6">
        <v>-8.0563665960653452</v>
      </c>
      <c r="AC395" s="6">
        <f t="shared" si="68"/>
        <v>7.7686554048866814</v>
      </c>
      <c r="AD395" s="6">
        <f t="shared" si="68"/>
        <v>-0.84810508070655233</v>
      </c>
      <c r="AE395" s="6">
        <f t="shared" si="68"/>
        <v>1.9284437655979718</v>
      </c>
      <c r="AF395" s="6">
        <f t="shared" si="68"/>
        <v>-0.32471796721273338</v>
      </c>
      <c r="AG395" s="6">
        <f t="shared" si="68"/>
        <v>2.7294637408888791</v>
      </c>
      <c r="AH395" s="6">
        <f t="shared" si="71"/>
        <v>11.253739863454246</v>
      </c>
      <c r="AI395" s="6">
        <f t="shared" si="72"/>
        <v>137.78146225232473</v>
      </c>
      <c r="AJ395" s="120">
        <f t="shared" si="73"/>
        <v>8.1678185726065389E-2</v>
      </c>
      <c r="AK395" s="121">
        <f t="shared" si="74"/>
        <v>0.38167818572606538</v>
      </c>
      <c r="AL395" s="112">
        <f t="shared" si="75"/>
        <v>0.82043916771311365</v>
      </c>
    </row>
    <row r="396" spans="1:38" x14ac:dyDescent="0.15">
      <c r="A396" s="2">
        <v>395</v>
      </c>
      <c r="B396" s="6">
        <v>1.4325632946565747</v>
      </c>
      <c r="C396" s="6">
        <v>1.9647814042400569</v>
      </c>
      <c r="D396" s="6">
        <v>-1.0122653293365147</v>
      </c>
      <c r="E396" s="6">
        <v>0.30207274903659709</v>
      </c>
      <c r="F396" s="6">
        <v>0.50954440666828305</v>
      </c>
      <c r="G396" s="6">
        <v>-6.4234995988954324</v>
      </c>
      <c r="H396" s="6">
        <v>8.1354301073588431</v>
      </c>
      <c r="I396" s="6">
        <v>3.8140569813549519</v>
      </c>
      <c r="J396" s="6">
        <v>1.2528744264272973</v>
      </c>
      <c r="K396" s="6">
        <v>-1.0957364793284796</v>
      </c>
      <c r="L396" s="6">
        <f t="shared" si="66"/>
        <v>0.7393168743874412</v>
      </c>
      <c r="M396" s="6">
        <f t="shared" si="66"/>
        <v>17.959337128559127</v>
      </c>
      <c r="N396" s="6">
        <f t="shared" si="66"/>
        <v>-1.2472696653276216</v>
      </c>
      <c r="O396" s="6">
        <f t="shared" si="66"/>
        <v>2.7632381716102827</v>
      </c>
      <c r="P396" s="6">
        <f t="shared" si="66"/>
        <v>1.4519855540129356</v>
      </c>
      <c r="Q396" s="6">
        <f t="shared" si="67"/>
        <v>4.6543583569728071</v>
      </c>
      <c r="R396" s="6">
        <f t="shared" si="67"/>
        <v>10.352582542807795</v>
      </c>
      <c r="S396" s="6">
        <f t="shared" si="67"/>
        <v>1.6135537710651988</v>
      </c>
      <c r="T396" s="6">
        <f t="shared" si="67"/>
        <v>4.1310442005196819</v>
      </c>
      <c r="U396" s="6">
        <f t="shared" si="67"/>
        <v>3.9451400728721637</v>
      </c>
      <c r="V396" s="119">
        <f t="shared" si="69"/>
        <v>0.40532463705547989</v>
      </c>
      <c r="W396" s="6">
        <f t="shared" si="70"/>
        <v>4.3333216126484331</v>
      </c>
      <c r="X396" s="6">
        <f t="array" ref="X396:AB396">(L396:P396-W396)</f>
        <v>-3.5940047382609919</v>
      </c>
      <c r="Y396" s="6">
        <v>13.626015515910694</v>
      </c>
      <c r="Z396" s="6">
        <v>-5.5805912779760547</v>
      </c>
      <c r="AA396" s="6">
        <v>-1.5700834410381503</v>
      </c>
      <c r="AB396" s="6">
        <v>-2.8813360586354975</v>
      </c>
      <c r="AC396" s="6">
        <f t="shared" si="68"/>
        <v>-5.1486392688545068</v>
      </c>
      <c r="AD396" s="6">
        <f t="shared" si="68"/>
        <v>26.772141899547819</v>
      </c>
      <c r="AE396" s="6">
        <f t="shared" si="68"/>
        <v>5.6490390678929128</v>
      </c>
      <c r="AF396" s="6">
        <f t="shared" si="68"/>
        <v>-0.47427942125123396</v>
      </c>
      <c r="AG396" s="6">
        <f t="shared" si="68"/>
        <v>-1.4681686724093537</v>
      </c>
      <c r="AH396" s="6">
        <f t="shared" si="71"/>
        <v>25.330093604925636</v>
      </c>
      <c r="AI396" s="6">
        <f t="shared" si="72"/>
        <v>240.49542740491921</v>
      </c>
      <c r="AJ396" s="120">
        <f t="shared" si="73"/>
        <v>0.10532463705547992</v>
      </c>
      <c r="AK396" s="121">
        <f t="shared" si="74"/>
        <v>0.40532463705547994</v>
      </c>
      <c r="AL396" s="112">
        <f t="shared" si="75"/>
        <v>0.7132400334911233</v>
      </c>
    </row>
    <row r="397" spans="1:38" x14ac:dyDescent="0.15">
      <c r="A397" s="2">
        <v>396</v>
      </c>
      <c r="B397" s="6">
        <v>-1.0930739335890394</v>
      </c>
      <c r="C397" s="6">
        <v>-1.2808050087187439</v>
      </c>
      <c r="D397" s="6">
        <v>1.508078639744781</v>
      </c>
      <c r="E397" s="6">
        <v>2.1303458197508007</v>
      </c>
      <c r="F397" s="6">
        <v>5.2846189646515995E-2</v>
      </c>
      <c r="G397" s="6">
        <v>-4.2204192141070962</v>
      </c>
      <c r="H397" s="6">
        <v>-12.619238987099379</v>
      </c>
      <c r="I397" s="6">
        <v>-0.9834366210270673</v>
      </c>
      <c r="J397" s="6">
        <v>-6.043512712494703</v>
      </c>
      <c r="K397" s="6">
        <v>-12.365489965304732</v>
      </c>
      <c r="L397" s="6">
        <f t="shared" si="66"/>
        <v>-9.685788882052293</v>
      </c>
      <c r="M397" s="6">
        <f t="shared" si="66"/>
        <v>-19.023264030693099</v>
      </c>
      <c r="N397" s="6">
        <f t="shared" si="66"/>
        <v>6.5569565776968375</v>
      </c>
      <c r="O397" s="6">
        <f t="shared" si="66"/>
        <v>4.6082163862593006</v>
      </c>
      <c r="P397" s="6">
        <f t="shared" si="66"/>
        <v>-12.101259017072152</v>
      </c>
      <c r="Q397" s="6">
        <f t="shared" si="67"/>
        <v>-0.99881059820472728</v>
      </c>
      <c r="R397" s="6">
        <f t="shared" si="67"/>
        <v>-3.9877842179266736</v>
      </c>
      <c r="S397" s="6">
        <f t="shared" si="67"/>
        <v>6.4751656130538322</v>
      </c>
      <c r="T397" s="6">
        <f t="shared" si="67"/>
        <v>6.5128107356285909</v>
      </c>
      <c r="U397" s="6">
        <f t="shared" si="67"/>
        <v>-0.57753151547512971</v>
      </c>
      <c r="V397" s="119">
        <f t="shared" si="69"/>
        <v>0.42602724414099125</v>
      </c>
      <c r="W397" s="6">
        <f t="shared" si="70"/>
        <v>-5.9290277931722812</v>
      </c>
      <c r="X397" s="6">
        <f t="array" ref="X397:AB397">(L397:P397-W397)</f>
        <v>-3.7567610888800118</v>
      </c>
      <c r="Y397" s="6">
        <v>-13.094236237520818</v>
      </c>
      <c r="Z397" s="6">
        <v>12.485984370869119</v>
      </c>
      <c r="AA397" s="6">
        <v>10.537244179431582</v>
      </c>
      <c r="AB397" s="6">
        <v>-6.1722312238998711</v>
      </c>
      <c r="AC397" s="6">
        <f t="shared" si="68"/>
        <v>4.106417620976317</v>
      </c>
      <c r="AD397" s="6">
        <f t="shared" si="68"/>
        <v>16.771163358363143</v>
      </c>
      <c r="AE397" s="6">
        <f t="shared" si="68"/>
        <v>18.829846325894895</v>
      </c>
      <c r="AF397" s="6">
        <f t="shared" si="68"/>
        <v>22.447974089345525</v>
      </c>
      <c r="AG397" s="6">
        <f t="shared" si="68"/>
        <v>-0.32617890180036013</v>
      </c>
      <c r="AH397" s="6">
        <f t="shared" si="71"/>
        <v>61.829222492779522</v>
      </c>
      <c r="AI397" s="6">
        <f t="shared" si="72"/>
        <v>490.60203541076339</v>
      </c>
      <c r="AJ397" s="120">
        <f t="shared" si="73"/>
        <v>0.12602724414099126</v>
      </c>
      <c r="AK397" s="121">
        <f t="shared" si="74"/>
        <v>0.42602724414099125</v>
      </c>
      <c r="AL397" s="112">
        <f t="shared" si="75"/>
        <v>0.91517211220469286</v>
      </c>
    </row>
    <row r="398" spans="1:38" x14ac:dyDescent="0.15">
      <c r="A398" s="2">
        <v>397</v>
      </c>
      <c r="B398" s="6">
        <v>-0.42756823859235737</v>
      </c>
      <c r="C398" s="6">
        <v>0.43764885049313307</v>
      </c>
      <c r="D398" s="6">
        <v>0.46142986320774071</v>
      </c>
      <c r="E398" s="6">
        <v>-1.2702776075457223</v>
      </c>
      <c r="F398" s="6">
        <v>3.9674432628089562E-2</v>
      </c>
      <c r="G398" s="6">
        <v>0.45953356675454415</v>
      </c>
      <c r="H398" s="6">
        <v>10.331723387935199</v>
      </c>
      <c r="I398" s="6">
        <v>6.4970208768500015</v>
      </c>
      <c r="J398" s="6">
        <v>-8.50088781589875</v>
      </c>
      <c r="K398" s="6">
        <v>1.4350462151924148</v>
      </c>
      <c r="L398" s="6">
        <f t="shared" si="66"/>
        <v>-1.6783076262072427</v>
      </c>
      <c r="M398" s="6">
        <f t="shared" si="66"/>
        <v>12.519967640400864</v>
      </c>
      <c r="N398" s="6">
        <f t="shared" si="66"/>
        <v>8.8041701928887051</v>
      </c>
      <c r="O398" s="6">
        <f t="shared" si="66"/>
        <v>-14.852275853627361</v>
      </c>
      <c r="P398" s="6">
        <f t="shared" si="66"/>
        <v>1.6334183783328626</v>
      </c>
      <c r="Q398" s="6">
        <f t="shared" si="67"/>
        <v>2.0689394735454698</v>
      </c>
      <c r="R398" s="6">
        <f t="shared" si="67"/>
        <v>7.1936391426133923</v>
      </c>
      <c r="S398" s="6">
        <f t="shared" si="67"/>
        <v>6.1026809210743522</v>
      </c>
      <c r="T398" s="6">
        <f t="shared" si="67"/>
        <v>-2.7259603636339307</v>
      </c>
      <c r="U398" s="6">
        <f t="shared" si="67"/>
        <v>3.5296999461279484</v>
      </c>
      <c r="V398" s="119">
        <f t="shared" si="69"/>
        <v>0.36672872340286661</v>
      </c>
      <c r="W398" s="6">
        <f t="shared" si="70"/>
        <v>1.2853945463575656</v>
      </c>
      <c r="X398" s="6">
        <f t="array" ref="X398:AB398">(L398:P398-W398)</f>
        <v>-2.9637021725648083</v>
      </c>
      <c r="Y398" s="6">
        <v>11.234573094043299</v>
      </c>
      <c r="Z398" s="6">
        <v>7.5187756465311395</v>
      </c>
      <c r="AA398" s="6">
        <v>-16.137670399984927</v>
      </c>
      <c r="AB398" s="6">
        <v>0.34802383197529707</v>
      </c>
      <c r="AC398" s="6">
        <f t="shared" si="68"/>
        <v>1.2671849176358778</v>
      </c>
      <c r="AD398" s="6">
        <f t="shared" si="68"/>
        <v>4.9167980003891314</v>
      </c>
      <c r="AE398" s="6">
        <f t="shared" si="68"/>
        <v>3.4693876180685561</v>
      </c>
      <c r="AF398" s="6">
        <f t="shared" si="68"/>
        <v>20.499321347054273</v>
      </c>
      <c r="AG398" s="6">
        <f t="shared" si="68"/>
        <v>1.3807648074673485E-2</v>
      </c>
      <c r="AH398" s="6">
        <f t="shared" si="71"/>
        <v>30.166499531222513</v>
      </c>
      <c r="AI398" s="6">
        <f t="shared" si="72"/>
        <v>452.07667692210919</v>
      </c>
      <c r="AJ398" s="120">
        <f t="shared" si="73"/>
        <v>6.6728723402866605E-2</v>
      </c>
      <c r="AK398" s="121">
        <f t="shared" si="74"/>
        <v>0.36672872340286661</v>
      </c>
      <c r="AL398" s="112">
        <f t="shared" si="75"/>
        <v>0.98205647869768442</v>
      </c>
    </row>
    <row r="399" spans="1:38" x14ac:dyDescent="0.15">
      <c r="A399" s="2">
        <v>398</v>
      </c>
      <c r="B399" s="6">
        <v>0.26535644792602398</v>
      </c>
      <c r="C399" s="6">
        <v>0.45955857785884291</v>
      </c>
      <c r="D399" s="6">
        <v>1.6878857422852889</v>
      </c>
      <c r="E399" s="6">
        <v>0.26765519578475505</v>
      </c>
      <c r="F399" s="6">
        <v>0.85724650489282794</v>
      </c>
      <c r="G399" s="6">
        <v>-2.1472487787832506</v>
      </c>
      <c r="H399" s="6">
        <v>-8.8372871687170118</v>
      </c>
      <c r="I399" s="6">
        <v>10.759936230897438</v>
      </c>
      <c r="J399" s="6">
        <v>-5.9355102166591678</v>
      </c>
      <c r="K399" s="6">
        <v>-18.622813513502479</v>
      </c>
      <c r="L399" s="6">
        <f t="shared" si="66"/>
        <v>-0.82046653915313073</v>
      </c>
      <c r="M399" s="6">
        <f t="shared" si="66"/>
        <v>-6.5394942794227973</v>
      </c>
      <c r="N399" s="6">
        <f t="shared" si="66"/>
        <v>19.199364942323882</v>
      </c>
      <c r="O399" s="6">
        <f t="shared" si="66"/>
        <v>-4.5972342377353925</v>
      </c>
      <c r="P399" s="6">
        <f t="shared" si="66"/>
        <v>-14.336580989038339</v>
      </c>
      <c r="Q399" s="6">
        <f t="shared" si="67"/>
        <v>3.0192164861800848</v>
      </c>
      <c r="R399" s="6">
        <f t="shared" si="67"/>
        <v>1.4977102940320037</v>
      </c>
      <c r="S399" s="6">
        <f t="shared" si="67"/>
        <v>10.447695224982454</v>
      </c>
      <c r="T399" s="6">
        <f t="shared" si="67"/>
        <v>1.8884849244641373</v>
      </c>
      <c r="U399" s="6">
        <f t="shared" si="67"/>
        <v>-0.44372779181867372</v>
      </c>
      <c r="V399" s="119">
        <f t="shared" si="69"/>
        <v>0.3328992959804023</v>
      </c>
      <c r="W399" s="6">
        <f t="shared" si="70"/>
        <v>-1.4188822206051555</v>
      </c>
      <c r="X399" s="6">
        <f t="array" ref="X399:AB399">(L399:P399-W399)</f>
        <v>0.59841568145202473</v>
      </c>
      <c r="Y399" s="6">
        <v>-5.1206120588176418</v>
      </c>
      <c r="Z399" s="6">
        <v>20.618247162929038</v>
      </c>
      <c r="AA399" s="6">
        <v>-3.1783520171302371</v>
      </c>
      <c r="AB399" s="6">
        <v>-12.917698768433183</v>
      </c>
      <c r="AC399" s="6">
        <f t="shared" si="68"/>
        <v>0.15879345961334035</v>
      </c>
      <c r="AD399" s="6">
        <f t="shared" si="68"/>
        <v>-2.3532211955170772</v>
      </c>
      <c r="AE399" s="6">
        <f t="shared" si="68"/>
        <v>34.801245417222027</v>
      </c>
      <c r="AF399" s="6">
        <f t="shared" si="68"/>
        <v>-0.85070243141786472</v>
      </c>
      <c r="AG399" s="6">
        <f t="shared" si="68"/>
        <v>-11.073652120497734</v>
      </c>
      <c r="AH399" s="6">
        <f t="shared" si="71"/>
        <v>20.682463129402691</v>
      </c>
      <c r="AI399" s="6">
        <f t="shared" si="72"/>
        <v>628.65974827312368</v>
      </c>
      <c r="AJ399" s="120">
        <f t="shared" si="73"/>
        <v>3.2899295980402289E-2</v>
      </c>
      <c r="AK399" s="121">
        <f t="shared" si="74"/>
        <v>0.3328992959804023</v>
      </c>
      <c r="AL399" s="112">
        <f t="shared" si="75"/>
        <v>0.6888400863293489</v>
      </c>
    </row>
    <row r="400" spans="1:38" x14ac:dyDescent="0.15">
      <c r="A400" s="2">
        <v>399</v>
      </c>
      <c r="B400" s="6">
        <v>-0.1327703103015665</v>
      </c>
      <c r="C400" s="6">
        <v>-0.80536892710370012</v>
      </c>
      <c r="D400" s="6">
        <v>-1.1908559827134013</v>
      </c>
      <c r="E400" s="6">
        <v>-9.2177288024686277E-3</v>
      </c>
      <c r="F400" s="6">
        <v>-1.2619238987099379E-3</v>
      </c>
      <c r="G400" s="6">
        <v>-3.5276457310828846</v>
      </c>
      <c r="H400" s="6">
        <v>-7.2937268669193145</v>
      </c>
      <c r="I400" s="6">
        <v>2.047943326033419</v>
      </c>
      <c r="J400" s="6">
        <v>9.7543306765146554E-2</v>
      </c>
      <c r="K400" s="6">
        <v>7.924234068923397</v>
      </c>
      <c r="L400" s="6">
        <f t="shared" si="66"/>
        <v>-4.1914972825907171</v>
      </c>
      <c r="M400" s="6">
        <f t="shared" si="66"/>
        <v>-11.320571502437815</v>
      </c>
      <c r="N400" s="6">
        <f t="shared" si="66"/>
        <v>-3.9063365875335876</v>
      </c>
      <c r="O400" s="6">
        <f t="shared" si="66"/>
        <v>5.1454662752803415E-2</v>
      </c>
      <c r="P400" s="6">
        <f t="shared" si="66"/>
        <v>7.9179244494298473</v>
      </c>
      <c r="Q400" s="6">
        <f t="shared" si="67"/>
        <v>1.6097805049212184</v>
      </c>
      <c r="R400" s="6">
        <f t="shared" si="67"/>
        <v>-1.2015403778350446</v>
      </c>
      <c r="S400" s="6">
        <f t="shared" si="67"/>
        <v>0.63724304102652241</v>
      </c>
      <c r="T400" s="6">
        <f t="shared" si="67"/>
        <v>3.0062186700233724</v>
      </c>
      <c r="U400" s="6">
        <f t="shared" si="67"/>
        <v>5.3741154109302443</v>
      </c>
      <c r="V400" s="119">
        <f t="shared" si="69"/>
        <v>0.34768565362698395</v>
      </c>
      <c r="W400" s="6">
        <f t="shared" si="70"/>
        <v>-2.2898052520758938</v>
      </c>
      <c r="X400" s="6">
        <f t="array" ref="X400:AB400">(L400:P400-W400)</f>
        <v>-1.9016920305148233</v>
      </c>
      <c r="Y400" s="6">
        <v>-9.0307662503619213</v>
      </c>
      <c r="Z400" s="6">
        <v>-1.6165313354576938</v>
      </c>
      <c r="AA400" s="6">
        <v>2.3412599148286972</v>
      </c>
      <c r="AB400" s="6">
        <v>10.207729701505741</v>
      </c>
      <c r="AC400" s="6">
        <f t="shared" si="68"/>
        <v>0.25248824098946915</v>
      </c>
      <c r="AD400" s="6">
        <f t="shared" si="68"/>
        <v>7.273098525978285</v>
      </c>
      <c r="AE400" s="6">
        <f t="shared" si="68"/>
        <v>1.925056012073479</v>
      </c>
      <c r="AF400" s="6">
        <f t="shared" si="68"/>
        <v>-2.1581098950981727E-2</v>
      </c>
      <c r="AG400" s="6">
        <f t="shared" si="68"/>
        <v>-1.2881378061901356E-2</v>
      </c>
      <c r="AH400" s="6">
        <f t="shared" si="71"/>
        <v>9.4161803020283497</v>
      </c>
      <c r="AI400" s="6">
        <f t="shared" si="72"/>
        <v>197.46358885390231</v>
      </c>
      <c r="AJ400" s="120">
        <f t="shared" si="73"/>
        <v>4.7685653626983925E-2</v>
      </c>
      <c r="AK400" s="121">
        <f t="shared" si="74"/>
        <v>0.34768565362698389</v>
      </c>
      <c r="AL400" s="112">
        <f t="shared" si="75"/>
        <v>0.61976037045118781</v>
      </c>
    </row>
    <row r="401" spans="1:38" x14ac:dyDescent="0.15">
      <c r="A401" s="2">
        <v>400</v>
      </c>
      <c r="B401" s="6">
        <v>-0.67966084316140041</v>
      </c>
      <c r="C401" s="6">
        <v>0.46015429688850418</v>
      </c>
      <c r="D401" s="6">
        <v>-2.2622407414019108</v>
      </c>
      <c r="E401" s="6">
        <v>0.52546283768606372</v>
      </c>
      <c r="F401" s="6">
        <v>-0.27948885872319806</v>
      </c>
      <c r="G401" s="6">
        <v>-1.7348497749480885</v>
      </c>
      <c r="H401" s="6">
        <v>2.4110590857162606</v>
      </c>
      <c r="I401" s="6">
        <v>2.0791958377230912</v>
      </c>
      <c r="J401" s="6">
        <v>-3.9575979826622643</v>
      </c>
      <c r="K401" s="6">
        <v>12.207647159812041</v>
      </c>
      <c r="L401" s="6">
        <f t="shared" si="66"/>
        <v>-5.1331539907550905</v>
      </c>
      <c r="M401" s="6">
        <f t="shared" si="66"/>
        <v>4.7118305701587815</v>
      </c>
      <c r="N401" s="6">
        <f t="shared" si="66"/>
        <v>-9.2320078692864627</v>
      </c>
      <c r="O401" s="6">
        <f t="shared" si="66"/>
        <v>-1.3302837942319456</v>
      </c>
      <c r="P401" s="6">
        <f t="shared" si="66"/>
        <v>10.81020286619605</v>
      </c>
      <c r="Q401" s="6">
        <f t="shared" si="67"/>
        <v>0.78039295961207245</v>
      </c>
      <c r="R401" s="6">
        <f t="shared" si="67"/>
        <v>4.8737034679361386</v>
      </c>
      <c r="S401" s="6">
        <f t="shared" si="67"/>
        <v>-2.0318431021878496</v>
      </c>
      <c r="T401" s="6">
        <f t="shared" si="67"/>
        <v>3.12637769941648</v>
      </c>
      <c r="U401" s="6">
        <f t="shared" si="67"/>
        <v>5.963572001135617</v>
      </c>
      <c r="V401" s="119">
        <f t="shared" si="69"/>
        <v>0.39010968478399388</v>
      </c>
      <c r="W401" s="6">
        <f t="shared" si="70"/>
        <v>-3.4682443583733402E-2</v>
      </c>
      <c r="X401" s="6">
        <f t="array" ref="X401:AB401">(L401:P401-W401)</f>
        <v>-5.0984715471713571</v>
      </c>
      <c r="Y401" s="6">
        <v>4.7465130137425149</v>
      </c>
      <c r="Z401" s="6">
        <v>-9.1973254257027293</v>
      </c>
      <c r="AA401" s="6">
        <v>-1.2956013506482122</v>
      </c>
      <c r="AB401" s="6">
        <v>10.844885309779784</v>
      </c>
      <c r="AC401" s="6">
        <f t="shared" si="68"/>
        <v>3.4652314705848943</v>
      </c>
      <c r="AD401" s="6">
        <f t="shared" si="68"/>
        <v>2.1841283585108218</v>
      </c>
      <c r="AE401" s="6">
        <f t="shared" si="68"/>
        <v>20.806564289956388</v>
      </c>
      <c r="AF401" s="6">
        <f t="shared" si="68"/>
        <v>-0.68079036222150646</v>
      </c>
      <c r="AG401" s="6">
        <f t="shared" si="68"/>
        <v>-3.0310246182143281</v>
      </c>
      <c r="AH401" s="6">
        <f t="shared" si="71"/>
        <v>22.744109138616267</v>
      </c>
      <c r="AI401" s="6">
        <f t="shared" si="72"/>
        <v>252.40471313529969</v>
      </c>
      <c r="AJ401" s="120">
        <f t="shared" si="73"/>
        <v>9.0109684783993935E-2</v>
      </c>
      <c r="AK401" s="121">
        <f t="shared" si="74"/>
        <v>0.39010968478399394</v>
      </c>
      <c r="AL401" s="112">
        <f t="shared" si="75"/>
        <v>0.63108725935781407</v>
      </c>
    </row>
    <row r="402" spans="1:38" x14ac:dyDescent="0.15">
      <c r="A402" s="2">
        <v>401</v>
      </c>
      <c r="B402" s="6">
        <v>-1.545367922517471</v>
      </c>
      <c r="C402" s="6">
        <v>-0.49133745960716624</v>
      </c>
      <c r="D402" s="6">
        <v>0.90196181190549396</v>
      </c>
      <c r="E402" s="6">
        <v>1.2167470231361222</v>
      </c>
      <c r="F402" s="6">
        <v>-0.38700591176166199</v>
      </c>
      <c r="G402" s="6">
        <v>-7.373819244094193</v>
      </c>
      <c r="H402" s="6">
        <v>-3.0591877475671936</v>
      </c>
      <c r="I402" s="6">
        <v>4.0986378735397011</v>
      </c>
      <c r="J402" s="6">
        <v>-2.7726173357223161</v>
      </c>
      <c r="K402" s="6">
        <v>6.2216940932557918</v>
      </c>
      <c r="L402" s="6">
        <f t="shared" si="66"/>
        <v>-15.100658856681548</v>
      </c>
      <c r="M402" s="6">
        <f t="shared" si="66"/>
        <v>-5.5158750456030248</v>
      </c>
      <c r="N402" s="6">
        <f t="shared" si="66"/>
        <v>8.6084469330671709</v>
      </c>
      <c r="O402" s="6">
        <f t="shared" si="66"/>
        <v>3.3111177799582947</v>
      </c>
      <c r="P402" s="6">
        <f t="shared" si="66"/>
        <v>4.2866645344474819</v>
      </c>
      <c r="Q402" s="6">
        <f t="shared" si="67"/>
        <v>-3.0755655795219354</v>
      </c>
      <c r="R402" s="6">
        <f t="shared" si="67"/>
        <v>0.85390002671192633</v>
      </c>
      <c r="S402" s="6">
        <f t="shared" si="67"/>
        <v>6.4844958918256452</v>
      </c>
      <c r="T402" s="6">
        <f t="shared" si="67"/>
        <v>5.2100823571236106</v>
      </c>
      <c r="U402" s="6">
        <f t="shared" si="67"/>
        <v>3.8989934485725826</v>
      </c>
      <c r="V402" s="119">
        <f t="shared" si="69"/>
        <v>0.40030898842168317</v>
      </c>
      <c r="W402" s="6">
        <f t="shared" si="70"/>
        <v>-0.88206093096232507</v>
      </c>
      <c r="X402" s="6">
        <f t="array" ref="X402:AB402">(L402:P402-W402)</f>
        <v>-14.218597925719223</v>
      </c>
      <c r="Y402" s="6">
        <v>-4.6338141146406997</v>
      </c>
      <c r="Z402" s="6">
        <v>9.490507864029496</v>
      </c>
      <c r="AA402" s="6">
        <v>4.1931787109206198</v>
      </c>
      <c r="AB402" s="6">
        <v>5.1687254654098069</v>
      </c>
      <c r="AC402" s="6">
        <f t="shared" si="68"/>
        <v>21.972965137579937</v>
      </c>
      <c r="AD402" s="6">
        <f t="shared" si="68"/>
        <v>2.2767664553793914</v>
      </c>
      <c r="AE402" s="6">
        <f t="shared" si="68"/>
        <v>8.5600756689433837</v>
      </c>
      <c r="AF402" s="6">
        <f t="shared" si="68"/>
        <v>5.102037713990426</v>
      </c>
      <c r="AG402" s="6">
        <f t="shared" si="68"/>
        <v>-2.0003273113866431</v>
      </c>
      <c r="AH402" s="6">
        <f t="shared" si="71"/>
        <v>35.911517664506498</v>
      </c>
      <c r="AI402" s="6">
        <f t="shared" si="72"/>
        <v>358.00897037800979</v>
      </c>
      <c r="AJ402" s="120">
        <f t="shared" si="73"/>
        <v>0.10030898842168318</v>
      </c>
      <c r="AK402" s="121">
        <f t="shared" si="74"/>
        <v>0.40030898842168317</v>
      </c>
      <c r="AL402" s="112">
        <f t="shared" si="75"/>
        <v>0.84418360261348102</v>
      </c>
    </row>
    <row r="403" spans="1:38" x14ac:dyDescent="0.15">
      <c r="A403" s="2">
        <v>402</v>
      </c>
      <c r="B403" s="6">
        <v>-1.1193083082616795</v>
      </c>
      <c r="C403" s="6">
        <v>-0.83102804637746885</v>
      </c>
      <c r="D403" s="6">
        <v>-2.9187958716647699E-2</v>
      </c>
      <c r="E403" s="6">
        <v>-0.32448951969854534</v>
      </c>
      <c r="F403" s="6">
        <v>-0.58653995438362472</v>
      </c>
      <c r="G403" s="6">
        <v>10.666235539247282</v>
      </c>
      <c r="H403" s="6">
        <v>-6.9428551796590909</v>
      </c>
      <c r="I403" s="6">
        <v>4.5887873056926765</v>
      </c>
      <c r="J403" s="6">
        <v>-0.22683934730594046</v>
      </c>
      <c r="K403" s="6">
        <v>0.66181655711261556</v>
      </c>
      <c r="L403" s="6">
        <f t="shared" si="66"/>
        <v>5.0696939979388844</v>
      </c>
      <c r="M403" s="6">
        <f t="shared" si="66"/>
        <v>-11.097995411546435</v>
      </c>
      <c r="N403" s="6">
        <f t="shared" si="66"/>
        <v>4.442847512109438</v>
      </c>
      <c r="O403" s="6">
        <f t="shared" si="66"/>
        <v>-1.8492869457986671</v>
      </c>
      <c r="P403" s="6">
        <f t="shared" si="66"/>
        <v>-2.270883214805508</v>
      </c>
      <c r="Q403" s="6">
        <f t="shared" si="67"/>
        <v>3.4015998911199858</v>
      </c>
      <c r="R403" s="6">
        <f t="shared" si="67"/>
        <v>-1.1604266698413994</v>
      </c>
      <c r="S403" s="6">
        <f t="shared" si="67"/>
        <v>4.3036662949161837</v>
      </c>
      <c r="T403" s="6">
        <f t="shared" si="67"/>
        <v>2.1207243965618545</v>
      </c>
      <c r="U403" s="6">
        <f t="shared" si="67"/>
        <v>1.7321950811747229</v>
      </c>
      <c r="V403" s="119">
        <f t="shared" si="69"/>
        <v>0.31202347694949195</v>
      </c>
      <c r="W403" s="6">
        <f t="shared" si="70"/>
        <v>-1.1411248124204576</v>
      </c>
      <c r="X403" s="6">
        <f t="array" ref="X403:AB403">(L403:P403-W403)</f>
        <v>6.210818810359342</v>
      </c>
      <c r="Y403" s="6">
        <v>-9.9568705991259776</v>
      </c>
      <c r="Z403" s="6">
        <v>5.5839723245298956</v>
      </c>
      <c r="AA403" s="6">
        <v>-0.70816213337820955</v>
      </c>
      <c r="AB403" s="6">
        <v>-1.1297584023850504</v>
      </c>
      <c r="AC403" s="6">
        <f t="shared" si="68"/>
        <v>-6.9518210955431314</v>
      </c>
      <c r="AD403" s="6">
        <f t="shared" si="68"/>
        <v>8.2744387220249198</v>
      </c>
      <c r="AE403" s="6">
        <f t="shared" si="68"/>
        <v>-0.16298475368328189</v>
      </c>
      <c r="AF403" s="6">
        <f t="shared" si="68"/>
        <v>0.22979119052859243</v>
      </c>
      <c r="AG403" s="6">
        <f t="shared" si="68"/>
        <v>0.66264844179944427</v>
      </c>
      <c r="AH403" s="6">
        <f t="shared" si="71"/>
        <v>2.0520725051265432</v>
      </c>
      <c r="AI403" s="6">
        <f t="shared" si="72"/>
        <v>170.6721369988789</v>
      </c>
      <c r="AJ403" s="120">
        <f t="shared" si="73"/>
        <v>1.2023476949491895E-2</v>
      </c>
      <c r="AK403" s="121">
        <f t="shared" si="74"/>
        <v>0.3120234769494919</v>
      </c>
      <c r="AL403" s="112">
        <f t="shared" si="75"/>
        <v>0.18478662506118732</v>
      </c>
    </row>
    <row r="404" spans="1:38" x14ac:dyDescent="0.15">
      <c r="A404" s="2">
        <v>403</v>
      </c>
      <c r="B404" s="6">
        <v>-1.7431830201530829</v>
      </c>
      <c r="C404" s="6">
        <v>-0.40587337934994139</v>
      </c>
      <c r="D404" s="6">
        <v>-1.3152657629689202</v>
      </c>
      <c r="E404" s="6">
        <v>-1.23049403555342</v>
      </c>
      <c r="F404" s="6">
        <v>-1.9184335542377084</v>
      </c>
      <c r="G404" s="6">
        <v>-18.377249944023788</v>
      </c>
      <c r="H404" s="6">
        <v>-18.134323909180239</v>
      </c>
      <c r="I404" s="6">
        <v>11.808106137323193</v>
      </c>
      <c r="J404" s="6">
        <v>-18.142236513085663</v>
      </c>
      <c r="K404" s="6">
        <v>-6.6308075474807993</v>
      </c>
      <c r="L404" s="6">
        <f t="shared" si="66"/>
        <v>-27.093165044789203</v>
      </c>
      <c r="M404" s="6">
        <f t="shared" si="66"/>
        <v>-20.163690805929946</v>
      </c>
      <c r="N404" s="6">
        <f t="shared" si="66"/>
        <v>5.2317773224785924</v>
      </c>
      <c r="O404" s="6">
        <f t="shared" si="66"/>
        <v>-24.294706690852763</v>
      </c>
      <c r="P404" s="6">
        <f t="shared" si="66"/>
        <v>-16.222975318669342</v>
      </c>
      <c r="Q404" s="6">
        <f t="shared" si="67"/>
        <v>-6.8711325335898437</v>
      </c>
      <c r="R404" s="6">
        <f t="shared" si="67"/>
        <v>-3.4549806211289251</v>
      </c>
      <c r="S404" s="6">
        <f t="shared" si="67"/>
        <v>3.2542674337746575</v>
      </c>
      <c r="T404" s="6">
        <f t="shared" si="67"/>
        <v>-5.5189060428092489</v>
      </c>
      <c r="U404" s="6">
        <f t="shared" si="67"/>
        <v>-3.7853261498385109</v>
      </c>
      <c r="V404" s="119">
        <f t="shared" si="69"/>
        <v>0.30056636268704828</v>
      </c>
      <c r="W404" s="6">
        <f t="shared" si="70"/>
        <v>-16.508552107552532</v>
      </c>
      <c r="X404" s="6">
        <f t="array" ref="X404:AB404">(L404:P404-W404)</f>
        <v>-10.58461293723667</v>
      </c>
      <c r="Y404" s="6">
        <v>-3.6551386983774137</v>
      </c>
      <c r="Z404" s="6">
        <v>21.740329430031125</v>
      </c>
      <c r="AA404" s="6">
        <v>-7.786154583300231</v>
      </c>
      <c r="AB404" s="6">
        <v>0.2855767888831906</v>
      </c>
      <c r="AC404" s="6">
        <f t="shared" si="68"/>
        <v>18.450917547083613</v>
      </c>
      <c r="AD404" s="6">
        <f t="shared" si="68"/>
        <v>1.4835234955031871</v>
      </c>
      <c r="AE404" s="6">
        <f t="shared" si="68"/>
        <v>-28.594310974985557</v>
      </c>
      <c r="AF404" s="6">
        <f t="shared" si="68"/>
        <v>9.5808167746478574</v>
      </c>
      <c r="AG404" s="6">
        <f t="shared" si="68"/>
        <v>-0.54786009410497105</v>
      </c>
      <c r="AH404" s="6">
        <f t="shared" si="71"/>
        <v>0.37308674814413034</v>
      </c>
      <c r="AI404" s="6">
        <f t="shared" si="72"/>
        <v>658.74175095916758</v>
      </c>
      <c r="AJ404" s="120">
        <f t="shared" si="73"/>
        <v>5.6636268704829114E-4</v>
      </c>
      <c r="AK404" s="121">
        <f t="shared" si="74"/>
        <v>0.30056636268704828</v>
      </c>
      <c r="AL404" s="112">
        <f t="shared" si="75"/>
        <v>1.2370341787416415E-2</v>
      </c>
    </row>
    <row r="405" spans="1:38" x14ac:dyDescent="0.15">
      <c r="A405" s="2">
        <v>404</v>
      </c>
      <c r="B405" s="6">
        <v>0.14497345546260476</v>
      </c>
      <c r="C405" s="6">
        <v>-1.3605676940642297</v>
      </c>
      <c r="D405" s="6">
        <v>0.57847273637889884</v>
      </c>
      <c r="E405" s="6">
        <v>1.4957868188503198</v>
      </c>
      <c r="F405" s="6">
        <v>-0.98767259260057472</v>
      </c>
      <c r="G405" s="6">
        <v>7.9169012678903528</v>
      </c>
      <c r="H405" s="6">
        <v>-1.5092837202246301</v>
      </c>
      <c r="I405" s="6">
        <v>7.644598554179538</v>
      </c>
      <c r="J405" s="6">
        <v>-8.1995040090987459</v>
      </c>
      <c r="K405" s="6">
        <v>-15.009618437034078</v>
      </c>
      <c r="L405" s="6">
        <f t="shared" si="66"/>
        <v>8.6417685452033766</v>
      </c>
      <c r="M405" s="6">
        <f t="shared" si="66"/>
        <v>-8.3121221905457787</v>
      </c>
      <c r="N405" s="6">
        <f t="shared" si="66"/>
        <v>10.536962236074032</v>
      </c>
      <c r="O405" s="6">
        <f t="shared" si="66"/>
        <v>-0.72056991484714672</v>
      </c>
      <c r="P405" s="6">
        <f t="shared" si="66"/>
        <v>-19.947981400036952</v>
      </c>
      <c r="Q405" s="6">
        <f t="shared" si="67"/>
        <v>5.7375040190236177</v>
      </c>
      <c r="R405" s="6">
        <f t="shared" si="67"/>
        <v>-0.85420435122796334</v>
      </c>
      <c r="S405" s="6">
        <f t="shared" si="67"/>
        <v>6.7395614072011085</v>
      </c>
      <c r="T405" s="6">
        <f t="shared" si="67"/>
        <v>4.2796158443961758</v>
      </c>
      <c r="U405" s="6">
        <f t="shared" si="67"/>
        <v>-3.9720670126116602</v>
      </c>
      <c r="V405" s="119">
        <f t="shared" si="69"/>
        <v>0.35840266116836966</v>
      </c>
      <c r="W405" s="6">
        <f t="shared" si="70"/>
        <v>-1.9603885448304936</v>
      </c>
      <c r="X405" s="6">
        <f t="array" ref="X405:AB405">(L405:P405-W405)</f>
        <v>10.60215709003387</v>
      </c>
      <c r="Y405" s="6">
        <v>-6.3517336457152851</v>
      </c>
      <c r="Z405" s="6">
        <v>12.497350780904526</v>
      </c>
      <c r="AA405" s="6">
        <v>1.2398186299833469</v>
      </c>
      <c r="AB405" s="6">
        <v>-17.987592855206458</v>
      </c>
      <c r="AC405" s="6">
        <f t="shared" si="68"/>
        <v>1.5370313486995646</v>
      </c>
      <c r="AD405" s="6">
        <f t="shared" si="68"/>
        <v>8.6419635996610289</v>
      </c>
      <c r="AE405" s="6">
        <f t="shared" si="68"/>
        <v>7.2293767037168095</v>
      </c>
      <c r="AF405" s="6">
        <f t="shared" si="68"/>
        <v>1.8545043644941523</v>
      </c>
      <c r="AG405" s="6">
        <f t="shared" si="68"/>
        <v>17.765852469945337</v>
      </c>
      <c r="AH405" s="6">
        <f t="shared" si="71"/>
        <v>37.02872848651689</v>
      </c>
      <c r="AI405" s="6">
        <f t="shared" si="72"/>
        <v>634.02467876877017</v>
      </c>
      <c r="AJ405" s="120">
        <f t="shared" si="73"/>
        <v>5.8402661168369639E-2</v>
      </c>
      <c r="AK405" s="121">
        <f t="shared" si="74"/>
        <v>0.35840266116836961</v>
      </c>
      <c r="AL405" s="112">
        <f t="shared" si="75"/>
        <v>0.63187735137261658</v>
      </c>
    </row>
    <row r="406" spans="1:38" x14ac:dyDescent="0.15">
      <c r="A406" s="2">
        <v>405</v>
      </c>
      <c r="B406" s="6">
        <v>0.72012198870652355</v>
      </c>
      <c r="C406" s="6">
        <v>1.155237896455219</v>
      </c>
      <c r="D406" s="6">
        <v>1.3823137123836204</v>
      </c>
      <c r="E406" s="6">
        <v>0.72180796450993512</v>
      </c>
      <c r="F406" s="6">
        <v>4.6949253373895772E-2</v>
      </c>
      <c r="G406" s="6">
        <v>-10.951612239296082</v>
      </c>
      <c r="H406" s="6">
        <v>-8.2984115579165518</v>
      </c>
      <c r="I406" s="6">
        <v>20.042352844029665</v>
      </c>
      <c r="J406" s="6">
        <v>9.1828269432880916</v>
      </c>
      <c r="K406" s="6">
        <v>-18.571063264971599</v>
      </c>
      <c r="L406" s="6">
        <f t="shared" si="66"/>
        <v>-7.3510022957634646</v>
      </c>
      <c r="M406" s="6">
        <f t="shared" si="66"/>
        <v>-2.5222220756404568</v>
      </c>
      <c r="N406" s="6">
        <f t="shared" si="66"/>
        <v>26.953921405947767</v>
      </c>
      <c r="O406" s="6">
        <f t="shared" si="66"/>
        <v>12.791866765837767</v>
      </c>
      <c r="P406" s="6">
        <f t="shared" si="66"/>
        <v>-18.33631699810212</v>
      </c>
      <c r="Q406" s="6">
        <f t="shared" si="67"/>
        <v>1.5148212999774842</v>
      </c>
      <c r="R406" s="6">
        <f t="shared" si="67"/>
        <v>3.398571273763082</v>
      </c>
      <c r="S406" s="6">
        <f t="shared" si="67"/>
        <v>12.468490134167951</v>
      </c>
      <c r="T406" s="6">
        <f t="shared" si="67"/>
        <v>7.5593679942612653</v>
      </c>
      <c r="U406" s="6">
        <f t="shared" si="67"/>
        <v>-2.4539458460567403</v>
      </c>
      <c r="V406" s="119">
        <f t="shared" si="69"/>
        <v>0.32232579275379575</v>
      </c>
      <c r="W406" s="6">
        <f t="shared" si="70"/>
        <v>2.3072493604558986</v>
      </c>
      <c r="X406" s="6">
        <f t="array" ref="X406:AB406">(L406:P406-W406)</f>
        <v>-9.6582516562193632</v>
      </c>
      <c r="Y406" s="6">
        <v>-4.8294714360963553</v>
      </c>
      <c r="Z406" s="6">
        <v>24.646672045491869</v>
      </c>
      <c r="AA406" s="6">
        <v>10.484617405381869</v>
      </c>
      <c r="AB406" s="6">
        <v>-20.643566358558019</v>
      </c>
      <c r="AC406" s="6">
        <f t="shared" si="68"/>
        <v>-6.9551193901047625</v>
      </c>
      <c r="AD406" s="6">
        <f t="shared" si="68"/>
        <v>-5.5791884228265189</v>
      </c>
      <c r="AE406" s="6">
        <f t="shared" si="68"/>
        <v>34.069432733105465</v>
      </c>
      <c r="AF406" s="6">
        <f t="shared" si="68"/>
        <v>7.5678803480441239</v>
      </c>
      <c r="AG406" s="6">
        <f t="shared" si="68"/>
        <v>-0.96920002750877132</v>
      </c>
      <c r="AH406" s="6">
        <f t="shared" si="71"/>
        <v>28.133805240709535</v>
      </c>
      <c r="AI406" s="6">
        <f t="shared" si="72"/>
        <v>1260.1480964623897</v>
      </c>
      <c r="AJ406" s="120">
        <f t="shared" si="73"/>
        <v>2.2325792753795756E-2</v>
      </c>
      <c r="AK406" s="121">
        <f t="shared" si="74"/>
        <v>0.32232579275379575</v>
      </c>
      <c r="AL406" s="112">
        <f t="shared" si="75"/>
        <v>0.77538432447264216</v>
      </c>
    </row>
    <row r="407" spans="1:38" x14ac:dyDescent="0.15">
      <c r="A407" s="2">
        <v>406</v>
      </c>
      <c r="B407" s="6">
        <v>-0.72121338234865107</v>
      </c>
      <c r="C407" s="6">
        <v>-1.9360777514521033</v>
      </c>
      <c r="D407" s="6">
        <v>0.52642917580669746</v>
      </c>
      <c r="E407" s="6">
        <v>-0.19168737708241679</v>
      </c>
      <c r="F407" s="6">
        <v>1.0424810170661658</v>
      </c>
      <c r="G407" s="6">
        <v>17.901629689731635</v>
      </c>
      <c r="H407" s="6">
        <v>2.9399643608485349</v>
      </c>
      <c r="I407" s="6">
        <v>-2.6210955184069462</v>
      </c>
      <c r="J407" s="6">
        <v>-12.780310498783365</v>
      </c>
      <c r="K407" s="6">
        <v>1.6115109247039072</v>
      </c>
      <c r="L407" s="6">
        <f t="shared" si="66"/>
        <v>14.29556277798838</v>
      </c>
      <c r="M407" s="6">
        <f t="shared" si="66"/>
        <v>-6.7404243964119814</v>
      </c>
      <c r="N407" s="6">
        <f t="shared" si="66"/>
        <v>1.1050360626541078E-2</v>
      </c>
      <c r="O407" s="6">
        <f t="shared" si="66"/>
        <v>-13.738747384195449</v>
      </c>
      <c r="P407" s="6">
        <f t="shared" si="66"/>
        <v>6.8239160100347362</v>
      </c>
      <c r="Q407" s="6">
        <f t="shared" si="67"/>
        <v>6.5674554510478629</v>
      </c>
      <c r="R407" s="6">
        <f t="shared" si="67"/>
        <v>-0.95820507037569769</v>
      </c>
      <c r="S407" s="6">
        <f t="shared" si="67"/>
        <v>3.5297442839946598</v>
      </c>
      <c r="T407" s="6">
        <f t="shared" si="67"/>
        <v>-1.3133115923410514</v>
      </c>
      <c r="U407" s="6">
        <f t="shared" si="67"/>
        <v>6.0896558200765867</v>
      </c>
      <c r="V407" s="119">
        <f t="shared" si="69"/>
        <v>0.3261009357156438</v>
      </c>
      <c r="W407" s="6">
        <f t="shared" si="70"/>
        <v>0.13027147360844538</v>
      </c>
      <c r="X407" s="6">
        <f t="array" ref="X407:AB407">(L407:P407-W407)</f>
        <v>14.165291304379934</v>
      </c>
      <c r="Y407" s="6">
        <v>-6.8706958700204268</v>
      </c>
      <c r="Z407" s="6">
        <v>-0.1192211129819043</v>
      </c>
      <c r="AA407" s="6">
        <v>-13.869018857803894</v>
      </c>
      <c r="AB407" s="6">
        <v>6.6936445364262909</v>
      </c>
      <c r="AC407" s="6">
        <f t="shared" si="68"/>
        <v>-10.216197653585787</v>
      </c>
      <c r="AD407" s="6">
        <f t="shared" si="68"/>
        <v>13.3022014109404</v>
      </c>
      <c r="AE407" s="6">
        <f t="shared" si="68"/>
        <v>-6.2761472245821043E-2</v>
      </c>
      <c r="AF407" s="6">
        <f t="shared" si="68"/>
        <v>2.6585158475590043</v>
      </c>
      <c r="AG407" s="6">
        <f t="shared" si="68"/>
        <v>6.9779973642130635</v>
      </c>
      <c r="AH407" s="6">
        <f t="shared" si="71"/>
        <v>12.659755496880859</v>
      </c>
      <c r="AI407" s="6">
        <f t="shared" si="72"/>
        <v>485.03071440818769</v>
      </c>
      <c r="AJ407" s="120">
        <f t="shared" si="73"/>
        <v>2.6100935715643727E-2</v>
      </c>
      <c r="AK407" s="121">
        <f t="shared" si="74"/>
        <v>0.32610093571564369</v>
      </c>
      <c r="AL407" s="112">
        <f t="shared" si="75"/>
        <v>0.24871978431055572</v>
      </c>
    </row>
    <row r="408" spans="1:38" x14ac:dyDescent="0.15">
      <c r="A408" s="2">
        <v>407</v>
      </c>
      <c r="B408" s="6">
        <v>0.7415042091452051</v>
      </c>
      <c r="C408" s="6">
        <v>1.4529268810292706</v>
      </c>
      <c r="D408" s="6">
        <v>0.40911572796176188</v>
      </c>
      <c r="E408" s="6">
        <v>8.5744886746397242E-2</v>
      </c>
      <c r="F408" s="6">
        <v>-0.9133964340435341</v>
      </c>
      <c r="G408" s="6">
        <v>8.3731265476671979</v>
      </c>
      <c r="H408" s="6">
        <v>4.304195044824155</v>
      </c>
      <c r="I408" s="6">
        <v>0.1648572833801154</v>
      </c>
      <c r="J408" s="6">
        <v>4.6015429688850418</v>
      </c>
      <c r="K408" s="6">
        <v>0.74463741839281283</v>
      </c>
      <c r="L408" s="6">
        <f t="shared" si="66"/>
        <v>12.080647593393223</v>
      </c>
      <c r="M408" s="6">
        <f t="shared" si="66"/>
        <v>11.568829449970508</v>
      </c>
      <c r="N408" s="6">
        <f t="shared" si="66"/>
        <v>2.2104359231889248</v>
      </c>
      <c r="O408" s="6">
        <f t="shared" si="66"/>
        <v>5.030267402617028</v>
      </c>
      <c r="P408" s="6">
        <f t="shared" si="66"/>
        <v>-3.8223447518248577</v>
      </c>
      <c r="Q408" s="6">
        <f t="shared" si="67"/>
        <v>7.3656984871631721</v>
      </c>
      <c r="R408" s="6">
        <f t="shared" si="67"/>
        <v>7.923575716020423</v>
      </c>
      <c r="S408" s="6">
        <f t="shared" si="67"/>
        <v>4.0722465049184393</v>
      </c>
      <c r="T408" s="6">
        <f t="shared" si="67"/>
        <v>4.5948251075315056</v>
      </c>
      <c r="U408" s="6">
        <f t="shared" si="67"/>
        <v>0.9399001404090086</v>
      </c>
      <c r="V408" s="119">
        <f t="shared" si="69"/>
        <v>0.41783199951268246</v>
      </c>
      <c r="W408" s="6">
        <f t="shared" si="70"/>
        <v>5.4135671234689653</v>
      </c>
      <c r="X408" s="6">
        <f t="array" ref="X408:AB408">(L408:P408-W408)</f>
        <v>6.6670804699242581</v>
      </c>
      <c r="Y408" s="6">
        <v>6.1552623265015427</v>
      </c>
      <c r="Z408" s="6">
        <v>-3.2031312002800405</v>
      </c>
      <c r="AA408" s="6">
        <v>-0.38329972085193731</v>
      </c>
      <c r="AB408" s="6">
        <v>-9.235911875293823</v>
      </c>
      <c r="AC408" s="6">
        <f t="shared" si="68"/>
        <v>4.9436682311586297</v>
      </c>
      <c r="AD408" s="6">
        <f t="shared" si="68"/>
        <v>8.9431460939608574</v>
      </c>
      <c r="AE408" s="6">
        <f t="shared" si="68"/>
        <v>-1.3104513527596009</v>
      </c>
      <c r="AF408" s="6">
        <f t="shared" si="68"/>
        <v>-3.2865991154375045E-2</v>
      </c>
      <c r="AG408" s="6">
        <f t="shared" si="68"/>
        <v>8.4360489720337082</v>
      </c>
      <c r="AH408" s="6">
        <f t="shared" si="71"/>
        <v>20.979545953239217</v>
      </c>
      <c r="AI408" s="6">
        <f t="shared" si="72"/>
        <v>178.04625263090071</v>
      </c>
      <c r="AJ408" s="120">
        <f t="shared" si="73"/>
        <v>0.11783199951268239</v>
      </c>
      <c r="AK408" s="121">
        <f t="shared" si="74"/>
        <v>0.41783199951268235</v>
      </c>
      <c r="AL408" s="112">
        <f t="shared" si="75"/>
        <v>0.90189968222671413</v>
      </c>
    </row>
    <row r="409" spans="1:38" x14ac:dyDescent="0.15">
      <c r="A409" s="2">
        <v>408</v>
      </c>
      <c r="B409" s="6">
        <v>-8.4669409261550754E-2</v>
      </c>
      <c r="C409" s="6">
        <v>-0.50423977882019244</v>
      </c>
      <c r="D409" s="6">
        <v>-1.4531451597576961</v>
      </c>
      <c r="E409" s="6">
        <v>-0.63484549173153937</v>
      </c>
      <c r="F409" s="6">
        <v>0.44278976929490454</v>
      </c>
      <c r="G409" s="6">
        <v>-14.906572687323205</v>
      </c>
      <c r="H409" s="6">
        <v>-12.830651030526496</v>
      </c>
      <c r="I409" s="6">
        <v>7.2190687205875292</v>
      </c>
      <c r="J409" s="6">
        <v>12.098780644009821</v>
      </c>
      <c r="K409" s="6">
        <v>-0.6165919330669567</v>
      </c>
      <c r="L409" s="6">
        <f t="shared" si="66"/>
        <v>-15.329919733630959</v>
      </c>
      <c r="M409" s="6">
        <f t="shared" si="66"/>
        <v>-15.351849924627459</v>
      </c>
      <c r="N409" s="6">
        <f t="shared" si="66"/>
        <v>-4.6657078200951219E-2</v>
      </c>
      <c r="O409" s="6">
        <f t="shared" si="66"/>
        <v>8.9245531853521243</v>
      </c>
      <c r="P409" s="6">
        <f t="shared" si="66"/>
        <v>1.597356913407566</v>
      </c>
      <c r="Q409" s="6">
        <f t="shared" si="67"/>
        <v>-1.6836453293508384</v>
      </c>
      <c r="R409" s="6">
        <f t="shared" si="67"/>
        <v>-2.10979475620843</v>
      </c>
      <c r="S409" s="6">
        <f t="shared" si="67"/>
        <v>1.5328577167820185</v>
      </c>
      <c r="T409" s="6">
        <f t="shared" si="67"/>
        <v>5.0425204638740979</v>
      </c>
      <c r="U409" s="6">
        <f t="shared" si="67"/>
        <v>3.9219968433171744</v>
      </c>
      <c r="V409" s="119">
        <f t="shared" si="69"/>
        <v>0.28964330763958929</v>
      </c>
      <c r="W409" s="6">
        <f t="shared" si="70"/>
        <v>-4.0413033275399357</v>
      </c>
      <c r="X409" s="6">
        <f t="array" ref="X409:AB409">(L409:P409-W409)</f>
        <v>-11.288616406091023</v>
      </c>
      <c r="Y409" s="6">
        <v>-11.310546597087523</v>
      </c>
      <c r="Z409" s="6">
        <v>3.9946462493389845</v>
      </c>
      <c r="AA409" s="6">
        <v>12.96585651289206</v>
      </c>
      <c r="AB409" s="6">
        <v>5.6386602409475017</v>
      </c>
      <c r="AC409" s="6">
        <f t="shared" si="68"/>
        <v>0.95580048248397709</v>
      </c>
      <c r="AD409" s="6">
        <f t="shared" si="68"/>
        <v>5.7032275144508926</v>
      </c>
      <c r="AE409" s="6">
        <f t="shared" si="68"/>
        <v>-5.80480086217118</v>
      </c>
      <c r="AF409" s="6">
        <f t="shared" si="68"/>
        <v>-8.2313155536475424</v>
      </c>
      <c r="AG409" s="6">
        <f t="shared" si="68"/>
        <v>2.4967410672214951</v>
      </c>
      <c r="AH409" s="6">
        <f t="shared" si="71"/>
        <v>-4.8803473516623574</v>
      </c>
      <c r="AI409" s="6">
        <f t="shared" si="72"/>
        <v>471.2264477718611</v>
      </c>
      <c r="AJ409" s="120">
        <f t="shared" si="73"/>
        <v>-1.035669236041081E-2</v>
      </c>
      <c r="AK409" s="121">
        <f t="shared" si="74"/>
        <v>0.28964330763958918</v>
      </c>
      <c r="AL409" s="112">
        <f t="shared" si="75"/>
        <v>-0.16001967434172304</v>
      </c>
    </row>
    <row r="410" spans="1:38" x14ac:dyDescent="0.15">
      <c r="A410" s="2">
        <v>409</v>
      </c>
      <c r="B410" s="6">
        <v>0.50094058678951114</v>
      </c>
      <c r="C410" s="6">
        <v>1.0855978871404659</v>
      </c>
      <c r="D410" s="6">
        <v>-0.66374809648550581</v>
      </c>
      <c r="E410" s="6">
        <v>-1.3418912203633226</v>
      </c>
      <c r="F410" s="6">
        <v>1.2704504115390591</v>
      </c>
      <c r="G410" s="6">
        <v>-1.8289028957951814</v>
      </c>
      <c r="H410" s="6">
        <v>-9.4102915682015009</v>
      </c>
      <c r="I410" s="6">
        <v>-3.4926642911159433</v>
      </c>
      <c r="J410" s="6">
        <v>-5.01634076499613</v>
      </c>
      <c r="K410" s="6">
        <v>-18.126411305274814</v>
      </c>
      <c r="L410" s="6">
        <f t="shared" si="66"/>
        <v>0.67580003815237433</v>
      </c>
      <c r="M410" s="6">
        <f t="shared" si="66"/>
        <v>-3.9823021324991714</v>
      </c>
      <c r="N410" s="6">
        <f t="shared" si="66"/>
        <v>-6.8114047735434724</v>
      </c>
      <c r="O410" s="6">
        <f t="shared" si="66"/>
        <v>-11.725796866812743</v>
      </c>
      <c r="P410" s="6">
        <f t="shared" si="66"/>
        <v>-11.774159247579519</v>
      </c>
      <c r="Q410" s="6">
        <f t="shared" si="67"/>
        <v>3.7036805982352234</v>
      </c>
      <c r="R410" s="6">
        <f t="shared" si="67"/>
        <v>2.8909072473907145</v>
      </c>
      <c r="S410" s="6">
        <f t="shared" si="67"/>
        <v>0.29283047145145247</v>
      </c>
      <c r="T410" s="6">
        <f t="shared" si="67"/>
        <v>-1.8596302804071456</v>
      </c>
      <c r="U410" s="6">
        <f t="shared" si="67"/>
        <v>0.73820263726520352</v>
      </c>
      <c r="V410" s="119">
        <f t="shared" si="69"/>
        <v>0.36238079908307941</v>
      </c>
      <c r="W410" s="6">
        <f t="shared" si="70"/>
        <v>-6.7235725964565063</v>
      </c>
      <c r="X410" s="6">
        <f t="array" ref="X410:AB410">(L410:P410-W410)</f>
        <v>7.3993726346088806</v>
      </c>
      <c r="Y410" s="6">
        <v>2.7412704639573349</v>
      </c>
      <c r="Z410" s="6">
        <v>-8.7832177086966112E-2</v>
      </c>
      <c r="AA410" s="6">
        <v>-5.002224270356237</v>
      </c>
      <c r="AB410" s="6">
        <v>-5.0505866511230124</v>
      </c>
      <c r="AC410" s="6">
        <f t="shared" si="68"/>
        <v>3.7066460694552239</v>
      </c>
      <c r="AD410" s="6">
        <f t="shared" si="68"/>
        <v>2.9759174237526476</v>
      </c>
      <c r="AE410" s="6">
        <f t="shared" si="68"/>
        <v>5.8298440351651618E-2</v>
      </c>
      <c r="AF410" s="6">
        <f t="shared" si="68"/>
        <v>6.7124408306793617</v>
      </c>
      <c r="AG410" s="6">
        <f t="shared" si="68"/>
        <v>-6.4165198894329096</v>
      </c>
      <c r="AH410" s="6">
        <f t="shared" si="71"/>
        <v>7.0367828748059749</v>
      </c>
      <c r="AI410" s="6">
        <f t="shared" si="72"/>
        <v>112.80366680513842</v>
      </c>
      <c r="AJ410" s="120">
        <f t="shared" si="73"/>
        <v>6.2380799083079419E-2</v>
      </c>
      <c r="AK410" s="121">
        <f t="shared" si="74"/>
        <v>0.36238079908307941</v>
      </c>
      <c r="AL410" s="112">
        <f t="shared" si="75"/>
        <v>0.29224033458403414</v>
      </c>
    </row>
    <row r="411" spans="1:38" x14ac:dyDescent="0.15">
      <c r="A411" s="2">
        <v>410</v>
      </c>
      <c r="B411" s="6">
        <v>1.6488138498971239</v>
      </c>
      <c r="C411" s="6">
        <v>0.18857122086046729</v>
      </c>
      <c r="D411" s="6">
        <v>-0.77268168752198108</v>
      </c>
      <c r="E411" s="6">
        <v>0.36263145375414751</v>
      </c>
      <c r="F411" s="6">
        <v>-1.4698389350087382</v>
      </c>
      <c r="G411" s="6">
        <v>-3.6582036955223884</v>
      </c>
      <c r="H411" s="6">
        <v>9.3686821855953895</v>
      </c>
      <c r="I411" s="6">
        <v>7.7423010225174949</v>
      </c>
      <c r="J411" s="6">
        <v>-4.1552880247763824</v>
      </c>
      <c r="K411" s="6">
        <v>-2.9559373615484219</v>
      </c>
      <c r="L411" s="6">
        <f t="shared" si="66"/>
        <v>4.5858655539632309</v>
      </c>
      <c r="M411" s="6">
        <f t="shared" si="66"/>
        <v>10.311538289897726</v>
      </c>
      <c r="N411" s="6">
        <f t="shared" si="66"/>
        <v>3.8788925849075895</v>
      </c>
      <c r="O411" s="6">
        <f t="shared" si="66"/>
        <v>-2.3421307560056448</v>
      </c>
      <c r="P411" s="6">
        <f t="shared" si="66"/>
        <v>-10.305132036592113</v>
      </c>
      <c r="Q411" s="6">
        <f t="shared" si="67"/>
        <v>6.0245735160860932</v>
      </c>
      <c r="R411" s="6">
        <f t="shared" si="67"/>
        <v>6.2820327078297851</v>
      </c>
      <c r="S411" s="6">
        <f t="shared" si="67"/>
        <v>3.3909860879502958</v>
      </c>
      <c r="T411" s="6">
        <f t="shared" si="67"/>
        <v>2.6599922269524541</v>
      </c>
      <c r="U411" s="6">
        <f t="shared" si="67"/>
        <v>-1.561378545986372</v>
      </c>
      <c r="V411" s="119">
        <f t="shared" si="69"/>
        <v>0.38459271821217883</v>
      </c>
      <c r="W411" s="6">
        <f t="shared" si="70"/>
        <v>1.2258067272341577</v>
      </c>
      <c r="X411" s="6">
        <f t="array" ref="X411:AB411">(L411:P411-W411)</f>
        <v>3.3600588267290732</v>
      </c>
      <c r="Y411" s="6">
        <v>9.0857315626635682</v>
      </c>
      <c r="Z411" s="6">
        <v>2.6530858576734317</v>
      </c>
      <c r="AA411" s="6">
        <v>-3.5679374832398025</v>
      </c>
      <c r="AB411" s="6">
        <v>-11.530938763826271</v>
      </c>
      <c r="AC411" s="6">
        <f t="shared" si="68"/>
        <v>5.5401115299799759</v>
      </c>
      <c r="AD411" s="6">
        <f t="shared" si="68"/>
        <v>1.7133074931819503</v>
      </c>
      <c r="AE411" s="6">
        <f t="shared" si="68"/>
        <v>-2.0499908576478099</v>
      </c>
      <c r="AF411" s="6">
        <f t="shared" si="68"/>
        <v>-1.293846356451164</v>
      </c>
      <c r="AG411" s="6">
        <f t="shared" si="68"/>
        <v>16.94862275227338</v>
      </c>
      <c r="AH411" s="6">
        <f t="shared" si="71"/>
        <v>20.858204561336333</v>
      </c>
      <c r="AI411" s="6">
        <f t="shared" si="72"/>
        <v>246.5721045754666</v>
      </c>
      <c r="AJ411" s="120">
        <f t="shared" si="73"/>
        <v>8.4592718212178813E-2</v>
      </c>
      <c r="AK411" s="121">
        <f t="shared" si="74"/>
        <v>0.38459271821217877</v>
      </c>
      <c r="AL411" s="112">
        <f t="shared" si="75"/>
        <v>0.55919019585027407</v>
      </c>
    </row>
    <row r="412" spans="1:38" x14ac:dyDescent="0.15">
      <c r="A412" s="2">
        <v>411</v>
      </c>
      <c r="B412" s="6">
        <v>1.3080307326163165</v>
      </c>
      <c r="C412" s="6">
        <v>1.4400757208932191</v>
      </c>
      <c r="D412" s="6">
        <v>-1.0814687811944168</v>
      </c>
      <c r="E412" s="6">
        <v>0.36688334148493595</v>
      </c>
      <c r="F412" s="6">
        <v>-0.63615743783884682</v>
      </c>
      <c r="G412" s="6">
        <v>3.0720116228621919</v>
      </c>
      <c r="H412" s="6">
        <v>5.3320718507166021</v>
      </c>
      <c r="I412" s="6">
        <v>10.518783710722346</v>
      </c>
      <c r="J412" s="6">
        <v>-3.1025024327391293</v>
      </c>
      <c r="K412" s="6">
        <v>11.15024588216329</v>
      </c>
      <c r="L412" s="6">
        <f t="shared" si="66"/>
        <v>9.6121652859437745</v>
      </c>
      <c r="M412" s="6">
        <f t="shared" si="66"/>
        <v>12.532450455182698</v>
      </c>
      <c r="N412" s="6">
        <f t="shared" si="66"/>
        <v>5.1114398047502618</v>
      </c>
      <c r="O412" s="6">
        <f t="shared" si="66"/>
        <v>-1.2680857253144495</v>
      </c>
      <c r="P412" s="6">
        <f t="shared" si="66"/>
        <v>7.9694586929690558</v>
      </c>
      <c r="Q412" s="6">
        <f t="shared" si="67"/>
        <v>7.1916803183994489</v>
      </c>
      <c r="R412" s="6">
        <f t="shared" si="67"/>
        <v>8.1998108574480284</v>
      </c>
      <c r="S412" s="6">
        <f t="shared" si="67"/>
        <v>3.4519631602306617</v>
      </c>
      <c r="T412" s="6">
        <f t="shared" si="67"/>
        <v>2.9864576238906011</v>
      </c>
      <c r="U412" s="6">
        <f t="shared" si="67"/>
        <v>4.7546801700518699</v>
      </c>
      <c r="V412" s="119">
        <f t="shared" si="69"/>
        <v>0.39145544644399638</v>
      </c>
      <c r="W412" s="6">
        <f t="shared" si="70"/>
        <v>6.7914857027062681</v>
      </c>
      <c r="X412" s="6">
        <f t="array" ref="X412:AB412">(L412:P412-W412)</f>
        <v>2.8206795832375064</v>
      </c>
      <c r="Y412" s="6">
        <v>5.7409647524764296</v>
      </c>
      <c r="Z412" s="6">
        <v>-1.6800458979560062</v>
      </c>
      <c r="AA412" s="6">
        <v>-8.0595714280207176</v>
      </c>
      <c r="AB412" s="6">
        <v>1.1779729902627878</v>
      </c>
      <c r="AC412" s="6">
        <f t="shared" si="68"/>
        <v>3.689535581738042</v>
      </c>
      <c r="AD412" s="6">
        <f t="shared" si="68"/>
        <v>8.2674239545450554</v>
      </c>
      <c r="AE412" s="6">
        <f t="shared" si="68"/>
        <v>1.8169171896131615</v>
      </c>
      <c r="AF412" s="6">
        <f t="shared" si="68"/>
        <v>-2.9569224964487577</v>
      </c>
      <c r="AG412" s="6">
        <f t="shared" si="68"/>
        <v>-0.74937627932893991</v>
      </c>
      <c r="AH412" s="6">
        <f t="shared" si="71"/>
        <v>10.06757795011856</v>
      </c>
      <c r="AI412" s="6">
        <f t="shared" si="72"/>
        <v>110.08177578886503</v>
      </c>
      <c r="AJ412" s="120">
        <f t="shared" si="73"/>
        <v>9.1455446443996349E-2</v>
      </c>
      <c r="AK412" s="121">
        <f t="shared" si="74"/>
        <v>0.39145544644399632</v>
      </c>
      <c r="AL412" s="112">
        <f t="shared" si="75"/>
        <v>0.4247659957632462</v>
      </c>
    </row>
    <row r="413" spans="1:38" x14ac:dyDescent="0.15">
      <c r="A413" s="2">
        <v>412</v>
      </c>
      <c r="B413" s="6">
        <v>0.84647126641357318</v>
      </c>
      <c r="C413" s="6">
        <v>-1.0785902304633055</v>
      </c>
      <c r="D413" s="6">
        <v>-0.4762023309012875</v>
      </c>
      <c r="E413" s="6">
        <v>5.0318931243964471E-2</v>
      </c>
      <c r="F413" s="6">
        <v>-0.61106902649044059</v>
      </c>
      <c r="G413" s="6">
        <v>6.2700564740225673</v>
      </c>
      <c r="H413" s="6">
        <v>-16.183184925466776</v>
      </c>
      <c r="I413" s="6">
        <v>-15.19870238553267</v>
      </c>
      <c r="J413" s="6">
        <v>-1.007265382213518</v>
      </c>
      <c r="K413" s="6">
        <v>1.9099388737231493E-3</v>
      </c>
      <c r="L413" s="6">
        <f t="shared" si="66"/>
        <v>10.502412806090433</v>
      </c>
      <c r="M413" s="6">
        <f t="shared" si="66"/>
        <v>-21.576136077783303</v>
      </c>
      <c r="N413" s="6">
        <f t="shared" si="66"/>
        <v>-17.579714040039107</v>
      </c>
      <c r="O413" s="6">
        <f t="shared" si="66"/>
        <v>-0.75567072599369567</v>
      </c>
      <c r="P413" s="6">
        <f t="shared" si="66"/>
        <v>-3.0534351935784798</v>
      </c>
      <c r="Q413" s="6">
        <f t="shared" si="67"/>
        <v>6.9971951082407031</v>
      </c>
      <c r="R413" s="6">
        <f t="shared" si="67"/>
        <v>-4.5514310537982965</v>
      </c>
      <c r="S413" s="6">
        <f t="shared" si="67"/>
        <v>-2.7501165429130197</v>
      </c>
      <c r="T413" s="6">
        <f t="shared" si="67"/>
        <v>2.8236177134458558</v>
      </c>
      <c r="U413" s="6">
        <f t="shared" si="67"/>
        <v>1.4729004154360155</v>
      </c>
      <c r="V413" s="119">
        <f t="shared" si="69"/>
        <v>0.34988492482257483</v>
      </c>
      <c r="W413" s="6">
        <f t="shared" si="70"/>
        <v>-6.4925086462608306</v>
      </c>
      <c r="X413" s="6">
        <f t="array" ref="X413:AB413">(L413:P413-W413)</f>
        <v>16.994921452351264</v>
      </c>
      <c r="Y413" s="6">
        <v>-15.083627431522473</v>
      </c>
      <c r="Z413" s="6">
        <v>-11.087205393778277</v>
      </c>
      <c r="AA413" s="6">
        <v>5.7368379202671349</v>
      </c>
      <c r="AB413" s="6">
        <v>3.4390734526823508</v>
      </c>
      <c r="AC413" s="6">
        <f t="shared" si="68"/>
        <v>14.385712684370976</v>
      </c>
      <c r="AD413" s="6">
        <f t="shared" si="68"/>
        <v>16.269053187588462</v>
      </c>
      <c r="AE413" s="6">
        <f t="shared" si="68"/>
        <v>5.2797530516985427</v>
      </c>
      <c r="AF413" s="6">
        <f t="shared" si="68"/>
        <v>0.28867155286769008</v>
      </c>
      <c r="AG413" s="6">
        <f t="shared" si="68"/>
        <v>-2.1015112667597222</v>
      </c>
      <c r="AH413" s="6">
        <f t="shared" si="71"/>
        <v>34.121679209765951</v>
      </c>
      <c r="AI413" s="6">
        <f t="shared" si="72"/>
        <v>684.00783064475195</v>
      </c>
      <c r="AJ413" s="120">
        <f t="shared" si="73"/>
        <v>4.9884924822574839E-2</v>
      </c>
      <c r="AK413" s="121">
        <f t="shared" si="74"/>
        <v>0.34988492482257483</v>
      </c>
      <c r="AL413" s="112">
        <f t="shared" si="75"/>
        <v>0.88761765860191411</v>
      </c>
    </row>
    <row r="414" spans="1:38" x14ac:dyDescent="0.15">
      <c r="A414" s="2">
        <v>413</v>
      </c>
      <c r="B414" s="6">
        <v>0.72309831011807546</v>
      </c>
      <c r="C414" s="6">
        <v>-1.5085561244632117</v>
      </c>
      <c r="D414" s="6">
        <v>-0.69867382990196347</v>
      </c>
      <c r="E414" s="6">
        <v>0.47946059567038901</v>
      </c>
      <c r="F414" s="6">
        <v>-0.45743490773020312</v>
      </c>
      <c r="G414" s="6">
        <v>3.7745962799817789</v>
      </c>
      <c r="H414" s="6">
        <v>-15.801242625457235</v>
      </c>
      <c r="I414" s="6">
        <v>8.8848764789872803</v>
      </c>
      <c r="J414" s="6">
        <v>-0.68404233388719149</v>
      </c>
      <c r="K414" s="6">
        <v>1.4713805285282433</v>
      </c>
      <c r="L414" s="6">
        <f t="shared" si="66"/>
        <v>7.3900878305721562</v>
      </c>
      <c r="M414" s="6">
        <f t="shared" si="66"/>
        <v>-23.344023247773293</v>
      </c>
      <c r="N414" s="6">
        <f t="shared" si="66"/>
        <v>5.3915073294774629</v>
      </c>
      <c r="O414" s="6">
        <f t="shared" si="66"/>
        <v>1.7132606444647536</v>
      </c>
      <c r="P414" s="6">
        <f t="shared" si="66"/>
        <v>-0.81579401012277231</v>
      </c>
      <c r="Q414" s="6">
        <f t="shared" si="67"/>
        <v>5.9401246592897223</v>
      </c>
      <c r="R414" s="6">
        <f t="shared" si="67"/>
        <v>-5.5117630987951998</v>
      </c>
      <c r="S414" s="6">
        <f t="shared" si="67"/>
        <v>3.9187783689412754</v>
      </c>
      <c r="T414" s="6">
        <f t="shared" si="67"/>
        <v>3.9934387890098151</v>
      </c>
      <c r="U414" s="6">
        <f t="shared" si="67"/>
        <v>2.2978268892329652</v>
      </c>
      <c r="V414" s="119">
        <f t="shared" si="69"/>
        <v>0.35730806257360664</v>
      </c>
      <c r="W414" s="6">
        <f t="shared" si="70"/>
        <v>-1.9329922906763386</v>
      </c>
      <c r="X414" s="6">
        <f t="array" ref="X414:AB414">(L414:P414-W414)</f>
        <v>9.3230801212484948</v>
      </c>
      <c r="Y414" s="6">
        <v>-21.411030957096955</v>
      </c>
      <c r="Z414" s="6">
        <v>7.3244996201538015</v>
      </c>
      <c r="AA414" s="6">
        <v>3.6462529351410922</v>
      </c>
      <c r="AB414" s="6">
        <v>1.1171982805535663</v>
      </c>
      <c r="AC414" s="6">
        <f t="shared" si="68"/>
        <v>6.7415034807702083</v>
      </c>
      <c r="AD414" s="6">
        <f t="shared" si="68"/>
        <v>32.299741881400031</v>
      </c>
      <c r="AE414" s="6">
        <f t="shared" si="68"/>
        <v>-5.1174362017283332</v>
      </c>
      <c r="AF414" s="6">
        <f t="shared" si="68"/>
        <v>1.7482346042476524</v>
      </c>
      <c r="AG414" s="6">
        <f t="shared" si="68"/>
        <v>-0.51104549238136221</v>
      </c>
      <c r="AH414" s="6">
        <f t="shared" si="71"/>
        <v>35.160998272308191</v>
      </c>
      <c r="AI414" s="6">
        <f t="shared" si="72"/>
        <v>613.5436567437132</v>
      </c>
      <c r="AJ414" s="120">
        <f t="shared" si="73"/>
        <v>5.7308062573606711E-2</v>
      </c>
      <c r="AK414" s="121">
        <f t="shared" si="74"/>
        <v>0.3573080625736067</v>
      </c>
      <c r="AL414" s="112">
        <f t="shared" si="75"/>
        <v>0.7816116016039798</v>
      </c>
    </row>
    <row r="415" spans="1:38" x14ac:dyDescent="0.15">
      <c r="A415" s="2">
        <v>414</v>
      </c>
      <c r="B415" s="6">
        <v>-0.33377773434040137</v>
      </c>
      <c r="C415" s="6">
        <v>-0.63250809034798294</v>
      </c>
      <c r="D415" s="6">
        <v>-0.77991899161133915</v>
      </c>
      <c r="E415" s="6">
        <v>0.68874783210048918</v>
      </c>
      <c r="F415" s="6">
        <v>4.0057557271211408E-2</v>
      </c>
      <c r="G415" s="6">
        <v>-15.262139640981331</v>
      </c>
      <c r="H415" s="6">
        <v>12.060718290740624</v>
      </c>
      <c r="I415" s="6">
        <v>-18.524133338360116</v>
      </c>
      <c r="J415" s="6">
        <v>-3.2174966690945439</v>
      </c>
      <c r="K415" s="6">
        <v>3.7943209463264793</v>
      </c>
      <c r="L415" s="6">
        <f t="shared" si="66"/>
        <v>-16.931028312683338</v>
      </c>
      <c r="M415" s="6">
        <f t="shared" si="66"/>
        <v>8.8981778390007094</v>
      </c>
      <c r="N415" s="6">
        <f t="shared" si="66"/>
        <v>-22.423728296416812</v>
      </c>
      <c r="O415" s="6">
        <f t="shared" si="66"/>
        <v>0.22624249140790198</v>
      </c>
      <c r="P415" s="6">
        <f t="shared" si="66"/>
        <v>3.9946087326825364</v>
      </c>
      <c r="Q415" s="6">
        <f t="shared" si="67"/>
        <v>-2.4130862281454029</v>
      </c>
      <c r="R415" s="6">
        <f t="shared" si="67"/>
        <v>5.0369452613522299</v>
      </c>
      <c r="S415" s="6">
        <f t="shared" si="67"/>
        <v>-4.5070374805363826</v>
      </c>
      <c r="T415" s="6">
        <f t="shared" si="67"/>
        <v>3.7566205795228598</v>
      </c>
      <c r="U415" s="6">
        <f t="shared" si="67"/>
        <v>4.2384401770759723</v>
      </c>
      <c r="V415" s="119">
        <f t="shared" si="69"/>
        <v>0.31671889258144847</v>
      </c>
      <c r="W415" s="6">
        <f t="shared" si="70"/>
        <v>-5.2471455092018005</v>
      </c>
      <c r="X415" s="6">
        <f t="array" ref="X415:AB415">(L415:P415-W415)</f>
        <v>-11.683882803481538</v>
      </c>
      <c r="Y415" s="6">
        <v>14.14532334820251</v>
      </c>
      <c r="Z415" s="6">
        <v>-17.176582787215011</v>
      </c>
      <c r="AA415" s="6">
        <v>5.4733880006097024</v>
      </c>
      <c r="AB415" s="6">
        <v>9.2417542418843368</v>
      </c>
      <c r="AC415" s="6">
        <f t="shared" si="68"/>
        <v>3.8998199304448447</v>
      </c>
      <c r="AD415" s="6">
        <f t="shared" si="68"/>
        <v>-8.9470314583263058</v>
      </c>
      <c r="AE415" s="6">
        <f t="shared" si="68"/>
        <v>13.396343126733417</v>
      </c>
      <c r="AF415" s="6">
        <f t="shared" si="68"/>
        <v>3.7697841196647635</v>
      </c>
      <c r="AG415" s="6">
        <f t="shared" si="68"/>
        <v>0.37020209983074281</v>
      </c>
      <c r="AH415" s="6">
        <f t="shared" si="71"/>
        <v>12.489117818347461</v>
      </c>
      <c r="AI415" s="6">
        <f t="shared" si="72"/>
        <v>747.00628390935117</v>
      </c>
      <c r="AJ415" s="120">
        <f t="shared" si="73"/>
        <v>1.6718892581448496E-2</v>
      </c>
      <c r="AK415" s="121">
        <f t="shared" si="74"/>
        <v>0.31671889258144847</v>
      </c>
      <c r="AL415" s="112">
        <f t="shared" si="75"/>
        <v>0.38776137616123252</v>
      </c>
    </row>
    <row r="416" spans="1:38" x14ac:dyDescent="0.15">
      <c r="A416" s="2">
        <v>415</v>
      </c>
      <c r="B416" s="6">
        <v>1.3201861293055117</v>
      </c>
      <c r="C416" s="6">
        <v>0.98580585472518578</v>
      </c>
      <c r="D416" s="6">
        <v>1.033824901242042</v>
      </c>
      <c r="E416" s="6">
        <v>0.13763383321929723</v>
      </c>
      <c r="F416" s="6">
        <v>-0.66881057136924937</v>
      </c>
      <c r="G416" s="6">
        <v>0.32096068025566638</v>
      </c>
      <c r="H416" s="6">
        <v>2.5507006284897216</v>
      </c>
      <c r="I416" s="6">
        <v>1.4520537661155686</v>
      </c>
      <c r="J416" s="6">
        <v>5.7540091802366078</v>
      </c>
      <c r="K416" s="6">
        <v>1.6843955563672353</v>
      </c>
      <c r="L416" s="6">
        <f t="shared" si="66"/>
        <v>6.9218913267832249</v>
      </c>
      <c r="M416" s="6">
        <f t="shared" si="66"/>
        <v>7.4797299021156505</v>
      </c>
      <c r="N416" s="6">
        <f t="shared" si="66"/>
        <v>6.6211782723257784</v>
      </c>
      <c r="O416" s="6">
        <f t="shared" si="66"/>
        <v>6.4421783463330939</v>
      </c>
      <c r="P416" s="6">
        <f t="shared" si="66"/>
        <v>-1.6596573004790116</v>
      </c>
      <c r="Q416" s="6">
        <f t="shared" si="67"/>
        <v>6.3967535273404792</v>
      </c>
      <c r="R416" s="6">
        <f t="shared" si="67"/>
        <v>6.2297248253598809</v>
      </c>
      <c r="S416" s="6">
        <f t="shared" si="67"/>
        <v>6.0201783829397755</v>
      </c>
      <c r="T416" s="6">
        <f t="shared" si="67"/>
        <v>5.0702873371192254</v>
      </c>
      <c r="U416" s="6">
        <f t="shared" si="67"/>
        <v>1.8332922384870471</v>
      </c>
      <c r="V416" s="119">
        <f t="shared" si="69"/>
        <v>0.48474688088365703</v>
      </c>
      <c r="W416" s="6">
        <f t="shared" si="70"/>
        <v>5.1610641094157472</v>
      </c>
      <c r="X416" s="6">
        <f t="array" ref="X416:AB416">(L416:P416-W416)</f>
        <v>1.7608272173674777</v>
      </c>
      <c r="Y416" s="6">
        <v>2.3186657926999032</v>
      </c>
      <c r="Z416" s="6">
        <v>1.4601141629100312</v>
      </c>
      <c r="AA416" s="6">
        <v>1.2811142369173467</v>
      </c>
      <c r="AB416" s="6">
        <v>-6.8207214098947588</v>
      </c>
      <c r="AC416" s="6">
        <f t="shared" si="68"/>
        <v>2.3246196684721654</v>
      </c>
      <c r="AD416" s="6">
        <f t="shared" si="68"/>
        <v>2.2857543135945786</v>
      </c>
      <c r="AE416" s="6">
        <f t="shared" si="68"/>
        <v>1.5095023802725698</v>
      </c>
      <c r="AF416" s="6">
        <f t="shared" si="68"/>
        <v>0.17632466321874934</v>
      </c>
      <c r="AG416" s="6">
        <f t="shared" si="68"/>
        <v>4.5617705833021862</v>
      </c>
      <c r="AH416" s="6">
        <f t="shared" si="71"/>
        <v>10.85797160886025</v>
      </c>
      <c r="AI416" s="6">
        <f t="shared" si="72"/>
        <v>58.772151155818293</v>
      </c>
      <c r="AJ416" s="120">
        <f t="shared" si="73"/>
        <v>0.18474688088365707</v>
      </c>
      <c r="AK416" s="121">
        <f t="shared" si="74"/>
        <v>0.48474688088365703</v>
      </c>
      <c r="AL416" s="112">
        <f t="shared" si="75"/>
        <v>0.86644305745100902</v>
      </c>
    </row>
    <row r="417" spans="1:38" x14ac:dyDescent="0.15">
      <c r="A417" s="2">
        <v>416</v>
      </c>
      <c r="B417" s="6">
        <v>-1.1606198313529603</v>
      </c>
      <c r="C417" s="6">
        <v>1.385503765050089</v>
      </c>
      <c r="D417" s="6">
        <v>1.4691613614559174</v>
      </c>
      <c r="E417" s="6">
        <v>-0.35928451325162314</v>
      </c>
      <c r="F417" s="6">
        <v>-0.77950517152203247</v>
      </c>
      <c r="G417" s="6">
        <v>-6.1735022427455988</v>
      </c>
      <c r="H417" s="6">
        <v>-8.1845200838870369</v>
      </c>
      <c r="I417" s="6">
        <v>-2.8976501198485494</v>
      </c>
      <c r="J417" s="6">
        <v>31.366653274744749</v>
      </c>
      <c r="K417" s="6">
        <v>8.7248054114752449</v>
      </c>
      <c r="L417" s="6">
        <f t="shared" si="66"/>
        <v>-11.9766013995104</v>
      </c>
      <c r="M417" s="6">
        <f t="shared" si="66"/>
        <v>-1.257001258636592</v>
      </c>
      <c r="N417" s="6">
        <f t="shared" si="66"/>
        <v>4.4481566874310374</v>
      </c>
      <c r="O417" s="6">
        <f t="shared" si="66"/>
        <v>29.570230708486633</v>
      </c>
      <c r="P417" s="6">
        <f t="shared" si="66"/>
        <v>4.8272795538650826</v>
      </c>
      <c r="Q417" s="6">
        <f t="shared" si="67"/>
        <v>-1.7536002512060804</v>
      </c>
      <c r="R417" s="6">
        <f t="shared" si="67"/>
        <v>4.0084033874591114</v>
      </c>
      <c r="S417" s="6">
        <f t="shared" si="67"/>
        <v>5.8036083676852286</v>
      </c>
      <c r="T417" s="6">
        <f t="shared" si="67"/>
        <v>11.511784699294367</v>
      </c>
      <c r="U417" s="6">
        <f t="shared" si="67"/>
        <v>3.6686786946374923</v>
      </c>
      <c r="V417" s="119">
        <f t="shared" si="69"/>
        <v>0.30157036443044993</v>
      </c>
      <c r="W417" s="6">
        <f t="shared" si="70"/>
        <v>5.1224128583271522</v>
      </c>
      <c r="X417" s="6">
        <f t="array" ref="X417:AB417">(L417:P417-W417)</f>
        <v>-17.099014257837553</v>
      </c>
      <c r="Y417" s="6">
        <v>-6.3794141169637442</v>
      </c>
      <c r="Z417" s="6">
        <v>-0.67425617089611478</v>
      </c>
      <c r="AA417" s="6">
        <v>24.447817850159481</v>
      </c>
      <c r="AB417" s="6">
        <v>-0.29513330446206965</v>
      </c>
      <c r="AC417" s="6">
        <f t="shared" si="68"/>
        <v>19.845455044233283</v>
      </c>
      <c r="AD417" s="6">
        <f t="shared" si="68"/>
        <v>-8.8387022778669557</v>
      </c>
      <c r="AE417" s="6">
        <f t="shared" si="68"/>
        <v>-0.99059111400378963</v>
      </c>
      <c r="AF417" s="6">
        <f t="shared" si="68"/>
        <v>-8.7837223363588937</v>
      </c>
      <c r="AG417" s="6">
        <f t="shared" si="68"/>
        <v>0.23005793711656983</v>
      </c>
      <c r="AH417" s="6">
        <f t="shared" si="71"/>
        <v>1.4624972531202138</v>
      </c>
      <c r="AI417" s="6">
        <f t="shared" si="72"/>
        <v>931.31073575141909</v>
      </c>
      <c r="AJ417" s="120">
        <f t="shared" si="73"/>
        <v>1.5703644304499637E-3</v>
      </c>
      <c r="AK417" s="121">
        <f t="shared" si="74"/>
        <v>0.30157036443044993</v>
      </c>
      <c r="AL417" s="112">
        <f t="shared" si="75"/>
        <v>1.9403391040285226E-2</v>
      </c>
    </row>
    <row r="418" spans="1:38" x14ac:dyDescent="0.15">
      <c r="A418" s="2">
        <v>417</v>
      </c>
      <c r="B418" s="6">
        <v>-1.7225829651579261</v>
      </c>
      <c r="C418" s="6">
        <v>-0.45684032556891907</v>
      </c>
      <c r="D418" s="6">
        <v>1.0615030987537466</v>
      </c>
      <c r="E418" s="6">
        <v>0.54071733757155016</v>
      </c>
      <c r="F418" s="6">
        <v>0.24930500330810901</v>
      </c>
      <c r="G418" s="6">
        <v>3.1852891879680101</v>
      </c>
      <c r="H418" s="6">
        <v>-3.3393916964996606</v>
      </c>
      <c r="I418" s="6">
        <v>-6.0077354646637104</v>
      </c>
      <c r="J418" s="6">
        <v>-0.20081643015146255</v>
      </c>
      <c r="K418" s="6">
        <v>0.13196768122725189</v>
      </c>
      <c r="L418" s="6">
        <f t="shared" si="66"/>
        <v>-5.4276256378216203</v>
      </c>
      <c r="M418" s="6">
        <f t="shared" si="66"/>
        <v>-5.623593324344256</v>
      </c>
      <c r="N418" s="6">
        <f t="shared" si="66"/>
        <v>-0.70021997089497745</v>
      </c>
      <c r="O418" s="6">
        <f t="shared" si="66"/>
        <v>2.5027702577062882</v>
      </c>
      <c r="P418" s="6">
        <f t="shared" si="66"/>
        <v>1.3784926977677969</v>
      </c>
      <c r="Q418" s="6">
        <f t="shared" si="67"/>
        <v>-0.35087065650441218</v>
      </c>
      <c r="R418" s="6">
        <f t="shared" si="67"/>
        <v>0.85608167712780414</v>
      </c>
      <c r="S418" s="6">
        <f t="shared" si="67"/>
        <v>3.8514371074852534</v>
      </c>
      <c r="T418" s="6">
        <f t="shared" si="67"/>
        <v>4.2915484148834366</v>
      </c>
      <c r="U418" s="6">
        <f t="shared" si="67"/>
        <v>3.6628528126384481</v>
      </c>
      <c r="V418" s="119">
        <f t="shared" si="69"/>
        <v>0.51545042887657921</v>
      </c>
      <c r="W418" s="6">
        <f t="shared" si="70"/>
        <v>-1.5740351955173537</v>
      </c>
      <c r="X418" s="6">
        <f t="array" ref="X418:AB418">(L418:P418-W418)</f>
        <v>-3.8535904423042666</v>
      </c>
      <c r="Y418" s="6">
        <v>-4.0495581288269022</v>
      </c>
      <c r="Z418" s="6">
        <v>0.87381522462237626</v>
      </c>
      <c r="AA418" s="6">
        <v>4.076805453223642</v>
      </c>
      <c r="AB418" s="6">
        <v>2.9525278932851506</v>
      </c>
      <c r="AC418" s="6">
        <f t="shared" si="68"/>
        <v>6.6381292506087277</v>
      </c>
      <c r="AD418" s="6">
        <f t="shared" si="68"/>
        <v>1.8500014539835448</v>
      </c>
      <c r="AE418" s="6">
        <f t="shared" si="68"/>
        <v>0.92755756867485351</v>
      </c>
      <c r="AF418" s="6">
        <f t="shared" si="68"/>
        <v>2.2043993904642645</v>
      </c>
      <c r="AG418" s="6">
        <f t="shared" si="68"/>
        <v>0.73607997620273857</v>
      </c>
      <c r="AH418" s="6">
        <f t="shared" si="71"/>
        <v>12.356167639934128</v>
      </c>
      <c r="AI418" s="6">
        <f t="shared" si="72"/>
        <v>57.350397046609558</v>
      </c>
      <c r="AJ418" s="120">
        <f t="shared" si="73"/>
        <v>0.21545042887657917</v>
      </c>
      <c r="AK418" s="121">
        <f t="shared" si="74"/>
        <v>0.5154504288765791</v>
      </c>
      <c r="AL418" s="112">
        <f t="shared" si="75"/>
        <v>0.75779689120613458</v>
      </c>
    </row>
    <row r="419" spans="1:38" x14ac:dyDescent="0.15">
      <c r="A419" s="2">
        <v>418</v>
      </c>
      <c r="B419" s="6">
        <v>0.69477209763135761</v>
      </c>
      <c r="C419" s="6">
        <v>0.78116499935276806</v>
      </c>
      <c r="D419" s="6">
        <v>0.45565229811472818</v>
      </c>
      <c r="E419" s="6">
        <v>-0.97504198492970318</v>
      </c>
      <c r="F419" s="6">
        <v>-0.14481884136330336</v>
      </c>
      <c r="G419" s="6">
        <v>1.7822458175942302</v>
      </c>
      <c r="H419" s="6">
        <v>-7.1349404606735334</v>
      </c>
      <c r="I419" s="6">
        <v>2.7591113394009881</v>
      </c>
      <c r="J419" s="6">
        <v>24.32025212328881</v>
      </c>
      <c r="K419" s="6">
        <v>-22.198400984052569</v>
      </c>
      <c r="L419" s="6">
        <f t="shared" si="66"/>
        <v>5.2561063057510182</v>
      </c>
      <c r="M419" s="6">
        <f t="shared" si="66"/>
        <v>-3.2291154639096931</v>
      </c>
      <c r="N419" s="6">
        <f t="shared" si="66"/>
        <v>5.037372829974629</v>
      </c>
      <c r="O419" s="6">
        <f t="shared" si="66"/>
        <v>19.445042198640294</v>
      </c>
      <c r="P419" s="6">
        <f t="shared" si="66"/>
        <v>-22.922495190869085</v>
      </c>
      <c r="Q419" s="6">
        <f t="shared" si="67"/>
        <v>5.2716039893566631</v>
      </c>
      <c r="R419" s="6">
        <f t="shared" si="67"/>
        <v>2.8124303601798601</v>
      </c>
      <c r="S419" s="6">
        <f t="shared" si="67"/>
        <v>4.9668641471071169</v>
      </c>
      <c r="T419" s="6">
        <f t="shared" si="67"/>
        <v>7.8584706746623851</v>
      </c>
      <c r="U419" s="6">
        <f t="shared" si="67"/>
        <v>-4.021567398624029</v>
      </c>
      <c r="V419" s="119">
        <f t="shared" si="69"/>
        <v>0.28672983647932609</v>
      </c>
      <c r="W419" s="6">
        <f t="shared" si="70"/>
        <v>0.71738213591743261</v>
      </c>
      <c r="X419" s="6">
        <f t="array" ref="X419:AB419">(L419:P419-W419)</f>
        <v>4.5387241698335856</v>
      </c>
      <c r="Y419" s="6">
        <v>-3.9464975998271257</v>
      </c>
      <c r="Z419" s="6">
        <v>4.3199906940571964</v>
      </c>
      <c r="AA419" s="6">
        <v>18.727660062722862</v>
      </c>
      <c r="AB419" s="6">
        <v>-23.639877326786518</v>
      </c>
      <c r="AC419" s="6">
        <f t="shared" si="68"/>
        <v>3.1533789120454223</v>
      </c>
      <c r="AD419" s="6">
        <f t="shared" si="68"/>
        <v>-3.0828657950146572</v>
      </c>
      <c r="AE419" s="6">
        <f t="shared" si="68"/>
        <v>1.9684136875814011</v>
      </c>
      <c r="AF419" s="6">
        <f t="shared" si="68"/>
        <v>-18.260254840646027</v>
      </c>
      <c r="AG419" s="6">
        <f t="shared" si="68"/>
        <v>3.4234996444358488</v>
      </c>
      <c r="AH419" s="6">
        <f t="shared" si="71"/>
        <v>-12.797828391598012</v>
      </c>
      <c r="AI419" s="6">
        <f t="shared" si="72"/>
        <v>964.40623144243375</v>
      </c>
      <c r="AJ419" s="120">
        <f t="shared" si="73"/>
        <v>-1.3270163520673938E-2</v>
      </c>
      <c r="AK419" s="121">
        <f t="shared" si="74"/>
        <v>0.28672983647932604</v>
      </c>
      <c r="AL419" s="112">
        <f t="shared" si="75"/>
        <v>-0.28167886799297798</v>
      </c>
    </row>
    <row r="420" spans="1:38" x14ac:dyDescent="0.15">
      <c r="A420" s="2">
        <v>419</v>
      </c>
      <c r="B420" s="6">
        <v>-1.1451584214228205</v>
      </c>
      <c r="C420" s="6">
        <v>0.74170429797959514</v>
      </c>
      <c r="D420" s="6">
        <v>3.1636773201171309E-2</v>
      </c>
      <c r="E420" s="6">
        <v>-7.661128620384261E-2</v>
      </c>
      <c r="F420" s="6">
        <v>1.4119541447144002</v>
      </c>
      <c r="G420" s="6">
        <v>16.428884919150732</v>
      </c>
      <c r="H420" s="6">
        <v>-12.916507330373861</v>
      </c>
      <c r="I420" s="6">
        <v>-2.1574351194431074</v>
      </c>
      <c r="J420" s="6">
        <v>7.4452827902860008</v>
      </c>
      <c r="K420" s="6">
        <v>0.19470007828203961</v>
      </c>
      <c r="L420" s="6">
        <f t="shared" si="66"/>
        <v>10.70309281203663</v>
      </c>
      <c r="M420" s="6">
        <f t="shared" si="66"/>
        <v>-9.2079858404758852</v>
      </c>
      <c r="N420" s="6">
        <f t="shared" si="66"/>
        <v>-1.9992512534372509</v>
      </c>
      <c r="O420" s="6">
        <f t="shared" si="66"/>
        <v>7.0622263592667878</v>
      </c>
      <c r="P420" s="6">
        <f t="shared" si="66"/>
        <v>7.2544708018540405</v>
      </c>
      <c r="Q420" s="6">
        <f t="shared" si="67"/>
        <v>5.0657694221881684</v>
      </c>
      <c r="R420" s="6">
        <f t="shared" si="67"/>
        <v>0.97930854583682958</v>
      </c>
      <c r="S420" s="6">
        <f t="shared" si="67"/>
        <v>2.4318613971699961</v>
      </c>
      <c r="T420" s="6">
        <f t="shared" si="67"/>
        <v>5.0420566215761937</v>
      </c>
      <c r="U420" s="6">
        <f t="shared" si="67"/>
        <v>6.5882953852706123</v>
      </c>
      <c r="V420" s="119">
        <f t="shared" si="69"/>
        <v>0.2547625277048714</v>
      </c>
      <c r="W420" s="6">
        <f t="shared" si="70"/>
        <v>2.7625105758488644</v>
      </c>
      <c r="X420" s="6">
        <f t="array" ref="X420:AB420">(L420:P420-W420)</f>
        <v>7.9405822361877654</v>
      </c>
      <c r="Y420" s="6">
        <v>-11.97049641632475</v>
      </c>
      <c r="Z420" s="6">
        <v>-4.7617618292861152</v>
      </c>
      <c r="AA420" s="6">
        <v>4.2997157834179234</v>
      </c>
      <c r="AB420" s="6">
        <v>4.4919602260051761</v>
      </c>
      <c r="AC420" s="6">
        <f t="shared" si="68"/>
        <v>-9.0932246187708721</v>
      </c>
      <c r="AD420" s="6">
        <f t="shared" si="68"/>
        <v>-8.8785686409374076</v>
      </c>
      <c r="AE420" s="6">
        <f t="shared" si="68"/>
        <v>-0.15064677903111945</v>
      </c>
      <c r="AF420" s="6">
        <f t="shared" si="68"/>
        <v>-0.3294067564786099</v>
      </c>
      <c r="AG420" s="6">
        <f t="shared" si="68"/>
        <v>6.3424418590002425</v>
      </c>
      <c r="AH420" s="6">
        <f t="shared" si="71"/>
        <v>-12.109404936217764</v>
      </c>
      <c r="AI420" s="6">
        <f t="shared" si="72"/>
        <v>267.6852689119363</v>
      </c>
      <c r="AJ420" s="120">
        <f t="shared" si="73"/>
        <v>-4.5237472295128589E-2</v>
      </c>
      <c r="AK420" s="121">
        <f t="shared" si="74"/>
        <v>0.2547625277048714</v>
      </c>
      <c r="AL420" s="112">
        <f t="shared" si="75"/>
        <v>-0.38601468396581651</v>
      </c>
    </row>
    <row r="421" spans="1:38" x14ac:dyDescent="0.15">
      <c r="A421" s="2">
        <v>420</v>
      </c>
      <c r="B421" s="6">
        <v>-1.4497345546260476E-2</v>
      </c>
      <c r="C421" s="6">
        <v>0.87460875874967314</v>
      </c>
      <c r="D421" s="6">
        <v>0.86868112703086808</v>
      </c>
      <c r="E421" s="6">
        <v>-0.40155782699002884</v>
      </c>
      <c r="F421" s="6">
        <v>0.14280885807238519</v>
      </c>
      <c r="G421" s="6">
        <v>-8.4428393165580928</v>
      </c>
      <c r="H421" s="6">
        <v>17.580578060005791</v>
      </c>
      <c r="I421" s="6">
        <v>-15.140676623559557</v>
      </c>
      <c r="J421" s="6">
        <v>-2.572824087110348</v>
      </c>
      <c r="K421" s="6">
        <v>0.55681539379293099</v>
      </c>
      <c r="L421" s="6">
        <f t="shared" si="66"/>
        <v>-8.5153260442893952</v>
      </c>
      <c r="M421" s="6">
        <f t="shared" si="66"/>
        <v>21.953621853754157</v>
      </c>
      <c r="N421" s="6">
        <f t="shared" si="66"/>
        <v>-10.797270988405216</v>
      </c>
      <c r="O421" s="6">
        <f t="shared" si="66"/>
        <v>-4.5806132220604923</v>
      </c>
      <c r="P421" s="6">
        <f t="shared" si="66"/>
        <v>1.270859684154857</v>
      </c>
      <c r="Q421" s="6">
        <f t="shared" si="67"/>
        <v>0.43090484116692096</v>
      </c>
      <c r="R421" s="6">
        <f t="shared" si="67"/>
        <v>10.46069531487592</v>
      </c>
      <c r="S421" s="6">
        <f t="shared" si="67"/>
        <v>0.62949983050930314</v>
      </c>
      <c r="T421" s="6">
        <f t="shared" si="67"/>
        <v>1.2242582063918235</v>
      </c>
      <c r="U421" s="6">
        <f t="shared" si="67"/>
        <v>3.5240667633188423</v>
      </c>
      <c r="V421" s="119">
        <f t="shared" si="69"/>
        <v>0.317536131651524</v>
      </c>
      <c r="W421" s="6">
        <f t="shared" si="70"/>
        <v>-0.13374574336921796</v>
      </c>
      <c r="X421" s="6">
        <f t="array" ref="X421:AB421">(L421:P421-W421)</f>
        <v>-8.3815803009201773</v>
      </c>
      <c r="Y421" s="6">
        <v>22.087367597123375</v>
      </c>
      <c r="Z421" s="6">
        <v>-10.663525245035999</v>
      </c>
      <c r="AA421" s="6">
        <v>-4.4468674786912743</v>
      </c>
      <c r="AB421" s="6">
        <v>1.4046054275240749</v>
      </c>
      <c r="AC421" s="6">
        <f t="shared" si="68"/>
        <v>0.12151066584616967</v>
      </c>
      <c r="AD421" s="6">
        <f t="shared" si="68"/>
        <v>19.317805158167825</v>
      </c>
      <c r="AE421" s="6">
        <f t="shared" si="68"/>
        <v>-9.2632031279799847</v>
      </c>
      <c r="AF421" s="6">
        <f t="shared" si="68"/>
        <v>1.7856744416558965</v>
      </c>
      <c r="AG421" s="6">
        <f t="shared" si="68"/>
        <v>0.20059009714698753</v>
      </c>
      <c r="AH421" s="6">
        <f t="shared" si="71"/>
        <v>12.162377234836894</v>
      </c>
      <c r="AI421" s="6">
        <f t="shared" si="72"/>
        <v>693.56101314282103</v>
      </c>
      <c r="AJ421" s="120">
        <f t="shared" si="73"/>
        <v>1.7536131651524026E-2</v>
      </c>
      <c r="AK421" s="121">
        <f t="shared" si="74"/>
        <v>0.317536131651524</v>
      </c>
      <c r="AL421" s="112">
        <f t="shared" si="75"/>
        <v>0.40993212935678536</v>
      </c>
    </row>
    <row r="422" spans="1:38" x14ac:dyDescent="0.15">
      <c r="A422" s="2">
        <v>421</v>
      </c>
      <c r="B422" s="6">
        <v>0.52107679948676378</v>
      </c>
      <c r="C422" s="6">
        <v>0.49271875468548387</v>
      </c>
      <c r="D422" s="6">
        <v>0.51932488531747367</v>
      </c>
      <c r="E422" s="6">
        <v>0.11981455827481113</v>
      </c>
      <c r="F422" s="6">
        <v>-0.20432480596355163</v>
      </c>
      <c r="G422" s="6">
        <v>-13.609542293124832</v>
      </c>
      <c r="H422" s="6">
        <v>-9.8867076303577051</v>
      </c>
      <c r="I422" s="6">
        <v>-2.4008272703213152</v>
      </c>
      <c r="J422" s="6">
        <v>-1.1996917237411253</v>
      </c>
      <c r="K422" s="6">
        <v>14.971965356380679</v>
      </c>
      <c r="L422" s="6">
        <f t="shared" si="66"/>
        <v>-11.004158295691013</v>
      </c>
      <c r="M422" s="6">
        <f t="shared" si="66"/>
        <v>-7.4231138569302857</v>
      </c>
      <c r="N422" s="6">
        <f t="shared" si="66"/>
        <v>0.19579715626605321</v>
      </c>
      <c r="O422" s="6">
        <f t="shared" si="66"/>
        <v>-0.60061893236706965</v>
      </c>
      <c r="P422" s="6">
        <f t="shared" si="66"/>
        <v>13.950341326562921</v>
      </c>
      <c r="Q422" s="6">
        <f t="shared" si="67"/>
        <v>0.21982931077945977</v>
      </c>
      <c r="R422" s="6">
        <f t="shared" si="67"/>
        <v>1.2657845976063982</v>
      </c>
      <c r="S422" s="6">
        <f t="shared" si="67"/>
        <v>3.5780640321972896</v>
      </c>
      <c r="T422" s="6">
        <f t="shared" si="67"/>
        <v>2.9396288785646902</v>
      </c>
      <c r="U422" s="6">
        <f t="shared" si="67"/>
        <v>6.9807775920053245</v>
      </c>
      <c r="V422" s="119">
        <f t="shared" si="69"/>
        <v>0.27053301810313701</v>
      </c>
      <c r="W422" s="6">
        <f t="shared" si="70"/>
        <v>-0.97635052043187898</v>
      </c>
      <c r="X422" s="6">
        <f t="array" ref="X422:AB422">(L422:P422-W422)</f>
        <v>-10.027807775259134</v>
      </c>
      <c r="Y422" s="6">
        <v>-6.4467633364984067</v>
      </c>
      <c r="Z422" s="6">
        <v>1.1721476766979322</v>
      </c>
      <c r="AA422" s="6">
        <v>0.37573158806480933</v>
      </c>
      <c r="AB422" s="6">
        <v>14.9266918469948</v>
      </c>
      <c r="AC422" s="6">
        <f t="shared" si="68"/>
        <v>-5.2252579814005147</v>
      </c>
      <c r="AD422" s="6">
        <f t="shared" si="68"/>
        <v>-3.1764412029115299</v>
      </c>
      <c r="AE422" s="6">
        <f t="shared" si="68"/>
        <v>0.60872545777629683</v>
      </c>
      <c r="AF422" s="6">
        <f t="shared" si="68"/>
        <v>4.501811425387843E-2</v>
      </c>
      <c r="AG422" s="6">
        <f t="shared" si="68"/>
        <v>-3.0498934153149406</v>
      </c>
      <c r="AH422" s="6">
        <f t="shared" si="71"/>
        <v>-10.79784902759681</v>
      </c>
      <c r="AI422" s="6">
        <f t="shared" si="72"/>
        <v>366.43892019176667</v>
      </c>
      <c r="AJ422" s="120">
        <f t="shared" si="73"/>
        <v>-2.9466981896862986E-2</v>
      </c>
      <c r="AK422" s="121">
        <f t="shared" si="74"/>
        <v>0.27053301810313701</v>
      </c>
      <c r="AL422" s="112">
        <f t="shared" si="75"/>
        <v>-0.86997061878299375</v>
      </c>
    </row>
    <row r="423" spans="1:38" x14ac:dyDescent="0.15">
      <c r="A423" s="2">
        <v>422</v>
      </c>
      <c r="B423" s="6">
        <v>1.2214104572194628</v>
      </c>
      <c r="C423" s="6">
        <v>0.51643837650772184</v>
      </c>
      <c r="D423" s="6">
        <v>0.54630390877719037</v>
      </c>
      <c r="E423" s="6">
        <v>0.26282236831320915</v>
      </c>
      <c r="F423" s="6">
        <v>1.5395880836877041</v>
      </c>
      <c r="G423" s="6">
        <v>-6.5689846451277845</v>
      </c>
      <c r="H423" s="6">
        <v>2.601314008643385</v>
      </c>
      <c r="I423" s="6">
        <v>-5.5699274525977671</v>
      </c>
      <c r="J423" s="6">
        <v>0.72852799348765984</v>
      </c>
      <c r="K423" s="6">
        <v>19.103117665508762</v>
      </c>
      <c r="L423" s="6">
        <f t="shared" ref="L423:P473" si="76">5*B423+G423</f>
        <v>-0.46193235903047025</v>
      </c>
      <c r="M423" s="6">
        <f t="shared" si="76"/>
        <v>5.1835058911819942</v>
      </c>
      <c r="N423" s="6">
        <f t="shared" si="76"/>
        <v>-2.8384079087118153</v>
      </c>
      <c r="O423" s="6">
        <f t="shared" si="76"/>
        <v>2.0426398350537056</v>
      </c>
      <c r="P423" s="6">
        <f t="shared" si="76"/>
        <v>26.801058083947282</v>
      </c>
      <c r="Q423" s="6">
        <f t="shared" ref="Q423:U473" si="77">3+0.3*L423+B423</f>
        <v>4.0828307495103218</v>
      </c>
      <c r="R423" s="6">
        <f t="shared" si="77"/>
        <v>5.0714901438623201</v>
      </c>
      <c r="S423" s="6">
        <f t="shared" si="77"/>
        <v>2.6947815361636458</v>
      </c>
      <c r="T423" s="6">
        <f t="shared" si="77"/>
        <v>3.8756143188293208</v>
      </c>
      <c r="U423" s="6">
        <f t="shared" si="77"/>
        <v>12.579905508871889</v>
      </c>
      <c r="V423" s="119">
        <f t="shared" si="69"/>
        <v>0.33032475499219655</v>
      </c>
      <c r="W423" s="6">
        <f t="shared" si="70"/>
        <v>6.1453727084881393</v>
      </c>
      <c r="X423" s="6">
        <f t="array" ref="X423:AB423">(L423:P423-W423)</f>
        <v>-6.6073050675186096</v>
      </c>
      <c r="Y423" s="6">
        <v>-0.96186681730614509</v>
      </c>
      <c r="Z423" s="6">
        <v>-8.9837806171999546</v>
      </c>
      <c r="AA423" s="6">
        <v>-4.1027328734344337</v>
      </c>
      <c r="AB423" s="6">
        <v>20.655685375459143</v>
      </c>
      <c r="AC423" s="6">
        <f t="shared" ref="AC423:AG473" si="78">X423*B423</f>
        <v>-8.0702315035063794</v>
      </c>
      <c r="AD423" s="6">
        <f t="shared" si="78"/>
        <v>-0.49674493754623505</v>
      </c>
      <c r="AE423" s="6">
        <f t="shared" si="78"/>
        <v>-4.9078744667730954</v>
      </c>
      <c r="AF423" s="6">
        <f t="shared" si="78"/>
        <v>-1.0782899703524957</v>
      </c>
      <c r="AG423" s="6">
        <f t="shared" si="78"/>
        <v>31.801247064459275</v>
      </c>
      <c r="AH423" s="6">
        <f t="shared" si="71"/>
        <v>17.248106186281071</v>
      </c>
      <c r="AI423" s="6">
        <f t="shared" si="72"/>
        <v>568.77973756818562</v>
      </c>
      <c r="AJ423" s="120">
        <f t="shared" si="73"/>
        <v>3.0324754992196532E-2</v>
      </c>
      <c r="AK423" s="121">
        <f t="shared" si="74"/>
        <v>0.33032475499219655</v>
      </c>
      <c r="AL423" s="112">
        <f t="shared" si="75"/>
        <v>0.67253351511403925</v>
      </c>
    </row>
    <row r="424" spans="1:38" x14ac:dyDescent="0.15">
      <c r="A424" s="2">
        <v>423</v>
      </c>
      <c r="B424" s="6">
        <v>1.683447408140637</v>
      </c>
      <c r="C424" s="6">
        <v>-1.3594126357929781</v>
      </c>
      <c r="D424" s="6">
        <v>1.5021396393422037</v>
      </c>
      <c r="E424" s="6">
        <v>0.82876113083329983</v>
      </c>
      <c r="F424" s="6">
        <v>-1.4020724847796373</v>
      </c>
      <c r="G424" s="6">
        <v>-0.70705254984204657</v>
      </c>
      <c r="H424" s="6">
        <v>-19.281651475466788</v>
      </c>
      <c r="I424" s="6">
        <v>-14.338456821860746</v>
      </c>
      <c r="J424" s="6">
        <v>3.8873849916853942</v>
      </c>
      <c r="K424" s="6">
        <v>4.2488750295888167</v>
      </c>
      <c r="L424" s="6">
        <f t="shared" si="76"/>
        <v>7.7101844908611383</v>
      </c>
      <c r="M424" s="6">
        <f t="shared" si="76"/>
        <v>-26.078714654431678</v>
      </c>
      <c r="N424" s="6">
        <f t="shared" si="76"/>
        <v>-6.8277586251497269</v>
      </c>
      <c r="O424" s="6">
        <f t="shared" si="76"/>
        <v>8.0311906458518934</v>
      </c>
      <c r="P424" s="6">
        <f t="shared" si="76"/>
        <v>-2.7614873943093698</v>
      </c>
      <c r="Q424" s="6">
        <f t="shared" si="77"/>
        <v>6.9965027553989785</v>
      </c>
      <c r="R424" s="6">
        <f t="shared" si="77"/>
        <v>-6.1830270321224816</v>
      </c>
      <c r="S424" s="6">
        <f t="shared" si="77"/>
        <v>2.4538120517972857</v>
      </c>
      <c r="T424" s="6">
        <f t="shared" si="77"/>
        <v>6.2381183245888678</v>
      </c>
      <c r="U424" s="6">
        <f t="shared" si="77"/>
        <v>0.76948129692755174</v>
      </c>
      <c r="V424" s="119">
        <f t="shared" si="69"/>
        <v>0.36894028363569376</v>
      </c>
      <c r="W424" s="6">
        <f t="shared" si="70"/>
        <v>-3.9853171074355487</v>
      </c>
      <c r="X424" s="6">
        <f t="array" ref="X424:AB424">(L424:P424-W424)</f>
        <v>11.695501598296687</v>
      </c>
      <c r="Y424" s="6">
        <v>-22.09339754699613</v>
      </c>
      <c r="Z424" s="6">
        <v>-2.8424415177141782</v>
      </c>
      <c r="AA424" s="6">
        <v>12.016507753287442</v>
      </c>
      <c r="AB424" s="6">
        <v>1.2238297131261788</v>
      </c>
      <c r="AC424" s="6">
        <f t="shared" si="78"/>
        <v>19.688761852557235</v>
      </c>
      <c r="AD424" s="6">
        <f t="shared" si="78"/>
        <v>30.034043792984125</v>
      </c>
      <c r="AE424" s="6">
        <f t="shared" si="78"/>
        <v>-4.2697440762704817</v>
      </c>
      <c r="AF424" s="6">
        <f t="shared" si="78"/>
        <v>9.9588145542816147</v>
      </c>
      <c r="AG424" s="6">
        <f t="shared" si="78"/>
        <v>-1.7158979668299723</v>
      </c>
      <c r="AH424" s="6">
        <f t="shared" si="71"/>
        <v>53.695978156722518</v>
      </c>
      <c r="AI424" s="6">
        <f t="shared" si="72"/>
        <v>778.87666433854793</v>
      </c>
      <c r="AJ424" s="120">
        <f t="shared" si="73"/>
        <v>6.8940283635693739E-2</v>
      </c>
      <c r="AK424" s="121">
        <f t="shared" si="74"/>
        <v>0.36894028363569376</v>
      </c>
      <c r="AL424" s="112">
        <f t="shared" si="75"/>
        <v>0.63168468173582715</v>
      </c>
    </row>
    <row r="425" spans="1:38" x14ac:dyDescent="0.15">
      <c r="A425" s="2">
        <v>424</v>
      </c>
      <c r="B425" s="6">
        <v>1.1303973224130459</v>
      </c>
      <c r="C425" s="6">
        <v>-0.55922782848938368</v>
      </c>
      <c r="D425" s="6">
        <v>-2.0013885659864172</v>
      </c>
      <c r="E425" s="6">
        <v>-0.5049332685302943</v>
      </c>
      <c r="F425" s="6">
        <v>-1.0374878911534324</v>
      </c>
      <c r="G425" s="6">
        <v>-8.8293745648115873</v>
      </c>
      <c r="H425" s="6">
        <v>-14.295846995082684</v>
      </c>
      <c r="I425" s="6">
        <v>-14.249235391616821</v>
      </c>
      <c r="J425" s="6">
        <v>-1.2652094483200926</v>
      </c>
      <c r="K425" s="6">
        <v>2.7432179194875062</v>
      </c>
      <c r="L425" s="6">
        <f t="shared" si="76"/>
        <v>-3.1773879527463578</v>
      </c>
      <c r="M425" s="6">
        <f t="shared" si="76"/>
        <v>-17.091986137529602</v>
      </c>
      <c r="N425" s="6">
        <f t="shared" si="76"/>
        <v>-24.256178221548907</v>
      </c>
      <c r="O425" s="6">
        <f t="shared" si="76"/>
        <v>-3.7898757909715641</v>
      </c>
      <c r="P425" s="6">
        <f t="shared" si="76"/>
        <v>-2.444221536279656</v>
      </c>
      <c r="Q425" s="6">
        <f t="shared" si="77"/>
        <v>3.1771809365891386</v>
      </c>
      <c r="R425" s="6">
        <f t="shared" si="77"/>
        <v>-2.6868236697482644</v>
      </c>
      <c r="S425" s="6">
        <f t="shared" si="77"/>
        <v>-6.2782420324510895</v>
      </c>
      <c r="T425" s="6">
        <f t="shared" si="77"/>
        <v>1.3581039941782365</v>
      </c>
      <c r="U425" s="6">
        <f t="shared" si="77"/>
        <v>1.2292456479626708</v>
      </c>
      <c r="V425" s="119">
        <f t="shared" si="69"/>
        <v>0.37275637424003694</v>
      </c>
      <c r="W425" s="6">
        <f t="shared" si="70"/>
        <v>-10.151929927815218</v>
      </c>
      <c r="X425" s="6">
        <f t="array" ref="X425:AB425">(L425:P425-W425)</f>
        <v>6.9745419750688598</v>
      </c>
      <c r="Y425" s="6">
        <v>-6.9400562097143847</v>
      </c>
      <c r="Z425" s="6">
        <v>-14.10424829373369</v>
      </c>
      <c r="AA425" s="6">
        <v>6.3620541368436534</v>
      </c>
      <c r="AB425" s="6">
        <v>7.7077083915355615</v>
      </c>
      <c r="AC425" s="6">
        <f t="shared" si="78"/>
        <v>7.8840035736752361</v>
      </c>
      <c r="AD425" s="6">
        <f t="shared" si="78"/>
        <v>3.8810725637528383</v>
      </c>
      <c r="AE425" s="6">
        <f t="shared" si="78"/>
        <v>28.228081266912042</v>
      </c>
      <c r="AF425" s="6">
        <f t="shared" si="78"/>
        <v>-3.212412789883146</v>
      </c>
      <c r="AG425" s="6">
        <f t="shared" si="78"/>
        <v>-7.9966541247598446</v>
      </c>
      <c r="AH425" s="6">
        <f t="shared" si="71"/>
        <v>28.784090489697128</v>
      </c>
      <c r="AI425" s="6">
        <f t="shared" si="72"/>
        <v>395.62293737635952</v>
      </c>
      <c r="AJ425" s="120">
        <f t="shared" si="73"/>
        <v>7.2756374240036989E-2</v>
      </c>
      <c r="AK425" s="121">
        <f t="shared" si="74"/>
        <v>0.37275637424003699</v>
      </c>
      <c r="AL425" s="112">
        <f t="shared" si="75"/>
        <v>0.63706282934761638</v>
      </c>
    </row>
    <row r="426" spans="1:38" x14ac:dyDescent="0.15">
      <c r="A426" s="2">
        <v>425</v>
      </c>
      <c r="B426" s="6">
        <v>0.14064653441892006</v>
      </c>
      <c r="C426" s="6">
        <v>1.8736682250164449</v>
      </c>
      <c r="D426" s="6">
        <v>-2.0234074327163398</v>
      </c>
      <c r="E426" s="6">
        <v>1.4080251276027411</v>
      </c>
      <c r="F426" s="6">
        <v>0.70415126174339093</v>
      </c>
      <c r="G426" s="6">
        <v>2.6583279577607755</v>
      </c>
      <c r="H426" s="6">
        <v>8.3329950939514674</v>
      </c>
      <c r="I426" s="6">
        <v>-3.2465095500811003</v>
      </c>
      <c r="J426" s="6">
        <v>1.9932940631406382</v>
      </c>
      <c r="K426" s="6">
        <v>-0.26662974050850607</v>
      </c>
      <c r="L426" s="6">
        <f t="shared" si="76"/>
        <v>3.3615606298553757</v>
      </c>
      <c r="M426" s="6">
        <f t="shared" si="76"/>
        <v>17.701336219033692</v>
      </c>
      <c r="N426" s="6">
        <f t="shared" si="76"/>
        <v>-13.363546713662799</v>
      </c>
      <c r="O426" s="6">
        <f t="shared" si="76"/>
        <v>9.0334197011543438</v>
      </c>
      <c r="P426" s="6">
        <f t="shared" si="76"/>
        <v>3.2541265682084486</v>
      </c>
      <c r="Q426" s="6">
        <f t="shared" si="77"/>
        <v>4.1491147233755328</v>
      </c>
      <c r="R426" s="6">
        <f t="shared" si="77"/>
        <v>10.184069090726553</v>
      </c>
      <c r="S426" s="6">
        <f t="shared" si="77"/>
        <v>-3.0324714468151797</v>
      </c>
      <c r="T426" s="6">
        <f t="shared" si="77"/>
        <v>7.1180510379490443</v>
      </c>
      <c r="U426" s="6">
        <f t="shared" si="77"/>
        <v>4.6803892322059255</v>
      </c>
      <c r="V426" s="119">
        <f t="shared" si="69"/>
        <v>0.43051513830972304</v>
      </c>
      <c r="W426" s="6">
        <f t="shared" si="70"/>
        <v>3.9973792809178121</v>
      </c>
      <c r="X426" s="6">
        <f t="array" ref="X426:AB426">(L426:P426-W426)</f>
        <v>-0.6358186510624364</v>
      </c>
      <c r="Y426" s="6">
        <v>13.70395693811588</v>
      </c>
      <c r="Z426" s="6">
        <v>-17.360925994580612</v>
      </c>
      <c r="AA426" s="6">
        <v>5.0360404202365316</v>
      </c>
      <c r="AB426" s="6">
        <v>-0.74325271270936355</v>
      </c>
      <c r="AC426" s="6">
        <f t="shared" si="78"/>
        <v>-8.9425689790844282E-2</v>
      </c>
      <c r="AD426" s="6">
        <f t="shared" si="78"/>
        <v>25.676668671941375</v>
      </c>
      <c r="AE426" s="6">
        <f t="shared" si="78"/>
        <v>35.128226696272726</v>
      </c>
      <c r="AF426" s="6">
        <f t="shared" si="78"/>
        <v>7.0908714553161047</v>
      </c>
      <c r="AG426" s="6">
        <f t="shared" si="78"/>
        <v>-0.52336233544849642</v>
      </c>
      <c r="AH426" s="6">
        <f t="shared" si="71"/>
        <v>67.28297879829087</v>
      </c>
      <c r="AI426" s="6">
        <f t="shared" si="72"/>
        <v>515.51858021728401</v>
      </c>
      <c r="AJ426" s="120">
        <f t="shared" si="73"/>
        <v>0.13051513830972303</v>
      </c>
      <c r="AK426" s="121">
        <f t="shared" si="74"/>
        <v>0.43051513830972299</v>
      </c>
      <c r="AL426" s="112">
        <f t="shared" si="75"/>
        <v>0.97601421011566836</v>
      </c>
    </row>
    <row r="427" spans="1:38" x14ac:dyDescent="0.15">
      <c r="A427" s="2">
        <v>426</v>
      </c>
      <c r="B427" s="6">
        <v>-1.8303217075299472</v>
      </c>
      <c r="C427" s="6">
        <v>-1.0632538760546595</v>
      </c>
      <c r="D427" s="6">
        <v>0.24150040189852007</v>
      </c>
      <c r="E427" s="6">
        <v>0.38362827581295278</v>
      </c>
      <c r="F427" s="6">
        <v>-1.1436895874794573E-2</v>
      </c>
      <c r="G427" s="6">
        <v>5.2291738938947674</v>
      </c>
      <c r="H427" s="6">
        <v>-9.9794078778359108</v>
      </c>
      <c r="I427" s="6">
        <v>-6.1503783399530221</v>
      </c>
      <c r="J427" s="6">
        <v>5.0632479542400688</v>
      </c>
      <c r="K427" s="6">
        <v>23.157917894423008</v>
      </c>
      <c r="L427" s="6">
        <f t="shared" si="76"/>
        <v>-3.9224346437549684</v>
      </c>
      <c r="M427" s="6">
        <f t="shared" si="76"/>
        <v>-15.295677258109208</v>
      </c>
      <c r="N427" s="6">
        <f t="shared" si="76"/>
        <v>-4.9428763304604217</v>
      </c>
      <c r="O427" s="6">
        <f t="shared" si="76"/>
        <v>6.9813893333048327</v>
      </c>
      <c r="P427" s="6">
        <f t="shared" si="76"/>
        <v>23.100733415049035</v>
      </c>
      <c r="Q427" s="6">
        <f t="shared" si="77"/>
        <v>-7.0521006564376876E-3</v>
      </c>
      <c r="R427" s="6">
        <f t="shared" si="77"/>
        <v>-2.6519570534874219</v>
      </c>
      <c r="S427" s="6">
        <f t="shared" si="77"/>
        <v>1.7586375027603935</v>
      </c>
      <c r="T427" s="6">
        <f t="shared" si="77"/>
        <v>5.4780450758044026</v>
      </c>
      <c r="U427" s="6">
        <f t="shared" si="77"/>
        <v>9.918783128639916</v>
      </c>
      <c r="V427" s="119">
        <f t="shared" si="69"/>
        <v>0.33222381627956948</v>
      </c>
      <c r="W427" s="6">
        <f t="shared" si="70"/>
        <v>1.1842269032058539</v>
      </c>
      <c r="X427" s="6">
        <f t="array" ref="X427:AB427">(L427:P427-W427)</f>
        <v>-5.1066615469608223</v>
      </c>
      <c r="Y427" s="6">
        <v>-16.479904161315062</v>
      </c>
      <c r="Z427" s="6">
        <v>-6.1271032336662756</v>
      </c>
      <c r="AA427" s="6">
        <v>5.7971624300989788</v>
      </c>
      <c r="AB427" s="6">
        <v>21.916506511843181</v>
      </c>
      <c r="AC427" s="6">
        <f t="shared" si="78"/>
        <v>9.3468334824108545</v>
      </c>
      <c r="AD427" s="6">
        <f t="shared" si="78"/>
        <v>17.522321976527554</v>
      </c>
      <c r="AE427" s="6">
        <f t="shared" si="78"/>
        <v>-1.4796978934041274</v>
      </c>
      <c r="AF427" s="6">
        <f t="shared" si="78"/>
        <v>2.2239554276664988</v>
      </c>
      <c r="AG427" s="6">
        <f t="shared" si="78"/>
        <v>-0.25065680291520764</v>
      </c>
      <c r="AH427" s="6">
        <f t="shared" si="71"/>
        <v>27.36275619028557</v>
      </c>
      <c r="AI427" s="6">
        <f t="shared" si="72"/>
        <v>849.14697728195711</v>
      </c>
      <c r="AJ427" s="120">
        <f t="shared" si="73"/>
        <v>3.2223816279569509E-2</v>
      </c>
      <c r="AK427" s="121">
        <f t="shared" si="74"/>
        <v>0.33222381627956948</v>
      </c>
      <c r="AL427" s="112">
        <f t="shared" si="75"/>
        <v>0.49172488296339772</v>
      </c>
    </row>
    <row r="428" spans="1:38" x14ac:dyDescent="0.15">
      <c r="A428" s="2">
        <v>427</v>
      </c>
      <c r="B428" s="6">
        <v>0.61827677200199105</v>
      </c>
      <c r="C428" s="6">
        <v>0.85614374256692827</v>
      </c>
      <c r="D428" s="6">
        <v>-0.18047899175144266</v>
      </c>
      <c r="E428" s="6">
        <v>1.9924027583329007</v>
      </c>
      <c r="F428" s="6">
        <v>0.62068579609331209</v>
      </c>
      <c r="G428" s="6">
        <v>-2.7090777621197049</v>
      </c>
      <c r="H428" s="6">
        <v>8.7561829786864109</v>
      </c>
      <c r="I428" s="6">
        <v>4.5760543798678555</v>
      </c>
      <c r="J428" s="6">
        <v>-6.9847828854108229</v>
      </c>
      <c r="K428" s="6">
        <v>-26.988345780409873</v>
      </c>
      <c r="L428" s="6">
        <f t="shared" si="76"/>
        <v>0.38230609789025038</v>
      </c>
      <c r="M428" s="6">
        <f t="shared" si="76"/>
        <v>13.036901691521052</v>
      </c>
      <c r="N428" s="6">
        <f t="shared" si="76"/>
        <v>3.6736594211106421</v>
      </c>
      <c r="O428" s="6">
        <f t="shared" si="76"/>
        <v>2.9772309062536806</v>
      </c>
      <c r="P428" s="6">
        <f t="shared" si="76"/>
        <v>-23.884916799943312</v>
      </c>
      <c r="Q428" s="6">
        <f t="shared" si="77"/>
        <v>3.7329686013690662</v>
      </c>
      <c r="R428" s="6">
        <f t="shared" si="77"/>
        <v>7.7672142500232439</v>
      </c>
      <c r="S428" s="6">
        <f t="shared" si="77"/>
        <v>3.92161883458175</v>
      </c>
      <c r="T428" s="6">
        <f t="shared" si="77"/>
        <v>5.8855720302090049</v>
      </c>
      <c r="U428" s="6">
        <f t="shared" si="77"/>
        <v>-3.5447892438896815</v>
      </c>
      <c r="V428" s="119">
        <f t="shared" si="69"/>
        <v>0.30634508367811525</v>
      </c>
      <c r="W428" s="6">
        <f t="shared" si="70"/>
        <v>-0.76296373663353734</v>
      </c>
      <c r="X428" s="6">
        <f t="array" ref="X428:AB428">(L428:P428-W428)</f>
        <v>1.1452698345237877</v>
      </c>
      <c r="Y428" s="6">
        <v>13.79986542815459</v>
      </c>
      <c r="Z428" s="6">
        <v>4.4366231577441795</v>
      </c>
      <c r="AA428" s="6">
        <v>3.7401946428872179</v>
      </c>
      <c r="AB428" s="6">
        <v>-23.121953063309775</v>
      </c>
      <c r="AC428" s="6">
        <f t="shared" si="78"/>
        <v>0.70809373636062189</v>
      </c>
      <c r="AD428" s="6">
        <f t="shared" si="78"/>
        <v>11.814668434580236</v>
      </c>
      <c r="AE428" s="6">
        <f t="shared" si="78"/>
        <v>-0.80071727429077122</v>
      </c>
      <c r="AF428" s="6">
        <f t="shared" si="78"/>
        <v>7.4519741231904311</v>
      </c>
      <c r="AG428" s="6">
        <f t="shared" si="78"/>
        <v>-14.351467844332623</v>
      </c>
      <c r="AH428" s="6">
        <f t="shared" si="71"/>
        <v>4.8225511755078951</v>
      </c>
      <c r="AI428" s="6">
        <f t="shared" si="72"/>
        <v>760.04532330146083</v>
      </c>
      <c r="AJ428" s="120">
        <f t="shared" si="73"/>
        <v>6.3450836781152077E-3</v>
      </c>
      <c r="AK428" s="121">
        <f t="shared" si="74"/>
        <v>0.30634508367811519</v>
      </c>
      <c r="AL428" s="112">
        <f t="shared" si="75"/>
        <v>0.11176221434500297</v>
      </c>
    </row>
    <row r="429" spans="1:38" x14ac:dyDescent="0.15">
      <c r="A429" s="2">
        <v>428</v>
      </c>
      <c r="B429" s="6">
        <v>0.72439206633134745</v>
      </c>
      <c r="C429" s="6">
        <v>0.69204816099954769</v>
      </c>
      <c r="D429" s="6">
        <v>-1.6467356545035727</v>
      </c>
      <c r="E429" s="6">
        <v>-0.57621491578174755</v>
      </c>
      <c r="F429" s="6">
        <v>-2.1476807887665927</v>
      </c>
      <c r="G429" s="6">
        <v>17.638285498833284</v>
      </c>
      <c r="H429" s="6">
        <v>-23.259781301021576</v>
      </c>
      <c r="I429" s="6">
        <v>4.2899273466900922</v>
      </c>
      <c r="J429" s="6">
        <v>-13.652152119902894</v>
      </c>
      <c r="K429" s="6">
        <v>7.4654735726653598</v>
      </c>
      <c r="L429" s="6">
        <f t="shared" si="76"/>
        <v>21.260245830490021</v>
      </c>
      <c r="M429" s="6">
        <f t="shared" si="76"/>
        <v>-19.799540496023837</v>
      </c>
      <c r="N429" s="6">
        <f t="shared" si="76"/>
        <v>-3.9437509258277714</v>
      </c>
      <c r="O429" s="6">
        <f t="shared" si="76"/>
        <v>-16.533226698811632</v>
      </c>
      <c r="P429" s="6">
        <f t="shared" si="76"/>
        <v>-3.2729303711676039</v>
      </c>
      <c r="Q429" s="6">
        <f t="shared" si="77"/>
        <v>10.102465815478354</v>
      </c>
      <c r="R429" s="6">
        <f t="shared" si="77"/>
        <v>-2.2478139878076036</v>
      </c>
      <c r="S429" s="6">
        <f t="shared" si="77"/>
        <v>0.17013906774809584</v>
      </c>
      <c r="T429" s="6">
        <f t="shared" si="77"/>
        <v>-2.536182925425237</v>
      </c>
      <c r="U429" s="6">
        <f t="shared" si="77"/>
        <v>-0.12955990011687391</v>
      </c>
      <c r="V429" s="119">
        <f t="shared" si="69"/>
        <v>0.31108852194463521</v>
      </c>
      <c r="W429" s="6">
        <f t="shared" si="70"/>
        <v>-4.4578405322681647</v>
      </c>
      <c r="X429" s="6">
        <f t="array" ref="X429:AB429">(L429:P429-W429)</f>
        <v>25.718086362758186</v>
      </c>
      <c r="Y429" s="6">
        <v>-15.341699963755673</v>
      </c>
      <c r="Z429" s="6">
        <v>0.51408960644039325</v>
      </c>
      <c r="AA429" s="6">
        <v>-12.075386166543467</v>
      </c>
      <c r="AB429" s="6">
        <v>1.1849101611005608</v>
      </c>
      <c r="AC429" s="6">
        <f t="shared" si="78"/>
        <v>18.629977722406451</v>
      </c>
      <c r="AD429" s="6">
        <f t="shared" si="78"/>
        <v>-10.617195246523941</v>
      </c>
      <c r="AE429" s="6">
        <f t="shared" si="78"/>
        <v>-0.84656968453510506</v>
      </c>
      <c r="AF429" s="6">
        <f t="shared" si="78"/>
        <v>6.9580176229869233</v>
      </c>
      <c r="AG429" s="6">
        <f t="shared" si="78"/>
        <v>-2.5448087894100029</v>
      </c>
      <c r="AH429" s="6">
        <f t="shared" si="71"/>
        <v>11.579421624924326</v>
      </c>
      <c r="AI429" s="6">
        <f t="shared" si="72"/>
        <v>1044.2709752246681</v>
      </c>
      <c r="AJ429" s="120">
        <f t="shared" si="73"/>
        <v>1.1088521944635193E-2</v>
      </c>
      <c r="AK429" s="121">
        <f t="shared" si="74"/>
        <v>0.31108852194463521</v>
      </c>
      <c r="AL429" s="112">
        <f t="shared" si="75"/>
        <v>0.1362696810436364</v>
      </c>
    </row>
    <row r="430" spans="1:38" x14ac:dyDescent="0.15">
      <c r="A430" s="2">
        <v>429</v>
      </c>
      <c r="B430" s="6">
        <v>0.50016069508274086</v>
      </c>
      <c r="C430" s="6">
        <v>-1.9321032596053556</v>
      </c>
      <c r="D430" s="6">
        <v>-0.10049689080915414</v>
      </c>
      <c r="E430" s="6">
        <v>0.73547425927245058</v>
      </c>
      <c r="F430" s="6">
        <v>0.64178607317444403</v>
      </c>
      <c r="G430" s="6">
        <v>-17.317643141723238</v>
      </c>
      <c r="H430" s="6">
        <v>-6.834238774899859</v>
      </c>
      <c r="I430" s="6">
        <v>-12.965983842150308</v>
      </c>
      <c r="J430" s="6">
        <v>-11.524093679327052</v>
      </c>
      <c r="K430" s="6">
        <v>11.519637155288365</v>
      </c>
      <c r="L430" s="6">
        <f t="shared" si="76"/>
        <v>-14.816839666309534</v>
      </c>
      <c r="M430" s="6">
        <f t="shared" si="76"/>
        <v>-16.494755072926637</v>
      </c>
      <c r="N430" s="6">
        <f t="shared" si="76"/>
        <v>-13.468468296196079</v>
      </c>
      <c r="O430" s="6">
        <f t="shared" si="76"/>
        <v>-7.8467223829647992</v>
      </c>
      <c r="P430" s="6">
        <f t="shared" si="76"/>
        <v>14.728567521160585</v>
      </c>
      <c r="Q430" s="6">
        <f t="shared" si="77"/>
        <v>-0.94489120481011923</v>
      </c>
      <c r="R430" s="6">
        <f t="shared" si="77"/>
        <v>-3.8805297814833466</v>
      </c>
      <c r="S430" s="6">
        <f t="shared" si="77"/>
        <v>-1.1410373796679778</v>
      </c>
      <c r="T430" s="6">
        <f t="shared" si="77"/>
        <v>1.3814575443830108</v>
      </c>
      <c r="U430" s="6">
        <f t="shared" si="77"/>
        <v>8.0603563295226195</v>
      </c>
      <c r="V430" s="119">
        <f t="shared" si="69"/>
        <v>0.34263021111169134</v>
      </c>
      <c r="W430" s="6">
        <f t="shared" si="70"/>
        <v>-7.5796435794472927</v>
      </c>
      <c r="X430" s="6">
        <f t="array" ref="X430:AB430">(L430:P430-W430)</f>
        <v>-7.2371960868622409</v>
      </c>
      <c r="Y430" s="6">
        <v>-8.9151114934793441</v>
      </c>
      <c r="Z430" s="6">
        <v>-5.8888247167487862</v>
      </c>
      <c r="AA430" s="6">
        <v>-0.26707880351750646</v>
      </c>
      <c r="AB430" s="6">
        <v>22.308211100607878</v>
      </c>
      <c r="AC430" s="6">
        <f t="shared" si="78"/>
        <v>-3.6197610252551105</v>
      </c>
      <c r="AD430" s="6">
        <f t="shared" si="78"/>
        <v>17.224915976296611</v>
      </c>
      <c r="AE430" s="6">
        <f t="shared" si="78"/>
        <v>0.59180857455335079</v>
      </c>
      <c r="AF430" s="6">
        <f t="shared" si="78"/>
        <v>-0.19642958518441042</v>
      </c>
      <c r="AG430" s="6">
        <f t="shared" si="78"/>
        <v>14.317099201805672</v>
      </c>
      <c r="AH430" s="6">
        <f t="shared" si="71"/>
        <v>28.317633142216113</v>
      </c>
      <c r="AI430" s="6">
        <f t="shared" si="72"/>
        <v>664.26209028202595</v>
      </c>
      <c r="AJ430" s="120">
        <f t="shared" si="73"/>
        <v>4.2630211111691303E-2</v>
      </c>
      <c r="AK430" s="121">
        <f t="shared" si="74"/>
        <v>0.34263021111169129</v>
      </c>
      <c r="AL430" s="112">
        <f t="shared" si="75"/>
        <v>0.49427373080573295</v>
      </c>
    </row>
    <row r="431" spans="1:38" x14ac:dyDescent="0.15">
      <c r="A431" s="2">
        <v>430</v>
      </c>
      <c r="B431" s="6">
        <v>-9.2657046479871497E-2</v>
      </c>
      <c r="C431" s="6">
        <v>1.3053363545623142</v>
      </c>
      <c r="D431" s="6">
        <v>0.50823928177123889</v>
      </c>
      <c r="E431" s="6">
        <v>0.35170614864910021</v>
      </c>
      <c r="F431" s="6">
        <v>-0.24016117095015943</v>
      </c>
      <c r="G431" s="6">
        <v>14.640045264968649</v>
      </c>
      <c r="H431" s="6">
        <v>16.140802472364157</v>
      </c>
      <c r="I431" s="6">
        <v>2.0026504898851272</v>
      </c>
      <c r="J431" s="6">
        <v>-1.0564917829469778</v>
      </c>
      <c r="K431" s="6">
        <v>-0.63421339291380718</v>
      </c>
      <c r="L431" s="6">
        <f t="shared" si="76"/>
        <v>14.176760032569291</v>
      </c>
      <c r="M431" s="6">
        <f t="shared" si="76"/>
        <v>22.667484245175729</v>
      </c>
      <c r="N431" s="6">
        <f t="shared" si="76"/>
        <v>4.5438468987413216</v>
      </c>
      <c r="O431" s="6">
        <f t="shared" si="76"/>
        <v>0.70203896029852331</v>
      </c>
      <c r="P431" s="6">
        <f t="shared" si="76"/>
        <v>-1.8350192476646043</v>
      </c>
      <c r="Q431" s="6">
        <f t="shared" si="77"/>
        <v>7.1603709632909158</v>
      </c>
      <c r="R431" s="6">
        <f t="shared" si="77"/>
        <v>11.105581628115033</v>
      </c>
      <c r="S431" s="6">
        <f t="shared" si="77"/>
        <v>4.8713933513936354</v>
      </c>
      <c r="T431" s="6">
        <f t="shared" si="77"/>
        <v>3.5623178367386572</v>
      </c>
      <c r="U431" s="6">
        <f t="shared" si="77"/>
        <v>2.2093330547504593</v>
      </c>
      <c r="V431" s="119">
        <f t="shared" si="69"/>
        <v>0.33978466651833306</v>
      </c>
      <c r="W431" s="6">
        <f t="shared" si="70"/>
        <v>8.0510221778240521</v>
      </c>
      <c r="X431" s="6">
        <f t="array" ref="X431:AB431">(L431:P431-W431)</f>
        <v>6.125737854745239</v>
      </c>
      <c r="Y431" s="6">
        <v>14.616462067351677</v>
      </c>
      <c r="Z431" s="6">
        <v>-3.5071752790827304</v>
      </c>
      <c r="AA431" s="6">
        <v>-7.3489832175255287</v>
      </c>
      <c r="AB431" s="6">
        <v>-9.8860414254886564</v>
      </c>
      <c r="AC431" s="6">
        <f t="shared" si="78"/>
        <v>-0.56759277713063794</v>
      </c>
      <c r="AD431" s="6">
        <f t="shared" si="78"/>
        <v>19.079399311595186</v>
      </c>
      <c r="AE431" s="6">
        <f t="shared" si="78"/>
        <v>-1.7824842448868512</v>
      </c>
      <c r="AF431" s="6">
        <f t="shared" si="78"/>
        <v>-2.5846825839227763</v>
      </c>
      <c r="AG431" s="6">
        <f t="shared" si="78"/>
        <v>2.3742432848071391</v>
      </c>
      <c r="AH431" s="6">
        <f t="shared" si="71"/>
        <v>16.518882990462057</v>
      </c>
      <c r="AI431" s="6">
        <f t="shared" si="72"/>
        <v>415.20727546754796</v>
      </c>
      <c r="AJ431" s="120">
        <f t="shared" si="73"/>
        <v>3.9784666518333081E-2</v>
      </c>
      <c r="AK431" s="121">
        <f t="shared" si="74"/>
        <v>0.33978466651833306</v>
      </c>
      <c r="AL431" s="112">
        <f t="shared" si="75"/>
        <v>0.66624113896916182</v>
      </c>
    </row>
    <row r="432" spans="1:38" x14ac:dyDescent="0.15">
      <c r="A432" s="2">
        <v>431</v>
      </c>
      <c r="B432" s="6">
        <v>-0.85801957538933493</v>
      </c>
      <c r="C432" s="6">
        <v>-0.27471969588077627</v>
      </c>
      <c r="D432" s="6">
        <v>-1.5612158676958643</v>
      </c>
      <c r="E432" s="6">
        <v>1.3534599929698743</v>
      </c>
      <c r="F432" s="6">
        <v>-0.21566506802628282</v>
      </c>
      <c r="G432" s="6">
        <v>-20.335846784291789</v>
      </c>
      <c r="H432" s="6">
        <v>-1.7791307982406579</v>
      </c>
      <c r="I432" s="6">
        <v>-16.42592906136997</v>
      </c>
      <c r="J432" s="6">
        <v>-8.9144123194273561</v>
      </c>
      <c r="K432" s="6">
        <v>4.4616740524361376</v>
      </c>
      <c r="L432" s="6">
        <f t="shared" si="76"/>
        <v>-24.625944661238464</v>
      </c>
      <c r="M432" s="6">
        <f t="shared" si="76"/>
        <v>-3.1527292776445393</v>
      </c>
      <c r="N432" s="6">
        <f t="shared" si="76"/>
        <v>-24.232008399849292</v>
      </c>
      <c r="O432" s="6">
        <f t="shared" si="76"/>
        <v>-2.1471123545779847</v>
      </c>
      <c r="P432" s="6">
        <f t="shared" si="76"/>
        <v>3.3833487123047234</v>
      </c>
      <c r="Q432" s="6">
        <f t="shared" si="77"/>
        <v>-5.245802973760874</v>
      </c>
      <c r="R432" s="6">
        <f t="shared" si="77"/>
        <v>1.779461520825862</v>
      </c>
      <c r="S432" s="6">
        <f t="shared" si="77"/>
        <v>-5.8308183876506519</v>
      </c>
      <c r="T432" s="6">
        <f t="shared" si="77"/>
        <v>3.7093262865964789</v>
      </c>
      <c r="U432" s="6">
        <f t="shared" si="77"/>
        <v>3.7993395456651342</v>
      </c>
      <c r="V432" s="119">
        <f t="shared" si="69"/>
        <v>0.35736909011278034</v>
      </c>
      <c r="W432" s="6">
        <f t="shared" si="70"/>
        <v>-10.154889196201111</v>
      </c>
      <c r="X432" s="6">
        <f t="array" ref="X432:AB432">(L432:P432-W432)</f>
        <v>-14.471055465037352</v>
      </c>
      <c r="Y432" s="6">
        <v>7.0021599185565719</v>
      </c>
      <c r="Z432" s="6">
        <v>-14.077119203648181</v>
      </c>
      <c r="AA432" s="6">
        <v>8.0077768416231265</v>
      </c>
      <c r="AB432" s="6">
        <v>13.538237908505835</v>
      </c>
      <c r="AC432" s="6">
        <f t="shared" si="78"/>
        <v>12.416448865546863</v>
      </c>
      <c r="AD432" s="6">
        <f t="shared" si="78"/>
        <v>-1.9236312433344225</v>
      </c>
      <c r="AE432" s="6">
        <f t="shared" si="78"/>
        <v>21.977421872181708</v>
      </c>
      <c r="AF432" s="6">
        <f t="shared" si="78"/>
        <v>10.838205587767559</v>
      </c>
      <c r="AG432" s="6">
        <f t="shared" si="78"/>
        <v>-2.9197249994939116</v>
      </c>
      <c r="AH432" s="6">
        <f t="shared" si="71"/>
        <v>40.388720082667803</v>
      </c>
      <c r="AI432" s="6">
        <f t="shared" si="72"/>
        <v>704.01535048348796</v>
      </c>
      <c r="AJ432" s="120">
        <f t="shared" si="73"/>
        <v>5.7369090112780262E-2</v>
      </c>
      <c r="AK432" s="121">
        <f t="shared" si="74"/>
        <v>0.35736909011278023</v>
      </c>
      <c r="AL432" s="112">
        <f t="shared" si="75"/>
        <v>0.70642314010063167</v>
      </c>
    </row>
    <row r="433" spans="1:38" x14ac:dyDescent="0.15">
      <c r="A433" s="2">
        <v>432</v>
      </c>
      <c r="B433" s="6">
        <v>-0.39998326428758446</v>
      </c>
      <c r="C433" s="6">
        <v>1.1730116966646165</v>
      </c>
      <c r="D433" s="6">
        <v>1.2022792361676693</v>
      </c>
      <c r="E433" s="6">
        <v>0.76990090747131035</v>
      </c>
      <c r="F433" s="6">
        <v>0.3387958713574335</v>
      </c>
      <c r="G433" s="6">
        <v>-3.5422999644652009</v>
      </c>
      <c r="H433" s="6">
        <v>10.973940334224608</v>
      </c>
      <c r="I433" s="6">
        <v>-12.106738722650334</v>
      </c>
      <c r="J433" s="6">
        <v>-8.4548673839890398</v>
      </c>
      <c r="K433" s="6">
        <v>3.5064886105828919</v>
      </c>
      <c r="L433" s="6">
        <f t="shared" si="76"/>
        <v>-5.5422162859031232</v>
      </c>
      <c r="M433" s="6">
        <f t="shared" si="76"/>
        <v>16.83899881754769</v>
      </c>
      <c r="N433" s="6">
        <f t="shared" si="76"/>
        <v>-6.0953425418119878</v>
      </c>
      <c r="O433" s="6">
        <f t="shared" si="76"/>
        <v>-4.6053628466324881</v>
      </c>
      <c r="P433" s="6">
        <f t="shared" si="76"/>
        <v>5.2004679673700593</v>
      </c>
      <c r="Q433" s="6">
        <f t="shared" si="77"/>
        <v>0.93735184994147858</v>
      </c>
      <c r="R433" s="6">
        <f t="shared" si="77"/>
        <v>9.2247113419289235</v>
      </c>
      <c r="S433" s="6">
        <f t="shared" si="77"/>
        <v>2.373676473624073</v>
      </c>
      <c r="T433" s="6">
        <f t="shared" si="77"/>
        <v>2.3882920534815639</v>
      </c>
      <c r="U433" s="6">
        <f t="shared" si="77"/>
        <v>4.8989362615684513</v>
      </c>
      <c r="V433" s="119">
        <f t="shared" si="69"/>
        <v>0.32362034034800985</v>
      </c>
      <c r="W433" s="6">
        <f t="shared" si="70"/>
        <v>1.1593090221140301</v>
      </c>
      <c r="X433" s="6">
        <f t="array" ref="X433:AB433">(L433:P433-W433)</f>
        <v>-6.7015253080171533</v>
      </c>
      <c r="Y433" s="6">
        <v>15.67968979543366</v>
      </c>
      <c r="Z433" s="6">
        <v>-7.2546515639260178</v>
      </c>
      <c r="AA433" s="6">
        <v>-5.7646718687465182</v>
      </c>
      <c r="AB433" s="6">
        <v>4.0411589452560293</v>
      </c>
      <c r="AC433" s="6">
        <f t="shared" si="78"/>
        <v>2.6804979684065611</v>
      </c>
      <c r="AD433" s="6">
        <f t="shared" si="78"/>
        <v>18.392459530116511</v>
      </c>
      <c r="AE433" s="6">
        <f t="shared" si="78"/>
        <v>-8.7221169409395607</v>
      </c>
      <c r="AF433" s="6">
        <f t="shared" si="78"/>
        <v>-4.4382261030222789</v>
      </c>
      <c r="AG433" s="6">
        <f t="shared" si="78"/>
        <v>1.3691279661519034</v>
      </c>
      <c r="AH433" s="6">
        <f t="shared" si="71"/>
        <v>9.2817424207131385</v>
      </c>
      <c r="AI433" s="6">
        <f t="shared" si="72"/>
        <v>392.95549022413536</v>
      </c>
      <c r="AJ433" s="120">
        <f t="shared" si="73"/>
        <v>2.3620340348009861E-2</v>
      </c>
      <c r="AK433" s="121">
        <f t="shared" si="74"/>
        <v>0.32362034034800985</v>
      </c>
      <c r="AL433" s="112">
        <f t="shared" si="75"/>
        <v>0.35029033189509234</v>
      </c>
    </row>
    <row r="434" spans="1:38" x14ac:dyDescent="0.15">
      <c r="A434" s="2">
        <v>433</v>
      </c>
      <c r="B434" s="6">
        <v>-0.9935456546372734</v>
      </c>
      <c r="C434" s="6">
        <v>0.63157358454191126</v>
      </c>
      <c r="D434" s="6">
        <v>0.7320704753510654</v>
      </c>
      <c r="E434" s="6">
        <v>-0.89166860561817884</v>
      </c>
      <c r="F434" s="6">
        <v>3.2019897844293155E-2</v>
      </c>
      <c r="G434" s="6">
        <v>-10.596249921945855</v>
      </c>
      <c r="H434" s="6">
        <v>14.518263924401253</v>
      </c>
      <c r="I434" s="6">
        <v>10.497524272068404</v>
      </c>
      <c r="J434" s="6">
        <v>-8.5768988355994225</v>
      </c>
      <c r="K434" s="6">
        <v>-0.33703599910950288</v>
      </c>
      <c r="L434" s="6">
        <f t="shared" si="76"/>
        <v>-15.563978195132222</v>
      </c>
      <c r="M434" s="6">
        <f t="shared" si="76"/>
        <v>17.67613184711081</v>
      </c>
      <c r="N434" s="6">
        <f t="shared" si="76"/>
        <v>14.157876648823731</v>
      </c>
      <c r="O434" s="6">
        <f t="shared" si="76"/>
        <v>-13.035241863690317</v>
      </c>
      <c r="P434" s="6">
        <f t="shared" si="76"/>
        <v>-0.17693650988803711</v>
      </c>
      <c r="Q434" s="6">
        <f t="shared" si="77"/>
        <v>-2.66273911317694</v>
      </c>
      <c r="R434" s="6">
        <f t="shared" si="77"/>
        <v>8.9344131386751542</v>
      </c>
      <c r="S434" s="6">
        <f t="shared" si="77"/>
        <v>7.9794334699981846</v>
      </c>
      <c r="T434" s="6">
        <f t="shared" si="77"/>
        <v>-1.8022411647252738</v>
      </c>
      <c r="U434" s="6">
        <f t="shared" si="77"/>
        <v>2.978938944877882</v>
      </c>
      <c r="V434" s="119">
        <f t="shared" si="69"/>
        <v>0.35297695415156471</v>
      </c>
      <c r="W434" s="6">
        <f t="shared" si="70"/>
        <v>0.61157038544479292</v>
      </c>
      <c r="X434" s="6">
        <f t="array" ref="X434:AB434">(L434:P434-W434)</f>
        <v>-16.175548580577015</v>
      </c>
      <c r="Y434" s="6">
        <v>17.064561461666017</v>
      </c>
      <c r="Z434" s="6">
        <v>13.546306263378938</v>
      </c>
      <c r="AA434" s="6">
        <v>-13.64681224913511</v>
      </c>
      <c r="AB434" s="6">
        <v>-0.78850689533283003</v>
      </c>
      <c r="AC434" s="6">
        <f t="shared" si="78"/>
        <v>16.071146003606408</v>
      </c>
      <c r="AD434" s="6">
        <f t="shared" si="78"/>
        <v>10.777526250980163</v>
      </c>
      <c r="AE434" s="6">
        <f t="shared" si="78"/>
        <v>9.9168508654829335</v>
      </c>
      <c r="AF434" s="6">
        <f t="shared" si="78"/>
        <v>12.168434049319385</v>
      </c>
      <c r="AG434" s="6">
        <f t="shared" si="78"/>
        <v>-2.5247910238077972E-2</v>
      </c>
      <c r="AH434" s="6">
        <f t="shared" si="71"/>
        <v>48.908709259150811</v>
      </c>
      <c r="AI434" s="6">
        <f t="shared" si="72"/>
        <v>923.20727082997507</v>
      </c>
      <c r="AJ434" s="120">
        <f t="shared" si="73"/>
        <v>5.2976954151564754E-2</v>
      </c>
      <c r="AK434" s="121">
        <f t="shared" si="74"/>
        <v>0.35297695415156471</v>
      </c>
      <c r="AL434" s="112">
        <f t="shared" si="75"/>
        <v>0.98508087005925893</v>
      </c>
    </row>
    <row r="435" spans="1:38" x14ac:dyDescent="0.15">
      <c r="A435" s="2">
        <v>434</v>
      </c>
      <c r="B435" s="6">
        <v>1.4123679648037069</v>
      </c>
      <c r="C435" s="6">
        <v>0.34764070733217523</v>
      </c>
      <c r="D435" s="6">
        <v>1.0933513294730801</v>
      </c>
      <c r="E435" s="6">
        <v>2.565066097304225</v>
      </c>
      <c r="F435" s="6">
        <v>1.1707334124366753</v>
      </c>
      <c r="G435" s="6">
        <v>-12.327791409916244</v>
      </c>
      <c r="H435" s="6">
        <v>13.04083525610622</v>
      </c>
      <c r="I435" s="6">
        <v>2.2585481929127127</v>
      </c>
      <c r="J435" s="6">
        <v>3.9303131416090764</v>
      </c>
      <c r="K435" s="6">
        <v>2.7424221116234548</v>
      </c>
      <c r="L435" s="6">
        <f t="shared" si="76"/>
        <v>-5.2659515858977102</v>
      </c>
      <c r="M435" s="6">
        <f t="shared" si="76"/>
        <v>14.779038792767096</v>
      </c>
      <c r="N435" s="6">
        <f t="shared" si="76"/>
        <v>7.7253048402781133</v>
      </c>
      <c r="O435" s="6">
        <f t="shared" si="76"/>
        <v>16.755643628130201</v>
      </c>
      <c r="P435" s="6">
        <f t="shared" si="76"/>
        <v>8.5960891738068312</v>
      </c>
      <c r="Q435" s="6">
        <f t="shared" si="77"/>
        <v>2.8325824890343938</v>
      </c>
      <c r="R435" s="6">
        <f t="shared" si="77"/>
        <v>7.7813523451623041</v>
      </c>
      <c r="S435" s="6">
        <f t="shared" si="77"/>
        <v>6.4109427815565141</v>
      </c>
      <c r="T435" s="6">
        <f t="shared" si="77"/>
        <v>10.591759185743285</v>
      </c>
      <c r="U435" s="6">
        <f t="shared" si="77"/>
        <v>6.7495601645787247</v>
      </c>
      <c r="V435" s="119">
        <f t="shared" si="69"/>
        <v>0.31029000466001849</v>
      </c>
      <c r="W435" s="6">
        <f t="shared" si="70"/>
        <v>8.5180249698169064</v>
      </c>
      <c r="X435" s="6">
        <f t="array" ref="X435:AB435">(L435:P435-W435)</f>
        <v>-13.783976555714617</v>
      </c>
      <c r="Y435" s="6">
        <v>6.2610138229501899</v>
      </c>
      <c r="Z435" s="6">
        <v>-0.79272012953879312</v>
      </c>
      <c r="AA435" s="6">
        <v>8.2376186583132949</v>
      </c>
      <c r="AB435" s="6">
        <v>7.8064203989924863E-2</v>
      </c>
      <c r="AC435" s="6">
        <f t="shared" si="78"/>
        <v>-19.468046914896661</v>
      </c>
      <c r="AD435" s="6">
        <f t="shared" si="78"/>
        <v>2.1765832740269304</v>
      </c>
      <c r="AE435" s="6">
        <f t="shared" si="78"/>
        <v>-0.86672160753131178</v>
      </c>
      <c r="AF435" s="6">
        <f t="shared" si="78"/>
        <v>21.13003634296015</v>
      </c>
      <c r="AG435" s="6">
        <f t="shared" si="78"/>
        <v>9.1392371926277458E-2</v>
      </c>
      <c r="AH435" s="6">
        <f t="shared" si="71"/>
        <v>3.0632434664853871</v>
      </c>
      <c r="AI435" s="6">
        <f t="shared" si="72"/>
        <v>297.69116416317542</v>
      </c>
      <c r="AJ435" s="120">
        <f t="shared" si="73"/>
        <v>1.0290004660018432E-2</v>
      </c>
      <c r="AK435" s="121">
        <f t="shared" si="74"/>
        <v>0.31029000466001844</v>
      </c>
      <c r="AL435" s="112">
        <f t="shared" si="75"/>
        <v>0.11057866740970874</v>
      </c>
    </row>
    <row r="436" spans="1:38" x14ac:dyDescent="0.15">
      <c r="A436" s="2">
        <v>435</v>
      </c>
      <c r="B436" s="6">
        <v>0.61522314354078844</v>
      </c>
      <c r="C436" s="6">
        <v>-1.1442739378253464</v>
      </c>
      <c r="D436" s="6">
        <v>-0.857799022924155</v>
      </c>
      <c r="E436" s="6">
        <v>-0.25333179110020865</v>
      </c>
      <c r="F436" s="6">
        <v>3.0488536140182987E-2</v>
      </c>
      <c r="G436" s="6">
        <v>-5.5592181524843909</v>
      </c>
      <c r="H436" s="6">
        <v>-10.194435162702575</v>
      </c>
      <c r="I436" s="6">
        <v>4.9591676543059293</v>
      </c>
      <c r="J436" s="6">
        <v>3.1868921723798849</v>
      </c>
      <c r="K436" s="6">
        <v>12.049622455378994</v>
      </c>
      <c r="L436" s="6">
        <f t="shared" si="76"/>
        <v>-2.4831024347804487</v>
      </c>
      <c r="M436" s="6">
        <f t="shared" si="76"/>
        <v>-15.915804851829307</v>
      </c>
      <c r="N436" s="6">
        <f t="shared" si="76"/>
        <v>0.67017253968515433</v>
      </c>
      <c r="O436" s="6">
        <f t="shared" si="76"/>
        <v>1.9202332168788416</v>
      </c>
      <c r="P436" s="6">
        <f t="shared" si="76"/>
        <v>12.202065136079909</v>
      </c>
      <c r="Q436" s="6">
        <f t="shared" si="77"/>
        <v>2.8702924131066538</v>
      </c>
      <c r="R436" s="6">
        <f t="shared" si="77"/>
        <v>-2.9190153933741385</v>
      </c>
      <c r="S436" s="6">
        <f t="shared" si="77"/>
        <v>2.3432527389813913</v>
      </c>
      <c r="T436" s="6">
        <f t="shared" si="77"/>
        <v>3.3227381739634438</v>
      </c>
      <c r="U436" s="6">
        <f t="shared" si="77"/>
        <v>6.6911080769641558</v>
      </c>
      <c r="V436" s="119">
        <f t="shared" si="69"/>
        <v>0.3361889964246555</v>
      </c>
      <c r="W436" s="6">
        <f t="shared" si="70"/>
        <v>-0.72128727879317012</v>
      </c>
      <c r="X436" s="6">
        <f t="array" ref="X436:AB436">(L436:P436-W436)</f>
        <v>-1.7618151559872786</v>
      </c>
      <c r="Y436" s="6">
        <v>-15.194517573036137</v>
      </c>
      <c r="Z436" s="6">
        <v>1.3914598184783245</v>
      </c>
      <c r="AA436" s="6">
        <v>2.6415204956720117</v>
      </c>
      <c r="AB436" s="6">
        <v>12.923352414873079</v>
      </c>
      <c r="AC436" s="6">
        <f t="shared" si="78"/>
        <v>-1.0839094586042981</v>
      </c>
      <c r="AD436" s="6">
        <f t="shared" si="78"/>
        <v>17.386690456654485</v>
      </c>
      <c r="AE436" s="6">
        <f t="shared" si="78"/>
        <v>-1.1935928727289289</v>
      </c>
      <c r="AF436" s="6">
        <f t="shared" si="78"/>
        <v>-0.66918111839650163</v>
      </c>
      <c r="AG436" s="6">
        <f t="shared" si="78"/>
        <v>0.39401409715317898</v>
      </c>
      <c r="AH436" s="6">
        <f t="shared" si="71"/>
        <v>14.834021104077934</v>
      </c>
      <c r="AI436" s="6">
        <f t="shared" si="72"/>
        <v>409.90418551567137</v>
      </c>
      <c r="AJ436" s="120">
        <f t="shared" si="73"/>
        <v>3.6188996424655444E-2</v>
      </c>
      <c r="AK436" s="121">
        <f t="shared" si="74"/>
        <v>0.33618899642465544</v>
      </c>
      <c r="AL436" s="112">
        <f t="shared" si="75"/>
        <v>0.52194201144507824</v>
      </c>
    </row>
    <row r="437" spans="1:38" x14ac:dyDescent="0.15">
      <c r="A437" s="2">
        <v>436</v>
      </c>
      <c r="B437" s="6">
        <v>0.28370777727104723</v>
      </c>
      <c r="C437" s="6">
        <v>0.43134377847309224</v>
      </c>
      <c r="D437" s="6">
        <v>1.6968533600447699</v>
      </c>
      <c r="E437" s="6">
        <v>0.47705952965770848</v>
      </c>
      <c r="F437" s="6">
        <v>-0.36892970456392504</v>
      </c>
      <c r="G437" s="6">
        <v>-4.6364448280655779</v>
      </c>
      <c r="H437" s="6">
        <v>2.8864860723842867</v>
      </c>
      <c r="I437" s="6">
        <v>4.686751253757393</v>
      </c>
      <c r="J437" s="6">
        <v>14.864872355246916</v>
      </c>
      <c r="K437" s="6">
        <v>-0.45647539081983268</v>
      </c>
      <c r="L437" s="6">
        <f t="shared" si="76"/>
        <v>-3.2179059417103417</v>
      </c>
      <c r="M437" s="6">
        <f t="shared" si="76"/>
        <v>5.0432049647497479</v>
      </c>
      <c r="N437" s="6">
        <f t="shared" si="76"/>
        <v>13.171018053981243</v>
      </c>
      <c r="O437" s="6">
        <f t="shared" si="76"/>
        <v>17.250170003535459</v>
      </c>
      <c r="P437" s="6">
        <f t="shared" si="76"/>
        <v>-2.3011239136394579</v>
      </c>
      <c r="Q437" s="6">
        <f t="shared" si="77"/>
        <v>2.3183359947579447</v>
      </c>
      <c r="R437" s="6">
        <f t="shared" si="77"/>
        <v>4.9443052678980166</v>
      </c>
      <c r="S437" s="6">
        <f t="shared" si="77"/>
        <v>8.6481587762391428</v>
      </c>
      <c r="T437" s="6">
        <f t="shared" si="77"/>
        <v>8.6521105307183461</v>
      </c>
      <c r="U437" s="6">
        <f t="shared" si="77"/>
        <v>1.9407331213442376</v>
      </c>
      <c r="V437" s="119">
        <f t="shared" si="69"/>
        <v>0.3528792913293653</v>
      </c>
      <c r="W437" s="6">
        <f t="shared" si="70"/>
        <v>5.98907263338333</v>
      </c>
      <c r="X437" s="6">
        <f t="array" ref="X437:AB437">(L437:P437-W437)</f>
        <v>-9.2069785750936717</v>
      </c>
      <c r="Y437" s="6">
        <v>-0.94586766863358207</v>
      </c>
      <c r="Z437" s="6">
        <v>7.1819454205979127</v>
      </c>
      <c r="AA437" s="6">
        <v>11.261097370152129</v>
      </c>
      <c r="AB437" s="6">
        <v>-8.2901965470227879</v>
      </c>
      <c r="AC437" s="6">
        <f t="shared" si="78"/>
        <v>-2.612091426921979</v>
      </c>
      <c r="AD437" s="6">
        <f t="shared" si="78"/>
        <v>-0.40799413412394403</v>
      </c>
      <c r="AE437" s="6">
        <f t="shared" si="78"/>
        <v>12.186708218599717</v>
      </c>
      <c r="AF437" s="6">
        <f t="shared" si="78"/>
        <v>5.3722138148344323</v>
      </c>
      <c r="AG437" s="6">
        <f t="shared" si="78"/>
        <v>3.0584997628699888</v>
      </c>
      <c r="AH437" s="6">
        <f t="shared" si="71"/>
        <v>17.597336235258215</v>
      </c>
      <c r="AI437" s="6">
        <f t="shared" si="72"/>
        <v>332.78313292156326</v>
      </c>
      <c r="AJ437" s="120">
        <f t="shared" si="73"/>
        <v>5.2879291329365224E-2</v>
      </c>
      <c r="AK437" s="121">
        <f t="shared" si="74"/>
        <v>0.35287929132936524</v>
      </c>
      <c r="AL437" s="112">
        <f t="shared" si="75"/>
        <v>0.64460946984280743</v>
      </c>
    </row>
    <row r="438" spans="1:38" x14ac:dyDescent="0.15">
      <c r="A438" s="2">
        <v>437</v>
      </c>
      <c r="B438" s="6">
        <v>-0.36663777791545726</v>
      </c>
      <c r="C438" s="6">
        <v>-1.9946310203522444</v>
      </c>
      <c r="D438" s="6">
        <v>-0.41144630813505501</v>
      </c>
      <c r="E438" s="6">
        <v>1.9813887774944305</v>
      </c>
      <c r="F438" s="6">
        <v>-0.83698523667408153</v>
      </c>
      <c r="G438" s="6">
        <v>-1.3354110706131905</v>
      </c>
      <c r="H438" s="6">
        <v>3.1137460609897971</v>
      </c>
      <c r="I438" s="6">
        <v>3.2118578019435517</v>
      </c>
      <c r="J438" s="6">
        <v>-5.2318000598461367</v>
      </c>
      <c r="K438" s="6">
        <v>12.55839379155077</v>
      </c>
      <c r="L438" s="6">
        <f t="shared" si="76"/>
        <v>-3.1685999601904768</v>
      </c>
      <c r="M438" s="6">
        <f t="shared" si="76"/>
        <v>-6.8594090407714248</v>
      </c>
      <c r="N438" s="6">
        <f t="shared" si="76"/>
        <v>1.1546262612682767</v>
      </c>
      <c r="O438" s="6">
        <f t="shared" si="76"/>
        <v>4.675143827626016</v>
      </c>
      <c r="P438" s="6">
        <f t="shared" si="76"/>
        <v>8.3734676081803627</v>
      </c>
      <c r="Q438" s="6">
        <f t="shared" si="77"/>
        <v>1.6827822340273997</v>
      </c>
      <c r="R438" s="6">
        <f t="shared" si="77"/>
        <v>-1.0524537325836718</v>
      </c>
      <c r="S438" s="6">
        <f t="shared" si="77"/>
        <v>2.934941570245428</v>
      </c>
      <c r="T438" s="6">
        <f t="shared" si="77"/>
        <v>6.3839319257822353</v>
      </c>
      <c r="U438" s="6">
        <f t="shared" si="77"/>
        <v>4.6750550457800273</v>
      </c>
      <c r="V438" s="119">
        <f t="shared" si="69"/>
        <v>0.42240938408559897</v>
      </c>
      <c r="W438" s="6">
        <f t="shared" si="70"/>
        <v>0.83504573922255076</v>
      </c>
      <c r="X438" s="6">
        <f t="array" ref="X438:AB438">(L438:P438-W438)</f>
        <v>-4.0036456994130276</v>
      </c>
      <c r="Y438" s="6">
        <v>-7.6944547799939755</v>
      </c>
      <c r="Z438" s="6">
        <v>0.31958052204572596</v>
      </c>
      <c r="AA438" s="6">
        <v>3.8400980884034652</v>
      </c>
      <c r="AB438" s="6">
        <v>7.538421868957812</v>
      </c>
      <c r="AC438" s="6">
        <f t="shared" si="78"/>
        <v>1.4678877627935691</v>
      </c>
      <c r="AD438" s="6">
        <f t="shared" si="78"/>
        <v>15.347598188873587</v>
      </c>
      <c r="AE438" s="6">
        <f t="shared" si="78"/>
        <v>-0.1314902259475875</v>
      </c>
      <c r="AF438" s="6">
        <f t="shared" si="78"/>
        <v>7.6087272568404414</v>
      </c>
      <c r="AG438" s="6">
        <f t="shared" si="78"/>
        <v>-6.3095478121387263</v>
      </c>
      <c r="AH438" s="6">
        <f t="shared" si="71"/>
        <v>17.983175170421283</v>
      </c>
      <c r="AI438" s="6">
        <f t="shared" si="72"/>
        <v>146.91010256081293</v>
      </c>
      <c r="AJ438" s="120">
        <f t="shared" si="73"/>
        <v>0.12240938408559894</v>
      </c>
      <c r="AK438" s="121">
        <f t="shared" si="74"/>
        <v>0.42240938408559892</v>
      </c>
      <c r="AL438" s="112">
        <f t="shared" si="75"/>
        <v>0.51257711608000078</v>
      </c>
    </row>
    <row r="439" spans="1:38" x14ac:dyDescent="0.15">
      <c r="A439" s="2">
        <v>438</v>
      </c>
      <c r="B439" s="6">
        <v>1.5568321032333188</v>
      </c>
      <c r="C439" s="6">
        <v>0.11280690159765072</v>
      </c>
      <c r="D439" s="6">
        <v>0.18864966477849521</v>
      </c>
      <c r="E439" s="6">
        <v>7.2468537837266922E-2</v>
      </c>
      <c r="F439" s="6">
        <v>-0.501113390782848</v>
      </c>
      <c r="G439" s="6">
        <v>6.1097580328350887</v>
      </c>
      <c r="H439" s="6">
        <v>-1.300691110373009</v>
      </c>
      <c r="I439" s="6">
        <v>12.612463251571171</v>
      </c>
      <c r="J439" s="6">
        <v>-1.5983346202119719</v>
      </c>
      <c r="K439" s="6">
        <v>1.6688773030182347</v>
      </c>
      <c r="L439" s="6">
        <f t="shared" si="76"/>
        <v>13.893918549001683</v>
      </c>
      <c r="M439" s="6">
        <f t="shared" si="76"/>
        <v>-0.73665660238475539</v>
      </c>
      <c r="N439" s="6">
        <f t="shared" si="76"/>
        <v>13.555711575463647</v>
      </c>
      <c r="O439" s="6">
        <f t="shared" si="76"/>
        <v>-1.2359919310256373</v>
      </c>
      <c r="P439" s="6">
        <f t="shared" si="76"/>
        <v>-0.83668965089600533</v>
      </c>
      <c r="Q439" s="6">
        <f t="shared" si="77"/>
        <v>8.7250076679338235</v>
      </c>
      <c r="R439" s="6">
        <f t="shared" si="77"/>
        <v>2.8918099208822241</v>
      </c>
      <c r="S439" s="6">
        <f t="shared" si="77"/>
        <v>7.2553631374175893</v>
      </c>
      <c r="T439" s="6">
        <f t="shared" si="77"/>
        <v>2.7016709585295757</v>
      </c>
      <c r="U439" s="6">
        <f t="shared" si="77"/>
        <v>2.2478797139483504</v>
      </c>
      <c r="V439" s="119">
        <f t="shared" si="69"/>
        <v>0.36736276695837627</v>
      </c>
      <c r="W439" s="6">
        <f t="shared" si="70"/>
        <v>4.9280583880317863</v>
      </c>
      <c r="X439" s="6">
        <f t="array" ref="X439:AB439">(L439:P439-W439)</f>
        <v>8.9658601609698962</v>
      </c>
      <c r="Y439" s="6">
        <v>-5.6647149904165417</v>
      </c>
      <c r="Z439" s="6">
        <v>8.6276531874318607</v>
      </c>
      <c r="AA439" s="6">
        <v>-6.1640503190574236</v>
      </c>
      <c r="AB439" s="6">
        <v>-5.7647480389277916</v>
      </c>
      <c r="AC439" s="6">
        <f t="shared" si="78"/>
        <v>13.958338931698586</v>
      </c>
      <c r="AD439" s="6">
        <f t="shared" si="78"/>
        <v>-0.63901894650265578</v>
      </c>
      <c r="AE439" s="6">
        <f t="shared" si="78"/>
        <v>1.6276038816341363</v>
      </c>
      <c r="AF439" s="6">
        <f t="shared" si="78"/>
        <v>-0.44669971377743017</v>
      </c>
      <c r="AG439" s="6">
        <f t="shared" si="78"/>
        <v>2.888792436795879</v>
      </c>
      <c r="AH439" s="6">
        <f t="shared" si="71"/>
        <v>17.389016589848517</v>
      </c>
      <c r="AI439" s="6">
        <f t="shared" si="72"/>
        <v>258.13988015951389</v>
      </c>
      <c r="AJ439" s="120">
        <f t="shared" si="73"/>
        <v>6.7362766958376286E-2</v>
      </c>
      <c r="AK439" s="121">
        <f t="shared" si="74"/>
        <v>0.36736276695837627</v>
      </c>
      <c r="AL439" s="112">
        <f t="shared" si="75"/>
        <v>0.71062107161398658</v>
      </c>
    </row>
    <row r="440" spans="1:38" x14ac:dyDescent="0.15">
      <c r="A440" s="2">
        <v>439</v>
      </c>
      <c r="B440" s="6">
        <v>-0.7486733011319302</v>
      </c>
      <c r="C440" s="6">
        <v>0.40388158595305867</v>
      </c>
      <c r="D440" s="6">
        <v>-0.15464365787920542</v>
      </c>
      <c r="E440" s="6">
        <v>-2.7887381293112412E-2</v>
      </c>
      <c r="F440" s="6">
        <v>0.93366907094605267</v>
      </c>
      <c r="G440" s="6">
        <v>-7.8865923569537699</v>
      </c>
      <c r="H440" s="6">
        <v>8.0051222539623268</v>
      </c>
      <c r="I440" s="6">
        <v>-12.439795682439581</v>
      </c>
      <c r="J440" s="6">
        <v>6.6308075474807993</v>
      </c>
      <c r="K440" s="6">
        <v>-2.0995230443077162</v>
      </c>
      <c r="L440" s="6">
        <f t="shared" si="76"/>
        <v>-11.629958862613421</v>
      </c>
      <c r="M440" s="6">
        <f t="shared" si="76"/>
        <v>10.02453018372762</v>
      </c>
      <c r="N440" s="6">
        <f t="shared" si="76"/>
        <v>-13.213013971835608</v>
      </c>
      <c r="O440" s="6">
        <f t="shared" si="76"/>
        <v>6.4913706410152372</v>
      </c>
      <c r="P440" s="6">
        <f t="shared" si="76"/>
        <v>2.5688223104225472</v>
      </c>
      <c r="Q440" s="6">
        <f t="shared" si="77"/>
        <v>-1.2376609599159565</v>
      </c>
      <c r="R440" s="6">
        <f t="shared" si="77"/>
        <v>6.4112406410713447</v>
      </c>
      <c r="S440" s="6">
        <f t="shared" si="77"/>
        <v>-1.1185478494298877</v>
      </c>
      <c r="T440" s="6">
        <f t="shared" si="77"/>
        <v>4.9195238110114587</v>
      </c>
      <c r="U440" s="6">
        <f t="shared" si="77"/>
        <v>4.7043157640728168</v>
      </c>
      <c r="V440" s="119">
        <f t="shared" si="69"/>
        <v>0.338645106885053</v>
      </c>
      <c r="W440" s="6">
        <f t="shared" si="70"/>
        <v>-1.1516499398567248</v>
      </c>
      <c r="X440" s="6">
        <f t="array" ref="X440:AB440">(L440:P440-W440)</f>
        <v>-10.478308922756696</v>
      </c>
      <c r="Y440" s="6">
        <v>11.176180123584345</v>
      </c>
      <c r="Z440" s="6">
        <v>-12.061364031978883</v>
      </c>
      <c r="AA440" s="6">
        <v>7.643020580871962</v>
      </c>
      <c r="AB440" s="6">
        <v>3.720472250279272</v>
      </c>
      <c r="AC440" s="6">
        <f t="shared" si="78"/>
        <v>7.844830131480415</v>
      </c>
      <c r="AD440" s="6">
        <f t="shared" si="78"/>
        <v>4.5138533532102967</v>
      </c>
      <c r="AE440" s="6">
        <f t="shared" si="78"/>
        <v>1.8652134529178961</v>
      </c>
      <c r="AF440" s="6">
        <f t="shared" si="78"/>
        <v>-0.21314382916988192</v>
      </c>
      <c r="AG440" s="6">
        <f t="shared" si="78"/>
        <v>3.4736898693988176</v>
      </c>
      <c r="AH440" s="6">
        <f t="shared" si="71"/>
        <v>17.484442977837542</v>
      </c>
      <c r="AI440" s="6">
        <f t="shared" si="72"/>
        <v>452.43613971216882</v>
      </c>
      <c r="AJ440" s="120">
        <f t="shared" si="73"/>
        <v>3.8645106885053015E-2</v>
      </c>
      <c r="AK440" s="121">
        <f t="shared" si="74"/>
        <v>0.338645106885053</v>
      </c>
      <c r="AL440" s="112">
        <f t="shared" si="75"/>
        <v>0.65249828325964176</v>
      </c>
    </row>
    <row r="441" spans="1:38" x14ac:dyDescent="0.15">
      <c r="A441" s="2">
        <v>440</v>
      </c>
      <c r="B441" s="6">
        <v>0.9805944500840269</v>
      </c>
      <c r="C441" s="6">
        <v>0.8515166882716585</v>
      </c>
      <c r="D441" s="6">
        <v>-0.77515778684755787</v>
      </c>
      <c r="E441" s="6">
        <v>0.16556896298425272</v>
      </c>
      <c r="F441" s="6">
        <v>0.29799139156239107</v>
      </c>
      <c r="G441" s="6">
        <v>-21.996311261318624</v>
      </c>
      <c r="H441" s="6">
        <v>7.3107003117911518</v>
      </c>
      <c r="I441" s="6">
        <v>-6.4366759033873677</v>
      </c>
      <c r="J441" s="6">
        <v>10.734038369264454</v>
      </c>
      <c r="K441" s="6">
        <v>-4.3882664613192901</v>
      </c>
      <c r="L441" s="6">
        <f t="shared" si="76"/>
        <v>-17.09333901089849</v>
      </c>
      <c r="M441" s="6">
        <f t="shared" si="76"/>
        <v>11.568283753149444</v>
      </c>
      <c r="N441" s="6">
        <f t="shared" si="76"/>
        <v>-10.312464837625157</v>
      </c>
      <c r="O441" s="6">
        <f t="shared" si="76"/>
        <v>11.561883184185717</v>
      </c>
      <c r="P441" s="6">
        <f t="shared" si="76"/>
        <v>-2.8983095035073347</v>
      </c>
      <c r="Q441" s="6">
        <f t="shared" si="77"/>
        <v>-1.1474072531855199</v>
      </c>
      <c r="R441" s="6">
        <f t="shared" si="77"/>
        <v>7.3220018142164918</v>
      </c>
      <c r="S441" s="6">
        <f t="shared" si="77"/>
        <v>-0.868897238135105</v>
      </c>
      <c r="T441" s="6">
        <f t="shared" si="77"/>
        <v>6.6341339182399679</v>
      </c>
      <c r="U441" s="6">
        <f t="shared" si="77"/>
        <v>2.4284985405101907</v>
      </c>
      <c r="V441" s="119">
        <f t="shared" si="69"/>
        <v>0.30649710050598711</v>
      </c>
      <c r="W441" s="6">
        <f t="shared" si="70"/>
        <v>-1.434789282939164</v>
      </c>
      <c r="X441" s="6">
        <f t="array" ref="X441:AB441">(L441:P441-W441)</f>
        <v>-15.658549727959326</v>
      </c>
      <c r="Y441" s="6">
        <v>13.003073036088608</v>
      </c>
      <c r="Z441" s="6">
        <v>-8.8776755546859931</v>
      </c>
      <c r="AA441" s="6">
        <v>12.996672467124881</v>
      </c>
      <c r="AB441" s="6">
        <v>-1.4635202205681708</v>
      </c>
      <c r="AC441" s="6">
        <f t="shared" si="78"/>
        <v>-15.354686959601663</v>
      </c>
      <c r="AD441" s="6">
        <f t="shared" si="78"/>
        <v>11.072333689044671</v>
      </c>
      <c r="AE441" s="6">
        <f t="shared" si="78"/>
        <v>6.8815993353210603</v>
      </c>
      <c r="AF441" s="6">
        <f t="shared" si="78"/>
        <v>2.151845582627856</v>
      </c>
      <c r="AG441" s="6">
        <f t="shared" si="78"/>
        <v>-0.4361164271068067</v>
      </c>
      <c r="AH441" s="6">
        <f t="shared" si="71"/>
        <v>4.3149752202851168</v>
      </c>
      <c r="AI441" s="6">
        <f t="shared" si="72"/>
        <v>664.13859787283275</v>
      </c>
      <c r="AJ441" s="120">
        <f t="shared" si="73"/>
        <v>6.4971005059870583E-3</v>
      </c>
      <c r="AK441" s="121">
        <f t="shared" si="74"/>
        <v>0.30649710050598705</v>
      </c>
      <c r="AL441" s="112">
        <f t="shared" si="75"/>
        <v>0.12017072164194792</v>
      </c>
    </row>
    <row r="442" spans="1:38" x14ac:dyDescent="0.15">
      <c r="A442" s="2">
        <v>441</v>
      </c>
      <c r="B442" s="6">
        <v>-1.6059721019701101</v>
      </c>
      <c r="C442" s="6">
        <v>1.1519637155288365</v>
      </c>
      <c r="D442" s="6">
        <v>0.83449094745446928</v>
      </c>
      <c r="E442" s="6">
        <v>-1.990174496313557</v>
      </c>
      <c r="F442" s="6">
        <v>-0.22295239432423841</v>
      </c>
      <c r="G442" s="6">
        <v>-11.21456989494618</v>
      </c>
      <c r="H442" s="6">
        <v>0.56218141253339127</v>
      </c>
      <c r="I442" s="6">
        <v>-10.820190254889894</v>
      </c>
      <c r="J442" s="6">
        <v>12.809778127120808</v>
      </c>
      <c r="K442" s="6">
        <v>-4.5124352254788391</v>
      </c>
      <c r="L442" s="6">
        <f t="shared" si="76"/>
        <v>-19.244430404796731</v>
      </c>
      <c r="M442" s="6">
        <f t="shared" si="76"/>
        <v>6.3219999901775736</v>
      </c>
      <c r="N442" s="6">
        <f t="shared" si="76"/>
        <v>-6.6477355176175479</v>
      </c>
      <c r="O442" s="6">
        <f t="shared" si="76"/>
        <v>2.8589056455530226</v>
      </c>
      <c r="P442" s="6">
        <f t="shared" si="76"/>
        <v>-5.6271971971000312</v>
      </c>
      <c r="Q442" s="6">
        <f t="shared" si="77"/>
        <v>-4.3793012234091293</v>
      </c>
      <c r="R442" s="6">
        <f t="shared" si="77"/>
        <v>6.0485637125821086</v>
      </c>
      <c r="S442" s="6">
        <f t="shared" si="77"/>
        <v>1.8401702921692049</v>
      </c>
      <c r="T442" s="6">
        <f t="shared" si="77"/>
        <v>1.8674971973523498</v>
      </c>
      <c r="U442" s="6">
        <f t="shared" si="77"/>
        <v>1.0888884465457522</v>
      </c>
      <c r="V442" s="119">
        <f t="shared" si="69"/>
        <v>0.35073798333186013</v>
      </c>
      <c r="W442" s="6">
        <f t="shared" si="70"/>
        <v>-4.4676914967567427</v>
      </c>
      <c r="X442" s="6">
        <f t="array" ref="X442:AB442">(L442:P442-W442)</f>
        <v>-14.776738908039988</v>
      </c>
      <c r="Y442" s="6">
        <v>10.789691486934316</v>
      </c>
      <c r="Z442" s="6">
        <v>-2.1800440208608052</v>
      </c>
      <c r="AA442" s="6">
        <v>7.3265971423097653</v>
      </c>
      <c r="AB442" s="6">
        <v>-1.1595057003432885</v>
      </c>
      <c r="AC442" s="6">
        <f t="shared" si="78"/>
        <v>23.731030444408489</v>
      </c>
      <c r="AD442" s="6">
        <f t="shared" si="78"/>
        <v>12.429333094698711</v>
      </c>
      <c r="AE442" s="6">
        <f t="shared" si="78"/>
        <v>-1.8192270004605842</v>
      </c>
      <c r="AF442" s="6">
        <f t="shared" si="78"/>
        <v>-14.581206777388683</v>
      </c>
      <c r="AG442" s="6">
        <f t="shared" si="78"/>
        <v>0.25851457212413909</v>
      </c>
      <c r="AH442" s="6">
        <f t="shared" si="71"/>
        <v>20.018444333382071</v>
      </c>
      <c r="AI442" s="6">
        <f t="shared" si="72"/>
        <v>394.54552622732677</v>
      </c>
      <c r="AJ442" s="120">
        <f t="shared" si="73"/>
        <v>5.0737983331860081E-2</v>
      </c>
      <c r="AK442" s="121">
        <f t="shared" si="74"/>
        <v>0.35073798333186007</v>
      </c>
      <c r="AL442" s="112">
        <f t="shared" si="75"/>
        <v>0.35763105050084892</v>
      </c>
    </row>
    <row r="443" spans="1:38" x14ac:dyDescent="0.15">
      <c r="A443" s="2">
        <v>442</v>
      </c>
      <c r="B443" s="6">
        <v>-0.20268544176360592</v>
      </c>
      <c r="C443" s="6">
        <v>-0.59583271649898961</v>
      </c>
      <c r="D443" s="6">
        <v>-0.33393916964996606</v>
      </c>
      <c r="E443" s="6">
        <v>0.53364829000202008</v>
      </c>
      <c r="F443" s="6">
        <v>0.15061914382386021</v>
      </c>
      <c r="G443" s="6">
        <v>8.4166458691470325</v>
      </c>
      <c r="H443" s="6">
        <v>-26.988345780409873</v>
      </c>
      <c r="I443" s="6">
        <v>-3.3523292586323805</v>
      </c>
      <c r="J443" s="6">
        <v>-5.6254066294059157</v>
      </c>
      <c r="K443" s="6">
        <v>-9.6171788754872978</v>
      </c>
      <c r="L443" s="6">
        <f t="shared" si="76"/>
        <v>7.4032186603290029</v>
      </c>
      <c r="M443" s="6">
        <f t="shared" si="76"/>
        <v>-29.967509362904821</v>
      </c>
      <c r="N443" s="6">
        <f t="shared" si="76"/>
        <v>-5.0220251068822108</v>
      </c>
      <c r="O443" s="6">
        <f t="shared" si="76"/>
        <v>-2.9571651793958154</v>
      </c>
      <c r="P443" s="6">
        <f t="shared" si="76"/>
        <v>-8.8640831563679967</v>
      </c>
      <c r="Q443" s="6">
        <f t="shared" si="77"/>
        <v>5.0182801563350949</v>
      </c>
      <c r="R443" s="6">
        <f t="shared" si="77"/>
        <v>-6.5860855253704358</v>
      </c>
      <c r="S443" s="6">
        <f t="shared" si="77"/>
        <v>1.1594532982853707</v>
      </c>
      <c r="T443" s="6">
        <f t="shared" si="77"/>
        <v>2.6464987361832755</v>
      </c>
      <c r="U443" s="6">
        <f t="shared" si="77"/>
        <v>0.4913941969134612</v>
      </c>
      <c r="V443" s="119">
        <f t="shared" si="69"/>
        <v>0.31535037366466045</v>
      </c>
      <c r="W443" s="6">
        <f t="shared" si="70"/>
        <v>-7.8815128290443681</v>
      </c>
      <c r="X443" s="6">
        <f t="array" ref="X443:AB443">(L443:P443-W443)</f>
        <v>15.284731489373371</v>
      </c>
      <c r="Y443" s="6">
        <v>-22.085996533860452</v>
      </c>
      <c r="Z443" s="6">
        <v>2.8594877221621573</v>
      </c>
      <c r="AA443" s="6">
        <v>4.9243476496485528</v>
      </c>
      <c r="AB443" s="6">
        <v>-0.98257032732362859</v>
      </c>
      <c r="AC443" s="6">
        <f t="shared" si="78"/>
        <v>-3.0979925541617401</v>
      </c>
      <c r="AD443" s="6">
        <f t="shared" si="78"/>
        <v>13.159559311357341</v>
      </c>
      <c r="AE443" s="6">
        <f t="shared" si="78"/>
        <v>-0.95489495556310366</v>
      </c>
      <c r="AF443" s="6">
        <f t="shared" si="78"/>
        <v>2.627869702610417</v>
      </c>
      <c r="AG443" s="6">
        <f t="shared" si="78"/>
        <v>-0.14799390144821503</v>
      </c>
      <c r="AH443" s="6">
        <f t="shared" si="71"/>
        <v>11.586547602794699</v>
      </c>
      <c r="AI443" s="6">
        <f t="shared" si="72"/>
        <v>754.80557385187012</v>
      </c>
      <c r="AJ443" s="120">
        <f t="shared" si="73"/>
        <v>1.5350373664660494E-2</v>
      </c>
      <c r="AK443" s="121">
        <f t="shared" si="74"/>
        <v>0.31535037366466045</v>
      </c>
      <c r="AL443" s="112">
        <f t="shared" si="75"/>
        <v>0.47908461172200595</v>
      </c>
    </row>
    <row r="444" spans="1:38" x14ac:dyDescent="0.15">
      <c r="A444" s="2">
        <v>443</v>
      </c>
      <c r="B444" s="6">
        <v>0.86378349806182086</v>
      </c>
      <c r="C444" s="6">
        <v>1.5740215530968271</v>
      </c>
      <c r="D444" s="6">
        <v>-0.15611476555932313</v>
      </c>
      <c r="E444" s="6">
        <v>-1.0271901373926084</v>
      </c>
      <c r="F444" s="6">
        <v>-0.9752898222359363</v>
      </c>
      <c r="G444" s="6">
        <v>-13.685257727047428</v>
      </c>
      <c r="H444" s="6">
        <v>6.5822860051412135</v>
      </c>
      <c r="I444" s="6">
        <v>6.6412894739187323</v>
      </c>
      <c r="J444" s="6">
        <v>4.1111206883215345</v>
      </c>
      <c r="K444" s="6">
        <v>-13.120006769895554</v>
      </c>
      <c r="L444" s="6">
        <f t="shared" si="76"/>
        <v>-9.3663402367383242</v>
      </c>
      <c r="M444" s="6">
        <f t="shared" si="76"/>
        <v>14.452393770625349</v>
      </c>
      <c r="N444" s="6">
        <f t="shared" si="76"/>
        <v>5.8607156461221166</v>
      </c>
      <c r="O444" s="6">
        <f t="shared" si="76"/>
        <v>-1.0248299986415077</v>
      </c>
      <c r="P444" s="6">
        <f t="shared" si="76"/>
        <v>-17.996455881075235</v>
      </c>
      <c r="Q444" s="6">
        <f t="shared" si="77"/>
        <v>1.0538814270403236</v>
      </c>
      <c r="R444" s="6">
        <f t="shared" si="77"/>
        <v>8.9097396842844319</v>
      </c>
      <c r="S444" s="6">
        <f t="shared" si="77"/>
        <v>4.6020999282773118</v>
      </c>
      <c r="T444" s="6">
        <f t="shared" si="77"/>
        <v>1.6653608630149392</v>
      </c>
      <c r="U444" s="6">
        <f t="shared" si="77"/>
        <v>-3.3742265865585068</v>
      </c>
      <c r="V444" s="119">
        <f t="shared" si="69"/>
        <v>0.35102163863216912</v>
      </c>
      <c r="W444" s="6">
        <f t="shared" si="70"/>
        <v>-1.6149033399415202</v>
      </c>
      <c r="X444" s="6">
        <f t="array" ref="X444:AB444">(L444:P444-W444)</f>
        <v>-7.7514368967968039</v>
      </c>
      <c r="Y444" s="6">
        <v>16.067297110566869</v>
      </c>
      <c r="Z444" s="6">
        <v>7.4756189860636368</v>
      </c>
      <c r="AA444" s="6">
        <v>0.59007334130001254</v>
      </c>
      <c r="AB444" s="6">
        <v>-16.381552541133715</v>
      </c>
      <c r="AC444" s="6">
        <f t="shared" si="78"/>
        <v>-6.6955632777206091</v>
      </c>
      <c r="AD444" s="6">
        <f t="shared" si="78"/>
        <v>25.290271952042627</v>
      </c>
      <c r="AE444" s="6">
        <f t="shared" si="78"/>
        <v>-1.1670545054201495</v>
      </c>
      <c r="AF444" s="6">
        <f t="shared" si="78"/>
        <v>-0.60611751652167545</v>
      </c>
      <c r="AG444" s="6">
        <f t="shared" si="78"/>
        <v>15.97676146579095</v>
      </c>
      <c r="AH444" s="6">
        <f t="shared" si="71"/>
        <v>32.798298118171147</v>
      </c>
      <c r="AI444" s="6">
        <f t="shared" si="72"/>
        <v>642.83113983508588</v>
      </c>
      <c r="AJ444" s="120">
        <f t="shared" si="73"/>
        <v>5.1021638632169151E-2</v>
      </c>
      <c r="AK444" s="121">
        <f t="shared" si="74"/>
        <v>0.35102163863216912</v>
      </c>
      <c r="AL444" s="112">
        <f t="shared" si="75"/>
        <v>0.56518259756266098</v>
      </c>
    </row>
    <row r="445" spans="1:38" x14ac:dyDescent="0.15">
      <c r="A445" s="2">
        <v>444</v>
      </c>
      <c r="B445" s="6">
        <v>1.194125616166275</v>
      </c>
      <c r="C445" s="6">
        <v>-0.55333430282189511</v>
      </c>
      <c r="D445" s="6">
        <v>-0.30423507269006222</v>
      </c>
      <c r="E445" s="6">
        <v>0.47637286115786992</v>
      </c>
      <c r="F445" s="6">
        <v>-1.6563080862397328</v>
      </c>
      <c r="G445" s="6">
        <v>20.577590476023033</v>
      </c>
      <c r="H445" s="6">
        <v>-12.097189028281718</v>
      </c>
      <c r="I445" s="6">
        <v>7.000403456913773</v>
      </c>
      <c r="J445" s="6">
        <v>17.148795450339094</v>
      </c>
      <c r="K445" s="6">
        <v>4.2656211007852107</v>
      </c>
      <c r="L445" s="6">
        <f t="shared" si="76"/>
        <v>26.548218556854408</v>
      </c>
      <c r="M445" s="6">
        <f t="shared" si="76"/>
        <v>-14.863860542391194</v>
      </c>
      <c r="N445" s="6">
        <f t="shared" si="76"/>
        <v>5.4792280934634618</v>
      </c>
      <c r="O445" s="6">
        <f t="shared" si="76"/>
        <v>19.530659756128443</v>
      </c>
      <c r="P445" s="6">
        <f t="shared" si="76"/>
        <v>-4.0159193304134533</v>
      </c>
      <c r="Q445" s="6">
        <f t="shared" si="77"/>
        <v>12.158591183222597</v>
      </c>
      <c r="R445" s="6">
        <f t="shared" si="77"/>
        <v>-2.0124924655392533</v>
      </c>
      <c r="S445" s="6">
        <f t="shared" si="77"/>
        <v>4.3395333553489763</v>
      </c>
      <c r="T445" s="6">
        <f t="shared" si="77"/>
        <v>9.3355707879964029</v>
      </c>
      <c r="U445" s="6">
        <f t="shared" si="77"/>
        <v>0.13891611463623121</v>
      </c>
      <c r="V445" s="119">
        <f t="shared" si="69"/>
        <v>0.35240307972279178</v>
      </c>
      <c r="W445" s="6">
        <f t="shared" si="70"/>
        <v>6.5356653067283332</v>
      </c>
      <c r="X445" s="6">
        <f t="array" ref="X445:AB445">(L445:P445-W445)</f>
        <v>20.012553250126075</v>
      </c>
      <c r="Y445" s="6">
        <v>-21.399525849119527</v>
      </c>
      <c r="Z445" s="6">
        <v>-1.0564372132648714</v>
      </c>
      <c r="AA445" s="6">
        <v>12.99499444940011</v>
      </c>
      <c r="AB445" s="6">
        <v>-10.551584637141787</v>
      </c>
      <c r="AC445" s="6">
        <f t="shared" si="78"/>
        <v>23.897502480867189</v>
      </c>
      <c r="AD445" s="6">
        <f t="shared" si="78"/>
        <v>11.841091716441676</v>
      </c>
      <c r="AE445" s="6">
        <f t="shared" si="78"/>
        <v>0.32140525237012491</v>
      </c>
      <c r="AF445" s="6">
        <f t="shared" si="78"/>
        <v>6.1904626865913688</v>
      </c>
      <c r="AG445" s="6">
        <f t="shared" si="78"/>
        <v>17.476674957140879</v>
      </c>
      <c r="AH445" s="6">
        <f t="shared" si="71"/>
        <v>59.727137093411237</v>
      </c>
      <c r="AI445" s="6">
        <f t="shared" si="72"/>
        <v>1139.7638728365437</v>
      </c>
      <c r="AJ445" s="120">
        <f t="shared" si="73"/>
        <v>5.2403079722791714E-2</v>
      </c>
      <c r="AK445" s="121">
        <f t="shared" si="74"/>
        <v>0.35240307972279172</v>
      </c>
      <c r="AL445" s="112">
        <f t="shared" si="75"/>
        <v>0.82018449152309825</v>
      </c>
    </row>
    <row r="446" spans="1:38" x14ac:dyDescent="0.15">
      <c r="A446" s="2">
        <v>445</v>
      </c>
      <c r="B446" s="6">
        <v>0.36917526813340373</v>
      </c>
      <c r="C446" s="6">
        <v>0.64856749304453842</v>
      </c>
      <c r="D446" s="6">
        <v>-0.20721699911518954</v>
      </c>
      <c r="E446" s="6">
        <v>-1.1488509699120186</v>
      </c>
      <c r="F446" s="6">
        <v>-0.35162429412594065</v>
      </c>
      <c r="G446" s="6">
        <v>-22.400672605726868</v>
      </c>
      <c r="H446" s="6">
        <v>12.508075997175183</v>
      </c>
      <c r="I446" s="6">
        <v>16.675721781211905</v>
      </c>
      <c r="J446" s="6">
        <v>6.4253754317178391</v>
      </c>
      <c r="K446" s="6">
        <v>7.703124538238626</v>
      </c>
      <c r="L446" s="6">
        <f t="shared" si="76"/>
        <v>-20.554796265059849</v>
      </c>
      <c r="M446" s="6">
        <f t="shared" si="76"/>
        <v>15.750913462397875</v>
      </c>
      <c r="N446" s="6">
        <f t="shared" si="76"/>
        <v>15.639636785635957</v>
      </c>
      <c r="O446" s="6">
        <f t="shared" si="76"/>
        <v>0.68112058215774596</v>
      </c>
      <c r="P446" s="6">
        <f t="shared" si="76"/>
        <v>5.9450030676089227</v>
      </c>
      <c r="Q446" s="6">
        <f t="shared" si="77"/>
        <v>-2.797263611384551</v>
      </c>
      <c r="R446" s="6">
        <f t="shared" si="77"/>
        <v>8.373841531763901</v>
      </c>
      <c r="S446" s="6">
        <f t="shared" si="77"/>
        <v>7.4846740365755977</v>
      </c>
      <c r="T446" s="6">
        <f t="shared" si="77"/>
        <v>2.0554852047353052</v>
      </c>
      <c r="U446" s="6">
        <f t="shared" si="77"/>
        <v>4.4318766261567362</v>
      </c>
      <c r="V446" s="119">
        <f t="shared" si="69"/>
        <v>0.29878997081574327</v>
      </c>
      <c r="W446" s="6">
        <f t="shared" si="70"/>
        <v>3.4923755265481304</v>
      </c>
      <c r="X446" s="6">
        <f t="array" ref="X446:AB446">(L446:P446-W446)</f>
        <v>-24.04717179160798</v>
      </c>
      <c r="Y446" s="6">
        <v>12.258537935849745</v>
      </c>
      <c r="Z446" s="6">
        <v>12.147261259087827</v>
      </c>
      <c r="AA446" s="6">
        <v>-2.8112549443903845</v>
      </c>
      <c r="AB446" s="6">
        <v>2.4526275410607923</v>
      </c>
      <c r="AC446" s="6">
        <f t="shared" si="78"/>
        <v>-8.8776210940168987</v>
      </c>
      <c r="AD446" s="6">
        <f t="shared" si="78"/>
        <v>7.9504892174454396</v>
      </c>
      <c r="AE446" s="6">
        <f t="shared" si="78"/>
        <v>-2.5171190255763785</v>
      </c>
      <c r="AF446" s="6">
        <f t="shared" si="78"/>
        <v>3.229712969532851</v>
      </c>
      <c r="AG446" s="6">
        <f t="shared" si="78"/>
        <v>-0.86240342787934265</v>
      </c>
      <c r="AH446" s="6">
        <f t="shared" si="71"/>
        <v>-1.0769413604943292</v>
      </c>
      <c r="AI446" s="6">
        <f t="shared" si="72"/>
        <v>890.01271581383912</v>
      </c>
      <c r="AJ446" s="120">
        <f t="shared" si="73"/>
        <v>-1.2100291842567217E-3</v>
      </c>
      <c r="AK446" s="121">
        <f t="shared" si="74"/>
        <v>0.29878997081574327</v>
      </c>
      <c r="AL446" s="112">
        <f t="shared" si="75"/>
        <v>-2.5863155280110472E-2</v>
      </c>
    </row>
    <row r="447" spans="1:38" x14ac:dyDescent="0.15">
      <c r="A447" s="2">
        <v>446</v>
      </c>
      <c r="B447" s="6">
        <v>-0.33434389479225501</v>
      </c>
      <c r="C447" s="6">
        <v>-0.50771632231771946</v>
      </c>
      <c r="D447" s="6">
        <v>0.82123619904450607</v>
      </c>
      <c r="E447" s="6">
        <v>-0.17519369066576473</v>
      </c>
      <c r="F447" s="6">
        <v>0.59711283029173501</v>
      </c>
      <c r="G447" s="6">
        <v>-12.799364412785508</v>
      </c>
      <c r="H447" s="6">
        <v>-3.0607907319790684</v>
      </c>
      <c r="I447" s="6">
        <v>3.2941215977189131</v>
      </c>
      <c r="J447" s="6">
        <v>4.5675506044062786</v>
      </c>
      <c r="K447" s="6">
        <v>-0.59742433222709224</v>
      </c>
      <c r="L447" s="6">
        <f t="shared" si="76"/>
        <v>-14.471083886746783</v>
      </c>
      <c r="M447" s="6">
        <f t="shared" si="76"/>
        <v>-5.5993723435676657</v>
      </c>
      <c r="N447" s="6">
        <f t="shared" si="76"/>
        <v>7.4003025929414434</v>
      </c>
      <c r="O447" s="6">
        <f t="shared" si="76"/>
        <v>3.6915821510774549</v>
      </c>
      <c r="P447" s="6">
        <f t="shared" si="76"/>
        <v>2.3881398192315828</v>
      </c>
      <c r="Q447" s="6">
        <f t="shared" si="77"/>
        <v>-1.6756690608162899</v>
      </c>
      <c r="R447" s="6">
        <f t="shared" si="77"/>
        <v>0.81247197461198084</v>
      </c>
      <c r="S447" s="6">
        <f t="shared" si="77"/>
        <v>6.0413269769269391</v>
      </c>
      <c r="T447" s="6">
        <f t="shared" si="77"/>
        <v>3.9322809546574717</v>
      </c>
      <c r="U447" s="6">
        <f t="shared" si="77"/>
        <v>4.3135547760612099</v>
      </c>
      <c r="V447" s="119">
        <f t="shared" si="69"/>
        <v>0.34920906121391904</v>
      </c>
      <c r="W447" s="6">
        <f t="shared" si="70"/>
        <v>-1.3180863334127935</v>
      </c>
      <c r="X447" s="6">
        <f t="array" ref="X447:AB447">(L447:P447-W447)</f>
        <v>-13.152997553333989</v>
      </c>
      <c r="Y447" s="6">
        <v>-4.2812860101548722</v>
      </c>
      <c r="Z447" s="6">
        <v>8.7183889263542369</v>
      </c>
      <c r="AA447" s="6">
        <v>5.0096684844902484</v>
      </c>
      <c r="AB447" s="6">
        <v>3.7062261526443763</v>
      </c>
      <c r="AC447" s="6">
        <f t="shared" si="78"/>
        <v>4.3976244301746865</v>
      </c>
      <c r="AD447" s="6">
        <f t="shared" si="78"/>
        <v>2.1736787878661343</v>
      </c>
      <c r="AE447" s="6">
        <f t="shared" si="78"/>
        <v>7.1598565836708659</v>
      </c>
      <c r="AF447" s="6">
        <f t="shared" si="78"/>
        <v>-0.87766231080981494</v>
      </c>
      <c r="AG447" s="6">
        <f t="shared" si="78"/>
        <v>2.2130351877067316</v>
      </c>
      <c r="AH447" s="6">
        <f t="shared" si="71"/>
        <v>15.066532678608604</v>
      </c>
      <c r="AI447" s="6">
        <f t="shared" si="72"/>
        <v>306.1739506289739</v>
      </c>
      <c r="AJ447" s="120">
        <f t="shared" si="73"/>
        <v>4.9209061213919048E-2</v>
      </c>
      <c r="AK447" s="121">
        <f t="shared" si="74"/>
        <v>0.34920906121391904</v>
      </c>
      <c r="AL447" s="112">
        <f t="shared" si="75"/>
        <v>0.72796804691364292</v>
      </c>
    </row>
    <row r="448" spans="1:38" x14ac:dyDescent="0.15">
      <c r="A448" s="2">
        <v>447</v>
      </c>
      <c r="B448" s="6">
        <v>-0.80399559010402299</v>
      </c>
      <c r="C448" s="6">
        <v>-0.79872279457049444</v>
      </c>
      <c r="D448" s="6">
        <v>0.33717583391990047</v>
      </c>
      <c r="E448" s="6">
        <v>-0.86745558292022906</v>
      </c>
      <c r="F448" s="6">
        <v>-0.61226728576002643</v>
      </c>
      <c r="G448" s="6">
        <v>7.5761136031360365</v>
      </c>
      <c r="H448" s="6">
        <v>5.5021587286319118</v>
      </c>
      <c r="I448" s="6">
        <v>-11.716429071384482</v>
      </c>
      <c r="J448" s="6">
        <v>3.3458604775660206</v>
      </c>
      <c r="K448" s="6">
        <v>-7.6599690146395005</v>
      </c>
      <c r="L448" s="6">
        <f t="shared" si="76"/>
        <v>3.5561356526159216</v>
      </c>
      <c r="M448" s="6">
        <f t="shared" si="76"/>
        <v>1.5085447557794396</v>
      </c>
      <c r="N448" s="6">
        <f t="shared" si="76"/>
        <v>-10.03054990178498</v>
      </c>
      <c r="O448" s="6">
        <f t="shared" si="76"/>
        <v>-0.99141743703512475</v>
      </c>
      <c r="P448" s="6">
        <f t="shared" si="76"/>
        <v>-10.721305443439633</v>
      </c>
      <c r="Q448" s="6">
        <f t="shared" si="77"/>
        <v>3.2628451056807535</v>
      </c>
      <c r="R448" s="6">
        <f t="shared" si="77"/>
        <v>2.6538406321633374</v>
      </c>
      <c r="S448" s="6">
        <f t="shared" si="77"/>
        <v>0.32801086338440655</v>
      </c>
      <c r="T448" s="6">
        <f t="shared" si="77"/>
        <v>1.8351191859692335</v>
      </c>
      <c r="U448" s="6">
        <f t="shared" si="77"/>
        <v>-0.82865891879191622</v>
      </c>
      <c r="V448" s="119">
        <f t="shared" si="69"/>
        <v>0.24779440403874117</v>
      </c>
      <c r="W448" s="6">
        <f t="shared" si="70"/>
        <v>-3.3357184747728752</v>
      </c>
      <c r="X448" s="6">
        <f t="array" ref="X448:AB448">(L448:P448-W448)</f>
        <v>6.8918541273887968</v>
      </c>
      <c r="Y448" s="6">
        <v>4.8442632305523148</v>
      </c>
      <c r="Z448" s="6">
        <v>-6.6948314270121045</v>
      </c>
      <c r="AA448" s="6">
        <v>2.3443010377377504</v>
      </c>
      <c r="AB448" s="6">
        <v>-7.3855869686667575</v>
      </c>
      <c r="AC448" s="6">
        <f t="shared" si="78"/>
        <v>-5.541020326060802</v>
      </c>
      <c r="AD448" s="6">
        <f t="shared" si="78"/>
        <v>-3.8692234651418365</v>
      </c>
      <c r="AE448" s="6">
        <f t="shared" si="78"/>
        <v>-2.2573353693559635</v>
      </c>
      <c r="AF448" s="6">
        <f t="shared" si="78"/>
        <v>-2.0335770232312984</v>
      </c>
      <c r="AG448" s="6">
        <f t="shared" si="78"/>
        <v>4.5219532870502173</v>
      </c>
      <c r="AH448" s="6">
        <f t="shared" si="71"/>
        <v>-9.1792028967396853</v>
      </c>
      <c r="AI448" s="6">
        <f t="shared" si="72"/>
        <v>175.82794962347461</v>
      </c>
      <c r="AJ448" s="120">
        <f t="shared" si="73"/>
        <v>-5.2205595961258823E-2</v>
      </c>
      <c r="AK448" s="121">
        <f t="shared" si="74"/>
        <v>0.24779440403874117</v>
      </c>
      <c r="AL448" s="112">
        <f t="shared" si="75"/>
        <v>-0.68606296553647927</v>
      </c>
    </row>
    <row r="449" spans="1:38" x14ac:dyDescent="0.15">
      <c r="A449" s="2">
        <v>448</v>
      </c>
      <c r="B449" s="6">
        <v>0.24780547391856089</v>
      </c>
      <c r="C449" s="6">
        <v>1.3903127182857133</v>
      </c>
      <c r="D449" s="6">
        <v>0.26250518203596584</v>
      </c>
      <c r="E449" s="6">
        <v>-0.13323301573109347</v>
      </c>
      <c r="F449" s="6">
        <v>-0.83438408182701096</v>
      </c>
      <c r="G449" s="6">
        <v>0.18169430404668674</v>
      </c>
      <c r="H449" s="6">
        <v>5.4577185437665321</v>
      </c>
      <c r="I449" s="6">
        <v>6.6833194978244137</v>
      </c>
      <c r="J449" s="6">
        <v>7.4806621341849677</v>
      </c>
      <c r="K449" s="6">
        <v>1.2289774531382136</v>
      </c>
      <c r="L449" s="6">
        <f t="shared" si="76"/>
        <v>1.4207216736394912</v>
      </c>
      <c r="M449" s="6">
        <f t="shared" si="76"/>
        <v>12.409282135195099</v>
      </c>
      <c r="N449" s="6">
        <f t="shared" si="76"/>
        <v>7.9958454080042429</v>
      </c>
      <c r="O449" s="6">
        <f t="shared" si="76"/>
        <v>6.8144970555295004</v>
      </c>
      <c r="P449" s="6">
        <f t="shared" si="76"/>
        <v>-2.9429429559968412</v>
      </c>
      <c r="Q449" s="6">
        <f t="shared" si="77"/>
        <v>3.6740219760104083</v>
      </c>
      <c r="R449" s="6">
        <f t="shared" si="77"/>
        <v>8.113097358844243</v>
      </c>
      <c r="S449" s="6">
        <f t="shared" si="77"/>
        <v>5.6612588044372387</v>
      </c>
      <c r="T449" s="6">
        <f t="shared" si="77"/>
        <v>4.9111161009277566</v>
      </c>
      <c r="U449" s="6">
        <f t="shared" si="77"/>
        <v>1.2827330313739367</v>
      </c>
      <c r="V449" s="119">
        <f t="shared" si="69"/>
        <v>0.41510347120973978</v>
      </c>
      <c r="W449" s="6">
        <f t="shared" si="70"/>
        <v>5.1394806632742984</v>
      </c>
      <c r="X449" s="6">
        <f t="array" ref="X449:AB449">(L449:P449-W449)</f>
        <v>-3.7187589896348072</v>
      </c>
      <c r="Y449" s="6">
        <v>7.2698014719208004</v>
      </c>
      <c r="Z449" s="6">
        <v>2.8563647447299445</v>
      </c>
      <c r="AA449" s="6">
        <v>1.6750163922552019</v>
      </c>
      <c r="AB449" s="6">
        <v>-8.0824236192711396</v>
      </c>
      <c r="AC449" s="6">
        <f t="shared" si="78"/>
        <v>-0.9215288338153621</v>
      </c>
      <c r="AD449" s="6">
        <f t="shared" si="78"/>
        <v>10.107297445823688</v>
      </c>
      <c r="AE449" s="6">
        <f t="shared" si="78"/>
        <v>0.74981054727644925</v>
      </c>
      <c r="AF449" s="6">
        <f t="shared" si="78"/>
        <v>-0.22316748533917677</v>
      </c>
      <c r="AG449" s="6">
        <f t="shared" si="78"/>
        <v>6.7438456105024969</v>
      </c>
      <c r="AH449" s="6">
        <f t="shared" si="71"/>
        <v>16.456257284448096</v>
      </c>
      <c r="AI449" s="6">
        <f t="shared" si="72"/>
        <v>142.96925289474331</v>
      </c>
      <c r="AJ449" s="120">
        <f t="shared" si="73"/>
        <v>0.11510347120973981</v>
      </c>
      <c r="AK449" s="121">
        <f t="shared" si="74"/>
        <v>0.41510347120973978</v>
      </c>
      <c r="AL449" s="112">
        <f t="shared" si="75"/>
        <v>0.85302451050926942</v>
      </c>
    </row>
    <row r="450" spans="1:38" x14ac:dyDescent="0.15">
      <c r="A450" s="2">
        <v>449</v>
      </c>
      <c r="B450" s="6">
        <v>0.2982324076583609</v>
      </c>
      <c r="C450" s="6">
        <v>-0.7691801329201553</v>
      </c>
      <c r="D450" s="6">
        <v>0.50059384193446022</v>
      </c>
      <c r="E450" s="6">
        <v>-0.13763383321929723</v>
      </c>
      <c r="F450" s="6">
        <v>-1.022922333504539</v>
      </c>
      <c r="G450" s="6">
        <v>-5.3065150495967828</v>
      </c>
      <c r="H450" s="6">
        <v>-1.6634544408589136</v>
      </c>
      <c r="I450" s="6">
        <v>0.81829512055264786</v>
      </c>
      <c r="J450" s="6">
        <v>-6.7917881096946076</v>
      </c>
      <c r="K450" s="6">
        <v>18.377249944023788</v>
      </c>
      <c r="L450" s="6">
        <f t="shared" si="76"/>
        <v>-3.8153530113049783</v>
      </c>
      <c r="M450" s="6">
        <f t="shared" si="76"/>
        <v>-5.5093551054596901</v>
      </c>
      <c r="N450" s="6">
        <f t="shared" si="76"/>
        <v>3.3212643302249489</v>
      </c>
      <c r="O450" s="6">
        <f t="shared" si="76"/>
        <v>-7.4799572757910937</v>
      </c>
      <c r="P450" s="6">
        <f t="shared" si="76"/>
        <v>13.262638276501093</v>
      </c>
      <c r="Q450" s="6">
        <f t="shared" si="77"/>
        <v>2.1536265042668674</v>
      </c>
      <c r="R450" s="6">
        <f t="shared" si="77"/>
        <v>0.57801333544193767</v>
      </c>
      <c r="S450" s="6">
        <f t="shared" si="77"/>
        <v>4.4969731410019449</v>
      </c>
      <c r="T450" s="6">
        <f t="shared" si="77"/>
        <v>0.61837898404337466</v>
      </c>
      <c r="U450" s="6">
        <f t="shared" si="77"/>
        <v>5.9558691494457889</v>
      </c>
      <c r="V450" s="119">
        <f t="shared" si="69"/>
        <v>0.27281012045090208</v>
      </c>
      <c r="W450" s="6">
        <f t="shared" si="70"/>
        <v>-4.4152557165944017E-2</v>
      </c>
      <c r="X450" s="6">
        <f t="array" ref="X450:AB450">(L450:P450-W450)</f>
        <v>-3.7712004541390343</v>
      </c>
      <c r="Y450" s="6">
        <v>-5.4652025482937461</v>
      </c>
      <c r="Z450" s="6">
        <v>3.365416887390893</v>
      </c>
      <c r="AA450" s="6">
        <v>-7.4358047186251497</v>
      </c>
      <c r="AB450" s="6">
        <v>13.306790833667037</v>
      </c>
      <c r="AC450" s="6">
        <f t="shared" si="78"/>
        <v>-1.1246941912001882</v>
      </c>
      <c r="AD450" s="6">
        <f t="shared" si="78"/>
        <v>4.2037252225321549</v>
      </c>
      <c r="AE450" s="6">
        <f t="shared" si="78"/>
        <v>1.6847069693701198</v>
      </c>
      <c r="AF450" s="6">
        <f t="shared" si="78"/>
        <v>1.0234183064945173</v>
      </c>
      <c r="AG450" s="6">
        <f t="shared" si="78"/>
        <v>-13.611813531031496</v>
      </c>
      <c r="AH450" s="6">
        <f t="shared" si="71"/>
        <v>-7.8246572238348922</v>
      </c>
      <c r="AI450" s="6">
        <f t="shared" si="72"/>
        <v>287.77829668960385</v>
      </c>
      <c r="AJ450" s="120">
        <f t="shared" si="73"/>
        <v>-2.7189879549097917E-2</v>
      </c>
      <c r="AK450" s="121">
        <f t="shared" si="74"/>
        <v>0.27281012045090208</v>
      </c>
      <c r="AL450" s="112">
        <f t="shared" si="75"/>
        <v>-0.34960269667682237</v>
      </c>
    </row>
    <row r="451" spans="1:38" x14ac:dyDescent="0.15">
      <c r="A451" s="2">
        <v>450</v>
      </c>
      <c r="B451" s="6">
        <v>-0.75761136031360365</v>
      </c>
      <c r="C451" s="6">
        <v>0.31282070267479867</v>
      </c>
      <c r="D451" s="6">
        <v>3.6334313335828483E-3</v>
      </c>
      <c r="E451" s="6">
        <v>-0.2161345946660731</v>
      </c>
      <c r="F451" s="6">
        <v>-0.78751099863438867</v>
      </c>
      <c r="G451" s="6">
        <v>-24.232758732978255</v>
      </c>
      <c r="H451" s="6">
        <v>-2.1715322873205878</v>
      </c>
      <c r="I451" s="6">
        <v>7.0287796916090883</v>
      </c>
      <c r="J451" s="6">
        <v>-13.869021131540649</v>
      </c>
      <c r="K451" s="6">
        <v>-2.9263787837408017</v>
      </c>
      <c r="L451" s="6">
        <f t="shared" si="76"/>
        <v>-28.020815534546273</v>
      </c>
      <c r="M451" s="6">
        <f t="shared" si="76"/>
        <v>-0.60742877394659445</v>
      </c>
      <c r="N451" s="6">
        <f t="shared" si="76"/>
        <v>7.0469468482770026</v>
      </c>
      <c r="O451" s="6">
        <f t="shared" si="76"/>
        <v>-14.949694104871014</v>
      </c>
      <c r="P451" s="6">
        <f t="shared" si="76"/>
        <v>-6.8639337769127451</v>
      </c>
      <c r="Q451" s="6">
        <f t="shared" si="77"/>
        <v>-6.1638560206774855</v>
      </c>
      <c r="R451" s="6">
        <f t="shared" si="77"/>
        <v>3.1305920704908203</v>
      </c>
      <c r="S451" s="6">
        <f t="shared" si="77"/>
        <v>5.1177174858166836</v>
      </c>
      <c r="T451" s="6">
        <f t="shared" si="77"/>
        <v>-1.7010428261273773</v>
      </c>
      <c r="U451" s="6">
        <f t="shared" si="77"/>
        <v>0.1533088682917878</v>
      </c>
      <c r="V451" s="119">
        <f t="shared" ref="V451:V501" si="79">SLOPE(Q451:U451,L451:P451)</f>
        <v>0.32353558945477567</v>
      </c>
      <c r="W451" s="6">
        <f t="shared" ref="W451:W501" si="80">AVERAGE(L451:P451)</f>
        <v>-8.6789850683999248</v>
      </c>
      <c r="X451" s="6">
        <f t="array" ref="X451:AB451">(L451:P451-W451)</f>
        <v>-19.341830466146348</v>
      </c>
      <c r="Y451" s="6">
        <v>8.0715562944533303</v>
      </c>
      <c r="Z451" s="6">
        <v>15.725931916676927</v>
      </c>
      <c r="AA451" s="6">
        <v>-6.2707090364710893</v>
      </c>
      <c r="AB451" s="6">
        <v>1.8150512914871797</v>
      </c>
      <c r="AC451" s="6">
        <f t="shared" si="78"/>
        <v>14.653590490412238</v>
      </c>
      <c r="AD451" s="6">
        <f t="shared" si="78"/>
        <v>2.5249499117100851</v>
      </c>
      <c r="AE451" s="6">
        <f t="shared" si="78"/>
        <v>5.7139093775844522E-2</v>
      </c>
      <c r="AF451" s="6">
        <f t="shared" si="78"/>
        <v>1.3553171558665607</v>
      </c>
      <c r="AG451" s="6">
        <f t="shared" si="78"/>
        <v>-1.4293728551317058</v>
      </c>
      <c r="AH451" s="6">
        <f t="shared" ref="AH451:AH501" si="81">SUM(AC451:AG451)</f>
        <v>17.161623796633023</v>
      </c>
      <c r="AI451" s="6">
        <f t="shared" ref="AI451:AI501" si="82">X451^2+Y451^2+Z451^2+AA451^2+AB451^2</f>
        <v>729.17756445444377</v>
      </c>
      <c r="AJ451" s="120">
        <f t="shared" ref="AJ451:AJ501" si="83">AH451/AI451</f>
        <v>2.3535589454775685E-2</v>
      </c>
      <c r="AK451" s="121">
        <f t="shared" ref="AK451:AK501" si="84">0.3+AJ451</f>
        <v>0.32353558945477567</v>
      </c>
      <c r="AL451" s="112">
        <f t="shared" ref="AL451:AL501" si="85">CORREL(B451:F451,L451:P451)</f>
        <v>0.66214780346840207</v>
      </c>
    </row>
    <row r="452" spans="1:38" x14ac:dyDescent="0.15">
      <c r="A452" s="2">
        <v>451</v>
      </c>
      <c r="B452" s="6">
        <v>-1.1207407624169718</v>
      </c>
      <c r="C452" s="6">
        <v>-1.2228633750055451</v>
      </c>
      <c r="D452" s="6">
        <v>-0.14342731446959078</v>
      </c>
      <c r="E452" s="6">
        <v>0.77857293945271522</v>
      </c>
      <c r="F452" s="6">
        <v>0.89349214249523357</v>
      </c>
      <c r="G452" s="6">
        <v>-12.24966581503395</v>
      </c>
      <c r="H452" s="6">
        <v>-9.1246874944772571</v>
      </c>
      <c r="I452" s="6">
        <v>-5.157392024557339</v>
      </c>
      <c r="J452" s="6">
        <v>-7.9231881500163581</v>
      </c>
      <c r="K452" s="6">
        <v>-4.9315076466882601</v>
      </c>
      <c r="L452" s="6">
        <f t="shared" si="76"/>
        <v>-17.853369627118809</v>
      </c>
      <c r="M452" s="6">
        <f t="shared" si="76"/>
        <v>-15.239004369504983</v>
      </c>
      <c r="N452" s="6">
        <f t="shared" si="76"/>
        <v>-5.8745285969052929</v>
      </c>
      <c r="O452" s="6">
        <f t="shared" si="76"/>
        <v>-4.030323452752782</v>
      </c>
      <c r="P452" s="6">
        <f t="shared" si="76"/>
        <v>-0.46404693421209231</v>
      </c>
      <c r="Q452" s="6">
        <f t="shared" si="77"/>
        <v>-3.4767516505526146</v>
      </c>
      <c r="R452" s="6">
        <f t="shared" si="77"/>
        <v>-2.7945646858570399</v>
      </c>
      <c r="S452" s="6">
        <f t="shared" si="77"/>
        <v>1.0942141064588213</v>
      </c>
      <c r="T452" s="6">
        <f t="shared" si="77"/>
        <v>2.5694759036268806</v>
      </c>
      <c r="U452" s="6">
        <f t="shared" si="77"/>
        <v>3.7542780622316059</v>
      </c>
      <c r="V452" s="119">
        <f t="shared" si="79"/>
        <v>0.42870289774747106</v>
      </c>
      <c r="W452" s="6">
        <f t="shared" si="80"/>
        <v>-8.6922545960987918</v>
      </c>
      <c r="X452" s="6">
        <f t="array" ref="X452:AB452">(L452:P452-W452)</f>
        <v>-9.1611150310200173</v>
      </c>
      <c r="Y452" s="6">
        <v>-6.5467497734061908</v>
      </c>
      <c r="Z452" s="6">
        <v>2.8177259991934989</v>
      </c>
      <c r="AA452" s="6">
        <v>4.6619311433460098</v>
      </c>
      <c r="AB452" s="6">
        <v>8.2282076618866995</v>
      </c>
      <c r="AC452" s="6">
        <f t="shared" si="78"/>
        <v>10.267235044454955</v>
      </c>
      <c r="AD452" s="6">
        <f t="shared" si="78"/>
        <v>8.0057805232242814</v>
      </c>
      <c r="AE452" s="6">
        <f t="shared" si="78"/>
        <v>-0.40413887297546786</v>
      </c>
      <c r="AF452" s="6">
        <f t="shared" si="78"/>
        <v>3.6296534338010602</v>
      </c>
      <c r="AG452" s="6">
        <f t="shared" si="78"/>
        <v>7.3518388927148433</v>
      </c>
      <c r="AH452" s="6">
        <f t="shared" si="81"/>
        <v>28.85036902121967</v>
      </c>
      <c r="AI452" s="6">
        <f t="shared" si="82"/>
        <v>224.16254432613633</v>
      </c>
      <c r="AJ452" s="120">
        <f t="shared" si="83"/>
        <v>0.12870289774747104</v>
      </c>
      <c r="AK452" s="121">
        <f t="shared" si="84"/>
        <v>0.42870289774747106</v>
      </c>
      <c r="AL452" s="112">
        <f t="shared" si="85"/>
        <v>0.95825389983456799</v>
      </c>
    </row>
    <row r="453" spans="1:38" x14ac:dyDescent="0.15">
      <c r="A453" s="2">
        <v>452</v>
      </c>
      <c r="B453" s="6">
        <v>1.2909458746435121</v>
      </c>
      <c r="C453" s="6">
        <v>0.23182337827165611</v>
      </c>
      <c r="D453" s="6">
        <v>0.3810760063061025</v>
      </c>
      <c r="E453" s="6">
        <v>0.37442191569425631</v>
      </c>
      <c r="F453" s="6">
        <v>-2.592714736238122</v>
      </c>
      <c r="G453" s="6">
        <v>-17.562661014380865</v>
      </c>
      <c r="H453" s="6">
        <v>7.3367118602618575</v>
      </c>
      <c r="I453" s="6">
        <v>-1.983926267712377</v>
      </c>
      <c r="J453" s="6">
        <v>5.0510834626038559</v>
      </c>
      <c r="K453" s="6">
        <v>-1.5929117580526508</v>
      </c>
      <c r="L453" s="6">
        <f t="shared" si="76"/>
        <v>-11.107931641163304</v>
      </c>
      <c r="M453" s="6">
        <f t="shared" si="76"/>
        <v>8.4958287516201381</v>
      </c>
      <c r="N453" s="6">
        <f t="shared" si="76"/>
        <v>-7.8546236181864515E-2</v>
      </c>
      <c r="O453" s="6">
        <f t="shared" si="76"/>
        <v>6.9231930410751374</v>
      </c>
      <c r="P453" s="6">
        <f t="shared" si="76"/>
        <v>-14.556485439243261</v>
      </c>
      <c r="Q453" s="6">
        <f t="shared" si="77"/>
        <v>0.95856638229452074</v>
      </c>
      <c r="R453" s="6">
        <f t="shared" si="77"/>
        <v>5.7805720037576975</v>
      </c>
      <c r="S453" s="6">
        <f t="shared" si="77"/>
        <v>3.3575121354515431</v>
      </c>
      <c r="T453" s="6">
        <f t="shared" si="77"/>
        <v>5.4513798280167975</v>
      </c>
      <c r="U453" s="6">
        <f t="shared" si="77"/>
        <v>-3.9596603680111002</v>
      </c>
      <c r="V453" s="119">
        <f t="shared" si="79"/>
        <v>0.36285436002410215</v>
      </c>
      <c r="W453" s="6">
        <f t="shared" si="80"/>
        <v>-2.0647883047786308</v>
      </c>
      <c r="X453" s="6">
        <f t="array" ref="X453:AB453">(L453:P453-W453)</f>
        <v>-9.0431433363846736</v>
      </c>
      <c r="Y453" s="6">
        <v>10.560617056398769</v>
      </c>
      <c r="Z453" s="6">
        <v>1.9862420685967663</v>
      </c>
      <c r="AA453" s="6">
        <v>8.9879813458537683</v>
      </c>
      <c r="AB453" s="6">
        <v>-12.49169713446463</v>
      </c>
      <c r="AC453" s="6">
        <f t="shared" si="78"/>
        <v>-11.67420858391576</v>
      </c>
      <c r="AD453" s="6">
        <f t="shared" si="78"/>
        <v>2.4481979226476351</v>
      </c>
      <c r="AE453" s="6">
        <f t="shared" si="78"/>
        <v>0.75690919505802745</v>
      </c>
      <c r="AF453" s="6">
        <f t="shared" si="78"/>
        <v>3.3652971937388081</v>
      </c>
      <c r="AG453" s="6">
        <f t="shared" si="78"/>
        <v>32.387407241149965</v>
      </c>
      <c r="AH453" s="6">
        <f t="shared" si="81"/>
        <v>27.283602968678675</v>
      </c>
      <c r="AI453" s="6">
        <f t="shared" si="82"/>
        <v>434.07653754196986</v>
      </c>
      <c r="AJ453" s="120">
        <f t="shared" si="83"/>
        <v>6.2854360024102177E-2</v>
      </c>
      <c r="AK453" s="121">
        <f t="shared" si="84"/>
        <v>0.36285436002410215</v>
      </c>
      <c r="AL453" s="112">
        <f t="shared" si="85"/>
        <v>0.44376919692313632</v>
      </c>
    </row>
    <row r="454" spans="1:38" x14ac:dyDescent="0.15">
      <c r="A454" s="2">
        <v>453</v>
      </c>
      <c r="B454" s="6">
        <v>0.87505668489029631</v>
      </c>
      <c r="C454" s="6">
        <v>-0.13068643056612927</v>
      </c>
      <c r="D454" s="6">
        <v>0.80918425737763755</v>
      </c>
      <c r="E454" s="6">
        <v>-0.71191607275977731</v>
      </c>
      <c r="F454" s="6">
        <v>-0.81301095633534715</v>
      </c>
      <c r="G454" s="6">
        <v>-5.9903413784923032</v>
      </c>
      <c r="H454" s="6">
        <v>9.13164512894582</v>
      </c>
      <c r="I454" s="6">
        <v>5.8345449360786006</v>
      </c>
      <c r="J454" s="6">
        <v>7.7495201367128175</v>
      </c>
      <c r="K454" s="6">
        <v>5.3603116612066515</v>
      </c>
      <c r="L454" s="6">
        <f t="shared" si="76"/>
        <v>-1.6150579540408216</v>
      </c>
      <c r="M454" s="6">
        <f t="shared" si="76"/>
        <v>8.4782129761151737</v>
      </c>
      <c r="N454" s="6">
        <f t="shared" si="76"/>
        <v>9.8804662229667883</v>
      </c>
      <c r="O454" s="6">
        <f t="shared" si="76"/>
        <v>4.1899397729139309</v>
      </c>
      <c r="P454" s="6">
        <f t="shared" si="76"/>
        <v>1.2952568795299158</v>
      </c>
      <c r="Q454" s="6">
        <f t="shared" si="77"/>
        <v>3.3905392986780498</v>
      </c>
      <c r="R454" s="6">
        <f t="shared" si="77"/>
        <v>5.4127774622684228</v>
      </c>
      <c r="S454" s="6">
        <f t="shared" si="77"/>
        <v>6.7733241242676741</v>
      </c>
      <c r="T454" s="6">
        <f t="shared" si="77"/>
        <v>3.545065859114402</v>
      </c>
      <c r="U454" s="6">
        <f t="shared" si="77"/>
        <v>2.5755661075236276</v>
      </c>
      <c r="V454" s="119">
        <f t="shared" si="79"/>
        <v>0.31416590587952398</v>
      </c>
      <c r="W454" s="6">
        <f t="shared" si="80"/>
        <v>4.4457635794969974</v>
      </c>
      <c r="X454" s="6">
        <f t="array" ref="X454:AB454">(L454:P454-W454)</f>
        <v>-6.0608215335378191</v>
      </c>
      <c r="Y454" s="6">
        <v>4.0324493966181763</v>
      </c>
      <c r="Z454" s="6">
        <v>5.4347026434697909</v>
      </c>
      <c r="AA454" s="6">
        <v>-0.25582380658306647</v>
      </c>
      <c r="AB454" s="6">
        <v>-3.1505066999670817</v>
      </c>
      <c r="AC454" s="6">
        <f t="shared" si="78"/>
        <v>-5.3035623988493255</v>
      </c>
      <c r="AD454" s="6">
        <f t="shared" si="78"/>
        <v>-0.52698641808257118</v>
      </c>
      <c r="AE454" s="6">
        <f t="shared" si="78"/>
        <v>4.3976758226243868</v>
      </c>
      <c r="AF454" s="6">
        <f t="shared" si="78"/>
        <v>0.18212507970107356</v>
      </c>
      <c r="AG454" s="6">
        <f t="shared" si="78"/>
        <v>2.5613964650811556</v>
      </c>
      <c r="AH454" s="6">
        <f t="shared" si="81"/>
        <v>1.3106485504747194</v>
      </c>
      <c r="AI454" s="6">
        <f t="shared" si="82"/>
        <v>92.521336907171658</v>
      </c>
      <c r="AJ454" s="120">
        <f t="shared" si="83"/>
        <v>1.4165905879523951E-2</v>
      </c>
      <c r="AK454" s="121">
        <f t="shared" si="84"/>
        <v>0.31416590587952392</v>
      </c>
      <c r="AL454" s="112">
        <f t="shared" si="85"/>
        <v>8.4419405724761726E-2</v>
      </c>
    </row>
    <row r="455" spans="1:38" x14ac:dyDescent="0.15">
      <c r="A455" s="2">
        <v>454</v>
      </c>
      <c r="B455" s="6">
        <v>0.36532924241328146</v>
      </c>
      <c r="C455" s="6">
        <v>1.8126411305274814</v>
      </c>
      <c r="D455" s="6">
        <v>0.37737777347501833</v>
      </c>
      <c r="E455" s="6">
        <v>0.18156697478843853</v>
      </c>
      <c r="F455" s="6">
        <v>0.32030015972850379</v>
      </c>
      <c r="G455" s="6">
        <v>15.306386558222584</v>
      </c>
      <c r="H455" s="6">
        <v>7.5965203905070666</v>
      </c>
      <c r="I455" s="6">
        <v>0.1174271346826572</v>
      </c>
      <c r="J455" s="6">
        <v>-3.1741365091875196E-2</v>
      </c>
      <c r="K455" s="6">
        <v>6.0123284129076637</v>
      </c>
      <c r="L455" s="6">
        <f t="shared" si="76"/>
        <v>17.133032770288992</v>
      </c>
      <c r="M455" s="6">
        <f t="shared" si="76"/>
        <v>16.659726043144474</v>
      </c>
      <c r="N455" s="6">
        <f t="shared" si="76"/>
        <v>2.0043160020577488</v>
      </c>
      <c r="O455" s="6">
        <f t="shared" si="76"/>
        <v>0.87609350885031745</v>
      </c>
      <c r="P455" s="6">
        <f t="shared" si="76"/>
        <v>7.6138292115501827</v>
      </c>
      <c r="Q455" s="6">
        <f t="shared" si="77"/>
        <v>8.505239073499979</v>
      </c>
      <c r="R455" s="6">
        <f t="shared" si="77"/>
        <v>9.8105589434708236</v>
      </c>
      <c r="S455" s="6">
        <f t="shared" si="77"/>
        <v>3.978672574092343</v>
      </c>
      <c r="T455" s="6">
        <f t="shared" si="77"/>
        <v>3.4443950274435338</v>
      </c>
      <c r="U455" s="6">
        <f t="shared" si="77"/>
        <v>5.6044489231935586</v>
      </c>
      <c r="V455" s="119">
        <f t="shared" si="79"/>
        <v>0.35270618591072145</v>
      </c>
      <c r="W455" s="6">
        <f t="shared" si="80"/>
        <v>8.8573995071783429</v>
      </c>
      <c r="X455" s="6">
        <f t="array" ref="X455:AB455">(L455:P455-W455)</f>
        <v>8.2756332631106488</v>
      </c>
      <c r="Y455" s="6">
        <v>7.8023265359661309</v>
      </c>
      <c r="Z455" s="6">
        <v>-6.8530835051205941</v>
      </c>
      <c r="AA455" s="6">
        <v>-7.9813059983280255</v>
      </c>
      <c r="AB455" s="6">
        <v>-1.2435702956281602</v>
      </c>
      <c r="AC455" s="6">
        <f t="shared" si="78"/>
        <v>3.0233308305023656</v>
      </c>
      <c r="AD455" s="6">
        <f t="shared" si="78"/>
        <v>14.142817992898216</v>
      </c>
      <c r="AE455" s="6">
        <f t="shared" si="78"/>
        <v>-2.586201394600784</v>
      </c>
      <c r="AF455" s="6">
        <f t="shared" si="78"/>
        <v>-1.4491415849772378</v>
      </c>
      <c r="AG455" s="6">
        <f t="shared" si="78"/>
        <v>-0.39831576432332239</v>
      </c>
      <c r="AH455" s="6">
        <f t="shared" si="81"/>
        <v>12.732490079499238</v>
      </c>
      <c r="AI455" s="6">
        <f t="shared" si="82"/>
        <v>241.57487132661623</v>
      </c>
      <c r="AJ455" s="120">
        <f t="shared" si="83"/>
        <v>5.2706185910721411E-2</v>
      </c>
      <c r="AK455" s="121">
        <f t="shared" si="84"/>
        <v>0.35270618591072139</v>
      </c>
      <c r="AL455" s="112">
        <f t="shared" si="85"/>
        <v>0.60593210198755032</v>
      </c>
    </row>
    <row r="456" spans="1:38" x14ac:dyDescent="0.15">
      <c r="A456" s="2">
        <v>455</v>
      </c>
      <c r="B456" s="6">
        <v>-0.66203256210428663</v>
      </c>
      <c r="C456" s="6">
        <v>0.45870933718106244</v>
      </c>
      <c r="D456" s="6">
        <v>1.7396996554452926</v>
      </c>
      <c r="E456" s="6">
        <v>9.5653831522213295E-2</v>
      </c>
      <c r="F456" s="6">
        <v>0.80780637290445156</v>
      </c>
      <c r="G456" s="6">
        <v>4.4684384192805737</v>
      </c>
      <c r="H456" s="6">
        <v>4.5565229811472818</v>
      </c>
      <c r="I456" s="6">
        <v>-1.1226802598685026</v>
      </c>
      <c r="J456" s="6">
        <v>-5.207266440265812</v>
      </c>
      <c r="K456" s="6">
        <v>-16.263038560282439</v>
      </c>
      <c r="L456" s="6">
        <f t="shared" si="76"/>
        <v>1.1582756087591406</v>
      </c>
      <c r="M456" s="6">
        <f t="shared" si="76"/>
        <v>6.850069667052594</v>
      </c>
      <c r="N456" s="6">
        <f t="shared" si="76"/>
        <v>7.5758180173579603</v>
      </c>
      <c r="O456" s="6">
        <f t="shared" si="76"/>
        <v>-4.7289972826547455</v>
      </c>
      <c r="P456" s="6">
        <f t="shared" si="76"/>
        <v>-12.224006695760181</v>
      </c>
      <c r="Q456" s="6">
        <f t="shared" si="77"/>
        <v>2.6854501205234556</v>
      </c>
      <c r="R456" s="6">
        <f t="shared" si="77"/>
        <v>5.5137302372968406</v>
      </c>
      <c r="S456" s="6">
        <f t="shared" si="77"/>
        <v>7.0124450606526807</v>
      </c>
      <c r="T456" s="6">
        <f t="shared" si="77"/>
        <v>1.6769546467257896</v>
      </c>
      <c r="U456" s="6">
        <f t="shared" si="77"/>
        <v>0.14060436417639721</v>
      </c>
      <c r="V456" s="119">
        <f t="shared" si="79"/>
        <v>0.32127956615261943</v>
      </c>
      <c r="W456" s="6">
        <f t="shared" si="80"/>
        <v>-0.27376813704904635</v>
      </c>
      <c r="X456" s="6">
        <f t="array" ref="X456:AB456">(L456:P456-W456)</f>
        <v>1.4320437458081869</v>
      </c>
      <c r="Y456" s="6">
        <v>7.1238378041016404</v>
      </c>
      <c r="Z456" s="6">
        <v>7.8495861544070067</v>
      </c>
      <c r="AA456" s="6">
        <v>-4.4552291456056992</v>
      </c>
      <c r="AB456" s="6">
        <v>-11.950238558711135</v>
      </c>
      <c r="AC456" s="6">
        <f t="shared" si="78"/>
        <v>-0.94805959008281382</v>
      </c>
      <c r="AD456" s="6">
        <f t="shared" si="78"/>
        <v>3.2677709173048588</v>
      </c>
      <c r="AE456" s="6">
        <f t="shared" si="78"/>
        <v>13.655922328210009</v>
      </c>
      <c r="AF456" s="6">
        <f t="shared" si="78"/>
        <v>-0.42615973808662183</v>
      </c>
      <c r="AG456" s="6">
        <f t="shared" si="78"/>
        <v>-9.6534788654553623</v>
      </c>
      <c r="AH456" s="6">
        <f t="shared" si="81"/>
        <v>5.8959950518900701</v>
      </c>
      <c r="AI456" s="6">
        <f t="shared" si="82"/>
        <v>277.07308549447509</v>
      </c>
      <c r="AJ456" s="120">
        <f t="shared" si="83"/>
        <v>2.1279566152619458E-2</v>
      </c>
      <c r="AK456" s="121">
        <f t="shared" si="84"/>
        <v>0.32127956615261943</v>
      </c>
      <c r="AL456" s="112">
        <f t="shared" si="85"/>
        <v>0.19968857385251543</v>
      </c>
    </row>
    <row r="457" spans="1:38" x14ac:dyDescent="0.15">
      <c r="A457" s="2">
        <v>456</v>
      </c>
      <c r="B457" s="6">
        <v>0.71863496486912481</v>
      </c>
      <c r="C457" s="6">
        <v>-1.5841351341805421</v>
      </c>
      <c r="D457" s="6">
        <v>0.94508550319005735</v>
      </c>
      <c r="E457" s="6">
        <v>-0.84090174823359121</v>
      </c>
      <c r="F457" s="6">
        <v>0.31185663829091936</v>
      </c>
      <c r="G457" s="6">
        <v>13.065937309875153</v>
      </c>
      <c r="H457" s="6">
        <v>3.1466811378777493</v>
      </c>
      <c r="I457" s="6">
        <v>-3.3401988730474841</v>
      </c>
      <c r="J457" s="6">
        <v>6.0260845202719793</v>
      </c>
      <c r="K457" s="6">
        <v>-1.0488065527169965</v>
      </c>
      <c r="L457" s="6">
        <f t="shared" si="76"/>
        <v>16.659112134220777</v>
      </c>
      <c r="M457" s="6">
        <f t="shared" si="76"/>
        <v>-4.7739945330249611</v>
      </c>
      <c r="N457" s="6">
        <f t="shared" si="76"/>
        <v>1.3852286429028027</v>
      </c>
      <c r="O457" s="6">
        <f t="shared" si="76"/>
        <v>1.8215757791040232</v>
      </c>
      <c r="P457" s="6">
        <f t="shared" si="76"/>
        <v>0.5104766387376003</v>
      </c>
      <c r="Q457" s="6">
        <f t="shared" si="77"/>
        <v>8.7163686051353579</v>
      </c>
      <c r="R457" s="6">
        <f t="shared" si="77"/>
        <v>-1.633349408803042E-2</v>
      </c>
      <c r="S457" s="6">
        <f t="shared" si="77"/>
        <v>4.3606540960608982</v>
      </c>
      <c r="T457" s="6">
        <f t="shared" si="77"/>
        <v>2.7055709854976158</v>
      </c>
      <c r="U457" s="6">
        <f t="shared" si="77"/>
        <v>3.4649996299121995</v>
      </c>
      <c r="V457" s="119">
        <f t="shared" si="79"/>
        <v>0.38117987860288338</v>
      </c>
      <c r="W457" s="6">
        <f t="shared" si="80"/>
        <v>3.1204797323880484</v>
      </c>
      <c r="X457" s="6">
        <f t="array" ref="X457:AB457">(L457:P457-W457)</f>
        <v>13.538632401832729</v>
      </c>
      <c r="Y457" s="6">
        <v>-7.8944742654130096</v>
      </c>
      <c r="Z457" s="6">
        <v>-1.7352510894852458</v>
      </c>
      <c r="AA457" s="6">
        <v>-1.2989039532840252</v>
      </c>
      <c r="AB457" s="6">
        <v>-2.6100030936504481</v>
      </c>
      <c r="AC457" s="6">
        <f t="shared" si="78"/>
        <v>9.729334620467057</v>
      </c>
      <c r="AD457" s="6">
        <f t="shared" si="78"/>
        <v>12.505914049724874</v>
      </c>
      <c r="AE457" s="6">
        <f t="shared" si="78"/>
        <v>-1.6399606490672587</v>
      </c>
      <c r="AF457" s="6">
        <f t="shared" si="78"/>
        <v>1.0922506051040597</v>
      </c>
      <c r="AG457" s="6">
        <f t="shared" si="78"/>
        <v>-0.81394679071472831</v>
      </c>
      <c r="AH457" s="6">
        <f t="shared" si="81"/>
        <v>20.873591835514002</v>
      </c>
      <c r="AI457" s="6">
        <f t="shared" si="82"/>
        <v>257.12765521150482</v>
      </c>
      <c r="AJ457" s="120">
        <f t="shared" si="83"/>
        <v>8.1179878602883324E-2</v>
      </c>
      <c r="AK457" s="121">
        <f t="shared" si="84"/>
        <v>0.38117987860288333</v>
      </c>
      <c r="AL457" s="112">
        <f t="shared" si="85"/>
        <v>0.60152995842301682</v>
      </c>
    </row>
    <row r="458" spans="1:38" x14ac:dyDescent="0.15">
      <c r="A458" s="2">
        <v>457</v>
      </c>
      <c r="B458" s="6">
        <v>-0.1383284597977763</v>
      </c>
      <c r="C458" s="6">
        <v>-1.3777548701909836</v>
      </c>
      <c r="D458" s="6">
        <v>-0.76384367275750265</v>
      </c>
      <c r="E458" s="6">
        <v>-2.3047687136568129</v>
      </c>
      <c r="F458" s="6">
        <v>-0.18903847376350313</v>
      </c>
      <c r="G458" s="6">
        <v>2.2632548279943876</v>
      </c>
      <c r="H458" s="6">
        <v>9.2950358521193266E-2</v>
      </c>
      <c r="I458" s="6">
        <v>-0.5690708348993212</v>
      </c>
      <c r="J458" s="6">
        <v>22.400672605726868</v>
      </c>
      <c r="K458" s="6">
        <v>14.424540495383553</v>
      </c>
      <c r="L458" s="6">
        <f t="shared" si="76"/>
        <v>1.5716125290055061</v>
      </c>
      <c r="M458" s="6">
        <f t="shared" si="76"/>
        <v>-6.7958239924337249</v>
      </c>
      <c r="N458" s="6">
        <f t="shared" si="76"/>
        <v>-4.3882891986868344</v>
      </c>
      <c r="O458" s="6">
        <f t="shared" si="76"/>
        <v>10.876829037442803</v>
      </c>
      <c r="P458" s="6">
        <f t="shared" si="76"/>
        <v>13.479348126566038</v>
      </c>
      <c r="Q458" s="6">
        <f t="shared" si="77"/>
        <v>3.3331552989038755</v>
      </c>
      <c r="R458" s="6">
        <f t="shared" si="77"/>
        <v>-0.41650206792110112</v>
      </c>
      <c r="S458" s="6">
        <f t="shared" si="77"/>
        <v>0.91966956763644703</v>
      </c>
      <c r="T458" s="6">
        <f t="shared" si="77"/>
        <v>3.9582799975760281</v>
      </c>
      <c r="U458" s="6">
        <f t="shared" si="77"/>
        <v>6.8547659642063081</v>
      </c>
      <c r="V458" s="119">
        <f t="shared" si="79"/>
        <v>0.29678619821647134</v>
      </c>
      <c r="W458" s="6">
        <f t="shared" si="80"/>
        <v>2.9487353003787575</v>
      </c>
      <c r="X458" s="6">
        <f t="array" ref="X458:AB458">(L458:P458-W458)</f>
        <v>-1.3771227713732515</v>
      </c>
      <c r="Y458" s="6">
        <v>-9.7445592928124825</v>
      </c>
      <c r="Z458" s="6">
        <v>-7.337024499065592</v>
      </c>
      <c r="AA458" s="6">
        <v>7.9280937370640459</v>
      </c>
      <c r="AB458" s="6">
        <v>10.53061282618728</v>
      </c>
      <c r="AC458" s="6">
        <f t="shared" si="78"/>
        <v>0.19049527191650711</v>
      </c>
      <c r="AD458" s="6">
        <f t="shared" si="78"/>
        <v>13.425614023537205</v>
      </c>
      <c r="AE458" s="6">
        <f t="shared" si="78"/>
        <v>5.6043397404780375</v>
      </c>
      <c r="AF458" s="6">
        <f t="shared" si="78"/>
        <v>-18.272422404123734</v>
      </c>
      <c r="AG458" s="6">
        <f t="shared" si="78"/>
        <v>-1.9906909764568137</v>
      </c>
      <c r="AH458" s="6">
        <f t="shared" si="81"/>
        <v>-1.0426643446487975</v>
      </c>
      <c r="AI458" s="6">
        <f t="shared" si="82"/>
        <v>324.43330823719572</v>
      </c>
      <c r="AJ458" s="120">
        <f t="shared" si="83"/>
        <v>-3.2138017835286426E-3</v>
      </c>
      <c r="AK458" s="121">
        <f t="shared" si="84"/>
        <v>0.29678619821647134</v>
      </c>
      <c r="AL458" s="112">
        <f t="shared" si="85"/>
        <v>-3.1910375068724281E-2</v>
      </c>
    </row>
    <row r="459" spans="1:38" x14ac:dyDescent="0.15">
      <c r="A459" s="2">
        <v>458</v>
      </c>
      <c r="B459" s="6">
        <v>-0.91165702542639337</v>
      </c>
      <c r="C459" s="6">
        <v>-0.22970198187977076</v>
      </c>
      <c r="D459" s="6">
        <v>-0.65727817855076864</v>
      </c>
      <c r="E459" s="6">
        <v>0.16743115338613279</v>
      </c>
      <c r="F459" s="6">
        <v>-0.65898802859010175</v>
      </c>
      <c r="G459" s="6">
        <v>14.242914403439499</v>
      </c>
      <c r="H459" s="6">
        <v>-3.9071892388164997</v>
      </c>
      <c r="I459" s="6">
        <v>7.2917373472591862</v>
      </c>
      <c r="J459" s="6">
        <v>-13.681346899829805</v>
      </c>
      <c r="K459" s="6">
        <v>14.304350770544261</v>
      </c>
      <c r="L459" s="6">
        <f t="shared" si="76"/>
        <v>9.6846292763075326</v>
      </c>
      <c r="M459" s="6">
        <f t="shared" si="76"/>
        <v>-5.0556991482153535</v>
      </c>
      <c r="N459" s="6">
        <f t="shared" si="76"/>
        <v>4.005346454505343</v>
      </c>
      <c r="O459" s="6">
        <f t="shared" si="76"/>
        <v>-12.844191132899141</v>
      </c>
      <c r="P459" s="6">
        <f t="shared" si="76"/>
        <v>11.009410627593752</v>
      </c>
      <c r="Q459" s="6">
        <f t="shared" si="77"/>
        <v>4.9937317574658664</v>
      </c>
      <c r="R459" s="6">
        <f t="shared" si="77"/>
        <v>1.2535882736556232</v>
      </c>
      <c r="S459" s="6">
        <f t="shared" si="77"/>
        <v>3.5443257578008343</v>
      </c>
      <c r="T459" s="6">
        <f t="shared" si="77"/>
        <v>-0.68582618648360949</v>
      </c>
      <c r="U459" s="6">
        <f t="shared" si="77"/>
        <v>5.6438351596880239</v>
      </c>
      <c r="V459" s="119">
        <f t="shared" si="79"/>
        <v>0.25976137877487349</v>
      </c>
      <c r="W459" s="6">
        <f t="shared" si="80"/>
        <v>1.3598992154584266</v>
      </c>
      <c r="X459" s="6">
        <f t="array" ref="X459:AB459">(L459:P459-W459)</f>
        <v>8.3247300608491059</v>
      </c>
      <c r="Y459" s="6">
        <v>-6.4155983636737801</v>
      </c>
      <c r="Z459" s="6">
        <v>2.6454472390469164</v>
      </c>
      <c r="AA459" s="6">
        <v>-14.204090348357568</v>
      </c>
      <c r="AB459" s="6">
        <v>9.6495114121353254</v>
      </c>
      <c r="AC459" s="6">
        <f t="shared" si="78"/>
        <v>-7.5892986447513744</v>
      </c>
      <c r="AD459" s="6">
        <f t="shared" si="78"/>
        <v>1.4736756590804816</v>
      </c>
      <c r="AE459" s="6">
        <f t="shared" si="78"/>
        <v>-1.7387947427329171</v>
      </c>
      <c r="AF459" s="6">
        <f t="shared" si="78"/>
        <v>-2.3782072298263444</v>
      </c>
      <c r="AG459" s="6">
        <f t="shared" si="78"/>
        <v>-6.3589125023407469</v>
      </c>
      <c r="AH459" s="6">
        <f t="shared" si="81"/>
        <v>-16.591537460570901</v>
      </c>
      <c r="AI459" s="6">
        <f t="shared" si="82"/>
        <v>412.32867716179385</v>
      </c>
      <c r="AJ459" s="120">
        <f t="shared" si="83"/>
        <v>-4.0238621225126524E-2</v>
      </c>
      <c r="AK459" s="121">
        <f t="shared" si="84"/>
        <v>0.25976137877487349</v>
      </c>
      <c r="AL459" s="112">
        <f t="shared" si="85"/>
        <v>-0.95684697865874668</v>
      </c>
    </row>
    <row r="460" spans="1:38" x14ac:dyDescent="0.15">
      <c r="A460" s="2">
        <v>459</v>
      </c>
      <c r="B460" s="6">
        <v>-0.49245954869547859</v>
      </c>
      <c r="C460" s="6">
        <v>-0.46765080696786754</v>
      </c>
      <c r="D460" s="6">
        <v>0.34130835047108121</v>
      </c>
      <c r="E460" s="6">
        <v>0.1384830738970777</v>
      </c>
      <c r="F460" s="6">
        <v>-1.578528099344112</v>
      </c>
      <c r="G460" s="6">
        <v>18.114542399416678</v>
      </c>
      <c r="H460" s="6">
        <v>10.978124009852763</v>
      </c>
      <c r="I460" s="6">
        <v>0.80831341620068997</v>
      </c>
      <c r="J460" s="6">
        <v>3.3871515370265115</v>
      </c>
      <c r="K460" s="6">
        <v>13.596036296803504</v>
      </c>
      <c r="L460" s="6">
        <f t="shared" si="76"/>
        <v>15.652244655939285</v>
      </c>
      <c r="M460" s="6">
        <f t="shared" si="76"/>
        <v>8.6398699750134256</v>
      </c>
      <c r="N460" s="6">
        <f t="shared" si="76"/>
        <v>2.514855168556096</v>
      </c>
      <c r="O460" s="6">
        <f t="shared" si="76"/>
        <v>4.0795669065119</v>
      </c>
      <c r="P460" s="6">
        <f t="shared" si="76"/>
        <v>5.7033958000829443</v>
      </c>
      <c r="Q460" s="6">
        <f t="shared" si="77"/>
        <v>7.2032138480863068</v>
      </c>
      <c r="R460" s="6">
        <f t="shared" si="77"/>
        <v>5.1243101855361601</v>
      </c>
      <c r="S460" s="6">
        <f t="shared" si="77"/>
        <v>4.09576490103791</v>
      </c>
      <c r="T460" s="6">
        <f t="shared" si="77"/>
        <v>4.3623531458506477</v>
      </c>
      <c r="U460" s="6">
        <f t="shared" si="77"/>
        <v>3.1324906406807713</v>
      </c>
      <c r="V460" s="119">
        <f t="shared" si="79"/>
        <v>0.26030976151272645</v>
      </c>
      <c r="W460" s="6">
        <f t="shared" si="80"/>
        <v>7.3179865012207301</v>
      </c>
      <c r="X460" s="6">
        <f t="array" ref="X460:AB460">(L460:P460-W460)</f>
        <v>8.3342581547185546</v>
      </c>
      <c r="Y460" s="6">
        <v>1.3218834737926954</v>
      </c>
      <c r="Z460" s="6">
        <v>-4.8031313326646341</v>
      </c>
      <c r="AA460" s="6">
        <v>-3.2384195947088301</v>
      </c>
      <c r="AB460" s="6">
        <v>-1.6145907011377858</v>
      </c>
      <c r="AC460" s="6">
        <f t="shared" si="78"/>
        <v>-4.104285009584312</v>
      </c>
      <c r="AD460" s="6">
        <f t="shared" si="78"/>
        <v>-0.61817987323664203</v>
      </c>
      <c r="AE460" s="6">
        <f t="shared" si="78"/>
        <v>-1.6393488322477323</v>
      </c>
      <c r="AF460" s="6">
        <f t="shared" si="78"/>
        <v>-0.44846630004380733</v>
      </c>
      <c r="AG460" s="6">
        <f t="shared" si="78"/>
        <v>2.5486767906857062</v>
      </c>
      <c r="AH460" s="6">
        <f t="shared" si="81"/>
        <v>-4.2616032244267874</v>
      </c>
      <c r="AI460" s="6">
        <f t="shared" si="82"/>
        <v>107.37157011019843</v>
      </c>
      <c r="AJ460" s="120">
        <f t="shared" si="83"/>
        <v>-3.9690238487273544E-2</v>
      </c>
      <c r="AK460" s="121">
        <f t="shared" si="84"/>
        <v>0.26030976151272645</v>
      </c>
      <c r="AL460" s="112">
        <f t="shared" si="85"/>
        <v>-0.27473922632773146</v>
      </c>
    </row>
    <row r="461" spans="1:38" x14ac:dyDescent="0.15">
      <c r="A461" s="2">
        <v>460</v>
      </c>
      <c r="B461" s="6">
        <v>0.50024709707940929</v>
      </c>
      <c r="C461" s="6">
        <v>-1.7118918549385853</v>
      </c>
      <c r="D461" s="6">
        <v>0.49998675422102679</v>
      </c>
      <c r="E461" s="6">
        <v>0.61707169152214192</v>
      </c>
      <c r="F461" s="6">
        <v>1.1469273886177689</v>
      </c>
      <c r="G461" s="6">
        <v>-11.113297659903765</v>
      </c>
      <c r="H461" s="6">
        <v>-3.3296828405582346</v>
      </c>
      <c r="I461" s="6">
        <v>-7.5567641033558175</v>
      </c>
      <c r="J461" s="6">
        <v>5.2326868171803653</v>
      </c>
      <c r="K461" s="6">
        <v>-1.2066266208421439</v>
      </c>
      <c r="L461" s="6">
        <f t="shared" si="76"/>
        <v>-8.6120621745067183</v>
      </c>
      <c r="M461" s="6">
        <f t="shared" si="76"/>
        <v>-11.889142115251161</v>
      </c>
      <c r="N461" s="6">
        <f t="shared" si="76"/>
        <v>-5.0568303322506836</v>
      </c>
      <c r="O461" s="6">
        <f t="shared" si="76"/>
        <v>8.3180452747910749</v>
      </c>
      <c r="P461" s="6">
        <f t="shared" si="76"/>
        <v>4.5280103222467005</v>
      </c>
      <c r="Q461" s="6">
        <f t="shared" si="77"/>
        <v>0.9166284447273938</v>
      </c>
      <c r="R461" s="6">
        <f t="shared" si="77"/>
        <v>-2.2786344895139337</v>
      </c>
      <c r="S461" s="6">
        <f t="shared" si="77"/>
        <v>1.9829376545458217</v>
      </c>
      <c r="T461" s="6">
        <f t="shared" si="77"/>
        <v>6.1124852739594644</v>
      </c>
      <c r="U461" s="6">
        <f t="shared" si="77"/>
        <v>5.505330485291779</v>
      </c>
      <c r="V461" s="119">
        <f t="shared" si="79"/>
        <v>0.38884807244038588</v>
      </c>
      <c r="W461" s="6">
        <f t="shared" si="80"/>
        <v>-2.5423958049941575</v>
      </c>
      <c r="X461" s="6">
        <f t="array" ref="X461:AB461">(L461:P461-W461)</f>
        <v>-6.0696663695125608</v>
      </c>
      <c r="Y461" s="6">
        <v>-9.3467463102570036</v>
      </c>
      <c r="Z461" s="6">
        <v>-2.5144345272565261</v>
      </c>
      <c r="AA461" s="6">
        <v>10.860441079785232</v>
      </c>
      <c r="AB461" s="6">
        <v>7.070406127240858</v>
      </c>
      <c r="AC461" s="6">
        <f t="shared" si="78"/>
        <v>-3.0363329815891755</v>
      </c>
      <c r="AD461" s="6">
        <f t="shared" si="78"/>
        <v>16.000618878706241</v>
      </c>
      <c r="AE461" s="6">
        <f t="shared" si="78"/>
        <v>-1.2571839579842723</v>
      </c>
      <c r="AF461" s="6">
        <f t="shared" si="78"/>
        <v>6.7016707477796311</v>
      </c>
      <c r="AG461" s="6">
        <f t="shared" si="78"/>
        <v>8.109242435983429</v>
      </c>
      <c r="AH461" s="6">
        <f t="shared" si="81"/>
        <v>26.518015122895854</v>
      </c>
      <c r="AI461" s="6">
        <f t="shared" si="82"/>
        <v>298.46472066896615</v>
      </c>
      <c r="AJ461" s="120">
        <f t="shared" si="83"/>
        <v>8.8848072440385922E-2</v>
      </c>
      <c r="AK461" s="121">
        <f t="shared" si="84"/>
        <v>0.38884807244038588</v>
      </c>
      <c r="AL461" s="112">
        <f t="shared" si="85"/>
        <v>0.6930282848538446</v>
      </c>
    </row>
    <row r="462" spans="1:38" x14ac:dyDescent="0.15">
      <c r="A462" s="2">
        <v>461</v>
      </c>
      <c r="B462" s="6">
        <v>3.6459368857322261E-2</v>
      </c>
      <c r="C462" s="6">
        <v>-0.47800199354242068</v>
      </c>
      <c r="D462" s="6">
        <v>-0.11134375199617352</v>
      </c>
      <c r="E462" s="6">
        <v>0.72677948992350139</v>
      </c>
      <c r="F462" s="6">
        <v>-1.5555497157038189</v>
      </c>
      <c r="G462" s="6">
        <v>-6.1115997596061788</v>
      </c>
      <c r="H462" s="6">
        <v>-6.0471847973531112</v>
      </c>
      <c r="I462" s="6">
        <v>-4.1886664803314488</v>
      </c>
      <c r="J462" s="6">
        <v>-13.163548828742933</v>
      </c>
      <c r="K462" s="6">
        <v>19.492017599986866</v>
      </c>
      <c r="L462" s="6">
        <f t="shared" si="76"/>
        <v>-5.9293029153195675</v>
      </c>
      <c r="M462" s="6">
        <f t="shared" si="76"/>
        <v>-8.4371947650652146</v>
      </c>
      <c r="N462" s="6">
        <f t="shared" si="76"/>
        <v>-4.7453852403123165</v>
      </c>
      <c r="O462" s="6">
        <f t="shared" si="76"/>
        <v>-9.5296513791254256</v>
      </c>
      <c r="P462" s="6">
        <f t="shared" si="76"/>
        <v>11.714269021467771</v>
      </c>
      <c r="Q462" s="6">
        <f t="shared" si="77"/>
        <v>1.257668494261452</v>
      </c>
      <c r="R462" s="6">
        <f t="shared" si="77"/>
        <v>-9.1604230619850568E-3</v>
      </c>
      <c r="S462" s="6">
        <f t="shared" si="77"/>
        <v>1.4650406759101315</v>
      </c>
      <c r="T462" s="6">
        <f t="shared" si="77"/>
        <v>0.86788407618587371</v>
      </c>
      <c r="U462" s="6">
        <f t="shared" si="77"/>
        <v>4.9587309907365125</v>
      </c>
      <c r="V462" s="119">
        <f t="shared" si="79"/>
        <v>0.2149499786966311</v>
      </c>
      <c r="W462" s="6">
        <f t="shared" si="80"/>
        <v>-3.3854530556709506</v>
      </c>
      <c r="X462" s="6">
        <f t="array" ref="X462:AB462">(L462:P462-W462)</f>
        <v>-2.543849859648617</v>
      </c>
      <c r="Y462" s="6">
        <v>-5.051741709394264</v>
      </c>
      <c r="Z462" s="6">
        <v>-1.3599321846413659</v>
      </c>
      <c r="AA462" s="6">
        <v>-6.144198323454475</v>
      </c>
      <c r="AB462" s="6">
        <v>15.099722077138722</v>
      </c>
      <c r="AC462" s="6">
        <f t="shared" si="78"/>
        <v>-9.2747160350576396E-2</v>
      </c>
      <c r="AD462" s="6">
        <f t="shared" si="78"/>
        <v>2.4147426079518541</v>
      </c>
      <c r="AE462" s="6">
        <f t="shared" si="78"/>
        <v>0.15141995189832269</v>
      </c>
      <c r="AF462" s="6">
        <f t="shared" si="78"/>
        <v>-4.4654773235090754</v>
      </c>
      <c r="AG462" s="6">
        <f t="shared" si="78"/>
        <v>-23.488368384299818</v>
      </c>
      <c r="AH462" s="6">
        <f t="shared" si="81"/>
        <v>-25.480430308309295</v>
      </c>
      <c r="AI462" s="6">
        <f t="shared" si="82"/>
        <v>299.59346179846273</v>
      </c>
      <c r="AJ462" s="120">
        <f t="shared" si="83"/>
        <v>-8.5050021303368917E-2</v>
      </c>
      <c r="AK462" s="121">
        <f t="shared" si="84"/>
        <v>0.21494997869663107</v>
      </c>
      <c r="AL462" s="112">
        <f t="shared" si="85"/>
        <v>-0.87844409481397689</v>
      </c>
    </row>
    <row r="463" spans="1:38" x14ac:dyDescent="0.15">
      <c r="A463" s="2">
        <v>462</v>
      </c>
      <c r="B463" s="6">
        <v>0.73086994234472513</v>
      </c>
      <c r="C463" s="6">
        <v>0.21206460587563924</v>
      </c>
      <c r="D463" s="6">
        <v>0.53250232667778619</v>
      </c>
      <c r="E463" s="6">
        <v>2.1296000340953469</v>
      </c>
      <c r="F463" s="6">
        <v>0.54355268730432726</v>
      </c>
      <c r="G463" s="6">
        <v>-3.1885065254755318</v>
      </c>
      <c r="H463" s="6">
        <v>-14.088527677813545</v>
      </c>
      <c r="I463" s="6">
        <v>3.9840870158514008</v>
      </c>
      <c r="J463" s="6">
        <v>-10.871144695556723</v>
      </c>
      <c r="K463" s="6">
        <v>6.0572915572265629</v>
      </c>
      <c r="L463" s="6">
        <f t="shared" si="76"/>
        <v>0.46584318624809384</v>
      </c>
      <c r="M463" s="6">
        <f t="shared" si="76"/>
        <v>-13.028204648435349</v>
      </c>
      <c r="N463" s="6">
        <f t="shared" si="76"/>
        <v>6.6465986492403317</v>
      </c>
      <c r="O463" s="6">
        <f t="shared" si="76"/>
        <v>-0.22314452507998794</v>
      </c>
      <c r="P463" s="6">
        <f t="shared" si="76"/>
        <v>8.7750549937481992</v>
      </c>
      <c r="Q463" s="6">
        <f t="shared" si="77"/>
        <v>3.8706228982191533</v>
      </c>
      <c r="R463" s="6">
        <f t="shared" si="77"/>
        <v>-0.69639678865496535</v>
      </c>
      <c r="S463" s="6">
        <f t="shared" si="77"/>
        <v>5.5264819214498857</v>
      </c>
      <c r="T463" s="6">
        <f t="shared" si="77"/>
        <v>5.0626566765713505</v>
      </c>
      <c r="U463" s="6">
        <f t="shared" si="77"/>
        <v>6.176069185428787</v>
      </c>
      <c r="V463" s="119">
        <f t="shared" si="79"/>
        <v>0.31112604619103357</v>
      </c>
      <c r="W463" s="6">
        <f t="shared" si="80"/>
        <v>0.52722953114425763</v>
      </c>
      <c r="X463" s="6">
        <f t="array" ref="X463:AB463">(L463:P463-W463)</f>
        <v>-6.1386344896163791E-2</v>
      </c>
      <c r="Y463" s="6">
        <v>-13.555434179579606</v>
      </c>
      <c r="Z463" s="6">
        <v>6.1193691180960741</v>
      </c>
      <c r="AA463" s="6">
        <v>-0.75037405622424558</v>
      </c>
      <c r="AB463" s="6">
        <v>8.2478254626039416</v>
      </c>
      <c r="AC463" s="6">
        <f t="shared" si="78"/>
        <v>-4.486543435501264E-2</v>
      </c>
      <c r="AD463" s="6">
        <f t="shared" si="78"/>
        <v>-2.8746278067657185</v>
      </c>
      <c r="AE463" s="6">
        <f t="shared" si="78"/>
        <v>3.2585782931863521</v>
      </c>
      <c r="AF463" s="6">
        <f t="shared" si="78"/>
        <v>-1.5979966157194172</v>
      </c>
      <c r="AG463" s="6">
        <f t="shared" si="78"/>
        <v>4.4831276946154288</v>
      </c>
      <c r="AH463" s="6">
        <f t="shared" si="81"/>
        <v>3.2242161309616328</v>
      </c>
      <c r="AI463" s="6">
        <f t="shared" si="82"/>
        <v>289.78992856959502</v>
      </c>
      <c r="AJ463" s="120">
        <f t="shared" si="83"/>
        <v>1.112604619103357E-2</v>
      </c>
      <c r="AK463" s="121">
        <f t="shared" si="84"/>
        <v>0.31112604619103357</v>
      </c>
      <c r="AL463" s="112">
        <f t="shared" si="85"/>
        <v>0.12623408866213379</v>
      </c>
    </row>
    <row r="464" spans="1:38" x14ac:dyDescent="0.15">
      <c r="A464" s="2">
        <v>463</v>
      </c>
      <c r="B464" s="6">
        <v>1.3646331353811547</v>
      </c>
      <c r="C464" s="6">
        <v>-0.13539420251618139</v>
      </c>
      <c r="D464" s="6">
        <v>-1.8352420738665387</v>
      </c>
      <c r="E464" s="6">
        <v>-0.57802139963314403</v>
      </c>
      <c r="F464" s="6">
        <v>-0.46364448280655779</v>
      </c>
      <c r="G464" s="6">
        <v>-4.3579689190664794</v>
      </c>
      <c r="H464" s="6">
        <v>-1.7410684449714608</v>
      </c>
      <c r="I464" s="6">
        <v>9.3497192210634239</v>
      </c>
      <c r="J464" s="6">
        <v>8.049460120673757</v>
      </c>
      <c r="K464" s="6">
        <v>-5.7485976867610589</v>
      </c>
      <c r="L464" s="6">
        <f t="shared" si="76"/>
        <v>2.4651967578392942</v>
      </c>
      <c r="M464" s="6">
        <f t="shared" si="76"/>
        <v>-2.4180394575523678</v>
      </c>
      <c r="N464" s="6">
        <f t="shared" si="76"/>
        <v>0.17350885173073038</v>
      </c>
      <c r="O464" s="6">
        <f t="shared" si="76"/>
        <v>5.1593531225080369</v>
      </c>
      <c r="P464" s="6">
        <f t="shared" si="76"/>
        <v>-8.0668201007938478</v>
      </c>
      <c r="Q464" s="6">
        <f t="shared" si="77"/>
        <v>5.104192162732943</v>
      </c>
      <c r="R464" s="6">
        <f t="shared" si="77"/>
        <v>2.1391939602181083</v>
      </c>
      <c r="S464" s="6">
        <f t="shared" si="77"/>
        <v>1.2168105816526804</v>
      </c>
      <c r="T464" s="6">
        <f t="shared" si="77"/>
        <v>3.969784537119267</v>
      </c>
      <c r="U464" s="6">
        <f t="shared" si="77"/>
        <v>0.11630948695528787</v>
      </c>
      <c r="V464" s="119">
        <f t="shared" si="79"/>
        <v>0.33175618207240037</v>
      </c>
      <c r="W464" s="6">
        <f t="shared" si="80"/>
        <v>-0.53736016525363084</v>
      </c>
      <c r="X464" s="6">
        <f t="array" ref="X464:AB464">(L464:P464-W464)</f>
        <v>3.002556923092925</v>
      </c>
      <c r="Y464" s="6">
        <v>-1.880679292298737</v>
      </c>
      <c r="Z464" s="6">
        <v>0.71086901698436122</v>
      </c>
      <c r="AA464" s="6">
        <v>5.6967132877616677</v>
      </c>
      <c r="AB464" s="6">
        <v>-7.529459935540217</v>
      </c>
      <c r="AC464" s="6">
        <f t="shared" si="78"/>
        <v>4.0973886681206908</v>
      </c>
      <c r="AD464" s="6">
        <f t="shared" si="78"/>
        <v>0.2546330729694839</v>
      </c>
      <c r="AE464" s="6">
        <f t="shared" si="78"/>
        <v>-1.3046167289778468</v>
      </c>
      <c r="AF464" s="6">
        <f t="shared" si="78"/>
        <v>-3.2928221879007289</v>
      </c>
      <c r="AG464" s="6">
        <f t="shared" si="78"/>
        <v>3.4909925576262419</v>
      </c>
      <c r="AH464" s="6">
        <f t="shared" si="81"/>
        <v>3.245575381837841</v>
      </c>
      <c r="AI464" s="6">
        <f t="shared" si="82"/>
        <v>102.20294664006849</v>
      </c>
      <c r="AJ464" s="120">
        <f t="shared" si="83"/>
        <v>3.1756182072400434E-2</v>
      </c>
      <c r="AK464" s="121">
        <f t="shared" si="84"/>
        <v>0.33175618207240043</v>
      </c>
      <c r="AL464" s="112">
        <f t="shared" si="85"/>
        <v>0.14004986135573036</v>
      </c>
    </row>
    <row r="465" spans="1:38" x14ac:dyDescent="0.15">
      <c r="A465" s="2">
        <v>464</v>
      </c>
      <c r="B465" s="6">
        <v>1.3109161045576911</v>
      </c>
      <c r="C465" s="6">
        <v>-0.32997832022374496</v>
      </c>
      <c r="D465" s="6">
        <v>1.0253779691993259</v>
      </c>
      <c r="E465" s="6">
        <v>0.60554611991392449</v>
      </c>
      <c r="F465" s="6">
        <v>1.0940470929199364</v>
      </c>
      <c r="G465" s="6">
        <v>4.1419525587116368</v>
      </c>
      <c r="H465" s="6">
        <v>-2.4473024495819118</v>
      </c>
      <c r="I465" s="6">
        <v>5.2309360398794524</v>
      </c>
      <c r="J465" s="6">
        <v>-5.930951374466531</v>
      </c>
      <c r="K465" s="6">
        <v>0.8236725079768803</v>
      </c>
      <c r="L465" s="6">
        <f t="shared" si="76"/>
        <v>10.696533081500093</v>
      </c>
      <c r="M465" s="6">
        <f t="shared" si="76"/>
        <v>-4.0971940507006366</v>
      </c>
      <c r="N465" s="6">
        <f t="shared" si="76"/>
        <v>10.357825885876082</v>
      </c>
      <c r="O465" s="6">
        <f t="shared" si="76"/>
        <v>-2.9032207748969086</v>
      </c>
      <c r="P465" s="6">
        <f t="shared" si="76"/>
        <v>6.2939079725765623</v>
      </c>
      <c r="Q465" s="6">
        <f t="shared" si="77"/>
        <v>7.5198760290077189</v>
      </c>
      <c r="R465" s="6">
        <f t="shared" si="77"/>
        <v>1.4408634645660641</v>
      </c>
      <c r="S465" s="6">
        <f t="shared" si="77"/>
        <v>7.1327257349621505</v>
      </c>
      <c r="T465" s="6">
        <f t="shared" si="77"/>
        <v>2.7345798874448519</v>
      </c>
      <c r="U465" s="6">
        <f t="shared" si="77"/>
        <v>5.9822194846929051</v>
      </c>
      <c r="V465" s="119">
        <f t="shared" si="79"/>
        <v>0.37874085030161492</v>
      </c>
      <c r="W465" s="6">
        <f t="shared" si="80"/>
        <v>4.0695704228710383</v>
      </c>
      <c r="X465" s="6">
        <f t="array" ref="X465:AB465">(L465:P465-W465)</f>
        <v>6.6269626586290542</v>
      </c>
      <c r="Y465" s="6">
        <v>-8.1667644735716749</v>
      </c>
      <c r="Z465" s="6">
        <v>6.2882554630050436</v>
      </c>
      <c r="AA465" s="6">
        <v>-6.9727911977679469</v>
      </c>
      <c r="AB465" s="6">
        <v>2.224337549705524</v>
      </c>
      <c r="AC465" s="6">
        <f t="shared" si="78"/>
        <v>8.6873920734992804</v>
      </c>
      <c r="AD465" s="6">
        <f t="shared" si="78"/>
        <v>2.6948552226521381</v>
      </c>
      <c r="AE465" s="6">
        <f t="shared" si="78"/>
        <v>6.4478386164626782</v>
      </c>
      <c r="AF465" s="6">
        <f t="shared" si="78"/>
        <v>-4.2223466547783461</v>
      </c>
      <c r="AG465" s="6">
        <f t="shared" si="78"/>
        <v>2.433530029927983</v>
      </c>
      <c r="AH465" s="6">
        <f t="shared" si="81"/>
        <v>16.041269287763736</v>
      </c>
      <c r="AI465" s="6">
        <f t="shared" si="82"/>
        <v>203.72232743636923</v>
      </c>
      <c r="AJ465" s="120">
        <f t="shared" si="83"/>
        <v>7.874085030161497E-2</v>
      </c>
      <c r="AK465" s="121">
        <f t="shared" si="84"/>
        <v>0.37874085030161497</v>
      </c>
      <c r="AL465" s="112">
        <f t="shared" si="85"/>
        <v>0.86307806431921241</v>
      </c>
    </row>
    <row r="466" spans="1:38" x14ac:dyDescent="0.15">
      <c r="A466" s="2">
        <v>465</v>
      </c>
      <c r="B466" s="6">
        <v>2.2607764549320564E-2</v>
      </c>
      <c r="C466" s="6">
        <v>0.74857098297798075</v>
      </c>
      <c r="D466" s="6">
        <v>0.83763779912260361</v>
      </c>
      <c r="E466" s="6">
        <v>-4.857838575844653E-3</v>
      </c>
      <c r="F466" s="6">
        <v>1.1719475878635421</v>
      </c>
      <c r="G466" s="6">
        <v>-10.393250704510137</v>
      </c>
      <c r="H466" s="6">
        <v>2.601314008643385</v>
      </c>
      <c r="I466" s="6">
        <v>-1.0349594958825037</v>
      </c>
      <c r="J466" s="6">
        <v>-3.3523292586323805</v>
      </c>
      <c r="K466" s="6">
        <v>-4.559910848911386</v>
      </c>
      <c r="L466" s="6">
        <f t="shared" si="76"/>
        <v>-10.280211881763535</v>
      </c>
      <c r="M466" s="6">
        <f t="shared" si="76"/>
        <v>6.3441689235332888</v>
      </c>
      <c r="N466" s="6">
        <f t="shared" si="76"/>
        <v>3.1532294997305144</v>
      </c>
      <c r="O466" s="6">
        <f t="shared" si="76"/>
        <v>-3.3766184515116038</v>
      </c>
      <c r="P466" s="6">
        <f t="shared" si="76"/>
        <v>1.2998270904063247</v>
      </c>
      <c r="Q466" s="6">
        <f t="shared" si="77"/>
        <v>-6.1455799979739822E-2</v>
      </c>
      <c r="R466" s="6">
        <f t="shared" si="77"/>
        <v>5.6518216600379674</v>
      </c>
      <c r="S466" s="6">
        <f t="shared" si="77"/>
        <v>4.7836066490417579</v>
      </c>
      <c r="T466" s="6">
        <f t="shared" si="77"/>
        <v>1.9821566259706742</v>
      </c>
      <c r="U466" s="6">
        <f t="shared" si="77"/>
        <v>4.5618957149854396</v>
      </c>
      <c r="V466" s="119">
        <f t="shared" si="79"/>
        <v>0.36146692448572659</v>
      </c>
      <c r="W466" s="6">
        <f t="shared" si="80"/>
        <v>-0.57192096392100211</v>
      </c>
      <c r="X466" s="6">
        <f t="array" ref="X466:AB466">(L466:P466-W466)</f>
        <v>-9.7082909178425325</v>
      </c>
      <c r="Y466" s="6">
        <v>6.9160898874542909</v>
      </c>
      <c r="Z466" s="6">
        <v>3.7251504636515165</v>
      </c>
      <c r="AA466" s="6">
        <v>-2.8046974875906017</v>
      </c>
      <c r="AB466" s="6">
        <v>1.8717480543273268</v>
      </c>
      <c r="AC466" s="6">
        <f t="shared" si="78"/>
        <v>-0.2194827552468912</v>
      </c>
      <c r="AD466" s="6">
        <f t="shared" si="78"/>
        <v>5.1771842054157311</v>
      </c>
      <c r="AE466" s="6">
        <f t="shared" si="78"/>
        <v>3.1203268357736027</v>
      </c>
      <c r="AF466" s="6">
        <f t="shared" si="78"/>
        <v>1.3624767648792205E-2</v>
      </c>
      <c r="AG466" s="6">
        <f t="shared" si="78"/>
        <v>2.1935906173571889</v>
      </c>
      <c r="AH466" s="6">
        <f t="shared" si="81"/>
        <v>10.285243670948425</v>
      </c>
      <c r="AI466" s="6">
        <f t="shared" si="82"/>
        <v>167.32972662942959</v>
      </c>
      <c r="AJ466" s="120">
        <f t="shared" si="83"/>
        <v>6.1466924485726611E-2</v>
      </c>
      <c r="AK466" s="121">
        <f t="shared" si="84"/>
        <v>0.36146692448572659</v>
      </c>
      <c r="AL466" s="112">
        <f t="shared" si="85"/>
        <v>0.75988641302846804</v>
      </c>
    </row>
    <row r="467" spans="1:38" x14ac:dyDescent="0.15">
      <c r="A467" s="2">
        <v>466</v>
      </c>
      <c r="B467" s="6">
        <v>-0.3357990863150917</v>
      </c>
      <c r="C467" s="6">
        <v>-0.54603788157692179</v>
      </c>
      <c r="D467" s="6">
        <v>1.9548588170437142</v>
      </c>
      <c r="E467" s="6">
        <v>-0.91421043180162087</v>
      </c>
      <c r="F467" s="6">
        <v>-9.319478522229474E-2</v>
      </c>
      <c r="G467" s="6">
        <v>1.0049689080915414</v>
      </c>
      <c r="H467" s="6">
        <v>6.168875188450329</v>
      </c>
      <c r="I467" s="6">
        <v>11.983502190560102</v>
      </c>
      <c r="J467" s="6">
        <v>-22.524727683048695</v>
      </c>
      <c r="K467" s="6">
        <v>-15.5222096509533</v>
      </c>
      <c r="L467" s="6">
        <f t="shared" si="76"/>
        <v>-0.67402652348391712</v>
      </c>
      <c r="M467" s="6">
        <f t="shared" si="76"/>
        <v>3.4386857805657201</v>
      </c>
      <c r="N467" s="6">
        <f t="shared" si="76"/>
        <v>21.757796275778674</v>
      </c>
      <c r="O467" s="6">
        <f t="shared" si="76"/>
        <v>-27.0957798420568</v>
      </c>
      <c r="P467" s="6">
        <f t="shared" si="76"/>
        <v>-15.988183577064774</v>
      </c>
      <c r="Q467" s="6">
        <f t="shared" si="77"/>
        <v>2.4619929566397332</v>
      </c>
      <c r="R467" s="6">
        <f t="shared" si="77"/>
        <v>3.4855678525927942</v>
      </c>
      <c r="S467" s="6">
        <f t="shared" si="77"/>
        <v>11.482197699777316</v>
      </c>
      <c r="T467" s="6">
        <f t="shared" si="77"/>
        <v>-6.0429443844186608</v>
      </c>
      <c r="U467" s="6">
        <f t="shared" si="77"/>
        <v>-1.8896498583417269</v>
      </c>
      <c r="V467" s="119">
        <f t="shared" si="79"/>
        <v>0.34790843842191549</v>
      </c>
      <c r="W467" s="6">
        <f t="shared" si="80"/>
        <v>-3.7123015772522194</v>
      </c>
      <c r="X467" s="6">
        <f t="array" ref="X467:AB467">(L467:P467-W467)</f>
        <v>3.0382750537683023</v>
      </c>
      <c r="Y467" s="6">
        <v>7.1509873578179395</v>
      </c>
      <c r="Z467" s="6">
        <v>25.470097853030893</v>
      </c>
      <c r="AA467" s="6">
        <v>-23.38347826480458</v>
      </c>
      <c r="AB467" s="6">
        <v>-12.275881999812555</v>
      </c>
      <c r="AC467" s="6">
        <f t="shared" si="78"/>
        <v>-1.020249987029332</v>
      </c>
      <c r="AD467" s="6">
        <f t="shared" si="78"/>
        <v>-3.9047099880462568</v>
      </c>
      <c r="AE467" s="6">
        <f t="shared" si="78"/>
        <v>49.790445358963616</v>
      </c>
      <c r="AF467" s="6">
        <f t="shared" si="78"/>
        <v>21.377419761490813</v>
      </c>
      <c r="AG467" s="6">
        <f t="shared" si="78"/>
        <v>1.1440481863867651</v>
      </c>
      <c r="AH467" s="6">
        <f t="shared" si="81"/>
        <v>67.386953331765611</v>
      </c>
      <c r="AI467" s="6">
        <f t="shared" si="82"/>
        <v>1406.5779547709019</v>
      </c>
      <c r="AJ467" s="120">
        <f t="shared" si="83"/>
        <v>4.7908438421915507E-2</v>
      </c>
      <c r="AK467" s="121">
        <f t="shared" si="84"/>
        <v>0.34790843842191549</v>
      </c>
      <c r="AL467" s="112">
        <f t="shared" si="85"/>
        <v>0.79750473755936735</v>
      </c>
    </row>
    <row r="468" spans="1:38" x14ac:dyDescent="0.15">
      <c r="A468" s="2">
        <v>467</v>
      </c>
      <c r="B468" s="6">
        <v>-0.12713826436083764</v>
      </c>
      <c r="C468" s="6">
        <v>1.2220561984577216</v>
      </c>
      <c r="D468" s="6">
        <v>-0.96866415333352052</v>
      </c>
      <c r="E468" s="6">
        <v>0.41836528907879256</v>
      </c>
      <c r="F468" s="6">
        <v>-0.4062894731760025</v>
      </c>
      <c r="G468" s="6">
        <v>1.1257498044869862</v>
      </c>
      <c r="H468" s="6">
        <v>15.568321032333188</v>
      </c>
      <c r="I468" s="6">
        <v>-9.5610630523879081E-3</v>
      </c>
      <c r="J468" s="6">
        <v>-8.161032383213751</v>
      </c>
      <c r="K468" s="6">
        <v>1.4976876627770253</v>
      </c>
      <c r="L468" s="6">
        <f t="shared" si="76"/>
        <v>0.49005848268279806</v>
      </c>
      <c r="M468" s="6">
        <f t="shared" si="76"/>
        <v>21.678602024621796</v>
      </c>
      <c r="N468" s="6">
        <f t="shared" si="76"/>
        <v>-4.8528818297199905</v>
      </c>
      <c r="O468" s="6">
        <f t="shared" si="76"/>
        <v>-6.0692059378197882</v>
      </c>
      <c r="P468" s="6">
        <f t="shared" si="76"/>
        <v>-0.53375970310298726</v>
      </c>
      <c r="Q468" s="6">
        <f t="shared" si="77"/>
        <v>3.0198792804440018</v>
      </c>
      <c r="R468" s="6">
        <f t="shared" si="77"/>
        <v>10.72563680584426</v>
      </c>
      <c r="S468" s="6">
        <f t="shared" si="77"/>
        <v>0.57547129775048234</v>
      </c>
      <c r="T468" s="6">
        <f t="shared" si="77"/>
        <v>1.5976035077328561</v>
      </c>
      <c r="U468" s="6">
        <f t="shared" si="77"/>
        <v>2.4335826158931013</v>
      </c>
      <c r="V468" s="119">
        <f t="shared" si="79"/>
        <v>0.35613547556254471</v>
      </c>
      <c r="W468" s="6">
        <f t="shared" si="80"/>
        <v>2.1425626073323656</v>
      </c>
      <c r="X468" s="6">
        <f t="array" ref="X468:AB468">(L468:P468-W468)</f>
        <v>-1.6525041246495675</v>
      </c>
      <c r="Y468" s="6">
        <v>19.53603941728943</v>
      </c>
      <c r="Z468" s="6">
        <v>-6.9954444370523561</v>
      </c>
      <c r="AA468" s="6">
        <v>-8.2117685451521538</v>
      </c>
      <c r="AB468" s="6">
        <v>-2.6763223104353528</v>
      </c>
      <c r="AC468" s="6">
        <f t="shared" si="78"/>
        <v>0.2100965062570713</v>
      </c>
      <c r="AD468" s="6">
        <f t="shared" si="78"/>
        <v>23.874138063212925</v>
      </c>
      <c r="AE468" s="6">
        <f t="shared" si="78"/>
        <v>6.7762362628090065</v>
      </c>
      <c r="AF468" s="6">
        <f t="shared" si="78"/>
        <v>-3.4355189212407167</v>
      </c>
      <c r="AG468" s="6">
        <f t="shared" si="78"/>
        <v>1.0873615815559614</v>
      </c>
      <c r="AH468" s="6">
        <f t="shared" si="81"/>
        <v>28.512313492594245</v>
      </c>
      <c r="AI468" s="6">
        <f t="shared" si="82"/>
        <v>507.91969261624132</v>
      </c>
      <c r="AJ468" s="120">
        <f t="shared" si="83"/>
        <v>5.613547556254473E-2</v>
      </c>
      <c r="AK468" s="121">
        <f t="shared" si="84"/>
        <v>0.35613547556254471</v>
      </c>
      <c r="AL468" s="112">
        <f t="shared" si="85"/>
        <v>0.75820580705513241</v>
      </c>
    </row>
    <row r="469" spans="1:38" x14ac:dyDescent="0.15">
      <c r="A469" s="2">
        <v>468</v>
      </c>
      <c r="B469" s="6">
        <v>1.0357848623243626</v>
      </c>
      <c r="C469" s="6">
        <v>-1.8469108908902854</v>
      </c>
      <c r="D469" s="6">
        <v>0.92155460151843727</v>
      </c>
      <c r="E469" s="6">
        <v>0.21566506802628282</v>
      </c>
      <c r="F469" s="6">
        <v>1.9345861801411957</v>
      </c>
      <c r="G469" s="6">
        <v>4.6824879973428324</v>
      </c>
      <c r="H469" s="6">
        <v>-0.5943547876086086</v>
      </c>
      <c r="I469" s="6">
        <v>-17.417869457858615</v>
      </c>
      <c r="J469" s="6">
        <v>5.4506131164089311</v>
      </c>
      <c r="K469" s="6">
        <v>-0.65338099375367165</v>
      </c>
      <c r="L469" s="6">
        <f t="shared" si="76"/>
        <v>9.8614123089646455</v>
      </c>
      <c r="M469" s="6">
        <f t="shared" si="76"/>
        <v>-9.8289092420600355</v>
      </c>
      <c r="N469" s="6">
        <f t="shared" si="76"/>
        <v>-12.810096450266428</v>
      </c>
      <c r="O469" s="6">
        <f t="shared" si="76"/>
        <v>6.5289384565403452</v>
      </c>
      <c r="P469" s="6">
        <f t="shared" si="76"/>
        <v>9.0195499069523066</v>
      </c>
      <c r="Q469" s="6">
        <f t="shared" si="77"/>
        <v>6.9942085550137563</v>
      </c>
      <c r="R469" s="6">
        <f t="shared" si="77"/>
        <v>-1.795583663508296</v>
      </c>
      <c r="S469" s="6">
        <f t="shared" si="77"/>
        <v>7.8525666438508779E-2</v>
      </c>
      <c r="T469" s="6">
        <f t="shared" si="77"/>
        <v>5.1743466049883864</v>
      </c>
      <c r="U469" s="6">
        <f t="shared" si="77"/>
        <v>7.6404511522268876</v>
      </c>
      <c r="V469" s="119">
        <f t="shared" si="79"/>
        <v>0.37112147024449399</v>
      </c>
      <c r="W469" s="6">
        <f t="shared" si="80"/>
        <v>0.55417899602616671</v>
      </c>
      <c r="X469" s="6">
        <f t="array" ref="X469:AB469">(L469:P469-W469)</f>
        <v>9.3072333129384788</v>
      </c>
      <c r="Y469" s="6">
        <v>-10.383088238086202</v>
      </c>
      <c r="Z469" s="6">
        <v>-13.364275446292595</v>
      </c>
      <c r="AA469" s="6">
        <v>5.9747594605141785</v>
      </c>
      <c r="AB469" s="6">
        <v>8.4653709109261399</v>
      </c>
      <c r="AC469" s="6">
        <f t="shared" si="78"/>
        <v>9.640291375662704</v>
      </c>
      <c r="AD469" s="6">
        <f t="shared" si="78"/>
        <v>19.176638747996233</v>
      </c>
      <c r="AE469" s="6">
        <f t="shared" si="78"/>
        <v>-12.315909533490808</v>
      </c>
      <c r="AF469" s="6">
        <f t="shared" si="78"/>
        <v>1.2885469054924672</v>
      </c>
      <c r="AG469" s="6">
        <f t="shared" si="78"/>
        <v>16.376989574046995</v>
      </c>
      <c r="AH469" s="6">
        <f t="shared" si="81"/>
        <v>34.166557069707586</v>
      </c>
      <c r="AI469" s="6">
        <f t="shared" si="82"/>
        <v>480.39722677629311</v>
      </c>
      <c r="AJ469" s="120">
        <f t="shared" si="83"/>
        <v>7.1121470244494042E-2</v>
      </c>
      <c r="AK469" s="121">
        <f t="shared" si="84"/>
        <v>0.37112147024449404</v>
      </c>
      <c r="AL469" s="112">
        <f t="shared" si="85"/>
        <v>0.54771328616722348</v>
      </c>
    </row>
    <row r="470" spans="1:38" x14ac:dyDescent="0.15">
      <c r="A470" s="2">
        <v>469</v>
      </c>
      <c r="B470" s="6">
        <v>-1.6449575923616067</v>
      </c>
      <c r="C470" s="6">
        <v>0.71191607275977731</v>
      </c>
      <c r="D470" s="6">
        <v>-0.49107825361716095</v>
      </c>
      <c r="E470" s="6">
        <v>0.19776848603214603</v>
      </c>
      <c r="F470" s="6">
        <v>0.28474232749431394</v>
      </c>
      <c r="G470" s="6">
        <v>9.958034752344247</v>
      </c>
      <c r="H470" s="6">
        <v>-3.9088376979634631</v>
      </c>
      <c r="I470" s="6">
        <v>4.7920366341713816</v>
      </c>
      <c r="J470" s="6">
        <v>1.5324985724873841</v>
      </c>
      <c r="K470" s="6">
        <v>-2.860974745999556</v>
      </c>
      <c r="L470" s="6">
        <f t="shared" si="76"/>
        <v>1.7332467905362137</v>
      </c>
      <c r="M470" s="6">
        <f t="shared" si="76"/>
        <v>-0.3492573341645766</v>
      </c>
      <c r="N470" s="6">
        <f t="shared" si="76"/>
        <v>2.3366453660855768</v>
      </c>
      <c r="O470" s="6">
        <f t="shared" si="76"/>
        <v>2.5213410026481142</v>
      </c>
      <c r="P470" s="6">
        <f t="shared" si="76"/>
        <v>-1.4372631085279863</v>
      </c>
      <c r="Q470" s="6">
        <f t="shared" si="77"/>
        <v>1.8750164447992574</v>
      </c>
      <c r="R470" s="6">
        <f t="shared" si="77"/>
        <v>3.6071388725104043</v>
      </c>
      <c r="S470" s="6">
        <f t="shared" si="77"/>
        <v>3.2099153562085121</v>
      </c>
      <c r="T470" s="6">
        <f t="shared" si="77"/>
        <v>3.9541707868265803</v>
      </c>
      <c r="U470" s="6">
        <f t="shared" si="77"/>
        <v>2.853563394935918</v>
      </c>
      <c r="V470" s="119">
        <f t="shared" si="79"/>
        <v>3.7488291221119914E-2</v>
      </c>
      <c r="W470" s="6">
        <f t="shared" si="80"/>
        <v>0.96094254331546836</v>
      </c>
      <c r="X470" s="6">
        <f t="array" ref="X470:AB470">(L470:P470-W470)</f>
        <v>0.77230424722074531</v>
      </c>
      <c r="Y470" s="6">
        <v>-1.310199877480045</v>
      </c>
      <c r="Z470" s="6">
        <v>1.3757028227701085</v>
      </c>
      <c r="AA470" s="6">
        <v>1.5603984593326459</v>
      </c>
      <c r="AB470" s="6">
        <v>-2.3982056518434547</v>
      </c>
      <c r="AC470" s="6">
        <f t="shared" si="78"/>
        <v>-1.2704077350788803</v>
      </c>
      <c r="AD470" s="6">
        <f t="shared" si="78"/>
        <v>-0.93275235130593503</v>
      </c>
      <c r="AE470" s="6">
        <f t="shared" si="78"/>
        <v>-0.67557773970214352</v>
      </c>
      <c r="AF470" s="6">
        <f t="shared" si="78"/>
        <v>0.30859764090911057</v>
      </c>
      <c r="AG470" s="6">
        <f t="shared" si="78"/>
        <v>-0.6828706591159236</v>
      </c>
      <c r="AH470" s="6">
        <f t="shared" si="81"/>
        <v>-3.253010844293772</v>
      </c>
      <c r="AI470" s="6">
        <f t="shared" si="82"/>
        <v>12.391869526223156</v>
      </c>
      <c r="AJ470" s="120">
        <f t="shared" si="83"/>
        <v>-0.26251170877888008</v>
      </c>
      <c r="AK470" s="121">
        <f t="shared" si="84"/>
        <v>3.7488291221119907E-2</v>
      </c>
      <c r="AL470" s="112">
        <f t="shared" si="85"/>
        <v>-0.50140238531573034</v>
      </c>
    </row>
    <row r="471" spans="1:38" x14ac:dyDescent="0.15">
      <c r="A471" s="2">
        <v>470</v>
      </c>
      <c r="B471" s="6">
        <v>0.70425016929220874</v>
      </c>
      <c r="C471" s="6">
        <v>0.9302448233938776</v>
      </c>
      <c r="D471" s="6">
        <v>1.0660846783139277</v>
      </c>
      <c r="E471" s="6">
        <v>-0.40753548091743141</v>
      </c>
      <c r="F471" s="6">
        <v>1.0188000487687532</v>
      </c>
      <c r="G471" s="6">
        <v>5.207266440265812</v>
      </c>
      <c r="H471" s="6">
        <v>-2.3378788682748564</v>
      </c>
      <c r="I471" s="6">
        <v>8.6700993051636033</v>
      </c>
      <c r="J471" s="6">
        <v>-9.6695430329418741</v>
      </c>
      <c r="K471" s="6">
        <v>0.11436895874794573</v>
      </c>
      <c r="L471" s="6">
        <f t="shared" si="76"/>
        <v>8.7285172867268557</v>
      </c>
      <c r="M471" s="6">
        <f t="shared" si="76"/>
        <v>2.3133452486945316</v>
      </c>
      <c r="N471" s="6">
        <f t="shared" si="76"/>
        <v>14.000522696733242</v>
      </c>
      <c r="O471" s="6">
        <f t="shared" si="76"/>
        <v>-11.707220437529031</v>
      </c>
      <c r="P471" s="6">
        <f t="shared" si="76"/>
        <v>5.2083692025917117</v>
      </c>
      <c r="Q471" s="6">
        <f t="shared" si="77"/>
        <v>6.3228053553102654</v>
      </c>
      <c r="R471" s="6">
        <f t="shared" si="77"/>
        <v>4.6242483980022371</v>
      </c>
      <c r="S471" s="6">
        <f t="shared" si="77"/>
        <v>8.2662414873339003</v>
      </c>
      <c r="T471" s="6">
        <f t="shared" si="77"/>
        <v>-0.91970161217614077</v>
      </c>
      <c r="U471" s="6">
        <f t="shared" si="77"/>
        <v>5.5813108095462667</v>
      </c>
      <c r="V471" s="119">
        <f t="shared" si="79"/>
        <v>0.3563576031522061</v>
      </c>
      <c r="W471" s="6">
        <f t="shared" si="80"/>
        <v>3.7087067994434619</v>
      </c>
      <c r="X471" s="6">
        <f t="array" ref="X471:AB471">(L471:P471-W471)</f>
        <v>5.0198104872833937</v>
      </c>
      <c r="Y471" s="6">
        <v>-1.3953615507489303</v>
      </c>
      <c r="Z471" s="6">
        <v>10.29181589728978</v>
      </c>
      <c r="AA471" s="6">
        <v>-15.415927236972493</v>
      </c>
      <c r="AB471" s="6">
        <v>1.4996624031482497</v>
      </c>
      <c r="AC471" s="6">
        <f t="shared" si="78"/>
        <v>3.5352023854841348</v>
      </c>
      <c r="AD471" s="6">
        <f t="shared" si="78"/>
        <v>-1.2980278593470458</v>
      </c>
      <c r="AE471" s="6">
        <f t="shared" si="78"/>
        <v>10.971947240128342</v>
      </c>
      <c r="AF471" s="6">
        <f t="shared" si="78"/>
        <v>6.2825373203077151</v>
      </c>
      <c r="AG471" s="6">
        <f t="shared" si="78"/>
        <v>1.5278561294641024</v>
      </c>
      <c r="AH471" s="6">
        <f t="shared" si="81"/>
        <v>21.019515216037249</v>
      </c>
      <c r="AI471" s="6">
        <f t="shared" si="82"/>
        <v>372.9668055483022</v>
      </c>
      <c r="AJ471" s="120">
        <f t="shared" si="83"/>
        <v>5.6357603152206136E-2</v>
      </c>
      <c r="AK471" s="121">
        <f t="shared" si="84"/>
        <v>0.3563576031522061</v>
      </c>
      <c r="AL471" s="112">
        <f t="shared" si="85"/>
        <v>0.88624312162194196</v>
      </c>
    </row>
    <row r="472" spans="1:38" x14ac:dyDescent="0.15">
      <c r="A472" s="2">
        <v>471</v>
      </c>
      <c r="B472" s="6">
        <v>0.93579956228495575</v>
      </c>
      <c r="C472" s="6">
        <v>0.86478394223377109</v>
      </c>
      <c r="D472" s="6">
        <v>-0.1957403128471924</v>
      </c>
      <c r="E472" s="6">
        <v>-0.14404577086679637</v>
      </c>
      <c r="F472" s="6">
        <v>0.35186872082704213</v>
      </c>
      <c r="G472" s="6">
        <v>-0.85130977822700515</v>
      </c>
      <c r="H472" s="6">
        <v>-0.53382791520562023</v>
      </c>
      <c r="I472" s="6">
        <v>7.8563516581198201</v>
      </c>
      <c r="J472" s="6">
        <v>-7.232983989524655</v>
      </c>
      <c r="K472" s="6">
        <v>-13.112776287016459</v>
      </c>
      <c r="L472" s="6">
        <f t="shared" si="76"/>
        <v>3.8276880331977736</v>
      </c>
      <c r="M472" s="6">
        <f t="shared" si="76"/>
        <v>3.7900917959632352</v>
      </c>
      <c r="N472" s="6">
        <f t="shared" si="76"/>
        <v>6.8776500938838581</v>
      </c>
      <c r="O472" s="6">
        <f t="shared" si="76"/>
        <v>-7.9532128438586369</v>
      </c>
      <c r="P472" s="6">
        <f t="shared" si="76"/>
        <v>-11.353432682881248</v>
      </c>
      <c r="Q472" s="6">
        <f t="shared" si="77"/>
        <v>5.0841059722442878</v>
      </c>
      <c r="R472" s="6">
        <f t="shared" si="77"/>
        <v>5.0018114810227416</v>
      </c>
      <c r="S472" s="6">
        <f t="shared" si="77"/>
        <v>4.867554715317965</v>
      </c>
      <c r="T472" s="6">
        <f t="shared" si="77"/>
        <v>0.46999037597561255</v>
      </c>
      <c r="U472" s="6">
        <f t="shared" si="77"/>
        <v>-5.416108403733233E-2</v>
      </c>
      <c r="V472" s="119">
        <f t="shared" si="79"/>
        <v>0.31670792146661653</v>
      </c>
      <c r="W472" s="6">
        <f t="shared" si="80"/>
        <v>-0.96224312073900364</v>
      </c>
      <c r="X472" s="6">
        <f t="array" ref="X472:AB472">(L472:P472-W472)</f>
        <v>4.7899311539367773</v>
      </c>
      <c r="Y472" s="6">
        <v>4.7523349167022388</v>
      </c>
      <c r="Z472" s="6">
        <v>7.8398932146228617</v>
      </c>
      <c r="AA472" s="6">
        <v>-6.9909697231196333</v>
      </c>
      <c r="AB472" s="6">
        <v>-10.391189562142245</v>
      </c>
      <c r="AC472" s="6">
        <f t="shared" si="78"/>
        <v>4.4824154772291092</v>
      </c>
      <c r="AD472" s="6">
        <f t="shared" si="78"/>
        <v>4.1097429240809626</v>
      </c>
      <c r="AE472" s="6">
        <f t="shared" si="78"/>
        <v>-1.5345831505188599</v>
      </c>
      <c r="AF472" s="6">
        <f t="shared" si="78"/>
        <v>1.0070196228732016</v>
      </c>
      <c r="AG472" s="6">
        <f t="shared" si="78"/>
        <v>-3.6563345791023036</v>
      </c>
      <c r="AH472" s="6">
        <f t="shared" si="81"/>
        <v>4.4082602945621119</v>
      </c>
      <c r="AI472" s="6">
        <f t="shared" si="82"/>
        <v>263.8425314226003</v>
      </c>
      <c r="AJ472" s="120">
        <f t="shared" si="83"/>
        <v>1.6707921466616538E-2</v>
      </c>
      <c r="AK472" s="121">
        <f t="shared" si="84"/>
        <v>0.31670792146661653</v>
      </c>
      <c r="AL472" s="112">
        <f t="shared" si="85"/>
        <v>0.25315061563749985</v>
      </c>
    </row>
    <row r="473" spans="1:38" x14ac:dyDescent="0.15">
      <c r="A473" s="2">
        <v>472</v>
      </c>
      <c r="B473" s="6">
        <v>-0.83027316577499732</v>
      </c>
      <c r="C473" s="6">
        <v>0.85503870650427416</v>
      </c>
      <c r="D473" s="6">
        <v>-0.33968717616517097</v>
      </c>
      <c r="E473" s="6">
        <v>-0.49487880460219458</v>
      </c>
      <c r="F473" s="6">
        <v>1.2617533684533555</v>
      </c>
      <c r="G473" s="6">
        <v>-1.4883994481351692</v>
      </c>
      <c r="H473" s="6">
        <v>-1.7131128515757155</v>
      </c>
      <c r="I473" s="6">
        <v>-1.326930032519158</v>
      </c>
      <c r="J473" s="6">
        <v>5.4923702919040807</v>
      </c>
      <c r="K473" s="6">
        <v>4.8057700041681528</v>
      </c>
      <c r="L473" s="6">
        <f t="shared" si="76"/>
        <v>-5.6397652770101558</v>
      </c>
      <c r="M473" s="6">
        <f t="shared" si="76"/>
        <v>2.5620806809456553</v>
      </c>
      <c r="N473" s="6">
        <f t="shared" si="76"/>
        <v>-3.0253659133450128</v>
      </c>
      <c r="O473" s="6">
        <f t="shared" si="76"/>
        <v>3.0179762688931078</v>
      </c>
      <c r="P473" s="6">
        <f t="shared" si="76"/>
        <v>11.11453684643493</v>
      </c>
      <c r="Q473" s="6">
        <f t="shared" si="77"/>
        <v>0.47779725112195592</v>
      </c>
      <c r="R473" s="6">
        <f t="shared" si="77"/>
        <v>4.6236629107879708</v>
      </c>
      <c r="S473" s="6">
        <f t="shared" si="77"/>
        <v>1.7527030498313252</v>
      </c>
      <c r="T473" s="6">
        <f t="shared" si="77"/>
        <v>3.4105140760657378</v>
      </c>
      <c r="U473" s="6">
        <f t="shared" si="77"/>
        <v>7.5961144223838346</v>
      </c>
      <c r="V473" s="119">
        <f t="shared" si="79"/>
        <v>0.41780536188517736</v>
      </c>
      <c r="W473" s="6">
        <f t="shared" si="80"/>
        <v>1.605892521183705</v>
      </c>
      <c r="X473" s="6">
        <f t="array" ref="X473:AB473">(L473:P473-W473)</f>
        <v>-7.2456577981938608</v>
      </c>
      <c r="Y473" s="6">
        <v>0.95618815976195037</v>
      </c>
      <c r="Z473" s="6">
        <v>-4.6312584345287178</v>
      </c>
      <c r="AA473" s="6">
        <v>1.4120837477094028</v>
      </c>
      <c r="AB473" s="6">
        <v>9.5086443252512254</v>
      </c>
      <c r="AC473" s="6">
        <f t="shared" si="78"/>
        <v>6.0158752382287135</v>
      </c>
      <c r="AD473" s="6">
        <f t="shared" si="78"/>
        <v>0.81757788729756031</v>
      </c>
      <c r="AE473" s="6">
        <f t="shared" si="78"/>
        <v>1.5731790997161905</v>
      </c>
      <c r="AF473" s="6">
        <f t="shared" si="78"/>
        <v>-0.69881031706461616</v>
      </c>
      <c r="AG473" s="6">
        <f t="shared" si="78"/>
        <v>11.997564006810617</v>
      </c>
      <c r="AH473" s="6">
        <f t="shared" si="81"/>
        <v>19.705385914988465</v>
      </c>
      <c r="AI473" s="6">
        <f t="shared" si="82"/>
        <v>167.27070482746723</v>
      </c>
      <c r="AJ473" s="120">
        <f t="shared" si="83"/>
        <v>0.11780536188517739</v>
      </c>
      <c r="AK473" s="121">
        <f t="shared" si="84"/>
        <v>0.41780536188517736</v>
      </c>
      <c r="AL473" s="112">
        <f t="shared" si="85"/>
        <v>0.8346965236232734</v>
      </c>
    </row>
    <row r="474" spans="1:38" x14ac:dyDescent="0.15">
      <c r="A474" s="2">
        <v>473</v>
      </c>
      <c r="B474" s="6">
        <v>-0.14551460481015965</v>
      </c>
      <c r="C474" s="6">
        <v>0.63204197431332432</v>
      </c>
      <c r="D474" s="6">
        <v>-1.8745504348771647</v>
      </c>
      <c r="E474" s="6">
        <v>-0.81514144767425023</v>
      </c>
      <c r="F474" s="6">
        <v>-0.73898831942642573</v>
      </c>
      <c r="G474" s="6">
        <v>14.967281458666548</v>
      </c>
      <c r="H474" s="6">
        <v>8.0695826909504831</v>
      </c>
      <c r="I474" s="6">
        <v>0.53153144108364359</v>
      </c>
      <c r="J474" s="6">
        <v>2.3205984689411707</v>
      </c>
      <c r="K474" s="6">
        <v>1.7379534256178886</v>
      </c>
      <c r="L474" s="6">
        <f t="shared" ref="L474:P501" si="86">5*B474+G474</f>
        <v>14.23970843461575</v>
      </c>
      <c r="M474" s="6">
        <f t="shared" si="86"/>
        <v>11.229792562517105</v>
      </c>
      <c r="N474" s="6">
        <f t="shared" si="86"/>
        <v>-8.8412207333021797</v>
      </c>
      <c r="O474" s="6">
        <f t="shared" si="86"/>
        <v>-1.7551087694300804</v>
      </c>
      <c r="P474" s="6">
        <f t="shared" si="86"/>
        <v>-1.9569881715142401</v>
      </c>
      <c r="Q474" s="6">
        <f t="shared" ref="Q474:U501" si="87">3+0.3*L474+B474</f>
        <v>7.1263979255745653</v>
      </c>
      <c r="R474" s="6">
        <f t="shared" si="87"/>
        <v>7.0009797430684557</v>
      </c>
      <c r="S474" s="6">
        <f t="shared" si="87"/>
        <v>-1.5269166548678186</v>
      </c>
      <c r="T474" s="6">
        <f t="shared" si="87"/>
        <v>1.6583259214967256</v>
      </c>
      <c r="U474" s="6">
        <f t="shared" si="87"/>
        <v>1.6739152291193022</v>
      </c>
      <c r="V474" s="119">
        <f t="shared" si="79"/>
        <v>0.38427996569454304</v>
      </c>
      <c r="W474" s="6">
        <f t="shared" si="80"/>
        <v>2.5832366645772709</v>
      </c>
      <c r="X474" s="6">
        <f t="array" ref="X474:AB474">(L474:P474-W474)</f>
        <v>11.656471770038479</v>
      </c>
      <c r="Y474" s="6">
        <v>8.6465558979398338</v>
      </c>
      <c r="Z474" s="6">
        <v>-11.424457397879451</v>
      </c>
      <c r="AA474" s="6">
        <v>-4.3383454340073513</v>
      </c>
      <c r="AB474" s="6">
        <v>-4.540224836091511</v>
      </c>
      <c r="AC474" s="6">
        <f t="shared" ref="AC474:AG501" si="88">X474*B474</f>
        <v>-1.6961868830979314</v>
      </c>
      <c r="AD474" s="6">
        <f t="shared" si="88"/>
        <v>5.4649862607444115</v>
      </c>
      <c r="AE474" s="6">
        <f t="shared" si="88"/>
        <v>21.415721583430564</v>
      </c>
      <c r="AF474" s="6">
        <f t="shared" si="88"/>
        <v>3.5363651775877258</v>
      </c>
      <c r="AG474" s="6">
        <f t="shared" si="88"/>
        <v>3.3551731214413851</v>
      </c>
      <c r="AH474" s="6">
        <f t="shared" si="81"/>
        <v>32.076059260106156</v>
      </c>
      <c r="AI474" s="6">
        <f t="shared" si="82"/>
        <v>380.5893725248992</v>
      </c>
      <c r="AJ474" s="120">
        <f t="shared" si="83"/>
        <v>8.4279965694543019E-2</v>
      </c>
      <c r="AK474" s="121">
        <f t="shared" si="84"/>
        <v>0.38427996569454304</v>
      </c>
      <c r="AL474" s="112">
        <f t="shared" si="85"/>
        <v>0.88987178479117779</v>
      </c>
    </row>
    <row r="475" spans="1:38" x14ac:dyDescent="0.15">
      <c r="A475" s="2">
        <v>474</v>
      </c>
      <c r="B475" s="6">
        <v>0.86300588009180501</v>
      </c>
      <c r="C475" s="6">
        <v>0.62914750742493197</v>
      </c>
      <c r="D475" s="6">
        <v>0.56137537285394501</v>
      </c>
      <c r="E475" s="6">
        <v>0.73979208536911756</v>
      </c>
      <c r="F475" s="6">
        <v>-0.61614741753146518</v>
      </c>
      <c r="G475" s="6">
        <v>3.3345372685289476</v>
      </c>
      <c r="H475" s="6">
        <v>-5.6630824474268593</v>
      </c>
      <c r="I475" s="6">
        <v>10.012195161834825</v>
      </c>
      <c r="J475" s="6">
        <v>22.835047275293618</v>
      </c>
      <c r="K475" s="6">
        <v>-0.84900193542125635</v>
      </c>
      <c r="L475" s="6">
        <f t="shared" si="86"/>
        <v>7.6495666689879727</v>
      </c>
      <c r="M475" s="6">
        <f t="shared" si="86"/>
        <v>-2.5173449103021994</v>
      </c>
      <c r="N475" s="6">
        <f t="shared" si="86"/>
        <v>12.81907202610455</v>
      </c>
      <c r="O475" s="6">
        <f t="shared" si="86"/>
        <v>26.534007702139206</v>
      </c>
      <c r="P475" s="6">
        <f t="shared" si="86"/>
        <v>-3.9297390230785822</v>
      </c>
      <c r="Q475" s="6">
        <f t="shared" si="87"/>
        <v>6.1578758807881968</v>
      </c>
      <c r="R475" s="6">
        <f t="shared" si="87"/>
        <v>2.8739440343342721</v>
      </c>
      <c r="S475" s="6">
        <f t="shared" si="87"/>
        <v>7.40709698068531</v>
      </c>
      <c r="T475" s="6">
        <f t="shared" si="87"/>
        <v>11.699994396010879</v>
      </c>
      <c r="U475" s="6">
        <f t="shared" si="87"/>
        <v>1.2049308755449601</v>
      </c>
      <c r="V475" s="119">
        <f t="shared" si="79"/>
        <v>0.3267953387634791</v>
      </c>
      <c r="W475" s="6">
        <f t="shared" si="80"/>
        <v>8.1111124927701894</v>
      </c>
      <c r="X475" s="6">
        <f t="array" ref="X475:AB475">(L475:P475-W475)</f>
        <v>-0.46154582378221676</v>
      </c>
      <c r="Y475" s="6">
        <v>-10.628457403072389</v>
      </c>
      <c r="Z475" s="6">
        <v>4.7079595333343605</v>
      </c>
      <c r="AA475" s="6">
        <v>18.422895209369017</v>
      </c>
      <c r="AB475" s="6">
        <v>-12.040851515848772</v>
      </c>
      <c r="AC475" s="6">
        <f t="shared" si="88"/>
        <v>-0.39831675985586912</v>
      </c>
      <c r="AD475" s="6">
        <f t="shared" si="88"/>
        <v>-6.6868674829150594</v>
      </c>
      <c r="AE475" s="6">
        <f t="shared" si="88"/>
        <v>2.6429325384068614</v>
      </c>
      <c r="AF475" s="6">
        <f t="shared" si="88"/>
        <v>13.62911206547583</v>
      </c>
      <c r="AG475" s="6">
        <f t="shared" si="88"/>
        <v>7.4189395663700486</v>
      </c>
      <c r="AH475" s="6">
        <f t="shared" si="81"/>
        <v>16.605799927481812</v>
      </c>
      <c r="AI475" s="6">
        <f t="shared" si="82"/>
        <v>619.72718740599851</v>
      </c>
      <c r="AJ475" s="120">
        <f t="shared" si="83"/>
        <v>2.6795338763479074E-2</v>
      </c>
      <c r="AK475" s="121">
        <f t="shared" si="84"/>
        <v>0.32679533876347905</v>
      </c>
      <c r="AL475" s="112">
        <f t="shared" si="85"/>
        <v>0.55690978938940638</v>
      </c>
    </row>
    <row r="476" spans="1:38" x14ac:dyDescent="0.15">
      <c r="A476" s="2">
        <v>475</v>
      </c>
      <c r="B476" s="6">
        <v>-0.41577891352062579</v>
      </c>
      <c r="C476" s="6">
        <v>-0.86634145191055723</v>
      </c>
      <c r="D476" s="6">
        <v>0.39650558392168023</v>
      </c>
      <c r="E476" s="6">
        <v>-1.6455487639177591</v>
      </c>
      <c r="F476" s="6">
        <v>-6.7177552409702912E-2</v>
      </c>
      <c r="G476" s="6">
        <v>4.7697312766104005</v>
      </c>
      <c r="H476" s="6">
        <v>-3.4041704566334374</v>
      </c>
      <c r="I476" s="6">
        <v>17.935917639988475</v>
      </c>
      <c r="J476" s="6">
        <v>7.5944853961118497</v>
      </c>
      <c r="K476" s="6">
        <v>-2.6393081498099491</v>
      </c>
      <c r="L476" s="6">
        <f t="shared" si="86"/>
        <v>2.6908367090072716</v>
      </c>
      <c r="M476" s="6">
        <f t="shared" si="86"/>
        <v>-7.7358777161862236</v>
      </c>
      <c r="N476" s="6">
        <f t="shared" si="86"/>
        <v>19.918445559596876</v>
      </c>
      <c r="O476" s="6">
        <f t="shared" si="86"/>
        <v>-0.63325842347694561</v>
      </c>
      <c r="P476" s="6">
        <f t="shared" si="86"/>
        <v>-2.9751959118584637</v>
      </c>
      <c r="Q476" s="6">
        <f t="shared" si="87"/>
        <v>3.3914720991815557</v>
      </c>
      <c r="R476" s="6">
        <f t="shared" si="87"/>
        <v>-0.18710476676642429</v>
      </c>
      <c r="S476" s="6">
        <f t="shared" si="87"/>
        <v>9.3720392518007429</v>
      </c>
      <c r="T476" s="6">
        <f t="shared" si="87"/>
        <v>1.1644737090391573</v>
      </c>
      <c r="U476" s="6">
        <f t="shared" si="87"/>
        <v>2.040263674032758</v>
      </c>
      <c r="V476" s="119">
        <f t="shared" si="79"/>
        <v>0.34596106345944322</v>
      </c>
      <c r="W476" s="6">
        <f t="shared" si="80"/>
        <v>2.2529900434165029</v>
      </c>
      <c r="X476" s="6">
        <f t="array" ref="X476:AB476">(L476:P476-W476)</f>
        <v>0.43784666559076868</v>
      </c>
      <c r="Y476" s="6">
        <v>-9.9888677596027264</v>
      </c>
      <c r="Z476" s="6">
        <v>17.665455516180373</v>
      </c>
      <c r="AA476" s="6">
        <v>-2.8862484668934485</v>
      </c>
      <c r="AB476" s="6">
        <v>-5.2281859552749665</v>
      </c>
      <c r="AC476" s="6">
        <f t="shared" si="88"/>
        <v>-0.18204741090795856</v>
      </c>
      <c r="AD476" s="6">
        <f t="shared" si="88"/>
        <v>8.6537701977967814</v>
      </c>
      <c r="AE476" s="6">
        <f t="shared" si="88"/>
        <v>7.004451754685566</v>
      </c>
      <c r="AF476" s="6">
        <f t="shared" si="88"/>
        <v>4.7494625970560413</v>
      </c>
      <c r="AG476" s="6">
        <f t="shared" si="88"/>
        <v>0.35121673601815673</v>
      </c>
      <c r="AH476" s="6">
        <f t="shared" si="81"/>
        <v>20.576853874648585</v>
      </c>
      <c r="AI476" s="6">
        <f t="shared" si="82"/>
        <v>447.70186601112653</v>
      </c>
      <c r="AJ476" s="120">
        <f t="shared" si="83"/>
        <v>4.5961063459443341E-2</v>
      </c>
      <c r="AK476" s="121">
        <f t="shared" si="84"/>
        <v>0.34596106345944333</v>
      </c>
      <c r="AL476" s="112">
        <f t="shared" si="85"/>
        <v>0.6222272826982268</v>
      </c>
    </row>
    <row r="477" spans="1:38" x14ac:dyDescent="0.15">
      <c r="A477" s="2">
        <v>476</v>
      </c>
      <c r="B477" s="6">
        <v>-1.8657647160580382</v>
      </c>
      <c r="C477" s="6">
        <v>-0.26480165615794249</v>
      </c>
      <c r="D477" s="6">
        <v>-1.1504789654281922</v>
      </c>
      <c r="E477" s="6">
        <v>-1.0081885193358175</v>
      </c>
      <c r="F477" s="6">
        <v>0.97344582172809169</v>
      </c>
      <c r="G477" s="6">
        <v>-6.3241486714105122</v>
      </c>
      <c r="H477" s="6">
        <v>-5.8118871493206825</v>
      </c>
      <c r="I477" s="6">
        <v>-0.78375705925282091</v>
      </c>
      <c r="J477" s="6">
        <v>-2.811589183693286</v>
      </c>
      <c r="K477" s="6">
        <v>-15.179284673649818</v>
      </c>
      <c r="L477" s="6">
        <f t="shared" si="86"/>
        <v>-15.652972251700703</v>
      </c>
      <c r="M477" s="6">
        <f t="shared" si="86"/>
        <v>-7.135895430110395</v>
      </c>
      <c r="N477" s="6">
        <f t="shared" si="86"/>
        <v>-6.5361518863937818</v>
      </c>
      <c r="O477" s="6">
        <f t="shared" si="86"/>
        <v>-7.8525317803723738</v>
      </c>
      <c r="P477" s="6">
        <f t="shared" si="86"/>
        <v>-10.312055565009359</v>
      </c>
      <c r="Q477" s="6">
        <f t="shared" si="87"/>
        <v>-3.5616563915682491</v>
      </c>
      <c r="R477" s="6">
        <f t="shared" si="87"/>
        <v>0.59442971480893902</v>
      </c>
      <c r="S477" s="6">
        <f t="shared" si="87"/>
        <v>-0.11132453134632669</v>
      </c>
      <c r="T477" s="6">
        <f t="shared" si="87"/>
        <v>-0.36394805344752967</v>
      </c>
      <c r="U477" s="6">
        <f t="shared" si="87"/>
        <v>0.87982915222528391</v>
      </c>
      <c r="V477" s="119">
        <f t="shared" si="79"/>
        <v>0.38991070792643717</v>
      </c>
      <c r="W477" s="6">
        <f t="shared" si="80"/>
        <v>-9.4979213827173226</v>
      </c>
      <c r="X477" s="6">
        <f t="array" ref="X477:AB477">(L477:P477-W477)</f>
        <v>-6.1550508689833805</v>
      </c>
      <c r="Y477" s="6">
        <v>2.3620259526069276</v>
      </c>
      <c r="Z477" s="6">
        <v>2.9617694963235408</v>
      </c>
      <c r="AA477" s="6">
        <v>1.6453896023449488</v>
      </c>
      <c r="AB477" s="6">
        <v>-0.81413418229203671</v>
      </c>
      <c r="AC477" s="6">
        <f t="shared" si="88"/>
        <v>11.483876736891558</v>
      </c>
      <c r="AD477" s="6">
        <f t="shared" si="88"/>
        <v>-0.62546838413835626</v>
      </c>
      <c r="AE477" s="6">
        <f t="shared" si="88"/>
        <v>-3.407453505967085</v>
      </c>
      <c r="AF477" s="6">
        <f t="shared" si="88"/>
        <v>-1.6588629069187035</v>
      </c>
      <c r="AG477" s="6">
        <f t="shared" si="88"/>
        <v>-0.79251551807819964</v>
      </c>
      <c r="AH477" s="6">
        <f t="shared" si="81"/>
        <v>4.9995764217892127</v>
      </c>
      <c r="AI477" s="6">
        <f t="shared" si="82"/>
        <v>55.60601776019552</v>
      </c>
      <c r="AJ477" s="120">
        <f t="shared" si="83"/>
        <v>8.9910707926437086E-2</v>
      </c>
      <c r="AK477" s="121">
        <f t="shared" si="84"/>
        <v>0.38991070792643706</v>
      </c>
      <c r="AL477" s="112">
        <f t="shared" si="85"/>
        <v>0.31125449964384705</v>
      </c>
    </row>
    <row r="478" spans="1:38" x14ac:dyDescent="0.15">
      <c r="A478" s="2">
        <v>477</v>
      </c>
      <c r="B478" s="6">
        <v>0.47140929382294416</v>
      </c>
      <c r="C478" s="6">
        <v>-0.26052703105960973</v>
      </c>
      <c r="D478" s="6">
        <v>-0.55493956097052433</v>
      </c>
      <c r="E478" s="6">
        <v>0.18709215510170907</v>
      </c>
      <c r="F478" s="6">
        <v>-1.3342105376068503</v>
      </c>
      <c r="G478" s="6">
        <v>1.3053181646682788</v>
      </c>
      <c r="H478" s="6">
        <v>2.001092980208341</v>
      </c>
      <c r="I478" s="6">
        <v>-1.4559191185981035</v>
      </c>
      <c r="J478" s="6">
        <v>-5.8917748901876621</v>
      </c>
      <c r="K478" s="6">
        <v>-7.7144477472756989</v>
      </c>
      <c r="L478" s="6">
        <f t="shared" si="86"/>
        <v>3.6623646337829996</v>
      </c>
      <c r="M478" s="6">
        <f t="shared" si="86"/>
        <v>0.6984578249102924</v>
      </c>
      <c r="N478" s="6">
        <f t="shared" si="86"/>
        <v>-4.2306169234507252</v>
      </c>
      <c r="O478" s="6">
        <f t="shared" si="86"/>
        <v>-4.9563141146791168</v>
      </c>
      <c r="P478" s="6">
        <f t="shared" si="86"/>
        <v>-14.38550043530995</v>
      </c>
      <c r="Q478" s="6">
        <f t="shared" si="87"/>
        <v>4.570118683957844</v>
      </c>
      <c r="R478" s="6">
        <f t="shared" si="87"/>
        <v>2.949010316413478</v>
      </c>
      <c r="S478" s="6">
        <f t="shared" si="87"/>
        <v>1.1758753619942581</v>
      </c>
      <c r="T478" s="6">
        <f t="shared" si="87"/>
        <v>1.700197920697974</v>
      </c>
      <c r="U478" s="6">
        <f t="shared" si="87"/>
        <v>-2.6498606681998353</v>
      </c>
      <c r="V478" s="119">
        <f t="shared" si="79"/>
        <v>0.38669966339577494</v>
      </c>
      <c r="W478" s="6">
        <f t="shared" si="80"/>
        <v>-3.8423218029493</v>
      </c>
      <c r="X478" s="6">
        <f t="array" ref="X478:AB478">(L478:P478-W478)</f>
        <v>7.5046864367322996</v>
      </c>
      <c r="Y478" s="6">
        <v>4.5407796278595924</v>
      </c>
      <c r="Z478" s="6">
        <v>-0.38829512050142512</v>
      </c>
      <c r="AA478" s="6">
        <v>-1.1139923117298167</v>
      </c>
      <c r="AB478" s="6">
        <v>-10.54317863236065</v>
      </c>
      <c r="AC478" s="6">
        <f t="shared" si="88"/>
        <v>3.5377789335026004</v>
      </c>
      <c r="AD478" s="6">
        <f t="shared" si="88"/>
        <v>-1.1829958351422192</v>
      </c>
      <c r="AE478" s="6">
        <f t="shared" si="88"/>
        <v>0.2154803236980577</v>
      </c>
      <c r="AF478" s="6">
        <f t="shared" si="88"/>
        <v>-0.20841922236826629</v>
      </c>
      <c r="AG478" s="6">
        <f t="shared" si="88"/>
        <v>14.066820031166959</v>
      </c>
      <c r="AH478" s="6">
        <f t="shared" si="81"/>
        <v>16.42866423085713</v>
      </c>
      <c r="AI478" s="6">
        <f t="shared" si="82"/>
        <v>189.48936578752301</v>
      </c>
      <c r="AJ478" s="120">
        <f t="shared" si="83"/>
        <v>8.6699663395775006E-2</v>
      </c>
      <c r="AK478" s="121">
        <f t="shared" si="84"/>
        <v>0.386699663395775</v>
      </c>
      <c r="AL478" s="112">
        <f t="shared" si="85"/>
        <v>0.85064160647238263</v>
      </c>
    </row>
    <row r="479" spans="1:38" x14ac:dyDescent="0.15">
      <c r="A479" s="2">
        <v>478</v>
      </c>
      <c r="B479" s="6">
        <v>-0.98966665973421186</v>
      </c>
      <c r="C479" s="6">
        <v>-0.28705358090519439</v>
      </c>
      <c r="D479" s="6">
        <v>-2.5168264983221889</v>
      </c>
      <c r="E479" s="6">
        <v>1.5976957001839764</v>
      </c>
      <c r="F479" s="6">
        <v>-0.89383547674515285</v>
      </c>
      <c r="G479" s="6">
        <v>-3.1081299312063493</v>
      </c>
      <c r="H479" s="6">
        <v>-1.2636746760108508</v>
      </c>
      <c r="I479" s="6">
        <v>2.5586018637113739</v>
      </c>
      <c r="J479" s="6">
        <v>1.089574652723968</v>
      </c>
      <c r="K479" s="6">
        <v>1.0272628969687503</v>
      </c>
      <c r="L479" s="6">
        <f t="shared" si="86"/>
        <v>-8.0564632298774086</v>
      </c>
      <c r="M479" s="6">
        <f t="shared" si="86"/>
        <v>-2.6989425805368228</v>
      </c>
      <c r="N479" s="6">
        <f t="shared" si="86"/>
        <v>-10.02553062789957</v>
      </c>
      <c r="O479" s="6">
        <f t="shared" si="86"/>
        <v>9.0780531536438502</v>
      </c>
      <c r="P479" s="6">
        <f t="shared" si="86"/>
        <v>-3.4419144867570139</v>
      </c>
      <c r="Q479" s="6">
        <f t="shared" si="87"/>
        <v>-0.40660562869743444</v>
      </c>
      <c r="R479" s="6">
        <f t="shared" si="87"/>
        <v>1.9032636449337588</v>
      </c>
      <c r="S479" s="6">
        <f t="shared" si="87"/>
        <v>-2.52448568669206</v>
      </c>
      <c r="T479" s="6">
        <f t="shared" si="87"/>
        <v>7.3211116462771315</v>
      </c>
      <c r="U479" s="6">
        <f t="shared" si="87"/>
        <v>1.073590177227743</v>
      </c>
      <c r="V479" s="119">
        <f t="shared" si="79"/>
        <v>0.49088599359230173</v>
      </c>
      <c r="W479" s="6">
        <f t="shared" si="80"/>
        <v>-3.0289595542853931</v>
      </c>
      <c r="X479" s="6">
        <f t="array" ref="X479:AB479">(L479:P479-W479)</f>
        <v>-5.0275036755920155</v>
      </c>
      <c r="Y479" s="6">
        <v>0.33001697374857031</v>
      </c>
      <c r="Z479" s="6">
        <v>-6.9965710736141773</v>
      </c>
      <c r="AA479" s="6">
        <v>12.107012707929243</v>
      </c>
      <c r="AB479" s="6">
        <v>-0.41295493247162085</v>
      </c>
      <c r="AC479" s="6">
        <f t="shared" si="88"/>
        <v>4.9755527694246231</v>
      </c>
      <c r="AD479" s="6">
        <f t="shared" si="88"/>
        <v>-9.4732554074022646E-2</v>
      </c>
      <c r="AE479" s="6">
        <f t="shared" si="88"/>
        <v>17.609155475466686</v>
      </c>
      <c r="AF479" s="6">
        <f t="shared" si="88"/>
        <v>19.343322145531314</v>
      </c>
      <c r="AG479" s="6">
        <f t="shared" si="88"/>
        <v>0.36911376894003362</v>
      </c>
      <c r="AH479" s="6">
        <f t="shared" si="81"/>
        <v>42.202411605288631</v>
      </c>
      <c r="AI479" s="6">
        <f t="shared" si="82"/>
        <v>221.08699968540083</v>
      </c>
      <c r="AJ479" s="120">
        <f t="shared" si="83"/>
        <v>0.19088599359230171</v>
      </c>
      <c r="AK479" s="121">
        <f t="shared" si="84"/>
        <v>0.49088599359230167</v>
      </c>
      <c r="AL479" s="112">
        <f t="shared" si="85"/>
        <v>0.95469361051225643</v>
      </c>
    </row>
    <row r="480" spans="1:38" x14ac:dyDescent="0.15">
      <c r="A480" s="2">
        <v>479</v>
      </c>
      <c r="B480" s="6">
        <v>-0.11126644494652282</v>
      </c>
      <c r="C480" s="6">
        <v>0.44557509681908414</v>
      </c>
      <c r="D480" s="6">
        <v>-0.16704348126950208</v>
      </c>
      <c r="E480" s="6">
        <v>1.6220110410358757</v>
      </c>
      <c r="F480" s="6">
        <v>-0.20924858290527482</v>
      </c>
      <c r="G480" s="6">
        <v>0.86436102719744667</v>
      </c>
      <c r="H480" s="6">
        <v>5.6532030612288509</v>
      </c>
      <c r="I480" s="6">
        <v>9.8891860034200363</v>
      </c>
      <c r="J480" s="6">
        <v>1.0695657692849636</v>
      </c>
      <c r="K480" s="6">
        <v>-0.14649685908807442</v>
      </c>
      <c r="L480" s="6">
        <f t="shared" si="86"/>
        <v>0.30802880246483255</v>
      </c>
      <c r="M480" s="6">
        <f t="shared" si="86"/>
        <v>7.8810785453242715</v>
      </c>
      <c r="N480" s="6">
        <f t="shared" si="86"/>
        <v>9.0539685970725259</v>
      </c>
      <c r="O480" s="6">
        <f t="shared" si="86"/>
        <v>9.179620974464342</v>
      </c>
      <c r="P480" s="6">
        <f t="shared" si="86"/>
        <v>-1.1927397736144485</v>
      </c>
      <c r="Q480" s="6">
        <f t="shared" si="87"/>
        <v>2.9811421957929269</v>
      </c>
      <c r="R480" s="6">
        <f t="shared" si="87"/>
        <v>5.8098986604163656</v>
      </c>
      <c r="S480" s="6">
        <f t="shared" si="87"/>
        <v>5.5491470978522557</v>
      </c>
      <c r="T480" s="6">
        <f t="shared" si="87"/>
        <v>7.3758973333751783</v>
      </c>
      <c r="U480" s="6">
        <f t="shared" si="87"/>
        <v>2.4329294850103906</v>
      </c>
      <c r="V480" s="119">
        <f t="shared" si="79"/>
        <v>0.38903355632666842</v>
      </c>
      <c r="W480" s="6">
        <f t="shared" si="80"/>
        <v>5.0459914291423047</v>
      </c>
      <c r="X480" s="6">
        <f t="array" ref="X480:AB480">(L480:P480-W480)</f>
        <v>-4.7379626266774721</v>
      </c>
      <c r="Y480" s="6">
        <v>2.8350871161819668</v>
      </c>
      <c r="Z480" s="6">
        <v>4.0079771679302212</v>
      </c>
      <c r="AA480" s="6">
        <v>4.1336295453220373</v>
      </c>
      <c r="AB480" s="6">
        <v>-6.2387312027567532</v>
      </c>
      <c r="AC480" s="6">
        <f t="shared" si="88"/>
        <v>0.52717625775989163</v>
      </c>
      <c r="AD480" s="6">
        <f t="shared" si="88"/>
        <v>1.263244216283318</v>
      </c>
      <c r="AE480" s="6">
        <f t="shared" si="88"/>
        <v>-0.66950645897974392</v>
      </c>
      <c r="AF480" s="6">
        <f t="shared" si="88"/>
        <v>6.704792762064451</v>
      </c>
      <c r="AG480" s="6">
        <f t="shared" si="88"/>
        <v>1.3054456633037714</v>
      </c>
      <c r="AH480" s="6">
        <f t="shared" si="81"/>
        <v>9.1311524404316877</v>
      </c>
      <c r="AI480" s="6">
        <f t="shared" si="82"/>
        <v>102.55855002499342</v>
      </c>
      <c r="AJ480" s="120">
        <f t="shared" si="83"/>
        <v>8.9033556326668373E-2</v>
      </c>
      <c r="AK480" s="121">
        <f t="shared" si="84"/>
        <v>0.38903355632666836</v>
      </c>
      <c r="AL480" s="112">
        <f t="shared" si="85"/>
        <v>0.5802972258562622</v>
      </c>
    </row>
    <row r="481" spans="1:38" x14ac:dyDescent="0.15">
      <c r="A481" s="2">
        <v>480</v>
      </c>
      <c r="B481" s="6">
        <v>-0.66976781454286538</v>
      </c>
      <c r="C481" s="6">
        <v>0.4928051566821523</v>
      </c>
      <c r="D481" s="6">
        <v>-1.6771718946984038</v>
      </c>
      <c r="E481" s="6">
        <v>2.2495805751532316</v>
      </c>
      <c r="F481" s="6">
        <v>0.1171179064840544</v>
      </c>
      <c r="G481" s="6">
        <v>-15.542673281743191</v>
      </c>
      <c r="H481" s="6">
        <v>7.3217051976826042</v>
      </c>
      <c r="I481" s="6">
        <v>14.387842384167016</v>
      </c>
      <c r="J481" s="6">
        <v>3.0447608878603205</v>
      </c>
      <c r="K481" s="6">
        <v>0.42814463085960597</v>
      </c>
      <c r="L481" s="6">
        <f t="shared" si="86"/>
        <v>-18.891512354457518</v>
      </c>
      <c r="M481" s="6">
        <f t="shared" si="86"/>
        <v>9.7857309810933657</v>
      </c>
      <c r="N481" s="6">
        <f t="shared" si="86"/>
        <v>6.0019829106749967</v>
      </c>
      <c r="O481" s="6">
        <f t="shared" si="86"/>
        <v>14.292663763626479</v>
      </c>
      <c r="P481" s="6">
        <f t="shared" si="86"/>
        <v>1.013734163279878</v>
      </c>
      <c r="Q481" s="6">
        <f t="shared" si="87"/>
        <v>-3.3372215208801208</v>
      </c>
      <c r="R481" s="6">
        <f t="shared" si="87"/>
        <v>6.428524451010162</v>
      </c>
      <c r="S481" s="6">
        <f t="shared" si="87"/>
        <v>3.1234229785040952</v>
      </c>
      <c r="T481" s="6">
        <f t="shared" si="87"/>
        <v>9.5373797042411752</v>
      </c>
      <c r="U481" s="6">
        <f t="shared" si="87"/>
        <v>3.4212381554680178</v>
      </c>
      <c r="V481" s="119">
        <f t="shared" si="79"/>
        <v>0.35785800419779862</v>
      </c>
      <c r="W481" s="6">
        <f t="shared" si="80"/>
        <v>2.4405198928434402</v>
      </c>
      <c r="X481" s="6">
        <f t="array" ref="X481:AB481">(L481:P481-W481)</f>
        <v>-21.332032247300958</v>
      </c>
      <c r="Y481" s="6">
        <v>7.3452110882499255</v>
      </c>
      <c r="Z481" s="6">
        <v>3.5614630178315565</v>
      </c>
      <c r="AA481" s="6">
        <v>11.852143870783038</v>
      </c>
      <c r="AB481" s="6">
        <v>-1.4267857295635622</v>
      </c>
      <c r="AC481" s="6">
        <f t="shared" si="88"/>
        <v>14.287508618032692</v>
      </c>
      <c r="AD481" s="6">
        <f t="shared" si="88"/>
        <v>3.6197579012084868</v>
      </c>
      <c r="AE481" s="6">
        <f t="shared" si="88"/>
        <v>-5.9731856775148469</v>
      </c>
      <c r="AF481" s="6">
        <f t="shared" si="88"/>
        <v>26.662352625634956</v>
      </c>
      <c r="AG481" s="6">
        <f t="shared" si="88"/>
        <v>-0.16710215764780861</v>
      </c>
      <c r="AH481" s="6">
        <f t="shared" si="81"/>
        <v>38.429331309713476</v>
      </c>
      <c r="AI481" s="6">
        <f t="shared" si="82"/>
        <v>664.20077641004559</v>
      </c>
      <c r="AJ481" s="120">
        <f t="shared" si="83"/>
        <v>5.7858004197798553E-2</v>
      </c>
      <c r="AK481" s="121">
        <f t="shared" si="84"/>
        <v>0.35785800419779856</v>
      </c>
      <c r="AL481" s="112">
        <f t="shared" si="85"/>
        <v>0.51066606563175787</v>
      </c>
    </row>
    <row r="482" spans="1:38" x14ac:dyDescent="0.15">
      <c r="A482" s="2">
        <v>481</v>
      </c>
      <c r="B482" s="6">
        <v>1.6320700524374843</v>
      </c>
      <c r="C482" s="6">
        <v>-0.42823785406653769</v>
      </c>
      <c r="D482" s="6">
        <v>-0.20284119273128454</v>
      </c>
      <c r="E482" s="6">
        <v>1.2038572094752453</v>
      </c>
      <c r="F482" s="6">
        <v>-6.3267862060456537E-2</v>
      </c>
      <c r="G482" s="6">
        <v>16.03757482371293</v>
      </c>
      <c r="H482" s="6">
        <v>2.5206759346474428</v>
      </c>
      <c r="I482" s="6">
        <v>-2.2114932107797358</v>
      </c>
      <c r="J482" s="6">
        <v>-3.327249942230992</v>
      </c>
      <c r="K482" s="6">
        <v>3.8280404623947106</v>
      </c>
      <c r="L482" s="6">
        <f t="shared" si="86"/>
        <v>24.197925085900351</v>
      </c>
      <c r="M482" s="6">
        <f t="shared" si="86"/>
        <v>0.37948666431475431</v>
      </c>
      <c r="N482" s="6">
        <f t="shared" si="86"/>
        <v>-3.2256991744361585</v>
      </c>
      <c r="O482" s="6">
        <f t="shared" si="86"/>
        <v>2.6920361051452346</v>
      </c>
      <c r="P482" s="6">
        <f t="shared" si="86"/>
        <v>3.5117011520924279</v>
      </c>
      <c r="Q482" s="6">
        <f t="shared" si="87"/>
        <v>11.89144757820759</v>
      </c>
      <c r="R482" s="6">
        <f t="shared" si="87"/>
        <v>2.6856081452278886</v>
      </c>
      <c r="S482" s="6">
        <f t="shared" si="87"/>
        <v>1.8294490549378679</v>
      </c>
      <c r="T482" s="6">
        <f t="shared" si="87"/>
        <v>5.0114680410188157</v>
      </c>
      <c r="U482" s="6">
        <f t="shared" si="87"/>
        <v>3.9902424835672718</v>
      </c>
      <c r="V482" s="119">
        <f t="shared" si="79"/>
        <v>0.36727085289451611</v>
      </c>
      <c r="W482" s="6">
        <f t="shared" si="80"/>
        <v>5.511089966603322</v>
      </c>
      <c r="X482" s="6">
        <f t="array" ref="X482:AB482">(L482:P482-W482)</f>
        <v>18.686835119297029</v>
      </c>
      <c r="Y482" s="6">
        <v>-5.1316033022885676</v>
      </c>
      <c r="Z482" s="6">
        <v>-8.7367891410394805</v>
      </c>
      <c r="AA482" s="6">
        <v>-2.8190538614580873</v>
      </c>
      <c r="AB482" s="6">
        <v>-1.999388814510894</v>
      </c>
      <c r="AC482" s="6">
        <f t="shared" si="88"/>
        <v>30.498223973041725</v>
      </c>
      <c r="AD482" s="6">
        <f t="shared" si="88"/>
        <v>2.1975467860928144</v>
      </c>
      <c r="AE482" s="6">
        <f t="shared" si="88"/>
        <v>1.7721807300101831</v>
      </c>
      <c r="AF482" s="6">
        <f t="shared" si="88"/>
        <v>-3.393738315015348</v>
      </c>
      <c r="AG482" s="6">
        <f t="shared" si="88"/>
        <v>0.12649705572169495</v>
      </c>
      <c r="AH482" s="6">
        <f t="shared" si="81"/>
        <v>31.200710229851072</v>
      </c>
      <c r="AI482" s="6">
        <f t="shared" si="82"/>
        <v>463.80726402823018</v>
      </c>
      <c r="AJ482" s="120">
        <f t="shared" si="83"/>
        <v>6.727085289451612E-2</v>
      </c>
      <c r="AK482" s="121">
        <f t="shared" si="84"/>
        <v>0.36727085289451611</v>
      </c>
      <c r="AL482" s="112">
        <f t="shared" si="85"/>
        <v>0.78291929463719478</v>
      </c>
    </row>
    <row r="483" spans="1:38" x14ac:dyDescent="0.15">
      <c r="A483" s="2">
        <v>482</v>
      </c>
      <c r="B483" s="6">
        <v>0.78709490480832756</v>
      </c>
      <c r="C483" s="6">
        <v>-2.3680149752181023</v>
      </c>
      <c r="D483" s="6">
        <v>-0.76425408224167768</v>
      </c>
      <c r="E483" s="6">
        <v>-0.30776277526456397</v>
      </c>
      <c r="F483" s="6">
        <v>0.36500296118902043</v>
      </c>
      <c r="G483" s="6">
        <v>9.9392082120175473</v>
      </c>
      <c r="H483" s="6">
        <v>-7.2309831011807546</v>
      </c>
      <c r="I483" s="6">
        <v>-0.3653667590697296</v>
      </c>
      <c r="J483" s="6">
        <v>13.726366887567565</v>
      </c>
      <c r="K483" s="6">
        <v>-11.828092283394653</v>
      </c>
      <c r="L483" s="6">
        <f t="shared" si="86"/>
        <v>13.874682736059185</v>
      </c>
      <c r="M483" s="6">
        <f t="shared" si="86"/>
        <v>-19.071057977271266</v>
      </c>
      <c r="N483" s="6">
        <f t="shared" si="86"/>
        <v>-4.186637170278118</v>
      </c>
      <c r="O483" s="6">
        <f t="shared" si="86"/>
        <v>12.187553011244745</v>
      </c>
      <c r="P483" s="6">
        <f t="shared" si="86"/>
        <v>-10.003077477449551</v>
      </c>
      <c r="Q483" s="6">
        <f t="shared" si="87"/>
        <v>7.9494997256260831</v>
      </c>
      <c r="R483" s="6">
        <f t="shared" si="87"/>
        <v>-5.0893323683994822</v>
      </c>
      <c r="S483" s="6">
        <f t="shared" si="87"/>
        <v>0.97975476667488692</v>
      </c>
      <c r="T483" s="6">
        <f t="shared" si="87"/>
        <v>6.3485031281088595</v>
      </c>
      <c r="U483" s="6">
        <f t="shared" si="87"/>
        <v>0.36407971795415506</v>
      </c>
      <c r="V483" s="119">
        <f t="shared" si="79"/>
        <v>0.35983553735946844</v>
      </c>
      <c r="W483" s="6">
        <f t="shared" si="80"/>
        <v>-1.4397073755390011</v>
      </c>
      <c r="X483" s="6">
        <f t="array" ref="X483:AB483">(L483:P483-W483)</f>
        <v>15.314390111598186</v>
      </c>
      <c r="Y483" s="6">
        <v>-17.631350601732265</v>
      </c>
      <c r="Z483" s="6">
        <v>-2.7469297947391169</v>
      </c>
      <c r="AA483" s="6">
        <v>13.627260386783746</v>
      </c>
      <c r="AB483" s="6">
        <v>-8.5633701019105501</v>
      </c>
      <c r="AC483" s="6">
        <f t="shared" si="88"/>
        <v>12.053878427085968</v>
      </c>
      <c r="AD483" s="6">
        <f t="shared" si="88"/>
        <v>41.751302258222701</v>
      </c>
      <c r="AE483" s="6">
        <f t="shared" si="88"/>
        <v>2.0993523092606639</v>
      </c>
      <c r="AF483" s="6">
        <f t="shared" si="88"/>
        <v>-4.1939634758894213</v>
      </c>
      <c r="AG483" s="6">
        <f t="shared" si="88"/>
        <v>-3.1256554449548744</v>
      </c>
      <c r="AH483" s="6">
        <f t="shared" si="81"/>
        <v>48.584914073725045</v>
      </c>
      <c r="AI483" s="6">
        <f t="shared" si="82"/>
        <v>811.97422498014748</v>
      </c>
      <c r="AJ483" s="120">
        <f t="shared" si="83"/>
        <v>5.9835537359468435E-2</v>
      </c>
      <c r="AK483" s="121">
        <f t="shared" si="84"/>
        <v>0.35983553735946844</v>
      </c>
      <c r="AL483" s="112">
        <f t="shared" si="85"/>
        <v>0.69653071378369924</v>
      </c>
    </row>
    <row r="484" spans="1:38" x14ac:dyDescent="0.15">
      <c r="A484" s="2">
        <v>483</v>
      </c>
      <c r="B484" s="6">
        <v>0.76620153777184896</v>
      </c>
      <c r="C484" s="6">
        <v>0.56621729527250864</v>
      </c>
      <c r="D484" s="6">
        <v>-2.2127096599433571</v>
      </c>
      <c r="E484" s="6">
        <v>1.1692145562847145</v>
      </c>
      <c r="F484" s="6">
        <v>-0.7110293154255487</v>
      </c>
      <c r="G484" s="6">
        <v>-1.9815843188553117</v>
      </c>
      <c r="H484" s="6">
        <v>-12.682221495197155</v>
      </c>
      <c r="I484" s="6">
        <v>8.4581415649154224</v>
      </c>
      <c r="J484" s="6">
        <v>-1.3454496183840092</v>
      </c>
      <c r="K484" s="6">
        <v>12.08925368700875</v>
      </c>
      <c r="L484" s="6">
        <f t="shared" si="86"/>
        <v>1.8494233700039331</v>
      </c>
      <c r="M484" s="6">
        <f t="shared" si="86"/>
        <v>-9.8511350188346114</v>
      </c>
      <c r="N484" s="6">
        <f t="shared" si="86"/>
        <v>-2.6054067348013632</v>
      </c>
      <c r="O484" s="6">
        <f t="shared" si="86"/>
        <v>4.5006231630395632</v>
      </c>
      <c r="P484" s="6">
        <f t="shared" si="86"/>
        <v>8.5341071098810062</v>
      </c>
      <c r="Q484" s="6">
        <f t="shared" si="87"/>
        <v>4.3210285487730289</v>
      </c>
      <c r="R484" s="6">
        <f t="shared" si="87"/>
        <v>0.61087678962212522</v>
      </c>
      <c r="S484" s="6">
        <f t="shared" si="87"/>
        <v>5.66831961623393E-3</v>
      </c>
      <c r="T484" s="6">
        <f t="shared" si="87"/>
        <v>5.5194015051965835</v>
      </c>
      <c r="U484" s="6">
        <f t="shared" si="87"/>
        <v>4.8492028175387532</v>
      </c>
      <c r="V484" s="119">
        <f t="shared" si="79"/>
        <v>0.30503758568540407</v>
      </c>
      <c r="W484" s="6">
        <f t="shared" si="80"/>
        <v>0.48552237785770558</v>
      </c>
      <c r="X484" s="6">
        <f t="array" ref="X484:AB484">(L484:P484-W484)</f>
        <v>1.3639009921462275</v>
      </c>
      <c r="Y484" s="6">
        <v>-10.336657396692317</v>
      </c>
      <c r="Z484" s="6">
        <v>-3.0909291126590688</v>
      </c>
      <c r="AA484" s="6">
        <v>4.0151007851818576</v>
      </c>
      <c r="AB484" s="6">
        <v>8.0485847320233006</v>
      </c>
      <c r="AC484" s="6">
        <f t="shared" si="88"/>
        <v>1.0450230375509899</v>
      </c>
      <c r="AD484" s="6">
        <f t="shared" si="88"/>
        <v>-5.8527941933136942</v>
      </c>
      <c r="AE484" s="6">
        <f t="shared" si="88"/>
        <v>6.8393287057808703</v>
      </c>
      <c r="AF484" s="6">
        <f t="shared" si="88"/>
        <v>4.6945142829848141</v>
      </c>
      <c r="AG484" s="6">
        <f t="shared" si="88"/>
        <v>-5.7227796921550507</v>
      </c>
      <c r="AH484" s="6">
        <f t="shared" si="81"/>
        <v>1.0032921408479289</v>
      </c>
      <c r="AI484" s="6">
        <f t="shared" si="82"/>
        <v>199.16130533618136</v>
      </c>
      <c r="AJ484" s="120">
        <f t="shared" si="83"/>
        <v>5.0375856854040328E-3</v>
      </c>
      <c r="AK484" s="121">
        <f t="shared" si="84"/>
        <v>0.30503758568540401</v>
      </c>
      <c r="AL484" s="112">
        <f t="shared" si="85"/>
        <v>2.5719183193377022E-2</v>
      </c>
    </row>
    <row r="485" spans="1:38" x14ac:dyDescent="0.15">
      <c r="A485" s="2">
        <v>484</v>
      </c>
      <c r="B485" s="6">
        <v>-1.544863152957987</v>
      </c>
      <c r="C485" s="6">
        <v>-1.4004399417899549</v>
      </c>
      <c r="D485" s="6">
        <v>-4.7102730604819953E-2</v>
      </c>
      <c r="E485" s="6">
        <v>0.35422999644652009</v>
      </c>
      <c r="F485" s="6">
        <v>-0.29727289074799046</v>
      </c>
      <c r="G485" s="6">
        <v>-11.051088222302496</v>
      </c>
      <c r="H485" s="6">
        <v>-13.100134310661815</v>
      </c>
      <c r="I485" s="6">
        <v>-3.282013949501561</v>
      </c>
      <c r="J485" s="6">
        <v>6.9331235863501206</v>
      </c>
      <c r="K485" s="6">
        <v>-2.5048848328879103</v>
      </c>
      <c r="L485" s="6">
        <f t="shared" si="86"/>
        <v>-18.775403987092432</v>
      </c>
      <c r="M485" s="6">
        <f t="shared" si="86"/>
        <v>-20.10233401961159</v>
      </c>
      <c r="N485" s="6">
        <f t="shared" si="86"/>
        <v>-3.5175276025256608</v>
      </c>
      <c r="O485" s="6">
        <f t="shared" si="86"/>
        <v>8.7042735685827211</v>
      </c>
      <c r="P485" s="6">
        <f t="shared" si="86"/>
        <v>-3.9912492866278626</v>
      </c>
      <c r="Q485" s="6">
        <f t="shared" si="87"/>
        <v>-4.1774843490857165</v>
      </c>
      <c r="R485" s="6">
        <f t="shared" si="87"/>
        <v>-4.4311401476734318</v>
      </c>
      <c r="S485" s="6">
        <f t="shared" si="87"/>
        <v>1.8976389886374818</v>
      </c>
      <c r="T485" s="6">
        <f t="shared" si="87"/>
        <v>5.9655120670213364</v>
      </c>
      <c r="U485" s="6">
        <f t="shared" si="87"/>
        <v>1.5053523232636508</v>
      </c>
      <c r="V485" s="119">
        <f t="shared" si="79"/>
        <v>0.36844181030936818</v>
      </c>
      <c r="W485" s="6">
        <f t="shared" si="80"/>
        <v>-7.5364482654549647</v>
      </c>
      <c r="X485" s="6">
        <f t="array" ref="X485:AB485">(L485:P485-W485)</f>
        <v>-11.238955721637467</v>
      </c>
      <c r="Y485" s="6">
        <v>-12.565885754156625</v>
      </c>
      <c r="Z485" s="6">
        <v>4.0189206629293039</v>
      </c>
      <c r="AA485" s="6">
        <v>16.240721834037686</v>
      </c>
      <c r="AB485" s="6">
        <v>3.5451989788271021</v>
      </c>
      <c r="AC485" s="6">
        <f t="shared" si="88"/>
        <v>17.362648572084066</v>
      </c>
      <c r="AD485" s="6">
        <f t="shared" si="88"/>
        <v>17.597768314090327</v>
      </c>
      <c r="AE485" s="6">
        <f t="shared" si="88"/>
        <v>-0.18930213730810341</v>
      </c>
      <c r="AF485" s="6">
        <f t="shared" si="88"/>
        <v>5.7529508375600908</v>
      </c>
      <c r="AG485" s="6">
        <f t="shared" si="88"/>
        <v>-1.0538915487127565</v>
      </c>
      <c r="AH485" s="6">
        <f t="shared" si="81"/>
        <v>39.470174037713626</v>
      </c>
      <c r="AI485" s="6">
        <f t="shared" si="82"/>
        <v>576.69681528442914</v>
      </c>
      <c r="AJ485" s="120">
        <f t="shared" si="83"/>
        <v>6.8441810309368162E-2</v>
      </c>
      <c r="AK485" s="121">
        <f t="shared" si="84"/>
        <v>0.36844181030936818</v>
      </c>
      <c r="AL485" s="112">
        <f t="shared" si="85"/>
        <v>0.97520403992470484</v>
      </c>
    </row>
    <row r="486" spans="1:38" x14ac:dyDescent="0.15">
      <c r="A486" s="2">
        <v>485</v>
      </c>
      <c r="B486" s="6">
        <v>-1.1622728379734326</v>
      </c>
      <c r="C486" s="6">
        <v>0.29431475923047401</v>
      </c>
      <c r="D486" s="6">
        <v>0.26583279577607755</v>
      </c>
      <c r="E486" s="6">
        <v>1.4238685253076255</v>
      </c>
      <c r="F486" s="6">
        <v>0.10272628969687503</v>
      </c>
      <c r="G486" s="6">
        <v>-6.6718484958983026</v>
      </c>
      <c r="H486" s="6">
        <v>-5.5583200264663901</v>
      </c>
      <c r="I486" s="6">
        <v>-15.993418855941854</v>
      </c>
      <c r="J486" s="6">
        <v>4.8238007366308011</v>
      </c>
      <c r="K486" s="6">
        <v>10.083158485940658</v>
      </c>
      <c r="L486" s="6">
        <f t="shared" si="86"/>
        <v>-12.483212685765466</v>
      </c>
      <c r="M486" s="6">
        <f t="shared" si="86"/>
        <v>-4.0867462303140201</v>
      </c>
      <c r="N486" s="6">
        <f t="shared" si="86"/>
        <v>-14.664254877061467</v>
      </c>
      <c r="O486" s="6">
        <f t="shared" si="86"/>
        <v>11.943143363168929</v>
      </c>
      <c r="P486" s="6">
        <f t="shared" si="86"/>
        <v>10.596789934425033</v>
      </c>
      <c r="Q486" s="6">
        <f t="shared" si="87"/>
        <v>-1.9072366437030723</v>
      </c>
      <c r="R486" s="6">
        <f t="shared" si="87"/>
        <v>2.068290890136268</v>
      </c>
      <c r="S486" s="6">
        <f t="shared" si="87"/>
        <v>-1.1334436673423625</v>
      </c>
      <c r="T486" s="6">
        <f t="shared" si="87"/>
        <v>8.0068115342583042</v>
      </c>
      <c r="U486" s="6">
        <f t="shared" si="87"/>
        <v>6.2817632700243848</v>
      </c>
      <c r="V486" s="119">
        <f t="shared" si="79"/>
        <v>0.34639802371087797</v>
      </c>
      <c r="W486" s="6">
        <f t="shared" si="80"/>
        <v>-1.7388560991093982</v>
      </c>
      <c r="X486" s="6">
        <f t="array" ref="X486:AB486">(L486:P486-W486)</f>
        <v>-10.744356586656068</v>
      </c>
      <c r="Y486" s="6">
        <v>-2.3478901312046219</v>
      </c>
      <c r="Z486" s="6">
        <v>-12.925398777952068</v>
      </c>
      <c r="AA486" s="6">
        <v>13.681999462278327</v>
      </c>
      <c r="AB486" s="6">
        <v>12.335646033534431</v>
      </c>
      <c r="AC486" s="6">
        <f t="shared" si="88"/>
        <v>12.487873822171291</v>
      </c>
      <c r="AD486" s="6">
        <f t="shared" si="88"/>
        <v>-0.69101871866509434</v>
      </c>
      <c r="AE486" s="6">
        <f t="shared" si="88"/>
        <v>-3.4359948936636946</v>
      </c>
      <c r="AF486" s="6">
        <f t="shared" si="88"/>
        <v>19.481368397613966</v>
      </c>
      <c r="AG486" s="6">
        <f t="shared" si="88"/>
        <v>1.2671951480389654</v>
      </c>
      <c r="AH486" s="6">
        <f t="shared" si="81"/>
        <v>29.109423755495435</v>
      </c>
      <c r="AI486" s="6">
        <f t="shared" si="82"/>
        <v>627.3849924489507</v>
      </c>
      <c r="AJ486" s="120">
        <f t="shared" si="83"/>
        <v>4.6398023710878006E-2</v>
      </c>
      <c r="AK486" s="121">
        <f t="shared" si="84"/>
        <v>0.34639802371087802</v>
      </c>
      <c r="AL486" s="112">
        <f t="shared" si="85"/>
        <v>0.63258270084138646</v>
      </c>
    </row>
    <row r="487" spans="1:38" x14ac:dyDescent="0.15">
      <c r="A487" s="2">
        <v>486</v>
      </c>
      <c r="B487" s="6">
        <v>-0.88259866970474832</v>
      </c>
      <c r="C487" s="6">
        <v>0.21050027498858981</v>
      </c>
      <c r="D487" s="6">
        <v>-0.38675807445542887</v>
      </c>
      <c r="E487" s="6">
        <v>0.87125044956337661</v>
      </c>
      <c r="F487" s="6">
        <v>0.9942982615029905</v>
      </c>
      <c r="G487" s="6">
        <v>-7.4857098297798075</v>
      </c>
      <c r="H487" s="6">
        <v>21.827509044669569</v>
      </c>
      <c r="I487" s="6">
        <v>-18.807986634783447</v>
      </c>
      <c r="J487" s="6">
        <v>-5.4719293984817341</v>
      </c>
      <c r="K487" s="6">
        <v>6.8526105678756721</v>
      </c>
      <c r="L487" s="6">
        <f t="shared" si="86"/>
        <v>-11.898703178303549</v>
      </c>
      <c r="M487" s="6">
        <f t="shared" si="86"/>
        <v>22.880010419612518</v>
      </c>
      <c r="N487" s="6">
        <f t="shared" si="86"/>
        <v>-20.741777007060591</v>
      </c>
      <c r="O487" s="6">
        <f t="shared" si="86"/>
        <v>-1.1156771506648511</v>
      </c>
      <c r="P487" s="6">
        <f t="shared" si="86"/>
        <v>11.824101875390625</v>
      </c>
      <c r="Q487" s="6">
        <f t="shared" si="87"/>
        <v>-1.452209623195813</v>
      </c>
      <c r="R487" s="6">
        <f t="shared" si="87"/>
        <v>10.074503400872345</v>
      </c>
      <c r="S487" s="6">
        <f t="shared" si="87"/>
        <v>-3.6092911765736062</v>
      </c>
      <c r="T487" s="6">
        <f t="shared" si="87"/>
        <v>3.5365473043639213</v>
      </c>
      <c r="U487" s="6">
        <f t="shared" si="87"/>
        <v>7.5415288241201779</v>
      </c>
      <c r="V487" s="119">
        <f t="shared" si="79"/>
        <v>0.32748149002677673</v>
      </c>
      <c r="W487" s="6">
        <f t="shared" si="80"/>
        <v>0.18959099179483019</v>
      </c>
      <c r="X487" s="6">
        <f t="array" ref="X487:AB487">(L487:P487-W487)</f>
        <v>-12.088294170098379</v>
      </c>
      <c r="Y487" s="6">
        <v>22.690419427817687</v>
      </c>
      <c r="Z487" s="6">
        <v>-20.931367998855421</v>
      </c>
      <c r="AA487" s="6">
        <v>-1.3052681424596813</v>
      </c>
      <c r="AB487" s="6">
        <v>11.634510883595794</v>
      </c>
      <c r="AC487" s="6">
        <f t="shared" si="88"/>
        <v>10.669112353528494</v>
      </c>
      <c r="AD487" s="6">
        <f t="shared" si="88"/>
        <v>4.7763395291620636</v>
      </c>
      <c r="AE487" s="6">
        <f t="shared" si="88"/>
        <v>8.095375582955306</v>
      </c>
      <c r="AF487" s="6">
        <f t="shared" si="88"/>
        <v>-1.1372154559187508</v>
      </c>
      <c r="AG487" s="6">
        <f t="shared" si="88"/>
        <v>11.56817394499692</v>
      </c>
      <c r="AH487" s="6">
        <f t="shared" si="81"/>
        <v>33.971785954724034</v>
      </c>
      <c r="AI487" s="6">
        <f t="shared" si="82"/>
        <v>1236.1697244808586</v>
      </c>
      <c r="AJ487" s="120">
        <f t="shared" si="83"/>
        <v>2.7481490026776714E-2</v>
      </c>
      <c r="AK487" s="121">
        <f t="shared" si="84"/>
        <v>0.32748149002677668</v>
      </c>
      <c r="AL487" s="112">
        <f t="shared" si="85"/>
        <v>0.6003348063275239</v>
      </c>
    </row>
    <row r="488" spans="1:38" x14ac:dyDescent="0.15">
      <c r="A488" s="2">
        <v>487</v>
      </c>
      <c r="B488" s="6">
        <v>2.1303458197508007</v>
      </c>
      <c r="C488" s="6">
        <v>1.6396552382502705</v>
      </c>
      <c r="D488" s="6">
        <v>-1.9819344743154943</v>
      </c>
      <c r="E488" s="6">
        <v>1.2745749700115994</v>
      </c>
      <c r="F488" s="6">
        <v>-0.1646390046516899</v>
      </c>
      <c r="G488" s="6">
        <v>9.2155460151843727</v>
      </c>
      <c r="H488" s="6">
        <v>-9.2894879344385117</v>
      </c>
      <c r="I488" s="6">
        <v>-8.8962224253918976</v>
      </c>
      <c r="J488" s="6">
        <v>-9.5192262961063534</v>
      </c>
      <c r="K488" s="6">
        <v>17.00414031802211</v>
      </c>
      <c r="L488" s="6">
        <f t="shared" si="86"/>
        <v>19.867275113938376</v>
      </c>
      <c r="M488" s="6">
        <f t="shared" si="86"/>
        <v>-1.0912117431871593</v>
      </c>
      <c r="N488" s="6">
        <f t="shared" si="86"/>
        <v>-18.805894796969369</v>
      </c>
      <c r="O488" s="6">
        <f t="shared" si="86"/>
        <v>-3.1463514460483566</v>
      </c>
      <c r="P488" s="6">
        <f t="shared" si="86"/>
        <v>16.18094529476366</v>
      </c>
      <c r="Q488" s="6">
        <f t="shared" si="87"/>
        <v>11.090528353932314</v>
      </c>
      <c r="R488" s="6">
        <f t="shared" si="87"/>
        <v>4.3122917152941227</v>
      </c>
      <c r="S488" s="6">
        <f t="shared" si="87"/>
        <v>-4.623702913406305</v>
      </c>
      <c r="T488" s="6">
        <f t="shared" si="87"/>
        <v>3.3306695361970924</v>
      </c>
      <c r="U488" s="6">
        <f t="shared" si="87"/>
        <v>7.6896445837774081</v>
      </c>
      <c r="V488" s="119">
        <f t="shared" si="79"/>
        <v>0.36440285381283521</v>
      </c>
      <c r="W488" s="6">
        <f t="shared" si="80"/>
        <v>2.6009524844994303</v>
      </c>
      <c r="X488" s="6">
        <f t="array" ref="X488:AB488">(L488:P488-W488)</f>
        <v>17.266322629438946</v>
      </c>
      <c r="Y488" s="6">
        <v>-3.6921642276865896</v>
      </c>
      <c r="Z488" s="6">
        <v>-21.406847281468799</v>
      </c>
      <c r="AA488" s="6">
        <v>-5.7473039305477869</v>
      </c>
      <c r="AB488" s="6">
        <v>13.57999281026423</v>
      </c>
      <c r="AC488" s="6">
        <f t="shared" si="88"/>
        <v>36.783238236093915</v>
      </c>
      <c r="AD488" s="6">
        <f t="shared" si="88"/>
        <v>-6.053876416406581</v>
      </c>
      <c r="AE488" s="6">
        <f t="shared" si="88"/>
        <v>42.426968613549931</v>
      </c>
      <c r="AF488" s="6">
        <f t="shared" si="88"/>
        <v>-7.3253697349254923</v>
      </c>
      <c r="AG488" s="6">
        <f t="shared" si="88"/>
        <v>-2.235796499459008</v>
      </c>
      <c r="AH488" s="6">
        <f t="shared" si="81"/>
        <v>63.595164198852764</v>
      </c>
      <c r="AI488" s="6">
        <f t="shared" si="82"/>
        <v>987.45879155713021</v>
      </c>
      <c r="AJ488" s="120">
        <f t="shared" si="83"/>
        <v>6.4402853812835198E-2</v>
      </c>
      <c r="AK488" s="121">
        <f t="shared" si="84"/>
        <v>0.36440285381283521</v>
      </c>
      <c r="AL488" s="112">
        <f t="shared" si="85"/>
        <v>0.60670571560692532</v>
      </c>
    </row>
    <row r="489" spans="1:38" x14ac:dyDescent="0.15">
      <c r="A489" s="2">
        <v>488</v>
      </c>
      <c r="B489" s="6">
        <v>-4.8097490434884094E-2</v>
      </c>
      <c r="C489" s="6">
        <v>-6.9937868829583749E-2</v>
      </c>
      <c r="D489" s="6">
        <v>-0.42781948650372215</v>
      </c>
      <c r="E489" s="6">
        <v>-1.5484056348213926</v>
      </c>
      <c r="F489" s="6">
        <v>1.9918479665648192</v>
      </c>
      <c r="G489" s="6">
        <v>1.2652094483200926</v>
      </c>
      <c r="H489" s="6">
        <v>15.895238902885467</v>
      </c>
      <c r="I489" s="6">
        <v>3.7869199331908021</v>
      </c>
      <c r="J489" s="6">
        <v>-11.51072410721099</v>
      </c>
      <c r="K489" s="6">
        <v>5.3664962251787074</v>
      </c>
      <c r="L489" s="6">
        <f t="shared" si="86"/>
        <v>1.0247219961456722</v>
      </c>
      <c r="M489" s="6">
        <f t="shared" si="86"/>
        <v>15.545549558737548</v>
      </c>
      <c r="N489" s="6">
        <f t="shared" si="86"/>
        <v>1.6478225006721914</v>
      </c>
      <c r="O489" s="6">
        <f t="shared" si="86"/>
        <v>-19.252752281317953</v>
      </c>
      <c r="P489" s="6">
        <f t="shared" si="86"/>
        <v>15.325736058002803</v>
      </c>
      <c r="Q489" s="6">
        <f t="shared" si="87"/>
        <v>3.2593191084088176</v>
      </c>
      <c r="R489" s="6">
        <f t="shared" si="87"/>
        <v>7.5937269987916807</v>
      </c>
      <c r="S489" s="6">
        <f t="shared" si="87"/>
        <v>3.0665272636979353</v>
      </c>
      <c r="T489" s="6">
        <f t="shared" si="87"/>
        <v>-4.3242313192167785</v>
      </c>
      <c r="U489" s="6">
        <f t="shared" si="87"/>
        <v>9.5895687839656603</v>
      </c>
      <c r="V489" s="119">
        <f t="shared" si="79"/>
        <v>0.37256724792706586</v>
      </c>
      <c r="W489" s="6">
        <f t="shared" si="80"/>
        <v>2.8582155664480524</v>
      </c>
      <c r="X489" s="6">
        <f t="array" ref="X489:AB489">(L489:P489-W489)</f>
        <v>-1.8334935703023802</v>
      </c>
      <c r="Y489" s="6">
        <v>12.687333992289496</v>
      </c>
      <c r="Z489" s="6">
        <v>-1.210393065775861</v>
      </c>
      <c r="AA489" s="6">
        <v>-22.110967847766005</v>
      </c>
      <c r="AB489" s="6">
        <v>12.467520491554751</v>
      </c>
      <c r="AC489" s="6">
        <f t="shared" si="88"/>
        <v>8.818643946004022E-2</v>
      </c>
      <c r="AD489" s="6">
        <f t="shared" si="88"/>
        <v>-0.88732510054986191</v>
      </c>
      <c r="AE489" s="6">
        <f t="shared" si="88"/>
        <v>0.51782973986789482</v>
      </c>
      <c r="AF489" s="6">
        <f t="shared" si="88"/>
        <v>34.236747206835524</v>
      </c>
      <c r="AG489" s="6">
        <f t="shared" si="88"/>
        <v>24.833405339208547</v>
      </c>
      <c r="AH489" s="6">
        <f t="shared" si="81"/>
        <v>58.788843624822142</v>
      </c>
      <c r="AI489" s="6">
        <f t="shared" si="82"/>
        <v>810.12916025020263</v>
      </c>
      <c r="AJ489" s="120">
        <f t="shared" si="83"/>
        <v>7.2567247927065884E-2</v>
      </c>
      <c r="AK489" s="121">
        <f t="shared" si="84"/>
        <v>0.37256724792706586</v>
      </c>
      <c r="AL489" s="112">
        <f t="shared" si="85"/>
        <v>0.80684956654239104</v>
      </c>
    </row>
    <row r="490" spans="1:38" x14ac:dyDescent="0.15">
      <c r="A490" s="2">
        <v>489</v>
      </c>
      <c r="B490" s="6">
        <v>-0.41427824726270046</v>
      </c>
      <c r="C490" s="6">
        <v>-0.73277078627143055</v>
      </c>
      <c r="D490" s="6">
        <v>-0.92342588686733507</v>
      </c>
      <c r="E490" s="6">
        <v>-0.59191052059759386</v>
      </c>
      <c r="F490" s="6">
        <v>-0.69399447966134176</v>
      </c>
      <c r="G490" s="6">
        <v>-12.403370419633575</v>
      </c>
      <c r="H490" s="6">
        <v>-1.3099452189635485</v>
      </c>
      <c r="I490" s="6">
        <v>-3.7483232517843135</v>
      </c>
      <c r="J490" s="6">
        <v>3.0808450901531614</v>
      </c>
      <c r="K490" s="6">
        <v>-15.286695997929201</v>
      </c>
      <c r="L490" s="6">
        <f t="shared" si="86"/>
        <v>-14.474761655947077</v>
      </c>
      <c r="M490" s="6">
        <f t="shared" si="86"/>
        <v>-4.9737991503207013</v>
      </c>
      <c r="N490" s="6">
        <f t="shared" si="86"/>
        <v>-8.3654526861209888</v>
      </c>
      <c r="O490" s="6">
        <f t="shared" si="86"/>
        <v>0.12129248716519214</v>
      </c>
      <c r="P490" s="6">
        <f t="shared" si="86"/>
        <v>-18.756668396235909</v>
      </c>
      <c r="Q490" s="6">
        <f t="shared" si="87"/>
        <v>-1.7567067440468236</v>
      </c>
      <c r="R490" s="6">
        <f t="shared" si="87"/>
        <v>0.77508946863235906</v>
      </c>
      <c r="S490" s="6">
        <f t="shared" si="87"/>
        <v>-0.43306169270363171</v>
      </c>
      <c r="T490" s="6">
        <f t="shared" si="87"/>
        <v>2.4444772255519638</v>
      </c>
      <c r="U490" s="6">
        <f t="shared" si="87"/>
        <v>-3.3209949985321146</v>
      </c>
      <c r="V490" s="119">
        <f t="shared" si="79"/>
        <v>0.29613005679160143</v>
      </c>
      <c r="W490" s="6">
        <f t="shared" si="80"/>
        <v>-9.2898778802918969</v>
      </c>
      <c r="X490" s="6">
        <f t="array" ref="X490:AB490">(L490:P490-W490)</f>
        <v>-5.1848837756551802</v>
      </c>
      <c r="Y490" s="6">
        <v>4.3160787299711956</v>
      </c>
      <c r="Z490" s="6">
        <v>0.92442519417090807</v>
      </c>
      <c r="AA490" s="6">
        <v>9.411170367457089</v>
      </c>
      <c r="AB490" s="6">
        <v>-9.4667905159440124</v>
      </c>
      <c r="AC490" s="6">
        <f t="shared" si="88"/>
        <v>2.1479845628392407</v>
      </c>
      <c r="AD490" s="6">
        <f t="shared" si="88"/>
        <v>-3.1626964045703905</v>
      </c>
      <c r="AE490" s="6">
        <f t="shared" si="88"/>
        <v>-0.85363815476977922</v>
      </c>
      <c r="AF490" s="6">
        <f t="shared" si="88"/>
        <v>-5.5705707516341745</v>
      </c>
      <c r="AG490" s="6">
        <f t="shared" si="88"/>
        <v>6.5699003581754898</v>
      </c>
      <c r="AH490" s="6">
        <f t="shared" si="81"/>
        <v>-0.86902038995961384</v>
      </c>
      <c r="AI490" s="6">
        <f t="shared" si="82"/>
        <v>224.55636766804992</v>
      </c>
      <c r="AJ490" s="120">
        <f t="shared" si="83"/>
        <v>-3.8699432083985335E-3</v>
      </c>
      <c r="AK490" s="121">
        <f t="shared" si="84"/>
        <v>0.29613005679160148</v>
      </c>
      <c r="AL490" s="112">
        <f t="shared" si="85"/>
        <v>-0.1548659925851556</v>
      </c>
    </row>
    <row r="491" spans="1:38" x14ac:dyDescent="0.15">
      <c r="A491" s="2">
        <v>490</v>
      </c>
      <c r="B491" s="6">
        <v>0.93083372121327557</v>
      </c>
      <c r="C491" s="6">
        <v>-0.46168565859261435</v>
      </c>
      <c r="D491" s="6">
        <v>0.17224238035851158</v>
      </c>
      <c r="E491" s="6">
        <v>0.63784341364225838</v>
      </c>
      <c r="F491" s="6">
        <v>0.28466274670790881</v>
      </c>
      <c r="G491" s="6">
        <v>13.409498933469877</v>
      </c>
      <c r="H491" s="6">
        <v>3.5235757422924507</v>
      </c>
      <c r="I491" s="6">
        <v>7.8740640674368478</v>
      </c>
      <c r="J491" s="6">
        <v>-1.2104806046409067</v>
      </c>
      <c r="K491" s="6">
        <v>-4.2513875087024644</v>
      </c>
      <c r="L491" s="6">
        <f t="shared" si="86"/>
        <v>18.063667539536254</v>
      </c>
      <c r="M491" s="6">
        <f t="shared" si="86"/>
        <v>1.215147449329379</v>
      </c>
      <c r="N491" s="6">
        <f t="shared" si="86"/>
        <v>8.7352759692294057</v>
      </c>
      <c r="O491" s="6">
        <f t="shared" si="86"/>
        <v>1.9787364635703852</v>
      </c>
      <c r="P491" s="6">
        <f t="shared" si="86"/>
        <v>-2.8280737751629204</v>
      </c>
      <c r="Q491" s="6">
        <f t="shared" si="87"/>
        <v>9.3499339830741519</v>
      </c>
      <c r="R491" s="6">
        <f t="shared" si="87"/>
        <v>2.9028585762061994</v>
      </c>
      <c r="S491" s="6">
        <f t="shared" si="87"/>
        <v>5.7928251711273333</v>
      </c>
      <c r="T491" s="6">
        <f t="shared" si="87"/>
        <v>4.231464352713374</v>
      </c>
      <c r="U491" s="6">
        <f t="shared" si="87"/>
        <v>2.4362406141590327</v>
      </c>
      <c r="V491" s="119">
        <f t="shared" si="79"/>
        <v>0.33620757551488856</v>
      </c>
      <c r="W491" s="6">
        <f t="shared" si="80"/>
        <v>5.4329507293005008</v>
      </c>
      <c r="X491" s="6">
        <f t="array" ref="X491:AB491">(L491:P491-W491)</f>
        <v>12.630716810235754</v>
      </c>
      <c r="Y491" s="6">
        <v>-4.2178032799711218</v>
      </c>
      <c r="Z491" s="6">
        <v>3.3023252399289049</v>
      </c>
      <c r="AA491" s="6">
        <v>-3.4542142657301156</v>
      </c>
      <c r="AB491" s="6">
        <v>-8.2610245044634212</v>
      </c>
      <c r="AC491" s="6">
        <f t="shared" si="88"/>
        <v>11.757097130062821</v>
      </c>
      <c r="AD491" s="6">
        <f t="shared" si="88"/>
        <v>1.9472992851275563</v>
      </c>
      <c r="AE491" s="6">
        <f t="shared" si="88"/>
        <v>0.56880036004334744</v>
      </c>
      <c r="AF491" s="6">
        <f t="shared" si="88"/>
        <v>-2.2032478187050839</v>
      </c>
      <c r="AG491" s="6">
        <f t="shared" si="88"/>
        <v>-2.3516059260618989</v>
      </c>
      <c r="AH491" s="6">
        <f t="shared" si="81"/>
        <v>9.7183430304667429</v>
      </c>
      <c r="AI491" s="6">
        <f t="shared" si="82"/>
        <v>268.40634569609728</v>
      </c>
      <c r="AJ491" s="120">
        <f t="shared" si="83"/>
        <v>3.6207575514888624E-2</v>
      </c>
      <c r="AK491" s="121">
        <f t="shared" si="84"/>
        <v>0.33620757551488861</v>
      </c>
      <c r="AL491" s="112">
        <f t="shared" si="85"/>
        <v>0.56354281626105152</v>
      </c>
    </row>
    <row r="492" spans="1:38" x14ac:dyDescent="0.15">
      <c r="A492" s="2">
        <v>491</v>
      </c>
      <c r="B492" s="6">
        <v>-2.1987762011121958</v>
      </c>
      <c r="C492" s="6">
        <v>0.5763945409853477</v>
      </c>
      <c r="D492" s="6">
        <v>-0.15735395209048875</v>
      </c>
      <c r="E492" s="6">
        <v>0.26551560949883424</v>
      </c>
      <c r="F492" s="6">
        <v>-0.97369138529757038</v>
      </c>
      <c r="G492" s="6">
        <v>12.957139006175566</v>
      </c>
      <c r="H492" s="6">
        <v>-1.9044136934098788</v>
      </c>
      <c r="I492" s="6">
        <v>-15.622526916558854</v>
      </c>
      <c r="J492" s="6">
        <v>-1.4783495316805784</v>
      </c>
      <c r="K492" s="6">
        <v>-6.0646470956271514</v>
      </c>
      <c r="L492" s="6">
        <f t="shared" si="86"/>
        <v>1.9632580006145872</v>
      </c>
      <c r="M492" s="6">
        <f t="shared" si="86"/>
        <v>0.97755901151685975</v>
      </c>
      <c r="N492" s="6">
        <f t="shared" si="86"/>
        <v>-16.409296677011298</v>
      </c>
      <c r="O492" s="6">
        <f t="shared" si="86"/>
        <v>-0.15077148418640718</v>
      </c>
      <c r="P492" s="6">
        <f t="shared" si="86"/>
        <v>-10.933104022115003</v>
      </c>
      <c r="Q492" s="6">
        <f t="shared" si="87"/>
        <v>1.3902011990721803</v>
      </c>
      <c r="R492" s="6">
        <f t="shared" si="87"/>
        <v>3.8696622444404056</v>
      </c>
      <c r="S492" s="6">
        <f t="shared" si="87"/>
        <v>-2.0801429551938782</v>
      </c>
      <c r="T492" s="6">
        <f t="shared" si="87"/>
        <v>3.2202841642429121</v>
      </c>
      <c r="U492" s="6">
        <f t="shared" si="87"/>
        <v>-1.2536225919320714</v>
      </c>
      <c r="V492" s="119">
        <f t="shared" si="79"/>
        <v>0.28980975899803013</v>
      </c>
      <c r="W492" s="6">
        <f t="shared" si="80"/>
        <v>-4.9104710342362523</v>
      </c>
      <c r="X492" s="6">
        <f t="array" ref="X492:AB492">(L492:P492-W492)</f>
        <v>6.8737290348508395</v>
      </c>
      <c r="Y492" s="6">
        <v>5.8880300457531121</v>
      </c>
      <c r="Z492" s="6">
        <v>-11.498825642775046</v>
      </c>
      <c r="AA492" s="6">
        <v>4.7596995500498451</v>
      </c>
      <c r="AB492" s="6">
        <v>-6.022632987878751</v>
      </c>
      <c r="AC492" s="6">
        <f t="shared" si="88"/>
        <v>-15.11379181472393</v>
      </c>
      <c r="AD492" s="6">
        <f t="shared" si="88"/>
        <v>3.3938283755298007</v>
      </c>
      <c r="AE492" s="6">
        <f t="shared" si="88"/>
        <v>1.8093856592901081</v>
      </c>
      <c r="AF492" s="6">
        <f t="shared" si="88"/>
        <v>1.2637745270628118</v>
      </c>
      <c r="AG492" s="6">
        <f t="shared" si="88"/>
        <v>5.8641858571065066</v>
      </c>
      <c r="AH492" s="6">
        <f t="shared" si="81"/>
        <v>-2.7826173957347029</v>
      </c>
      <c r="AI492" s="6">
        <f t="shared" si="82"/>
        <v>273.06688774061382</v>
      </c>
      <c r="AJ492" s="120">
        <f t="shared" si="83"/>
        <v>-1.0190241001969856E-2</v>
      </c>
      <c r="AK492" s="121">
        <f t="shared" si="84"/>
        <v>0.28980975899803013</v>
      </c>
      <c r="AL492" s="112">
        <f t="shared" si="85"/>
        <v>-7.5516683725460956E-2</v>
      </c>
    </row>
    <row r="493" spans="1:38" x14ac:dyDescent="0.15">
      <c r="A493" s="2">
        <v>492</v>
      </c>
      <c r="B493" s="6">
        <v>0.45684032556891907</v>
      </c>
      <c r="C493" s="6">
        <v>1.4837223716313019</v>
      </c>
      <c r="D493" s="6">
        <v>-0.81322468759026378</v>
      </c>
      <c r="E493" s="6">
        <v>8.5898363977321424E-2</v>
      </c>
      <c r="F493" s="6">
        <v>0.63138713812804781</v>
      </c>
      <c r="G493" s="6">
        <v>10.004623618442565</v>
      </c>
      <c r="H493" s="6">
        <v>-0.83672375694732182</v>
      </c>
      <c r="I493" s="6">
        <v>0.85974534158594906</v>
      </c>
      <c r="J493" s="6">
        <v>-9.4210008683148772</v>
      </c>
      <c r="K493" s="6">
        <v>-7.8012703852436971</v>
      </c>
      <c r="L493" s="6">
        <f t="shared" si="86"/>
        <v>12.288825246287161</v>
      </c>
      <c r="M493" s="6">
        <f t="shared" si="86"/>
        <v>6.5818881012091879</v>
      </c>
      <c r="N493" s="6">
        <f t="shared" si="86"/>
        <v>-3.2063780963653699</v>
      </c>
      <c r="O493" s="6">
        <f t="shared" si="86"/>
        <v>-8.99150904842827</v>
      </c>
      <c r="P493" s="6">
        <f t="shared" si="86"/>
        <v>-4.644334694603458</v>
      </c>
      <c r="Q493" s="6">
        <f t="shared" si="87"/>
        <v>7.1434878994550672</v>
      </c>
      <c r="R493" s="6">
        <f t="shared" si="87"/>
        <v>6.4582888019940583</v>
      </c>
      <c r="S493" s="6">
        <f t="shared" si="87"/>
        <v>1.2248618835001253</v>
      </c>
      <c r="T493" s="6">
        <f t="shared" si="87"/>
        <v>0.38844564944884041</v>
      </c>
      <c r="U493" s="6">
        <f t="shared" si="87"/>
        <v>2.2380867297470104</v>
      </c>
      <c r="V493" s="119">
        <f t="shared" si="79"/>
        <v>0.34419867751476146</v>
      </c>
      <c r="W493" s="6">
        <f t="shared" si="80"/>
        <v>0.4056983016198501</v>
      </c>
      <c r="X493" s="6">
        <f t="array" ref="X493:AB493">(L493:P493-W493)</f>
        <v>11.88312694466731</v>
      </c>
      <c r="Y493" s="6">
        <v>6.1761897995893378</v>
      </c>
      <c r="Z493" s="6">
        <v>-3.61207639798522</v>
      </c>
      <c r="AA493" s="6">
        <v>-9.3972073500481201</v>
      </c>
      <c r="AB493" s="6">
        <v>-5.0500329962233081</v>
      </c>
      <c r="AC493" s="6">
        <f t="shared" si="88"/>
        <v>5.428691582178609</v>
      </c>
      <c r="AD493" s="6">
        <f t="shared" si="88"/>
        <v>9.1637509770917482</v>
      </c>
      <c r="AE493" s="6">
        <f t="shared" si="88"/>
        <v>2.9374297003036958</v>
      </c>
      <c r="AF493" s="6">
        <f t="shared" si="88"/>
        <v>-0.80720473732479359</v>
      </c>
      <c r="AG493" s="6">
        <f t="shared" si="88"/>
        <v>-3.1885258809376449</v>
      </c>
      <c r="AH493" s="6">
        <f t="shared" si="81"/>
        <v>13.534141641311615</v>
      </c>
      <c r="AI493" s="6">
        <f t="shared" si="82"/>
        <v>306.21146157125406</v>
      </c>
      <c r="AJ493" s="120">
        <f t="shared" si="83"/>
        <v>4.4198677514761413E-2</v>
      </c>
      <c r="AK493" s="121">
        <f t="shared" si="84"/>
        <v>0.34419867751476141</v>
      </c>
      <c r="AL493" s="112">
        <f t="shared" si="85"/>
        <v>0.46246199029663038</v>
      </c>
    </row>
    <row r="494" spans="1:38" x14ac:dyDescent="0.15">
      <c r="A494" s="2">
        <v>493</v>
      </c>
      <c r="B494" s="6">
        <v>-1.108355718315579</v>
      </c>
      <c r="C494" s="6">
        <v>0.83135319073335268</v>
      </c>
      <c r="D494" s="6">
        <v>-1.090852492779959</v>
      </c>
      <c r="E494" s="6">
        <v>1.4420220395550132</v>
      </c>
      <c r="F494" s="6">
        <v>-0.72837565312511288</v>
      </c>
      <c r="G494" s="6">
        <v>-6.9584530137944967</v>
      </c>
      <c r="H494" s="6">
        <v>-15.48660293337889</v>
      </c>
      <c r="I494" s="6">
        <v>-5.0198195822304115</v>
      </c>
      <c r="J494" s="6">
        <v>9.1933316070935689</v>
      </c>
      <c r="K494" s="6">
        <v>17.379625205649063</v>
      </c>
      <c r="L494" s="6">
        <f t="shared" si="86"/>
        <v>-12.500231605372392</v>
      </c>
      <c r="M494" s="6">
        <f t="shared" si="86"/>
        <v>-11.329836979712127</v>
      </c>
      <c r="N494" s="6">
        <f t="shared" si="86"/>
        <v>-10.474082046130206</v>
      </c>
      <c r="O494" s="6">
        <f t="shared" si="86"/>
        <v>16.403441804868635</v>
      </c>
      <c r="P494" s="6">
        <f t="shared" si="86"/>
        <v>13.737746940023499</v>
      </c>
      <c r="Q494" s="6">
        <f t="shared" si="87"/>
        <v>-1.8584251999272965</v>
      </c>
      <c r="R494" s="6">
        <f t="shared" si="87"/>
        <v>0.43240209681971464</v>
      </c>
      <c r="S494" s="6">
        <f t="shared" si="87"/>
        <v>-1.2330771066190209</v>
      </c>
      <c r="T494" s="6">
        <f t="shared" si="87"/>
        <v>9.3630545810156036</v>
      </c>
      <c r="U494" s="6">
        <f t="shared" si="87"/>
        <v>6.3929484288819367</v>
      </c>
      <c r="V494" s="119">
        <f t="shared" si="79"/>
        <v>0.33412966663239535</v>
      </c>
      <c r="W494" s="6">
        <f t="shared" si="80"/>
        <v>-0.83259237726451829</v>
      </c>
      <c r="X494" s="6">
        <f t="array" ref="X494:AB494">(L494:P494-W494)</f>
        <v>-11.667639228107873</v>
      </c>
      <c r="Y494" s="6">
        <v>-10.497244602447608</v>
      </c>
      <c r="Z494" s="6">
        <v>-9.6414896688656881</v>
      </c>
      <c r="AA494" s="6">
        <v>17.236034182133153</v>
      </c>
      <c r="AB494" s="6">
        <v>14.570339317288017</v>
      </c>
      <c r="AC494" s="6">
        <f t="shared" si="88"/>
        <v>12.93189465771653</v>
      </c>
      <c r="AD494" s="6">
        <f t="shared" si="88"/>
        <v>-8.7269177941532838</v>
      </c>
      <c r="AE494" s="6">
        <f t="shared" si="88"/>
        <v>10.517443039394358</v>
      </c>
      <c r="AF494" s="6">
        <f t="shared" si="88"/>
        <v>24.854741165159574</v>
      </c>
      <c r="AG494" s="6">
        <f t="shared" si="88"/>
        <v>-10.612680416484171</v>
      </c>
      <c r="AH494" s="6">
        <f t="shared" si="81"/>
        <v>28.964480651633007</v>
      </c>
      <c r="AI494" s="6">
        <f t="shared" si="82"/>
        <v>848.6599345843124</v>
      </c>
      <c r="AJ494" s="120">
        <f t="shared" si="83"/>
        <v>3.4129666632395327E-2</v>
      </c>
      <c r="AK494" s="121">
        <f t="shared" si="84"/>
        <v>0.33412966663239529</v>
      </c>
      <c r="AL494" s="112">
        <f t="shared" si="85"/>
        <v>0.41888377302922614</v>
      </c>
    </row>
    <row r="495" spans="1:38" x14ac:dyDescent="0.15">
      <c r="A495" s="2">
        <v>494</v>
      </c>
      <c r="B495" s="6">
        <v>-4.9794834922067821E-4</v>
      </c>
      <c r="C495" s="6">
        <v>-2.0210427464917302</v>
      </c>
      <c r="D495" s="6">
        <v>-0.48212314140982926</v>
      </c>
      <c r="E495" s="6">
        <v>1.2140253602410667</v>
      </c>
      <c r="F495" s="6">
        <v>-0.75313437264412642</v>
      </c>
      <c r="G495" s="6">
        <v>4.9686832426232286</v>
      </c>
      <c r="H495" s="6">
        <v>-18.912123778136447</v>
      </c>
      <c r="I495" s="6">
        <v>-24.305336410179734</v>
      </c>
      <c r="J495" s="6">
        <v>8.4789462562184781</v>
      </c>
      <c r="K495" s="6">
        <v>2.2530571186507586</v>
      </c>
      <c r="L495" s="6">
        <f t="shared" si="86"/>
        <v>4.9661935008771252</v>
      </c>
      <c r="M495" s="6">
        <f t="shared" si="86"/>
        <v>-29.017337510595098</v>
      </c>
      <c r="N495" s="6">
        <f t="shared" si="86"/>
        <v>-26.715952117228881</v>
      </c>
      <c r="O495" s="6">
        <f t="shared" si="86"/>
        <v>14.549073057423811</v>
      </c>
      <c r="P495" s="6">
        <f t="shared" si="86"/>
        <v>-1.5126147445698734</v>
      </c>
      <c r="Q495" s="6">
        <f t="shared" si="87"/>
        <v>4.4893601019139169</v>
      </c>
      <c r="R495" s="6">
        <f t="shared" si="87"/>
        <v>-7.7262439996702597</v>
      </c>
      <c r="S495" s="6">
        <f t="shared" si="87"/>
        <v>-5.4969087765784934</v>
      </c>
      <c r="T495" s="6">
        <f t="shared" si="87"/>
        <v>8.5787472774682101</v>
      </c>
      <c r="U495" s="6">
        <f t="shared" si="87"/>
        <v>1.7930812039849116</v>
      </c>
      <c r="V495" s="119">
        <f t="shared" si="79"/>
        <v>0.34962083233625962</v>
      </c>
      <c r="W495" s="6">
        <f t="shared" si="80"/>
        <v>-7.5461275628185831</v>
      </c>
      <c r="X495" s="6">
        <f t="array" ref="X495:AB495">(L495:P495-W495)</f>
        <v>12.512321063695708</v>
      </c>
      <c r="Y495" s="6">
        <v>-21.471209947776515</v>
      </c>
      <c r="Z495" s="6">
        <v>-19.169824554410297</v>
      </c>
      <c r="AA495" s="6">
        <v>22.095200620242395</v>
      </c>
      <c r="AB495" s="6">
        <v>6.0335128182487097</v>
      </c>
      <c r="AC495" s="6">
        <f t="shared" si="88"/>
        <v>-6.2304896185863988E-3</v>
      </c>
      <c r="AD495" s="6">
        <f t="shared" si="88"/>
        <v>43.394233123354809</v>
      </c>
      <c r="AE495" s="6">
        <f t="shared" si="88"/>
        <v>9.2422160344475728</v>
      </c>
      <c r="AF495" s="6">
        <f t="shared" si="88"/>
        <v>26.824133892588414</v>
      </c>
      <c r="AG495" s="6">
        <f t="shared" si="88"/>
        <v>-4.5440458912120372</v>
      </c>
      <c r="AH495" s="6">
        <f t="shared" si="81"/>
        <v>74.910306669560171</v>
      </c>
      <c r="AI495" s="6">
        <f t="shared" si="82"/>
        <v>1509.6543758461039</v>
      </c>
      <c r="AJ495" s="120">
        <f t="shared" si="83"/>
        <v>4.9620832336259607E-2</v>
      </c>
      <c r="AK495" s="121">
        <f t="shared" si="84"/>
        <v>0.34962083233625962</v>
      </c>
      <c r="AL495" s="112">
        <f t="shared" si="85"/>
        <v>0.82034020710327982</v>
      </c>
    </row>
    <row r="496" spans="1:38" x14ac:dyDescent="0.15">
      <c r="A496" s="2">
        <v>495</v>
      </c>
      <c r="B496" s="6">
        <v>-0.51941242418251932</v>
      </c>
      <c r="C496" s="6">
        <v>6.2884737417334691E-2</v>
      </c>
      <c r="D496" s="6">
        <v>0.97037855084636249</v>
      </c>
      <c r="E496" s="6">
        <v>-7.6074684329796582E-2</v>
      </c>
      <c r="F496" s="6">
        <v>1.157925453298958</v>
      </c>
      <c r="G496" s="6">
        <v>-10.522762750042602</v>
      </c>
      <c r="H496" s="6">
        <v>14.687111615785398</v>
      </c>
      <c r="I496" s="6">
        <v>-14.006445780978538</v>
      </c>
      <c r="J496" s="6">
        <v>-17.703860066831112</v>
      </c>
      <c r="K496" s="6">
        <v>5.0363041737000458</v>
      </c>
      <c r="L496" s="6">
        <f t="shared" si="86"/>
        <v>-13.119824870955199</v>
      </c>
      <c r="M496" s="6">
        <f t="shared" si="86"/>
        <v>15.001535302872071</v>
      </c>
      <c r="N496" s="6">
        <f t="shared" si="86"/>
        <v>-9.1545530267467257</v>
      </c>
      <c r="O496" s="6">
        <f t="shared" si="86"/>
        <v>-18.084233488480095</v>
      </c>
      <c r="P496" s="6">
        <f t="shared" si="86"/>
        <v>10.825931440194836</v>
      </c>
      <c r="Q496" s="6">
        <f t="shared" si="87"/>
        <v>-1.455359885469079</v>
      </c>
      <c r="R496" s="6">
        <f t="shared" si="87"/>
        <v>7.563345328278956</v>
      </c>
      <c r="S496" s="6">
        <f t="shared" si="87"/>
        <v>1.2240126428223448</v>
      </c>
      <c r="T496" s="6">
        <f t="shared" si="87"/>
        <v>-2.501344730873825</v>
      </c>
      <c r="U496" s="6">
        <f t="shared" si="87"/>
        <v>7.4057048853574088</v>
      </c>
      <c r="V496" s="119">
        <f t="shared" si="79"/>
        <v>0.31973228564294282</v>
      </c>
      <c r="W496" s="6">
        <f t="shared" si="80"/>
        <v>-2.9062289286230225</v>
      </c>
      <c r="X496" s="6">
        <f t="array" ref="X496:AB496">(L496:P496-W496)</f>
        <v>-10.213595942332176</v>
      </c>
      <c r="Y496" s="6">
        <v>17.907764231495094</v>
      </c>
      <c r="Z496" s="6">
        <v>-6.2483240981237032</v>
      </c>
      <c r="AA496" s="6">
        <v>-15.178004559857072</v>
      </c>
      <c r="AB496" s="6">
        <v>13.732160368817858</v>
      </c>
      <c r="AC496" s="6">
        <f t="shared" si="88"/>
        <v>5.3050686280274988</v>
      </c>
      <c r="AD496" s="6">
        <f t="shared" si="88"/>
        <v>1.1261250514291072</v>
      </c>
      <c r="AE496" s="6">
        <f t="shared" si="88"/>
        <v>-6.0632396835556843</v>
      </c>
      <c r="AF496" s="6">
        <f t="shared" si="88"/>
        <v>1.1546619056473399</v>
      </c>
      <c r="AG496" s="6">
        <f t="shared" si="88"/>
        <v>15.900818019837406</v>
      </c>
      <c r="AH496" s="6">
        <f t="shared" si="81"/>
        <v>17.423433921385666</v>
      </c>
      <c r="AI496" s="6">
        <f t="shared" si="82"/>
        <v>882.99116669320654</v>
      </c>
      <c r="AJ496" s="120">
        <f t="shared" si="83"/>
        <v>1.9732285642942791E-2</v>
      </c>
      <c r="AK496" s="121">
        <f t="shared" si="84"/>
        <v>0.31973228564294276</v>
      </c>
      <c r="AL496" s="112">
        <f t="shared" si="85"/>
        <v>0.40925348016663288</v>
      </c>
    </row>
    <row r="497" spans="1:38" x14ac:dyDescent="0.15">
      <c r="A497" s="2">
        <v>496</v>
      </c>
      <c r="B497" s="6">
        <v>-0.80536892710370012</v>
      </c>
      <c r="C497" s="6">
        <v>0.14891725186316762</v>
      </c>
      <c r="D497" s="6">
        <v>1.4223951438907534</v>
      </c>
      <c r="E497" s="6">
        <v>0.58644900491344742</v>
      </c>
      <c r="F497" s="6">
        <v>0.85261717686080374</v>
      </c>
      <c r="G497" s="6">
        <v>-3.7992549550835975</v>
      </c>
      <c r="H497" s="6">
        <v>-2.7162286642123945</v>
      </c>
      <c r="I497" s="6">
        <v>-15.971454558894038</v>
      </c>
      <c r="J497" s="6">
        <v>4.9513801059219986</v>
      </c>
      <c r="K497" s="6">
        <v>-0.1411422090313863</v>
      </c>
      <c r="L497" s="6">
        <f t="shared" si="86"/>
        <v>-7.826099590602098</v>
      </c>
      <c r="M497" s="6">
        <f t="shared" si="86"/>
        <v>-1.9716424048965564</v>
      </c>
      <c r="N497" s="6">
        <f t="shared" si="86"/>
        <v>-8.8594788394402713</v>
      </c>
      <c r="O497" s="6">
        <f t="shared" si="86"/>
        <v>7.8836251304892357</v>
      </c>
      <c r="P497" s="6">
        <f t="shared" si="86"/>
        <v>4.1219436752726324</v>
      </c>
      <c r="Q497" s="6">
        <f t="shared" si="87"/>
        <v>-0.15319880428432953</v>
      </c>
      <c r="R497" s="6">
        <f t="shared" si="87"/>
        <v>2.5574245303942007</v>
      </c>
      <c r="S497" s="6">
        <f t="shared" si="87"/>
        <v>1.764551492058672</v>
      </c>
      <c r="T497" s="6">
        <f t="shared" si="87"/>
        <v>5.9515365440602181</v>
      </c>
      <c r="U497" s="6">
        <f t="shared" si="87"/>
        <v>5.0892002794425935</v>
      </c>
      <c r="V497" s="119">
        <f t="shared" si="79"/>
        <v>0.32093684580058279</v>
      </c>
      <c r="W497" s="6">
        <f t="shared" si="80"/>
        <v>-1.3303304058354115</v>
      </c>
      <c r="X497" s="6">
        <f t="array" ref="X497:AB497">(L497:P497-W497)</f>
        <v>-6.4957691847666865</v>
      </c>
      <c r="Y497" s="6">
        <v>-0.64131199906114489</v>
      </c>
      <c r="Z497" s="6">
        <v>-7.5291484336048597</v>
      </c>
      <c r="AA497" s="6">
        <v>9.2139555363246473</v>
      </c>
      <c r="AB497" s="6">
        <v>5.4522740811080439</v>
      </c>
      <c r="AC497" s="6">
        <f t="shared" si="88"/>
        <v>5.2314906590488235</v>
      </c>
      <c r="AD497" s="6">
        <f t="shared" si="88"/>
        <v>-9.5502420487060036E-2</v>
      </c>
      <c r="AE497" s="6">
        <f t="shared" si="88"/>
        <v>-10.709424169592225</v>
      </c>
      <c r="AF497" s="6">
        <f t="shared" si="88"/>
        <v>5.4035150555943394</v>
      </c>
      <c r="AG497" s="6">
        <f t="shared" si="88"/>
        <v>4.6487025345056736</v>
      </c>
      <c r="AH497" s="6">
        <f t="shared" si="81"/>
        <v>4.4787816590695515</v>
      </c>
      <c r="AI497" s="6">
        <f t="shared" si="82"/>
        <v>213.91864379804898</v>
      </c>
      <c r="AJ497" s="120">
        <f t="shared" si="83"/>
        <v>2.0936845800582811E-2</v>
      </c>
      <c r="AK497" s="121">
        <f t="shared" si="84"/>
        <v>0.32093684580058279</v>
      </c>
      <c r="AL497" s="112">
        <f t="shared" si="85"/>
        <v>0.1832489272831348</v>
      </c>
    </row>
    <row r="498" spans="1:38" x14ac:dyDescent="0.15">
      <c r="A498" s="2">
        <v>497</v>
      </c>
      <c r="B498" s="6">
        <v>-0.87147327576531097</v>
      </c>
      <c r="C498" s="6">
        <v>-0.2040133040281944</v>
      </c>
      <c r="D498" s="6">
        <v>-0.96500116342213005</v>
      </c>
      <c r="E498" s="6">
        <v>-0.5263405000732746</v>
      </c>
      <c r="F498" s="6">
        <v>-0.60756860875699203</v>
      </c>
      <c r="G498" s="6">
        <v>6.4272626332240179</v>
      </c>
      <c r="H498" s="6">
        <v>-9.4831875685486011</v>
      </c>
      <c r="I498" s="6">
        <v>-1.6510398381797131</v>
      </c>
      <c r="J498" s="6">
        <v>-5.6630824474268593</v>
      </c>
      <c r="K498" s="6">
        <v>-3.3127093956863973</v>
      </c>
      <c r="L498" s="6">
        <f t="shared" si="86"/>
        <v>2.0698962543974631</v>
      </c>
      <c r="M498" s="6">
        <f t="shared" si="86"/>
        <v>-10.503254088689573</v>
      </c>
      <c r="N498" s="6">
        <f t="shared" si="86"/>
        <v>-6.4760456552903634</v>
      </c>
      <c r="O498" s="6">
        <f t="shared" si="86"/>
        <v>-8.2947849477932323</v>
      </c>
      <c r="P498" s="6">
        <f t="shared" si="86"/>
        <v>-6.3505524394713575</v>
      </c>
      <c r="Q498" s="6">
        <f t="shared" si="87"/>
        <v>2.7494956005539279</v>
      </c>
      <c r="R498" s="6">
        <f t="shared" si="87"/>
        <v>-0.35498953063506633</v>
      </c>
      <c r="S498" s="6">
        <f t="shared" si="87"/>
        <v>9.2185139990760945E-2</v>
      </c>
      <c r="T498" s="6">
        <f t="shared" si="87"/>
        <v>-1.4775984411244281E-2</v>
      </c>
      <c r="U498" s="6">
        <f t="shared" si="87"/>
        <v>0.48726565940160071</v>
      </c>
      <c r="V498" s="119">
        <f t="shared" si="79"/>
        <v>0.25657121783720055</v>
      </c>
      <c r="W498" s="6">
        <f t="shared" si="80"/>
        <v>-5.9109481753694126</v>
      </c>
      <c r="X498" s="6">
        <f t="array" ref="X498:AB498">(L498:P498-W498)</f>
        <v>7.9808444297668757</v>
      </c>
      <c r="Y498" s="6">
        <v>-4.5923059133201605</v>
      </c>
      <c r="Z498" s="6">
        <v>-0.56509747992095072</v>
      </c>
      <c r="AA498" s="6">
        <v>-2.3838367724238196</v>
      </c>
      <c r="AB498" s="6">
        <v>-0.43960426410194486</v>
      </c>
      <c r="AC498" s="6">
        <f t="shared" si="88"/>
        <v>-6.9550926385822747</v>
      </c>
      <c r="AD498" s="6">
        <f t="shared" si="88"/>
        <v>0.9368915024846608</v>
      </c>
      <c r="AE498" s="6">
        <f t="shared" si="88"/>
        <v>0.54531972557063124</v>
      </c>
      <c r="AF498" s="6">
        <f t="shared" si="88"/>
        <v>1.2547098388906142</v>
      </c>
      <c r="AG498" s="6">
        <f t="shared" si="88"/>
        <v>0.26708975114405992</v>
      </c>
      <c r="AH498" s="6">
        <f t="shared" si="81"/>
        <v>-3.9510818204923086</v>
      </c>
      <c r="AI498" s="6">
        <f t="shared" si="82"/>
        <v>90.978416242045924</v>
      </c>
      <c r="AJ498" s="120">
        <f t="shared" si="83"/>
        <v>-4.3428782162799461E-2</v>
      </c>
      <c r="AK498" s="121">
        <f t="shared" si="84"/>
        <v>0.25657121783720055</v>
      </c>
      <c r="AL498" s="112">
        <f t="shared" si="85"/>
        <v>-0.68741063586248086</v>
      </c>
    </row>
    <row r="499" spans="1:38" x14ac:dyDescent="0.15">
      <c r="A499" s="2">
        <v>498</v>
      </c>
      <c r="B499" s="6">
        <v>-0.65490667111589573</v>
      </c>
      <c r="C499" s="6">
        <v>-1.4372790246852674</v>
      </c>
      <c r="D499" s="6">
        <v>-0.34244408197992016</v>
      </c>
      <c r="E499" s="6">
        <v>0.1323064680036623</v>
      </c>
      <c r="F499" s="6">
        <v>-0.22734639060217887</v>
      </c>
      <c r="G499" s="6">
        <v>-19.169965526089072</v>
      </c>
      <c r="H499" s="6">
        <v>-4.0006625567912124</v>
      </c>
      <c r="I499" s="6">
        <v>17.215734260389581</v>
      </c>
      <c r="J499" s="6">
        <v>3.4406639315420762</v>
      </c>
      <c r="K499" s="6">
        <v>15.230307326419279</v>
      </c>
      <c r="L499" s="6">
        <f t="shared" si="86"/>
        <v>-22.444498881668551</v>
      </c>
      <c r="M499" s="6">
        <f t="shared" si="86"/>
        <v>-11.187057680217549</v>
      </c>
      <c r="N499" s="6">
        <f t="shared" si="86"/>
        <v>15.503513850489981</v>
      </c>
      <c r="O499" s="6">
        <f t="shared" si="86"/>
        <v>4.1021962715603877</v>
      </c>
      <c r="P499" s="6">
        <f t="shared" si="86"/>
        <v>14.093575373408385</v>
      </c>
      <c r="Q499" s="6">
        <f t="shared" si="87"/>
        <v>-4.388256335616461</v>
      </c>
      <c r="R499" s="6">
        <f t="shared" si="87"/>
        <v>-1.7933963287505321</v>
      </c>
      <c r="S499" s="6">
        <f t="shared" si="87"/>
        <v>7.308610073167074</v>
      </c>
      <c r="T499" s="6">
        <f t="shared" si="87"/>
        <v>4.3629653494717786</v>
      </c>
      <c r="U499" s="6">
        <f t="shared" si="87"/>
        <v>7.0007262214203365</v>
      </c>
      <c r="V499" s="119">
        <f t="shared" si="79"/>
        <v>0.32105775146760868</v>
      </c>
      <c r="W499" s="6">
        <f t="shared" si="80"/>
        <v>1.354578671453055E-2</v>
      </c>
      <c r="X499" s="6">
        <f t="array" ref="X499:AB499">(L499:P499-W499)</f>
        <v>-22.458044668383081</v>
      </c>
      <c r="Y499" s="6">
        <v>-11.20060346693208</v>
      </c>
      <c r="Z499" s="6">
        <v>15.48996806377545</v>
      </c>
      <c r="AA499" s="6">
        <v>4.0886504848458571</v>
      </c>
      <c r="AB499" s="6">
        <v>14.080029586693854</v>
      </c>
      <c r="AC499" s="6">
        <f t="shared" si="88"/>
        <v>14.707923273542855</v>
      </c>
      <c r="AD499" s="6">
        <f t="shared" si="88"/>
        <v>16.098392426838565</v>
      </c>
      <c r="AE499" s="6">
        <f t="shared" si="88"/>
        <v>-5.3044478934978656</v>
      </c>
      <c r="AF499" s="6">
        <f t="shared" si="88"/>
        <v>0.5409549045514167</v>
      </c>
      <c r="AG499" s="6">
        <f t="shared" si="88"/>
        <v>-3.2010439061067362</v>
      </c>
      <c r="AH499" s="6">
        <f t="shared" si="81"/>
        <v>22.841778805328232</v>
      </c>
      <c r="AI499" s="6">
        <f t="shared" si="82"/>
        <v>1084.7206949167285</v>
      </c>
      <c r="AJ499" s="120">
        <f t="shared" si="83"/>
        <v>2.1057751467608667E-2</v>
      </c>
      <c r="AK499" s="121">
        <f t="shared" si="84"/>
        <v>0.32105775146760868</v>
      </c>
      <c r="AL499" s="112">
        <f t="shared" si="85"/>
        <v>0.58587823310690867</v>
      </c>
    </row>
    <row r="500" spans="1:38" x14ac:dyDescent="0.15">
      <c r="A500" s="2">
        <v>499</v>
      </c>
      <c r="B500" s="6">
        <v>-0.50693415687419474</v>
      </c>
      <c r="C500" s="6">
        <v>0.13114913599565625</v>
      </c>
      <c r="D500" s="6">
        <v>-1.6639205568935722E-2</v>
      </c>
      <c r="E500" s="6">
        <v>0.48452989176439587</v>
      </c>
      <c r="F500" s="6">
        <v>-0.26100110517290886</v>
      </c>
      <c r="G500" s="6">
        <v>12.331065590842627</v>
      </c>
      <c r="H500" s="6">
        <v>-3.3094693208113313</v>
      </c>
      <c r="I500" s="6">
        <v>3.3046262615243904</v>
      </c>
      <c r="J500" s="6">
        <v>-14.557872418663464</v>
      </c>
      <c r="K500" s="6">
        <v>3.875834408972878</v>
      </c>
      <c r="L500" s="6">
        <f t="shared" si="86"/>
        <v>9.7963948064716533</v>
      </c>
      <c r="M500" s="6">
        <f t="shared" si="86"/>
        <v>-2.65372364083305</v>
      </c>
      <c r="N500" s="6">
        <f t="shared" si="86"/>
        <v>3.2214302336797118</v>
      </c>
      <c r="O500" s="6">
        <f t="shared" si="86"/>
        <v>-12.135222959841485</v>
      </c>
      <c r="P500" s="6">
        <f t="shared" si="86"/>
        <v>2.5708288831083337</v>
      </c>
      <c r="Q500" s="6">
        <f t="shared" si="87"/>
        <v>5.4319842850673012</v>
      </c>
      <c r="R500" s="6">
        <f t="shared" si="87"/>
        <v>2.3350320437457412</v>
      </c>
      <c r="S500" s="6">
        <f t="shared" si="87"/>
        <v>3.9497898645349778</v>
      </c>
      <c r="T500" s="6">
        <f t="shared" si="87"/>
        <v>-0.15603699618804967</v>
      </c>
      <c r="U500" s="6">
        <f t="shared" si="87"/>
        <v>3.5102475597595912</v>
      </c>
      <c r="V500" s="119">
        <f t="shared" si="79"/>
        <v>0.25548446783569112</v>
      </c>
      <c r="W500" s="6">
        <f t="shared" si="80"/>
        <v>0.15994146451703273</v>
      </c>
      <c r="X500" s="6">
        <f t="array" ref="X500:AB500">(L500:P500-W500)</f>
        <v>9.6364533419546206</v>
      </c>
      <c r="Y500" s="6">
        <v>-2.8136651053500827</v>
      </c>
      <c r="Z500" s="6">
        <v>3.0614887691626791</v>
      </c>
      <c r="AA500" s="6">
        <v>-12.295164424358518</v>
      </c>
      <c r="AB500" s="6">
        <v>2.410887418591301</v>
      </c>
      <c r="AC500" s="6">
        <f t="shared" si="88"/>
        <v>-4.8850473501612814</v>
      </c>
      <c r="AD500" s="6">
        <f t="shared" si="88"/>
        <v>-0.36900974754779048</v>
      </c>
      <c r="AE500" s="6">
        <f t="shared" si="88"/>
        <v>-5.094074097708582E-2</v>
      </c>
      <c r="AF500" s="6">
        <f t="shared" si="88"/>
        <v>-5.9573746877598834</v>
      </c>
      <c r="AG500" s="6">
        <f t="shared" si="88"/>
        <v>-0.62924428069979088</v>
      </c>
      <c r="AH500" s="6">
        <f t="shared" si="81"/>
        <v>-11.891616807145832</v>
      </c>
      <c r="AI500" s="6">
        <f t="shared" si="82"/>
        <v>267.13410418757547</v>
      </c>
      <c r="AJ500" s="120">
        <f t="shared" si="83"/>
        <v>-4.4515532164308792E-2</v>
      </c>
      <c r="AK500" s="121">
        <f t="shared" si="84"/>
        <v>0.25548446783569118</v>
      </c>
      <c r="AL500" s="112">
        <f t="shared" si="85"/>
        <v>-0.96230576460025119</v>
      </c>
    </row>
    <row r="501" spans="1:38" x14ac:dyDescent="0.15">
      <c r="A501" s="2">
        <v>500</v>
      </c>
      <c r="B501" s="6">
        <v>1.1988208825641777</v>
      </c>
      <c r="C501" s="6">
        <v>0.24228711481555365</v>
      </c>
      <c r="D501" s="6">
        <v>-0.43731233745347708</v>
      </c>
      <c r="E501" s="6">
        <v>1.0363100955146365</v>
      </c>
      <c r="F501" s="6">
        <v>0.33240212360396981</v>
      </c>
      <c r="G501" s="6">
        <v>21.273990569170564</v>
      </c>
      <c r="H501" s="6">
        <v>13.675503396370914</v>
      </c>
      <c r="I501" s="6">
        <v>-1.2297505236347206</v>
      </c>
      <c r="J501" s="6">
        <v>-24.439577828161418</v>
      </c>
      <c r="K501" s="6">
        <v>11.33737441705307</v>
      </c>
      <c r="L501" s="6">
        <f t="shared" si="86"/>
        <v>27.268094981991453</v>
      </c>
      <c r="M501" s="6">
        <f t="shared" si="86"/>
        <v>14.886938970448682</v>
      </c>
      <c r="N501" s="6">
        <f t="shared" si="86"/>
        <v>-3.416312210902106</v>
      </c>
      <c r="O501" s="6">
        <f t="shared" si="86"/>
        <v>-19.258027350588236</v>
      </c>
      <c r="P501" s="6">
        <f t="shared" si="86"/>
        <v>12.999385035072919</v>
      </c>
      <c r="Q501" s="6">
        <f t="shared" si="87"/>
        <v>12.379249377161614</v>
      </c>
      <c r="R501" s="6">
        <f t="shared" si="87"/>
        <v>7.7083688059501583</v>
      </c>
      <c r="S501" s="6">
        <f t="shared" si="87"/>
        <v>1.5377939992758911</v>
      </c>
      <c r="T501" s="6">
        <f t="shared" si="87"/>
        <v>-1.7410981096618343</v>
      </c>
      <c r="U501" s="6">
        <f t="shared" si="87"/>
        <v>7.2322176341258455</v>
      </c>
      <c r="V501" s="119">
        <f t="shared" si="79"/>
        <v>0.30516376471164586</v>
      </c>
      <c r="W501" s="6">
        <f t="shared" si="80"/>
        <v>6.4960158852045424</v>
      </c>
      <c r="X501" s="6">
        <f t="array" ref="X501:AB501">(L501:P501-W501)</f>
        <v>20.772079096786911</v>
      </c>
      <c r="Y501" s="6">
        <v>8.3909230852441397</v>
      </c>
      <c r="Z501" s="6">
        <v>-9.9123280961066484</v>
      </c>
      <c r="AA501" s="6">
        <v>-25.754043235792778</v>
      </c>
      <c r="AB501" s="6">
        <v>6.5033691498683766</v>
      </c>
      <c r="AC501" s="6">
        <f t="shared" si="88"/>
        <v>24.902002195502991</v>
      </c>
      <c r="AD501" s="6">
        <f t="shared" si="88"/>
        <v>2.0330125449630265</v>
      </c>
      <c r="AE501" s="6">
        <f t="shared" si="88"/>
        <v>4.3347833693141729</v>
      </c>
      <c r="AF501" s="6">
        <f t="shared" si="88"/>
        <v>-26.689175005572491</v>
      </c>
      <c r="AG501" s="6">
        <f t="shared" si="88"/>
        <v>2.161733715996792</v>
      </c>
      <c r="AH501" s="6">
        <f t="shared" si="81"/>
        <v>6.7423568202044919</v>
      </c>
      <c r="AI501" s="6">
        <f t="shared" si="82"/>
        <v>1305.7056618010636</v>
      </c>
      <c r="AJ501" s="120">
        <f t="shared" si="83"/>
        <v>5.163764711645826E-3</v>
      </c>
      <c r="AK501" s="121">
        <f t="shared" si="84"/>
        <v>0.3051637647116458</v>
      </c>
      <c r="AL501" s="112">
        <f t="shared" si="85"/>
        <v>0.14121907909369683</v>
      </c>
    </row>
    <row r="503" spans="1:38" x14ac:dyDescent="0.15">
      <c r="AL503" s="116"/>
    </row>
    <row r="504" spans="1:38" x14ac:dyDescent="0.15">
      <c r="AL504" s="116"/>
    </row>
  </sheetData>
  <phoneticPr fontId="3"/>
  <pageMargins left="0.7" right="0.7" top="0.75" bottom="0.75" header="0.3" footer="0.3"/>
  <drawing r:id="rId1"/>
  <legacy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Y501"/>
  <sheetViews>
    <sheetView workbookViewId="0"/>
  </sheetViews>
  <sheetFormatPr defaultRowHeight="13.5" x14ac:dyDescent="0.15"/>
  <cols>
    <col min="2" max="2" width="4.25" bestFit="1" customWidth="1"/>
    <col min="3" max="6" width="4.375" bestFit="1" customWidth="1"/>
    <col min="7" max="12" width="8.5" bestFit="1" customWidth="1"/>
    <col min="13" max="16" width="9.5" bestFit="1" customWidth="1"/>
    <col min="17" max="21" width="8.5" bestFit="1" customWidth="1"/>
  </cols>
  <sheetData>
    <row r="1" spans="1:25" ht="18.75" x14ac:dyDescent="0.15">
      <c r="A1" s="139" t="s">
        <v>725</v>
      </c>
      <c r="B1" s="142" t="s">
        <v>752</v>
      </c>
      <c r="C1" s="142" t="s">
        <v>753</v>
      </c>
      <c r="D1" s="142" t="s">
        <v>754</v>
      </c>
      <c r="E1" s="142" t="s">
        <v>755</v>
      </c>
      <c r="F1" s="142" t="s">
        <v>756</v>
      </c>
      <c r="G1" s="141" t="s">
        <v>747</v>
      </c>
      <c r="H1" s="141" t="s">
        <v>748</v>
      </c>
      <c r="I1" s="141" t="s">
        <v>749</v>
      </c>
      <c r="J1" s="141" t="s">
        <v>750</v>
      </c>
      <c r="K1" s="141" t="s">
        <v>751</v>
      </c>
      <c r="L1" s="140" t="s">
        <v>726</v>
      </c>
      <c r="M1" s="140" t="s">
        <v>727</v>
      </c>
      <c r="N1" s="140" t="s">
        <v>728</v>
      </c>
      <c r="O1" s="140" t="s">
        <v>729</v>
      </c>
      <c r="P1" s="140" t="s">
        <v>736</v>
      </c>
      <c r="Q1" s="143" t="s">
        <v>757</v>
      </c>
      <c r="R1" s="143" t="s">
        <v>758</v>
      </c>
      <c r="S1" s="143" t="s">
        <v>759</v>
      </c>
      <c r="T1" s="143" t="s">
        <v>760</v>
      </c>
      <c r="U1" s="143" t="s">
        <v>761</v>
      </c>
      <c r="V1" s="39" t="s">
        <v>781</v>
      </c>
      <c r="W1" s="64"/>
      <c r="Y1" s="64" t="s">
        <v>781</v>
      </c>
    </row>
    <row r="2" spans="1:25" x14ac:dyDescent="0.15">
      <c r="A2" s="2">
        <v>1</v>
      </c>
      <c r="B2" s="2">
        <v>2</v>
      </c>
      <c r="C2" s="2">
        <v>4</v>
      </c>
      <c r="D2" s="2">
        <v>6</v>
      </c>
      <c r="E2" s="2">
        <v>8</v>
      </c>
      <c r="F2" s="2">
        <v>10</v>
      </c>
      <c r="G2" s="112">
        <v>-0.30023215913388412</v>
      </c>
      <c r="H2" s="112">
        <v>-1.2776831681549083</v>
      </c>
      <c r="I2" s="112">
        <v>0.24425730771326926</v>
      </c>
      <c r="J2" s="112">
        <v>1.2764735402015503</v>
      </c>
      <c r="K2" s="112">
        <v>1.1983502190560102</v>
      </c>
      <c r="L2" s="112">
        <f>B2*G2</f>
        <v>-0.60046431826776825</v>
      </c>
      <c r="M2" s="112">
        <f t="shared" ref="M2:P17" si="0">C2*H2</f>
        <v>-5.1107326726196334</v>
      </c>
      <c r="N2" s="112">
        <f t="shared" si="0"/>
        <v>1.4655438462796155</v>
      </c>
      <c r="O2" s="112">
        <f t="shared" si="0"/>
        <v>10.211788321612403</v>
      </c>
      <c r="P2" s="112">
        <f t="shared" si="0"/>
        <v>11.983502190560102</v>
      </c>
      <c r="Q2" s="112">
        <f>60-3*B2+L2</f>
        <v>53.399535681732232</v>
      </c>
      <c r="R2" s="112">
        <f t="shared" ref="R2:U17" si="1">60-3*C2+M2</f>
        <v>42.889267327380367</v>
      </c>
      <c r="S2" s="112">
        <f t="shared" si="1"/>
        <v>43.465543846279616</v>
      </c>
      <c r="T2" s="112">
        <f t="shared" si="1"/>
        <v>46.211788321612403</v>
      </c>
      <c r="U2" s="112">
        <f t="shared" si="1"/>
        <v>41.983502190560102</v>
      </c>
      <c r="V2" s="112">
        <f>SLOPE(Q2:U2,B2:F2)</f>
        <v>-0.97547729940561112</v>
      </c>
      <c r="W2" s="112"/>
      <c r="X2" t="s">
        <v>714</v>
      </c>
      <c r="Y2" s="116">
        <f>AVERAGE(V2:V501)</f>
        <v>-3.09765736922418</v>
      </c>
    </row>
    <row r="3" spans="1:25" x14ac:dyDescent="0.15">
      <c r="A3" s="2">
        <v>2</v>
      </c>
      <c r="B3" s="2">
        <v>2</v>
      </c>
      <c r="C3" s="2">
        <v>4</v>
      </c>
      <c r="D3" s="2">
        <v>6</v>
      </c>
      <c r="E3" s="2">
        <v>8</v>
      </c>
      <c r="F3" s="2">
        <v>10</v>
      </c>
      <c r="G3" s="112">
        <v>1.7331331036984921</v>
      </c>
      <c r="H3" s="112">
        <v>-2.1835876395925879</v>
      </c>
      <c r="I3" s="112">
        <v>-0.23418124328600243</v>
      </c>
      <c r="J3" s="112">
        <v>1.0950225259875879</v>
      </c>
      <c r="K3" s="112">
        <v>-1.0867006494663656</v>
      </c>
      <c r="L3" s="112">
        <f t="shared" ref="L3:P65" si="2">B3*G3</f>
        <v>3.4662662073969841</v>
      </c>
      <c r="M3" s="112">
        <f t="shared" si="0"/>
        <v>-8.7343505583703518</v>
      </c>
      <c r="N3" s="112">
        <f t="shared" si="0"/>
        <v>-1.4050874597160146</v>
      </c>
      <c r="O3" s="112">
        <f t="shared" si="0"/>
        <v>8.760180207900703</v>
      </c>
      <c r="P3" s="112">
        <f t="shared" si="0"/>
        <v>-10.867006494663656</v>
      </c>
      <c r="Q3" s="112">
        <f t="shared" ref="Q3:U65" si="3">60-3*B3+L3</f>
        <v>57.466266207396984</v>
      </c>
      <c r="R3" s="112">
        <f t="shared" si="1"/>
        <v>39.265649441629648</v>
      </c>
      <c r="S3" s="112">
        <f t="shared" si="1"/>
        <v>40.594912540283985</v>
      </c>
      <c r="T3" s="112">
        <f t="shared" si="1"/>
        <v>44.760180207900703</v>
      </c>
      <c r="U3" s="112">
        <f t="shared" si="1"/>
        <v>19.132993505336344</v>
      </c>
      <c r="V3" s="112">
        <f t="shared" ref="V3:V66" si="4">SLOPE(Q3:U3,B3:F3)</f>
        <v>-3.5586007318925112</v>
      </c>
      <c r="W3" s="112"/>
      <c r="X3" t="s">
        <v>715</v>
      </c>
      <c r="Y3">
        <f>VAR(V2:V501)</f>
        <v>1.2810428314639553</v>
      </c>
    </row>
    <row r="4" spans="1:25" x14ac:dyDescent="0.15">
      <c r="A4" s="2">
        <v>3</v>
      </c>
      <c r="B4" s="2">
        <v>2</v>
      </c>
      <c r="C4" s="2">
        <v>4</v>
      </c>
      <c r="D4" s="2">
        <v>6</v>
      </c>
      <c r="E4" s="2">
        <v>8</v>
      </c>
      <c r="F4" s="2">
        <v>10</v>
      </c>
      <c r="G4" s="112">
        <v>-0.69020416049170308</v>
      </c>
      <c r="H4" s="112">
        <v>-1.6904323274502531</v>
      </c>
      <c r="I4" s="112">
        <v>-1.8469108908902854</v>
      </c>
      <c r="J4" s="112">
        <v>-0.97762949735624716</v>
      </c>
      <c r="K4" s="112">
        <v>-0.77350705396384001</v>
      </c>
      <c r="L4" s="112">
        <f t="shared" si="2"/>
        <v>-1.3804083209834062</v>
      </c>
      <c r="M4" s="112">
        <f t="shared" si="0"/>
        <v>-6.7617293098010123</v>
      </c>
      <c r="N4" s="112">
        <f t="shared" si="0"/>
        <v>-11.081465345341712</v>
      </c>
      <c r="O4" s="112">
        <f t="shared" si="0"/>
        <v>-7.8210359788499773</v>
      </c>
      <c r="P4" s="112">
        <f t="shared" si="0"/>
        <v>-7.7350705396384001</v>
      </c>
      <c r="Q4" s="112">
        <f t="shared" si="3"/>
        <v>52.619591679016594</v>
      </c>
      <c r="R4" s="112">
        <f t="shared" si="1"/>
        <v>41.238270690198988</v>
      </c>
      <c r="S4" s="112">
        <f t="shared" si="1"/>
        <v>30.918534654658288</v>
      </c>
      <c r="T4" s="112">
        <f t="shared" si="1"/>
        <v>28.178964021150023</v>
      </c>
      <c r="U4" s="112">
        <f t="shared" si="1"/>
        <v>22.2649294603616</v>
      </c>
      <c r="V4" s="112">
        <f t="shared" si="4"/>
        <v>-3.6884315553179476</v>
      </c>
      <c r="W4" s="112"/>
    </row>
    <row r="5" spans="1:25" x14ac:dyDescent="0.15">
      <c r="A5" s="2">
        <v>4</v>
      </c>
      <c r="B5" s="2">
        <v>2</v>
      </c>
      <c r="C5" s="2">
        <v>4</v>
      </c>
      <c r="D5" s="2">
        <v>6</v>
      </c>
      <c r="E5" s="2">
        <v>8</v>
      </c>
      <c r="F5" s="2">
        <v>10</v>
      </c>
      <c r="G5" s="112">
        <v>-2.1179312170716003</v>
      </c>
      <c r="H5" s="112">
        <v>-0.56792487157508731</v>
      </c>
      <c r="I5" s="112">
        <v>-0.40404756873613223</v>
      </c>
      <c r="J5" s="112">
        <v>0.1348530531686265</v>
      </c>
      <c r="K5" s="112">
        <v>-0.36549295145960059</v>
      </c>
      <c r="L5" s="112">
        <f t="shared" si="2"/>
        <v>-4.2358624341432005</v>
      </c>
      <c r="M5" s="112">
        <f t="shared" si="0"/>
        <v>-2.2716994863003492</v>
      </c>
      <c r="N5" s="112">
        <f t="shared" si="0"/>
        <v>-2.4242854124167934</v>
      </c>
      <c r="O5" s="112">
        <f t="shared" si="0"/>
        <v>1.078824425349012</v>
      </c>
      <c r="P5" s="112">
        <f t="shared" si="0"/>
        <v>-3.6549295145960059</v>
      </c>
      <c r="Q5" s="112">
        <f t="shared" si="3"/>
        <v>49.764137565856799</v>
      </c>
      <c r="R5" s="112">
        <f t="shared" si="1"/>
        <v>45.728300513699651</v>
      </c>
      <c r="S5" s="112">
        <f t="shared" si="1"/>
        <v>39.575714587583207</v>
      </c>
      <c r="T5" s="112">
        <f t="shared" si="1"/>
        <v>37.078824425349012</v>
      </c>
      <c r="U5" s="112">
        <f t="shared" si="1"/>
        <v>26.345070485403994</v>
      </c>
      <c r="V5" s="112">
        <f t="shared" si="4"/>
        <v>-2.7743805124628125</v>
      </c>
      <c r="W5" s="112"/>
    </row>
    <row r="6" spans="1:25" x14ac:dyDescent="0.15">
      <c r="A6" s="2">
        <v>5</v>
      </c>
      <c r="B6" s="2">
        <v>2</v>
      </c>
      <c r="C6" s="2">
        <v>4</v>
      </c>
      <c r="D6" s="2">
        <v>6</v>
      </c>
      <c r="E6" s="2">
        <v>8</v>
      </c>
      <c r="F6" s="2">
        <v>10</v>
      </c>
      <c r="G6" s="112">
        <v>-0.32699063012842089</v>
      </c>
      <c r="H6" s="112">
        <v>-0.37024051380285528</v>
      </c>
      <c r="I6" s="112">
        <v>1.3426415534922853</v>
      </c>
      <c r="J6" s="112">
        <v>-8.5284455053624697E-2</v>
      </c>
      <c r="K6" s="112">
        <v>-0.18615764929563738</v>
      </c>
      <c r="L6" s="112">
        <f t="shared" si="2"/>
        <v>-0.65398126025684178</v>
      </c>
      <c r="M6" s="112">
        <f t="shared" si="0"/>
        <v>-1.4809620552114211</v>
      </c>
      <c r="N6" s="112">
        <f t="shared" si="0"/>
        <v>8.0558493209537119</v>
      </c>
      <c r="O6" s="112">
        <f t="shared" si="0"/>
        <v>-0.68227564042899758</v>
      </c>
      <c r="P6" s="112">
        <f t="shared" si="0"/>
        <v>-1.8615764929563738</v>
      </c>
      <c r="Q6" s="112">
        <f t="shared" si="3"/>
        <v>53.346018739743158</v>
      </c>
      <c r="R6" s="112">
        <f t="shared" si="1"/>
        <v>46.519037944788579</v>
      </c>
      <c r="S6" s="112">
        <f t="shared" si="1"/>
        <v>50.055849320953712</v>
      </c>
      <c r="T6" s="112">
        <f t="shared" si="1"/>
        <v>35.317724359571002</v>
      </c>
      <c r="U6" s="112">
        <f t="shared" si="1"/>
        <v>28.138423507043626</v>
      </c>
      <c r="V6" s="112">
        <f t="shared" si="4"/>
        <v>-3.080825202530832</v>
      </c>
      <c r="W6" s="112"/>
    </row>
    <row r="7" spans="1:25" x14ac:dyDescent="0.15">
      <c r="A7" s="2">
        <v>6</v>
      </c>
      <c r="B7" s="2">
        <v>2</v>
      </c>
      <c r="C7" s="2">
        <v>4</v>
      </c>
      <c r="D7" s="2">
        <v>6</v>
      </c>
      <c r="E7" s="2">
        <v>8</v>
      </c>
      <c r="F7" s="2">
        <v>10</v>
      </c>
      <c r="G7" s="112">
        <v>-0.51320739657967351</v>
      </c>
      <c r="H7" s="112">
        <v>1.9722119759535417</v>
      </c>
      <c r="I7" s="112">
        <v>0.86567297330475412</v>
      </c>
      <c r="J7" s="112">
        <v>2.3756547307129949</v>
      </c>
      <c r="K7" s="112">
        <v>-0.65490667111589573</v>
      </c>
      <c r="L7" s="112">
        <f t="shared" si="2"/>
        <v>-1.026414793159347</v>
      </c>
      <c r="M7" s="112">
        <f t="shared" si="0"/>
        <v>7.8888479038141668</v>
      </c>
      <c r="N7" s="112">
        <f t="shared" si="0"/>
        <v>5.1940378398285247</v>
      </c>
      <c r="O7" s="112">
        <f t="shared" si="0"/>
        <v>19.005237845703959</v>
      </c>
      <c r="P7" s="112">
        <f t="shared" si="0"/>
        <v>-6.5490667111589573</v>
      </c>
      <c r="Q7" s="112">
        <f t="shared" si="3"/>
        <v>52.973585206840653</v>
      </c>
      <c r="R7" s="112">
        <f t="shared" si="1"/>
        <v>55.888847903814167</v>
      </c>
      <c r="S7" s="112">
        <f t="shared" si="1"/>
        <v>47.194037839828525</v>
      </c>
      <c r="T7" s="112">
        <f t="shared" si="1"/>
        <v>55.005237845703959</v>
      </c>
      <c r="U7" s="112">
        <f t="shared" si="1"/>
        <v>23.450933288841043</v>
      </c>
      <c r="V7" s="112">
        <f t="shared" si="4"/>
        <v>-2.9964456947054714</v>
      </c>
      <c r="W7" s="112"/>
    </row>
    <row r="8" spans="1:25" x14ac:dyDescent="0.15">
      <c r="A8" s="2">
        <v>7</v>
      </c>
      <c r="B8" s="2">
        <v>2</v>
      </c>
      <c r="C8" s="2">
        <v>4</v>
      </c>
      <c r="D8" s="2">
        <v>6</v>
      </c>
      <c r="E8" s="2">
        <v>8</v>
      </c>
      <c r="F8" s="2">
        <v>10</v>
      </c>
      <c r="G8" s="112">
        <v>1.6614558262517676</v>
      </c>
      <c r="H8" s="112">
        <v>-1.6123976820381358</v>
      </c>
      <c r="I8" s="112">
        <v>0.53894837037660182</v>
      </c>
      <c r="J8" s="112">
        <v>0.90219145931769162</v>
      </c>
      <c r="K8" s="112">
        <v>1.9189155864296481</v>
      </c>
      <c r="L8" s="112">
        <f t="shared" si="2"/>
        <v>3.3229116525035352</v>
      </c>
      <c r="M8" s="112">
        <f t="shared" si="0"/>
        <v>-6.4495907281525433</v>
      </c>
      <c r="N8" s="112">
        <f t="shared" si="0"/>
        <v>3.2336902222596109</v>
      </c>
      <c r="O8" s="112">
        <f t="shared" si="0"/>
        <v>7.217531674541533</v>
      </c>
      <c r="P8" s="112">
        <f t="shared" si="0"/>
        <v>19.189155864296481</v>
      </c>
      <c r="Q8" s="112">
        <f t="shared" si="3"/>
        <v>57.322911652503535</v>
      </c>
      <c r="R8" s="112">
        <f t="shared" si="1"/>
        <v>41.550409271847457</v>
      </c>
      <c r="S8" s="112">
        <f t="shared" si="1"/>
        <v>45.233690222259611</v>
      </c>
      <c r="T8" s="112">
        <f t="shared" si="1"/>
        <v>43.217531674541533</v>
      </c>
      <c r="U8" s="112">
        <f t="shared" si="1"/>
        <v>49.189155864296481</v>
      </c>
      <c r="V8" s="112">
        <f t="shared" si="4"/>
        <v>-0.7300194586860016</v>
      </c>
      <c r="W8" s="112"/>
    </row>
    <row r="9" spans="1:25" x14ac:dyDescent="0.15">
      <c r="A9" s="2">
        <v>8</v>
      </c>
      <c r="B9" s="2">
        <v>2</v>
      </c>
      <c r="C9" s="2">
        <v>4</v>
      </c>
      <c r="D9" s="2">
        <v>6</v>
      </c>
      <c r="E9" s="2">
        <v>8</v>
      </c>
      <c r="F9" s="2">
        <v>10</v>
      </c>
      <c r="G9" s="112">
        <v>-8.4517068899003789E-2</v>
      </c>
      <c r="H9" s="112">
        <v>-0.52379505177668761</v>
      </c>
      <c r="I9" s="112">
        <v>0.67513838075683452</v>
      </c>
      <c r="J9" s="112">
        <v>-0.38132384361233562</v>
      </c>
      <c r="K9" s="112">
        <v>0.75761136031360365</v>
      </c>
      <c r="L9" s="112">
        <f t="shared" si="2"/>
        <v>-0.16903413779800758</v>
      </c>
      <c r="M9" s="112">
        <f t="shared" si="0"/>
        <v>-2.0951802071067505</v>
      </c>
      <c r="N9" s="112">
        <f t="shared" si="0"/>
        <v>4.0508302845410071</v>
      </c>
      <c r="O9" s="112">
        <f t="shared" si="0"/>
        <v>-3.050590748898685</v>
      </c>
      <c r="P9" s="112">
        <f t="shared" si="0"/>
        <v>7.5761136031360365</v>
      </c>
      <c r="Q9" s="112">
        <f t="shared" si="3"/>
        <v>53.830965862201992</v>
      </c>
      <c r="R9" s="112">
        <f t="shared" si="1"/>
        <v>45.90481979289325</v>
      </c>
      <c r="S9" s="112">
        <f t="shared" si="1"/>
        <v>46.050830284541007</v>
      </c>
      <c r="T9" s="112">
        <f t="shared" si="1"/>
        <v>32.949409251101315</v>
      </c>
      <c r="U9" s="112">
        <f t="shared" si="1"/>
        <v>37.576113603136037</v>
      </c>
      <c r="V9" s="112">
        <f t="shared" si="4"/>
        <v>-2.2732557529961923</v>
      </c>
      <c r="W9" s="112"/>
    </row>
    <row r="10" spans="1:25" x14ac:dyDescent="0.15">
      <c r="A10" s="2">
        <v>9</v>
      </c>
      <c r="B10" s="2">
        <v>2</v>
      </c>
      <c r="C10" s="2">
        <v>4</v>
      </c>
      <c r="D10" s="2">
        <v>6</v>
      </c>
      <c r="E10" s="2">
        <v>8</v>
      </c>
      <c r="F10" s="2">
        <v>10</v>
      </c>
      <c r="G10" s="112">
        <v>-1.4441866369452327</v>
      </c>
      <c r="H10" s="112">
        <v>-0.84723751569981687</v>
      </c>
      <c r="I10" s="112">
        <v>-1.5215709936455823</v>
      </c>
      <c r="J10" s="112">
        <v>-0.36287701732362621</v>
      </c>
      <c r="K10" s="112">
        <v>-3.2479192668688484E-2</v>
      </c>
      <c r="L10" s="112">
        <f t="shared" si="2"/>
        <v>-2.8883732738904655</v>
      </c>
      <c r="M10" s="112">
        <f t="shared" si="0"/>
        <v>-3.3889500627992675</v>
      </c>
      <c r="N10" s="112">
        <f t="shared" si="0"/>
        <v>-9.1294259618734941</v>
      </c>
      <c r="O10" s="112">
        <f t="shared" si="0"/>
        <v>-2.9030161385890096</v>
      </c>
      <c r="P10" s="112">
        <f t="shared" si="0"/>
        <v>-0.32479192668688484</v>
      </c>
      <c r="Q10" s="112">
        <f t="shared" si="3"/>
        <v>51.111626726109535</v>
      </c>
      <c r="R10" s="112">
        <f t="shared" si="1"/>
        <v>44.611049937200733</v>
      </c>
      <c r="S10" s="112">
        <f t="shared" si="1"/>
        <v>32.870574038126506</v>
      </c>
      <c r="T10" s="112">
        <f t="shared" si="1"/>
        <v>33.09698386141099</v>
      </c>
      <c r="U10" s="112">
        <f t="shared" si="1"/>
        <v>29.675208073313115</v>
      </c>
      <c r="V10" s="112">
        <f t="shared" si="4"/>
        <v>-2.719345169069129</v>
      </c>
      <c r="W10" s="112"/>
    </row>
    <row r="11" spans="1:25" x14ac:dyDescent="0.15">
      <c r="A11" s="2">
        <v>10</v>
      </c>
      <c r="B11" s="2">
        <v>2</v>
      </c>
      <c r="C11" s="2">
        <v>4</v>
      </c>
      <c r="D11" s="2">
        <v>6</v>
      </c>
      <c r="E11" s="2">
        <v>8</v>
      </c>
      <c r="F11" s="2">
        <v>10</v>
      </c>
      <c r="G11" s="112">
        <v>2.8117028705310076E-2</v>
      </c>
      <c r="H11" s="112">
        <v>-0.32271600503008813</v>
      </c>
      <c r="I11" s="112">
        <v>2.1945015760138631</v>
      </c>
      <c r="J11" s="112">
        <v>-1.7424827092327178</v>
      </c>
      <c r="K11" s="112">
        <v>-0.73647697718115523</v>
      </c>
      <c r="L11" s="112">
        <f t="shared" si="2"/>
        <v>5.6234057410620153E-2</v>
      </c>
      <c r="M11" s="112">
        <f t="shared" si="0"/>
        <v>-1.2908640201203525</v>
      </c>
      <c r="N11" s="112">
        <f t="shared" si="0"/>
        <v>13.167009456083179</v>
      </c>
      <c r="O11" s="112">
        <f t="shared" si="0"/>
        <v>-13.939861673861742</v>
      </c>
      <c r="P11" s="112">
        <f t="shared" si="0"/>
        <v>-7.3647697718115523</v>
      </c>
      <c r="Q11" s="112">
        <f t="shared" si="3"/>
        <v>54.05623405741062</v>
      </c>
      <c r="R11" s="112">
        <f t="shared" si="1"/>
        <v>46.709135979879647</v>
      </c>
      <c r="S11" s="112">
        <f t="shared" si="1"/>
        <v>55.167009456083179</v>
      </c>
      <c r="T11" s="112">
        <f t="shared" si="1"/>
        <v>22.060138326138258</v>
      </c>
      <c r="U11" s="112">
        <f t="shared" si="1"/>
        <v>22.635230228188448</v>
      </c>
      <c r="V11" s="112">
        <f t="shared" si="4"/>
        <v>-4.3745502656092867</v>
      </c>
      <c r="W11" s="112"/>
    </row>
    <row r="12" spans="1:25" x14ac:dyDescent="0.15">
      <c r="A12" s="2">
        <v>11</v>
      </c>
      <c r="B12" s="2">
        <v>2</v>
      </c>
      <c r="C12" s="2">
        <v>4</v>
      </c>
      <c r="D12" s="2">
        <v>6</v>
      </c>
      <c r="E12" s="2">
        <v>8</v>
      </c>
      <c r="F12" s="2">
        <v>10</v>
      </c>
      <c r="G12" s="112">
        <v>-2.5775807444006205</v>
      </c>
      <c r="H12" s="112">
        <v>1.4476700016530231</v>
      </c>
      <c r="I12" s="112">
        <v>-1.2797636372852139</v>
      </c>
      <c r="J12" s="112">
        <v>-0.65357994571968447</v>
      </c>
      <c r="K12" s="112">
        <v>0.75771367846755311</v>
      </c>
      <c r="L12" s="112">
        <f t="shared" si="2"/>
        <v>-5.1551614888012409</v>
      </c>
      <c r="M12" s="112">
        <f t="shared" si="0"/>
        <v>5.7906800066120923</v>
      </c>
      <c r="N12" s="112">
        <f t="shared" si="0"/>
        <v>-7.6785818237112835</v>
      </c>
      <c r="O12" s="112">
        <f t="shared" si="0"/>
        <v>-5.2286395657574758</v>
      </c>
      <c r="P12" s="112">
        <f t="shared" si="0"/>
        <v>7.5771367846755311</v>
      </c>
      <c r="Q12" s="112">
        <f t="shared" si="3"/>
        <v>48.844838511198759</v>
      </c>
      <c r="R12" s="112">
        <f t="shared" si="1"/>
        <v>53.790680006612092</v>
      </c>
      <c r="S12" s="112">
        <f t="shared" si="1"/>
        <v>34.321418176288716</v>
      </c>
      <c r="T12" s="112">
        <f t="shared" si="1"/>
        <v>30.771360434242524</v>
      </c>
      <c r="U12" s="112">
        <f t="shared" si="1"/>
        <v>37.577136784675531</v>
      </c>
      <c r="V12" s="112">
        <f t="shared" si="4"/>
        <v>-2.2777361512708012</v>
      </c>
      <c r="W12" s="112"/>
    </row>
    <row r="13" spans="1:25" x14ac:dyDescent="0.15">
      <c r="A13" s="2">
        <v>12</v>
      </c>
      <c r="B13" s="2">
        <v>2</v>
      </c>
      <c r="C13" s="2">
        <v>4</v>
      </c>
      <c r="D13" s="2">
        <v>6</v>
      </c>
      <c r="E13" s="2">
        <v>8</v>
      </c>
      <c r="F13" s="2">
        <v>10</v>
      </c>
      <c r="G13" s="112">
        <v>0.46671175368828699</v>
      </c>
      <c r="H13" s="112">
        <v>0.87460875874967314</v>
      </c>
      <c r="I13" s="112">
        <v>0.59574176702881232</v>
      </c>
      <c r="J13" s="112">
        <v>-1.3718499758397229</v>
      </c>
      <c r="K13" s="112">
        <v>-1.1157385415572207</v>
      </c>
      <c r="L13" s="112">
        <f t="shared" si="2"/>
        <v>0.93342350737657398</v>
      </c>
      <c r="M13" s="112">
        <f t="shared" si="0"/>
        <v>3.4984350349986926</v>
      </c>
      <c r="N13" s="112">
        <f t="shared" si="0"/>
        <v>3.5744506021728739</v>
      </c>
      <c r="O13" s="112">
        <f t="shared" si="0"/>
        <v>-10.974799806717783</v>
      </c>
      <c r="P13" s="112">
        <f t="shared" si="0"/>
        <v>-11.157385415572207</v>
      </c>
      <c r="Q13" s="112">
        <f t="shared" si="3"/>
        <v>54.933423507376574</v>
      </c>
      <c r="R13" s="112">
        <f t="shared" si="1"/>
        <v>51.498435034998693</v>
      </c>
      <c r="S13" s="112">
        <f t="shared" si="1"/>
        <v>45.574450602172874</v>
      </c>
      <c r="T13" s="112">
        <f t="shared" si="1"/>
        <v>25.025200193282217</v>
      </c>
      <c r="U13" s="112">
        <f t="shared" si="1"/>
        <v>18.842614584427793</v>
      </c>
      <c r="V13" s="112">
        <f t="shared" si="4"/>
        <v>-4.9327426343807019</v>
      </c>
      <c r="W13" s="112"/>
    </row>
    <row r="14" spans="1:25" x14ac:dyDescent="0.15">
      <c r="A14" s="2">
        <v>13</v>
      </c>
      <c r="B14" s="2">
        <v>2</v>
      </c>
      <c r="C14" s="2">
        <v>4</v>
      </c>
      <c r="D14" s="2">
        <v>6</v>
      </c>
      <c r="E14" s="2">
        <v>8</v>
      </c>
      <c r="F14" s="2">
        <v>10</v>
      </c>
      <c r="G14" s="112">
        <v>0.69399447966134176</v>
      </c>
      <c r="H14" s="112">
        <v>0.322636424243683</v>
      </c>
      <c r="I14" s="112">
        <v>-0.93983771876082756</v>
      </c>
      <c r="J14" s="112">
        <v>-0.24094788386719301</v>
      </c>
      <c r="K14" s="112">
        <v>0.13153567124390975</v>
      </c>
      <c r="L14" s="112">
        <f t="shared" si="2"/>
        <v>1.3879889593226835</v>
      </c>
      <c r="M14" s="112">
        <f t="shared" si="0"/>
        <v>1.290545696974732</v>
      </c>
      <c r="N14" s="112">
        <f t="shared" si="0"/>
        <v>-5.6390263125649653</v>
      </c>
      <c r="O14" s="112">
        <f t="shared" si="0"/>
        <v>-1.9275830709375441</v>
      </c>
      <c r="P14" s="112">
        <f t="shared" si="0"/>
        <v>1.3153567124390975</v>
      </c>
      <c r="Q14" s="112">
        <f t="shared" si="3"/>
        <v>55.387988959322684</v>
      </c>
      <c r="R14" s="112">
        <f t="shared" si="1"/>
        <v>49.290545696974732</v>
      </c>
      <c r="S14" s="112">
        <f t="shared" si="1"/>
        <v>36.360973687435035</v>
      </c>
      <c r="T14" s="112">
        <f t="shared" si="1"/>
        <v>34.072416929062456</v>
      </c>
      <c r="U14" s="112">
        <f t="shared" si="1"/>
        <v>31.315356712439097</v>
      </c>
      <c r="V14" s="112">
        <f t="shared" si="4"/>
        <v>-3.1681696630839724</v>
      </c>
      <c r="W14" s="112"/>
    </row>
    <row r="15" spans="1:25" x14ac:dyDescent="0.15">
      <c r="A15" s="2">
        <v>14</v>
      </c>
      <c r="B15" s="2">
        <v>2</v>
      </c>
      <c r="C15" s="2">
        <v>4</v>
      </c>
      <c r="D15" s="2">
        <v>6</v>
      </c>
      <c r="E15" s="2">
        <v>8</v>
      </c>
      <c r="F15" s="2">
        <v>10</v>
      </c>
      <c r="G15" s="112">
        <v>0.55779764807084575</v>
      </c>
      <c r="H15" s="112">
        <v>0.1387149950460298</v>
      </c>
      <c r="I15" s="112">
        <v>-0.91096126197953708</v>
      </c>
      <c r="J15" s="112">
        <v>1.8848459149012342</v>
      </c>
      <c r="K15" s="112">
        <v>0.4871981218457222</v>
      </c>
      <c r="L15" s="112">
        <f t="shared" si="2"/>
        <v>1.1155952961416915</v>
      </c>
      <c r="M15" s="112">
        <f t="shared" si="0"/>
        <v>0.55485998018411919</v>
      </c>
      <c r="N15" s="112">
        <f t="shared" si="0"/>
        <v>-5.4657675718772225</v>
      </c>
      <c r="O15" s="112">
        <f t="shared" si="0"/>
        <v>15.078767319209874</v>
      </c>
      <c r="P15" s="112">
        <f t="shared" si="0"/>
        <v>4.871981218457222</v>
      </c>
      <c r="Q15" s="112">
        <f t="shared" si="3"/>
        <v>55.115595296141692</v>
      </c>
      <c r="R15" s="112">
        <f t="shared" si="1"/>
        <v>48.554859980184119</v>
      </c>
      <c r="S15" s="112">
        <f t="shared" si="1"/>
        <v>36.534232428122777</v>
      </c>
      <c r="T15" s="112">
        <f t="shared" si="1"/>
        <v>51.078767319209874</v>
      </c>
      <c r="U15" s="112">
        <f t="shared" si="1"/>
        <v>34.871981218457222</v>
      </c>
      <c r="V15" s="112">
        <f t="shared" si="4"/>
        <v>-1.8981660408171592</v>
      </c>
      <c r="W15" s="112"/>
    </row>
    <row r="16" spans="1:25" x14ac:dyDescent="0.15">
      <c r="A16" s="2">
        <v>15</v>
      </c>
      <c r="B16" s="2">
        <v>2</v>
      </c>
      <c r="C16" s="2">
        <v>4</v>
      </c>
      <c r="D16" s="2">
        <v>6</v>
      </c>
      <c r="E16" s="2">
        <v>8</v>
      </c>
      <c r="F16" s="2">
        <v>10</v>
      </c>
      <c r="G16" s="112">
        <v>7.2238890425069258E-2</v>
      </c>
      <c r="H16" s="112">
        <v>0.82984115579165518</v>
      </c>
      <c r="I16" s="112">
        <v>0.86200770965660922</v>
      </c>
      <c r="J16" s="112">
        <v>-0.63653146753495093</v>
      </c>
      <c r="K16" s="112">
        <v>-0.92319169198162854</v>
      </c>
      <c r="L16" s="112">
        <f t="shared" si="2"/>
        <v>0.14447778085013852</v>
      </c>
      <c r="M16" s="112">
        <f t="shared" si="0"/>
        <v>3.3193646231666207</v>
      </c>
      <c r="N16" s="112">
        <f t="shared" si="0"/>
        <v>5.1720462579396553</v>
      </c>
      <c r="O16" s="112">
        <f t="shared" si="0"/>
        <v>-5.0922517402796075</v>
      </c>
      <c r="P16" s="112">
        <f t="shared" si="0"/>
        <v>-9.2319169198162854</v>
      </c>
      <c r="Q16" s="112">
        <f t="shared" si="3"/>
        <v>54.144477780850139</v>
      </c>
      <c r="R16" s="112">
        <f t="shared" si="1"/>
        <v>51.319364623166621</v>
      </c>
      <c r="S16" s="112">
        <f t="shared" si="1"/>
        <v>47.172046257939655</v>
      </c>
      <c r="T16" s="112">
        <f t="shared" si="1"/>
        <v>30.907748259720393</v>
      </c>
      <c r="U16" s="112">
        <f t="shared" si="1"/>
        <v>20.768083080183715</v>
      </c>
      <c r="V16" s="112">
        <f t="shared" si="4"/>
        <v>-4.3582202882389538</v>
      </c>
      <c r="W16" s="112"/>
    </row>
    <row r="17" spans="1:23" x14ac:dyDescent="0.15">
      <c r="A17" s="2">
        <v>16</v>
      </c>
      <c r="B17" s="2">
        <v>2</v>
      </c>
      <c r="C17" s="2">
        <v>4</v>
      </c>
      <c r="D17" s="2">
        <v>6</v>
      </c>
      <c r="E17" s="2">
        <v>8</v>
      </c>
      <c r="F17" s="2">
        <v>10</v>
      </c>
      <c r="G17" s="112">
        <v>1.1111887943116017</v>
      </c>
      <c r="H17" s="112">
        <v>-1.2011787475785241</v>
      </c>
      <c r="I17" s="112">
        <v>-1.5588921087328345</v>
      </c>
      <c r="J17" s="112">
        <v>0.7113249012036249</v>
      </c>
      <c r="K17" s="112">
        <v>0.63840616348898038</v>
      </c>
      <c r="L17" s="112">
        <f t="shared" si="2"/>
        <v>2.2223775886232033</v>
      </c>
      <c r="M17" s="112">
        <f t="shared" si="0"/>
        <v>-4.8047149903140962</v>
      </c>
      <c r="N17" s="112">
        <f t="shared" si="0"/>
        <v>-9.3533526523970068</v>
      </c>
      <c r="O17" s="112">
        <f t="shared" si="0"/>
        <v>5.6905992096289992</v>
      </c>
      <c r="P17" s="112">
        <f t="shared" si="0"/>
        <v>6.3840616348898038</v>
      </c>
      <c r="Q17" s="112">
        <f t="shared" si="3"/>
        <v>56.222377588623203</v>
      </c>
      <c r="R17" s="112">
        <f t="shared" si="1"/>
        <v>43.195285009685904</v>
      </c>
      <c r="S17" s="112">
        <f t="shared" si="1"/>
        <v>32.646647347602993</v>
      </c>
      <c r="T17" s="112">
        <f t="shared" si="1"/>
        <v>41.690599209628999</v>
      </c>
      <c r="U17" s="112">
        <f t="shared" si="1"/>
        <v>36.384061634889804</v>
      </c>
      <c r="V17" s="112">
        <f t="shared" si="4"/>
        <v>-2.0590658853761852</v>
      </c>
      <c r="W17" s="112"/>
    </row>
    <row r="18" spans="1:23" x14ac:dyDescent="0.15">
      <c r="A18" s="2">
        <v>17</v>
      </c>
      <c r="B18" s="2">
        <v>2</v>
      </c>
      <c r="C18" s="2">
        <v>4</v>
      </c>
      <c r="D18" s="2">
        <v>6</v>
      </c>
      <c r="E18" s="2">
        <v>8</v>
      </c>
      <c r="F18" s="2">
        <v>10</v>
      </c>
      <c r="G18" s="112">
        <v>2.2056883608456701</v>
      </c>
      <c r="H18" s="112">
        <v>1.4437546269618906</v>
      </c>
      <c r="I18" s="112">
        <v>1.3039039004070219</v>
      </c>
      <c r="J18" s="112">
        <v>0.1129603788285749</v>
      </c>
      <c r="K18" s="112">
        <v>1.9508661353029311E-3</v>
      </c>
      <c r="L18" s="112">
        <f t="shared" si="2"/>
        <v>4.4113767216913402</v>
      </c>
      <c r="M18" s="112">
        <f t="shared" si="2"/>
        <v>5.7750185078475624</v>
      </c>
      <c r="N18" s="112">
        <f t="shared" si="2"/>
        <v>7.8234234024421312</v>
      </c>
      <c r="O18" s="112">
        <f t="shared" si="2"/>
        <v>0.90368303062859923</v>
      </c>
      <c r="P18" s="112">
        <f t="shared" si="2"/>
        <v>1.9508661353029311E-2</v>
      </c>
      <c r="Q18" s="112">
        <f t="shared" si="3"/>
        <v>58.41137672169134</v>
      </c>
      <c r="R18" s="112">
        <f t="shared" si="3"/>
        <v>53.775018507847562</v>
      </c>
      <c r="S18" s="112">
        <f t="shared" si="3"/>
        <v>49.823423402442131</v>
      </c>
      <c r="T18" s="112">
        <f t="shared" si="3"/>
        <v>36.903683030628599</v>
      </c>
      <c r="U18" s="112">
        <f t="shared" si="3"/>
        <v>30.019508661353029</v>
      </c>
      <c r="V18" s="112">
        <f t="shared" si="4"/>
        <v>-3.6827535798947793</v>
      </c>
      <c r="W18" s="112"/>
    </row>
    <row r="19" spans="1:23" x14ac:dyDescent="0.15">
      <c r="A19" s="2">
        <v>18</v>
      </c>
      <c r="B19" s="2">
        <v>2</v>
      </c>
      <c r="C19" s="2">
        <v>4</v>
      </c>
      <c r="D19" s="2">
        <v>6</v>
      </c>
      <c r="E19" s="2">
        <v>8</v>
      </c>
      <c r="F19" s="2">
        <v>10</v>
      </c>
      <c r="G19" s="112">
        <v>0.45370143197942525</v>
      </c>
      <c r="H19" s="112">
        <v>-2.5514736989862286E-2</v>
      </c>
      <c r="I19" s="112">
        <v>-1.0546750672801863</v>
      </c>
      <c r="J19" s="112">
        <v>-1.7748061509337276</v>
      </c>
      <c r="K19" s="112">
        <v>0.82833139458671212</v>
      </c>
      <c r="L19" s="112">
        <f t="shared" si="2"/>
        <v>0.9074028639588505</v>
      </c>
      <c r="M19" s="112">
        <f t="shared" si="2"/>
        <v>-0.10205894795944914</v>
      </c>
      <c r="N19" s="112">
        <f t="shared" si="2"/>
        <v>-6.328050403681118</v>
      </c>
      <c r="O19" s="112">
        <f t="shared" si="2"/>
        <v>-14.198449207469821</v>
      </c>
      <c r="P19" s="112">
        <f t="shared" si="2"/>
        <v>8.2833139458671212</v>
      </c>
      <c r="Q19" s="112">
        <f t="shared" si="3"/>
        <v>54.907402863958851</v>
      </c>
      <c r="R19" s="112">
        <f t="shared" si="3"/>
        <v>47.897941052040551</v>
      </c>
      <c r="S19" s="112">
        <f t="shared" si="3"/>
        <v>35.671949596318882</v>
      </c>
      <c r="T19" s="112">
        <f t="shared" si="3"/>
        <v>21.801550792530179</v>
      </c>
      <c r="U19" s="112">
        <f t="shared" si="3"/>
        <v>38.283313945867121</v>
      </c>
      <c r="V19" s="112">
        <f t="shared" si="4"/>
        <v>-2.9672284047846915</v>
      </c>
      <c r="W19" s="112"/>
    </row>
    <row r="20" spans="1:23" x14ac:dyDescent="0.15">
      <c r="A20" s="2">
        <v>19</v>
      </c>
      <c r="B20" s="2">
        <v>2</v>
      </c>
      <c r="C20" s="2">
        <v>4</v>
      </c>
      <c r="D20" s="2">
        <v>6</v>
      </c>
      <c r="E20" s="2">
        <v>8</v>
      </c>
      <c r="F20" s="2">
        <v>10</v>
      </c>
      <c r="G20" s="112">
        <v>0.44422449718695134</v>
      </c>
      <c r="H20" s="112">
        <v>0.61790615291101858</v>
      </c>
      <c r="I20" s="112">
        <v>0.21347318579501007</v>
      </c>
      <c r="J20" s="112">
        <v>-1.0269309314026032</v>
      </c>
      <c r="K20" s="112">
        <v>1.2381951819406822</v>
      </c>
      <c r="L20" s="112">
        <f t="shared" si="2"/>
        <v>0.88844899437390268</v>
      </c>
      <c r="M20" s="112">
        <f t="shared" si="2"/>
        <v>2.4716246116440743</v>
      </c>
      <c r="N20" s="112">
        <f t="shared" si="2"/>
        <v>1.2808391147700604</v>
      </c>
      <c r="O20" s="112">
        <f t="shared" si="2"/>
        <v>-8.2154474512208253</v>
      </c>
      <c r="P20" s="112">
        <f t="shared" si="2"/>
        <v>12.381951819406822</v>
      </c>
      <c r="Q20" s="112">
        <f t="shared" si="3"/>
        <v>54.888448994373903</v>
      </c>
      <c r="R20" s="112">
        <f t="shared" si="3"/>
        <v>50.471624611644074</v>
      </c>
      <c r="S20" s="112">
        <f t="shared" si="3"/>
        <v>43.28083911477006</v>
      </c>
      <c r="T20" s="112">
        <f t="shared" si="3"/>
        <v>27.784552548779175</v>
      </c>
      <c r="U20" s="112">
        <f t="shared" si="3"/>
        <v>42.381951819406822</v>
      </c>
      <c r="V20" s="112">
        <f t="shared" si="4"/>
        <v>-2.385003320639953</v>
      </c>
      <c r="W20" s="112"/>
    </row>
    <row r="21" spans="1:23" x14ac:dyDescent="0.15">
      <c r="A21" s="2">
        <v>20</v>
      </c>
      <c r="B21" s="2">
        <v>2</v>
      </c>
      <c r="C21" s="2">
        <v>4</v>
      </c>
      <c r="D21" s="2">
        <v>6</v>
      </c>
      <c r="E21" s="2">
        <v>8</v>
      </c>
      <c r="F21" s="2">
        <v>10</v>
      </c>
      <c r="G21" s="112">
        <v>-0.31121317078941502</v>
      </c>
      <c r="H21" s="112">
        <v>-0.83992176769243088</v>
      </c>
      <c r="I21" s="112">
        <v>-0.82112819654867053</v>
      </c>
      <c r="J21" s="112">
        <v>-0.42899273466900922</v>
      </c>
      <c r="K21" s="112">
        <v>-0.45336150833463762</v>
      </c>
      <c r="L21" s="112">
        <f t="shared" si="2"/>
        <v>-0.62242634157883003</v>
      </c>
      <c r="M21" s="112">
        <f t="shared" si="2"/>
        <v>-3.3596870707697235</v>
      </c>
      <c r="N21" s="112">
        <f t="shared" si="2"/>
        <v>-4.9267691792920232</v>
      </c>
      <c r="O21" s="112">
        <f t="shared" si="2"/>
        <v>-3.4319418773520738</v>
      </c>
      <c r="P21" s="112">
        <f t="shared" si="2"/>
        <v>-4.5336150833463762</v>
      </c>
      <c r="Q21" s="112">
        <f t="shared" si="3"/>
        <v>53.37757365842117</v>
      </c>
      <c r="R21" s="112">
        <f t="shared" si="3"/>
        <v>44.640312929230276</v>
      </c>
      <c r="S21" s="112">
        <f t="shared" si="3"/>
        <v>37.073230820707977</v>
      </c>
      <c r="T21" s="112">
        <f t="shared" si="3"/>
        <v>32.568058122647926</v>
      </c>
      <c r="U21" s="112">
        <f t="shared" si="3"/>
        <v>25.466384916653624</v>
      </c>
      <c r="V21" s="112">
        <f t="shared" si="4"/>
        <v>-3.3947316145058721</v>
      </c>
      <c r="W21" s="112"/>
    </row>
    <row r="22" spans="1:23" x14ac:dyDescent="0.15">
      <c r="A22" s="2">
        <v>21</v>
      </c>
      <c r="B22" s="2">
        <v>2</v>
      </c>
      <c r="C22" s="2">
        <v>4</v>
      </c>
      <c r="D22" s="2">
        <v>6</v>
      </c>
      <c r="E22" s="2">
        <v>8</v>
      </c>
      <c r="F22" s="2">
        <v>10</v>
      </c>
      <c r="G22" s="112">
        <v>-0.52379505177668761</v>
      </c>
      <c r="H22" s="112">
        <v>0.84942939793108962</v>
      </c>
      <c r="I22" s="112">
        <v>0.51320739657967351</v>
      </c>
      <c r="J22" s="112">
        <v>-0.60830416259705089</v>
      </c>
      <c r="K22" s="112">
        <v>1.3049793778918684</v>
      </c>
      <c r="L22" s="112">
        <f t="shared" si="2"/>
        <v>-1.0475901035533752</v>
      </c>
      <c r="M22" s="112">
        <f t="shared" si="2"/>
        <v>3.3977175917243585</v>
      </c>
      <c r="N22" s="112">
        <f t="shared" si="2"/>
        <v>3.0792443794780411</v>
      </c>
      <c r="O22" s="112">
        <f t="shared" si="2"/>
        <v>-4.8664333007764071</v>
      </c>
      <c r="P22" s="112">
        <f t="shared" si="2"/>
        <v>13.049793778918684</v>
      </c>
      <c r="Q22" s="112">
        <f t="shared" si="3"/>
        <v>52.952409896446625</v>
      </c>
      <c r="R22" s="112">
        <f t="shared" si="3"/>
        <v>51.397717591724358</v>
      </c>
      <c r="S22" s="112">
        <f t="shared" si="3"/>
        <v>45.079244379478041</v>
      </c>
      <c r="T22" s="112">
        <f t="shared" si="3"/>
        <v>31.133566699223593</v>
      </c>
      <c r="U22" s="112">
        <f t="shared" si="3"/>
        <v>43.049793778918684</v>
      </c>
      <c r="V22" s="112">
        <f t="shared" si="4"/>
        <v>-2.0034691563778324</v>
      </c>
      <c r="W22" s="112"/>
    </row>
    <row r="23" spans="1:23" x14ac:dyDescent="0.15">
      <c r="A23" s="2">
        <v>22</v>
      </c>
      <c r="B23" s="2">
        <v>2</v>
      </c>
      <c r="C23" s="2">
        <v>4</v>
      </c>
      <c r="D23" s="2">
        <v>6</v>
      </c>
      <c r="E23" s="2">
        <v>8</v>
      </c>
      <c r="F23" s="2">
        <v>10</v>
      </c>
      <c r="G23" s="112">
        <v>-1.7609363567316905</v>
      </c>
      <c r="H23" s="112">
        <v>0.55057171266525984</v>
      </c>
      <c r="I23" s="112">
        <v>-0.11627207641140558</v>
      </c>
      <c r="J23" s="112">
        <v>4.1741259337868541E-2</v>
      </c>
      <c r="K23" s="112">
        <v>-0.65405401983298361</v>
      </c>
      <c r="L23" s="112">
        <f t="shared" si="2"/>
        <v>-3.5218727134633809</v>
      </c>
      <c r="M23" s="112">
        <f t="shared" si="2"/>
        <v>2.2022868506610394</v>
      </c>
      <c r="N23" s="112">
        <f t="shared" si="2"/>
        <v>-0.69763245846843347</v>
      </c>
      <c r="O23" s="112">
        <f t="shared" si="2"/>
        <v>0.33393007470294833</v>
      </c>
      <c r="P23" s="112">
        <f t="shared" si="2"/>
        <v>-6.5405401983298361</v>
      </c>
      <c r="Q23" s="112">
        <f t="shared" si="3"/>
        <v>50.478127286536619</v>
      </c>
      <c r="R23" s="112">
        <f t="shared" si="3"/>
        <v>50.202286850661039</v>
      </c>
      <c r="S23" s="112">
        <f t="shared" si="3"/>
        <v>41.302367541531567</v>
      </c>
      <c r="T23" s="112">
        <f t="shared" si="3"/>
        <v>36.333930074702948</v>
      </c>
      <c r="U23" s="112">
        <f t="shared" si="3"/>
        <v>23.459459801670164</v>
      </c>
      <c r="V23" s="112">
        <f t="shared" si="4"/>
        <v>-3.3952845872845501</v>
      </c>
      <c r="W23" s="112"/>
    </row>
    <row r="24" spans="1:23" x14ac:dyDescent="0.15">
      <c r="A24" s="2">
        <v>23</v>
      </c>
      <c r="B24" s="2">
        <v>2</v>
      </c>
      <c r="C24" s="2">
        <v>4</v>
      </c>
      <c r="D24" s="2">
        <v>6</v>
      </c>
      <c r="E24" s="2">
        <v>8</v>
      </c>
      <c r="F24" s="2">
        <v>10</v>
      </c>
      <c r="G24" s="112">
        <v>-0.54959400586085394</v>
      </c>
      <c r="H24" s="112">
        <v>0.84932025856687687</v>
      </c>
      <c r="I24" s="112">
        <v>0.80304516814067028</v>
      </c>
      <c r="J24" s="112">
        <v>0.45641627366421744</v>
      </c>
      <c r="K24" s="112">
        <v>0.69136831370997243</v>
      </c>
      <c r="L24" s="112">
        <f t="shared" si="2"/>
        <v>-1.0991880117217079</v>
      </c>
      <c r="M24" s="112">
        <f t="shared" si="2"/>
        <v>3.3972810342675075</v>
      </c>
      <c r="N24" s="112">
        <f t="shared" si="2"/>
        <v>4.8182710088440217</v>
      </c>
      <c r="O24" s="112">
        <f t="shared" si="2"/>
        <v>3.6513301893137395</v>
      </c>
      <c r="P24" s="112">
        <f t="shared" si="2"/>
        <v>6.9136831370997243</v>
      </c>
      <c r="Q24" s="112">
        <f t="shared" si="3"/>
        <v>52.900811988278292</v>
      </c>
      <c r="R24" s="112">
        <f t="shared" si="3"/>
        <v>51.397281034267507</v>
      </c>
      <c r="S24" s="112">
        <f t="shared" si="3"/>
        <v>46.818271008844022</v>
      </c>
      <c r="T24" s="112">
        <f t="shared" si="3"/>
        <v>39.65133018931374</v>
      </c>
      <c r="U24" s="112">
        <f t="shared" si="3"/>
        <v>36.913683137099724</v>
      </c>
      <c r="V24" s="112">
        <f t="shared" si="4"/>
        <v>-2.1860104273655452</v>
      </c>
      <c r="W24" s="112"/>
    </row>
    <row r="25" spans="1:23" x14ac:dyDescent="0.15">
      <c r="A25" s="2">
        <v>24</v>
      </c>
      <c r="B25" s="2">
        <v>2</v>
      </c>
      <c r="C25" s="2">
        <v>4</v>
      </c>
      <c r="D25" s="2">
        <v>6</v>
      </c>
      <c r="E25" s="2">
        <v>8</v>
      </c>
      <c r="F25" s="2">
        <v>10</v>
      </c>
      <c r="G25" s="112">
        <v>1.6306239558616653</v>
      </c>
      <c r="H25" s="112">
        <v>0.30391447580768727</v>
      </c>
      <c r="I25" s="112">
        <v>0.58899559007841162</v>
      </c>
      <c r="J25" s="112">
        <v>1.852836248872336</v>
      </c>
      <c r="K25" s="112">
        <v>-0.33555693335074466</v>
      </c>
      <c r="L25" s="112">
        <f t="shared" si="2"/>
        <v>3.2612479117233306</v>
      </c>
      <c r="M25" s="112">
        <f t="shared" si="2"/>
        <v>1.2156579032307491</v>
      </c>
      <c r="N25" s="112">
        <f t="shared" si="2"/>
        <v>3.5339735404704697</v>
      </c>
      <c r="O25" s="112">
        <f t="shared" si="2"/>
        <v>14.822689990978688</v>
      </c>
      <c r="P25" s="112">
        <f t="shared" si="2"/>
        <v>-3.3555693335074466</v>
      </c>
      <c r="Q25" s="112">
        <f t="shared" si="3"/>
        <v>57.261247911723331</v>
      </c>
      <c r="R25" s="112">
        <f t="shared" si="3"/>
        <v>49.215657903230749</v>
      </c>
      <c r="S25" s="112">
        <f t="shared" si="3"/>
        <v>45.53397354047047</v>
      </c>
      <c r="T25" s="112">
        <f t="shared" si="3"/>
        <v>50.822689990978688</v>
      </c>
      <c r="U25" s="112">
        <f t="shared" si="3"/>
        <v>26.644430666492553</v>
      </c>
      <c r="V25" s="112">
        <f t="shared" si="4"/>
        <v>-2.9813301201356808</v>
      </c>
      <c r="W25" s="112"/>
    </row>
    <row r="26" spans="1:23" x14ac:dyDescent="0.15">
      <c r="A26" s="2">
        <v>25</v>
      </c>
      <c r="B26" s="2">
        <v>2</v>
      </c>
      <c r="C26" s="2">
        <v>4</v>
      </c>
      <c r="D26" s="2">
        <v>6</v>
      </c>
      <c r="E26" s="2">
        <v>8</v>
      </c>
      <c r="F26" s="2">
        <v>10</v>
      </c>
      <c r="G26" s="112">
        <v>1.038274604070466</v>
      </c>
      <c r="H26" s="112">
        <v>0.14350462151924148</v>
      </c>
      <c r="I26" s="112">
        <v>1.1410406841605436</v>
      </c>
      <c r="J26" s="112">
        <v>-0.14829879546596203</v>
      </c>
      <c r="K26" s="112">
        <v>-0.7798166734573897</v>
      </c>
      <c r="L26" s="112">
        <f t="shared" si="2"/>
        <v>2.076549208140932</v>
      </c>
      <c r="M26" s="112">
        <f t="shared" si="2"/>
        <v>0.57401848607696593</v>
      </c>
      <c r="N26" s="112">
        <f t="shared" si="2"/>
        <v>6.8462441049632616</v>
      </c>
      <c r="O26" s="112">
        <f t="shared" si="2"/>
        <v>-1.1863903637276962</v>
      </c>
      <c r="P26" s="112">
        <f t="shared" si="2"/>
        <v>-7.798166734573897</v>
      </c>
      <c r="Q26" s="112">
        <f t="shared" si="3"/>
        <v>56.076549208140932</v>
      </c>
      <c r="R26" s="112">
        <f t="shared" si="3"/>
        <v>48.574018486076966</v>
      </c>
      <c r="S26" s="112">
        <f t="shared" si="3"/>
        <v>48.846244104963262</v>
      </c>
      <c r="T26" s="112">
        <f t="shared" si="3"/>
        <v>34.813609636272304</v>
      </c>
      <c r="U26" s="112">
        <f t="shared" si="3"/>
        <v>22.201833265426103</v>
      </c>
      <c r="V26" s="112">
        <f t="shared" si="4"/>
        <v>-4.075492036761716</v>
      </c>
      <c r="W26" s="112"/>
    </row>
    <row r="27" spans="1:23" x14ac:dyDescent="0.15">
      <c r="A27" s="2">
        <v>26</v>
      </c>
      <c r="B27" s="2">
        <v>2</v>
      </c>
      <c r="C27" s="2">
        <v>4</v>
      </c>
      <c r="D27" s="2">
        <v>6</v>
      </c>
      <c r="E27" s="2">
        <v>8</v>
      </c>
      <c r="F27" s="2">
        <v>10</v>
      </c>
      <c r="G27" s="112">
        <v>1.0759936230897438</v>
      </c>
      <c r="H27" s="112">
        <v>-0.58182195061817765</v>
      </c>
      <c r="I27" s="112">
        <v>0.53391204346553423</v>
      </c>
      <c r="J27" s="112">
        <v>0.54577185437665321</v>
      </c>
      <c r="K27" s="112">
        <v>-0.31643708098272327</v>
      </c>
      <c r="L27" s="112">
        <f t="shared" si="2"/>
        <v>2.1519872461794876</v>
      </c>
      <c r="M27" s="112">
        <f t="shared" si="2"/>
        <v>-2.3272878024727106</v>
      </c>
      <c r="N27" s="112">
        <f t="shared" si="2"/>
        <v>3.2034722607932054</v>
      </c>
      <c r="O27" s="112">
        <f t="shared" si="2"/>
        <v>4.3661748350132257</v>
      </c>
      <c r="P27" s="112">
        <f t="shared" si="2"/>
        <v>-3.1643708098272327</v>
      </c>
      <c r="Q27" s="112">
        <f t="shared" si="3"/>
        <v>56.151987246179488</v>
      </c>
      <c r="R27" s="112">
        <f t="shared" si="3"/>
        <v>45.672712197527289</v>
      </c>
      <c r="S27" s="112">
        <f t="shared" si="3"/>
        <v>45.203472260793205</v>
      </c>
      <c r="T27" s="112">
        <f t="shared" si="3"/>
        <v>40.366174835013226</v>
      </c>
      <c r="U27" s="112">
        <f t="shared" si="3"/>
        <v>26.835629190172767</v>
      </c>
      <c r="V27" s="112">
        <f t="shared" si="4"/>
        <v>-3.1969626737263752</v>
      </c>
      <c r="W27" s="112"/>
    </row>
    <row r="28" spans="1:23" x14ac:dyDescent="0.15">
      <c r="A28" s="2">
        <v>27</v>
      </c>
      <c r="B28" s="2">
        <v>2</v>
      </c>
      <c r="C28" s="2">
        <v>4</v>
      </c>
      <c r="D28" s="2">
        <v>6</v>
      </c>
      <c r="E28" s="2">
        <v>8</v>
      </c>
      <c r="F28" s="2">
        <v>10</v>
      </c>
      <c r="G28" s="112">
        <v>-0.44076614358345978</v>
      </c>
      <c r="H28" s="112">
        <v>-1.3659928299603052</v>
      </c>
      <c r="I28" s="112">
        <v>1.9929575501009822</v>
      </c>
      <c r="J28" s="112">
        <v>-0.56648786994628608</v>
      </c>
      <c r="K28" s="112">
        <v>8.6129148257896304E-2</v>
      </c>
      <c r="L28" s="112">
        <f t="shared" si="2"/>
        <v>-0.88153228716691956</v>
      </c>
      <c r="M28" s="112">
        <f t="shared" si="2"/>
        <v>-5.463971319841221</v>
      </c>
      <c r="N28" s="112">
        <f t="shared" si="2"/>
        <v>11.957745300605893</v>
      </c>
      <c r="O28" s="112">
        <f t="shared" si="2"/>
        <v>-4.5319029595702887</v>
      </c>
      <c r="P28" s="112">
        <f t="shared" si="2"/>
        <v>0.86129148257896304</v>
      </c>
      <c r="Q28" s="112">
        <f t="shared" si="3"/>
        <v>53.11846771283308</v>
      </c>
      <c r="R28" s="112">
        <f t="shared" si="3"/>
        <v>42.536028680158779</v>
      </c>
      <c r="S28" s="112">
        <f t="shared" si="3"/>
        <v>53.957745300605893</v>
      </c>
      <c r="T28" s="112">
        <f t="shared" si="3"/>
        <v>31.468097040429711</v>
      </c>
      <c r="U28" s="112">
        <f t="shared" si="3"/>
        <v>30.861291482578963</v>
      </c>
      <c r="V28" s="112">
        <f t="shared" si="4"/>
        <v>-2.7791142050118651</v>
      </c>
      <c r="W28" s="112"/>
    </row>
    <row r="29" spans="1:23" x14ac:dyDescent="0.15">
      <c r="A29" s="2">
        <v>28</v>
      </c>
      <c r="B29" s="2">
        <v>2</v>
      </c>
      <c r="C29" s="2">
        <v>4</v>
      </c>
      <c r="D29" s="2">
        <v>6</v>
      </c>
      <c r="E29" s="2">
        <v>8</v>
      </c>
      <c r="F29" s="2">
        <v>10</v>
      </c>
      <c r="G29" s="112">
        <v>-0.23426082407240756</v>
      </c>
      <c r="H29" s="112">
        <v>2.8353679226711392</v>
      </c>
      <c r="I29" s="112">
        <v>1.251978574146051</v>
      </c>
      <c r="J29" s="112">
        <v>0.88090700955945067</v>
      </c>
      <c r="K29" s="112">
        <v>1.3321641745278612</v>
      </c>
      <c r="L29" s="112">
        <f t="shared" si="2"/>
        <v>-0.46852164814481512</v>
      </c>
      <c r="M29" s="112">
        <f t="shared" si="2"/>
        <v>11.341471690684557</v>
      </c>
      <c r="N29" s="112">
        <f t="shared" si="2"/>
        <v>7.5118714448763058</v>
      </c>
      <c r="O29" s="112">
        <f t="shared" si="2"/>
        <v>7.0472560764756054</v>
      </c>
      <c r="P29" s="112">
        <f t="shared" si="2"/>
        <v>13.321641745278612</v>
      </c>
      <c r="Q29" s="112">
        <f t="shared" si="3"/>
        <v>53.531478351855185</v>
      </c>
      <c r="R29" s="112">
        <f t="shared" si="3"/>
        <v>59.341471690684557</v>
      </c>
      <c r="S29" s="112">
        <f t="shared" si="3"/>
        <v>49.511871444876306</v>
      </c>
      <c r="T29" s="112">
        <f t="shared" si="3"/>
        <v>43.047256076475605</v>
      </c>
      <c r="U29" s="112">
        <f t="shared" si="3"/>
        <v>43.321641745278612</v>
      </c>
      <c r="V29" s="112">
        <f t="shared" si="4"/>
        <v>-1.8356944413681049</v>
      </c>
      <c r="W29" s="112"/>
    </row>
    <row r="30" spans="1:23" x14ac:dyDescent="0.15">
      <c r="A30" s="2">
        <v>29</v>
      </c>
      <c r="B30" s="2">
        <v>2</v>
      </c>
      <c r="C30" s="2">
        <v>4</v>
      </c>
      <c r="D30" s="2">
        <v>6</v>
      </c>
      <c r="E30" s="2">
        <v>8</v>
      </c>
      <c r="F30" s="2">
        <v>10</v>
      </c>
      <c r="G30" s="112">
        <v>0.18787090994010214</v>
      </c>
      <c r="H30" s="112">
        <v>0.54195766097109299</v>
      </c>
      <c r="I30" s="112">
        <v>-0.24961991584859788</v>
      </c>
      <c r="J30" s="112">
        <v>-1.2210875866003335</v>
      </c>
      <c r="K30" s="112">
        <v>1.2666851034737192</v>
      </c>
      <c r="L30" s="112">
        <f t="shared" si="2"/>
        <v>0.37574181988020428</v>
      </c>
      <c r="M30" s="112">
        <f t="shared" si="2"/>
        <v>2.167830643884372</v>
      </c>
      <c r="N30" s="112">
        <f t="shared" si="2"/>
        <v>-1.4977194950915873</v>
      </c>
      <c r="O30" s="112">
        <f t="shared" si="2"/>
        <v>-9.7687006928026676</v>
      </c>
      <c r="P30" s="112">
        <f t="shared" si="2"/>
        <v>12.666851034737192</v>
      </c>
      <c r="Q30" s="112">
        <f t="shared" si="3"/>
        <v>54.375741819880204</v>
      </c>
      <c r="R30" s="112">
        <f t="shared" si="3"/>
        <v>50.167830643884372</v>
      </c>
      <c r="S30" s="112">
        <f t="shared" si="3"/>
        <v>40.502280504908413</v>
      </c>
      <c r="T30" s="112">
        <f t="shared" si="3"/>
        <v>26.231299307197332</v>
      </c>
      <c r="U30" s="112">
        <f t="shared" si="3"/>
        <v>42.666851034737192</v>
      </c>
      <c r="V30" s="112">
        <f t="shared" si="4"/>
        <v>-2.3677156453486532</v>
      </c>
      <c r="W30" s="112"/>
    </row>
    <row r="31" spans="1:23" x14ac:dyDescent="0.15">
      <c r="A31" s="2">
        <v>30</v>
      </c>
      <c r="B31" s="2">
        <v>2</v>
      </c>
      <c r="C31" s="2">
        <v>4</v>
      </c>
      <c r="D31" s="2">
        <v>6</v>
      </c>
      <c r="E31" s="2">
        <v>8</v>
      </c>
      <c r="F31" s="2">
        <v>10</v>
      </c>
      <c r="G31" s="112">
        <v>-0.28888734959764406</v>
      </c>
      <c r="H31" s="112">
        <v>-1.3058752301731147</v>
      </c>
      <c r="I31" s="112">
        <v>0.76425408224167768</v>
      </c>
      <c r="J31" s="112">
        <v>0.78428229244309478</v>
      </c>
      <c r="K31" s="112">
        <v>0.42815486267500091</v>
      </c>
      <c r="L31" s="112">
        <f t="shared" si="2"/>
        <v>-0.57777469919528812</v>
      </c>
      <c r="M31" s="112">
        <f t="shared" si="2"/>
        <v>-5.2235009206924587</v>
      </c>
      <c r="N31" s="112">
        <f t="shared" si="2"/>
        <v>4.5855244934500661</v>
      </c>
      <c r="O31" s="112">
        <f t="shared" si="2"/>
        <v>6.2742583395447582</v>
      </c>
      <c r="P31" s="112">
        <f t="shared" si="2"/>
        <v>4.2815486267500091</v>
      </c>
      <c r="Q31" s="112">
        <f t="shared" si="3"/>
        <v>53.422225300804712</v>
      </c>
      <c r="R31" s="112">
        <f t="shared" si="3"/>
        <v>42.776499079307541</v>
      </c>
      <c r="S31" s="112">
        <f t="shared" si="3"/>
        <v>46.585524493450066</v>
      </c>
      <c r="T31" s="112">
        <f t="shared" si="3"/>
        <v>42.274258339544758</v>
      </c>
      <c r="U31" s="112">
        <f t="shared" si="3"/>
        <v>34.281548626750009</v>
      </c>
      <c r="V31" s="112">
        <f t="shared" si="4"/>
        <v>-1.9391797043936094</v>
      </c>
      <c r="W31" s="112"/>
    </row>
    <row r="32" spans="1:23" x14ac:dyDescent="0.15">
      <c r="A32" s="2">
        <v>31</v>
      </c>
      <c r="B32" s="2">
        <v>2</v>
      </c>
      <c r="C32" s="2">
        <v>4</v>
      </c>
      <c r="D32" s="2">
        <v>6</v>
      </c>
      <c r="E32" s="2">
        <v>8</v>
      </c>
      <c r="F32" s="2">
        <v>10</v>
      </c>
      <c r="G32" s="112">
        <v>0.40388158595305867</v>
      </c>
      <c r="H32" s="112">
        <v>-0.64809682953637093</v>
      </c>
      <c r="I32" s="112">
        <v>0.72309831011807546</v>
      </c>
      <c r="J32" s="112">
        <v>0.52528775995597243</v>
      </c>
      <c r="K32" s="112">
        <v>1.0750386536528822</v>
      </c>
      <c r="L32" s="112">
        <f t="shared" si="2"/>
        <v>0.80776317190611735</v>
      </c>
      <c r="M32" s="112">
        <f t="shared" si="2"/>
        <v>-2.5923873181454837</v>
      </c>
      <c r="N32" s="112">
        <f t="shared" si="2"/>
        <v>4.3385898607084528</v>
      </c>
      <c r="O32" s="112">
        <f t="shared" si="2"/>
        <v>4.2023020796477795</v>
      </c>
      <c r="P32" s="112">
        <f t="shared" si="2"/>
        <v>10.750386536528822</v>
      </c>
      <c r="Q32" s="112">
        <f t="shared" si="3"/>
        <v>54.807763171906117</v>
      </c>
      <c r="R32" s="112">
        <f t="shared" si="3"/>
        <v>45.407612681854516</v>
      </c>
      <c r="S32" s="112">
        <f t="shared" si="3"/>
        <v>46.338589860708453</v>
      </c>
      <c r="T32" s="112">
        <f t="shared" si="3"/>
        <v>40.202302079647779</v>
      </c>
      <c r="U32" s="112">
        <f t="shared" si="3"/>
        <v>40.750386536528822</v>
      </c>
      <c r="V32" s="112">
        <f t="shared" si="4"/>
        <v>-1.6660031936480664</v>
      </c>
      <c r="W32" s="112"/>
    </row>
    <row r="33" spans="1:23" x14ac:dyDescent="0.15">
      <c r="A33" s="2">
        <v>32</v>
      </c>
      <c r="B33" s="2">
        <v>2</v>
      </c>
      <c r="C33" s="2">
        <v>4</v>
      </c>
      <c r="D33" s="2">
        <v>6</v>
      </c>
      <c r="E33" s="2">
        <v>8</v>
      </c>
      <c r="F33" s="2">
        <v>10</v>
      </c>
      <c r="G33" s="112">
        <v>-2.7694477466866374</v>
      </c>
      <c r="H33" s="112">
        <v>0.46381501306314021</v>
      </c>
      <c r="I33" s="112">
        <v>1.4671377357444726</v>
      </c>
      <c r="J33" s="112">
        <v>-1.7225829651579261</v>
      </c>
      <c r="K33" s="112">
        <v>4.5494061851059087E-2</v>
      </c>
      <c r="L33" s="112">
        <f t="shared" si="2"/>
        <v>-5.5388954933732748</v>
      </c>
      <c r="M33" s="112">
        <f t="shared" si="2"/>
        <v>1.8552600522525609</v>
      </c>
      <c r="N33" s="112">
        <f t="shared" si="2"/>
        <v>8.8028264144668356</v>
      </c>
      <c r="O33" s="112">
        <f t="shared" si="2"/>
        <v>-13.780663721263409</v>
      </c>
      <c r="P33" s="112">
        <f t="shared" si="2"/>
        <v>0.45494061851059087</v>
      </c>
      <c r="Q33" s="112">
        <f t="shared" si="3"/>
        <v>48.461104506626725</v>
      </c>
      <c r="R33" s="112">
        <f t="shared" si="3"/>
        <v>49.855260052252561</v>
      </c>
      <c r="S33" s="112">
        <f t="shared" si="3"/>
        <v>50.802826414466836</v>
      </c>
      <c r="T33" s="112">
        <f t="shared" si="3"/>
        <v>22.219336278736591</v>
      </c>
      <c r="U33" s="112">
        <f t="shared" si="3"/>
        <v>30.454940618510591</v>
      </c>
      <c r="V33" s="112">
        <f t="shared" si="4"/>
        <v>-3.1824125774874119</v>
      </c>
      <c r="W33" s="112"/>
    </row>
    <row r="34" spans="1:23" x14ac:dyDescent="0.15">
      <c r="A34" s="2">
        <v>33</v>
      </c>
      <c r="B34" s="2">
        <v>2</v>
      </c>
      <c r="C34" s="2">
        <v>4</v>
      </c>
      <c r="D34" s="2">
        <v>6</v>
      </c>
      <c r="E34" s="2">
        <v>8</v>
      </c>
      <c r="F34" s="2">
        <v>10</v>
      </c>
      <c r="G34" s="112">
        <v>1.3540329746319912</v>
      </c>
      <c r="H34" s="112">
        <v>1.6882040654309094</v>
      </c>
      <c r="I34" s="112">
        <v>0.23866505216574296</v>
      </c>
      <c r="J34" s="112">
        <v>0.14505076251225546</v>
      </c>
      <c r="K34" s="112">
        <v>1.8545415514381602</v>
      </c>
      <c r="L34" s="112">
        <f t="shared" si="2"/>
        <v>2.7080659492639825</v>
      </c>
      <c r="M34" s="112">
        <f t="shared" si="2"/>
        <v>6.7528162617236376</v>
      </c>
      <c r="N34" s="112">
        <f t="shared" si="2"/>
        <v>1.4319903129944578</v>
      </c>
      <c r="O34" s="112">
        <f t="shared" si="2"/>
        <v>1.1604061000980437</v>
      </c>
      <c r="P34" s="112">
        <f t="shared" si="2"/>
        <v>18.545415514381602</v>
      </c>
      <c r="Q34" s="112">
        <f t="shared" si="3"/>
        <v>56.708065949263982</v>
      </c>
      <c r="R34" s="112">
        <f t="shared" si="3"/>
        <v>54.752816261723638</v>
      </c>
      <c r="S34" s="112">
        <f t="shared" si="3"/>
        <v>43.431990312994458</v>
      </c>
      <c r="T34" s="112">
        <f t="shared" si="3"/>
        <v>37.160406100098044</v>
      </c>
      <c r="U34" s="112">
        <f t="shared" si="3"/>
        <v>48.545415514381602</v>
      </c>
      <c r="V34" s="112">
        <f t="shared" si="4"/>
        <v>-1.6958855515695177</v>
      </c>
      <c r="W34" s="112"/>
    </row>
    <row r="35" spans="1:23" x14ac:dyDescent="0.15">
      <c r="A35" s="2">
        <v>34</v>
      </c>
      <c r="B35" s="2">
        <v>2</v>
      </c>
      <c r="C35" s="2">
        <v>4</v>
      </c>
      <c r="D35" s="2">
        <v>6</v>
      </c>
      <c r="E35" s="2">
        <v>8</v>
      </c>
      <c r="F35" s="2">
        <v>10</v>
      </c>
      <c r="G35" s="112">
        <v>-4.2584815673762932E-2</v>
      </c>
      <c r="H35" s="112">
        <v>-0.65689846451277845</v>
      </c>
      <c r="I35" s="112">
        <v>0.90737557911779732</v>
      </c>
      <c r="J35" s="112">
        <v>-9.9066710390616208E-3</v>
      </c>
      <c r="K35" s="112">
        <v>1.0391931937192567</v>
      </c>
      <c r="L35" s="112">
        <f t="shared" si="2"/>
        <v>-8.5169631347525865E-2</v>
      </c>
      <c r="M35" s="112">
        <f t="shared" si="2"/>
        <v>-2.6275938580511138</v>
      </c>
      <c r="N35" s="112">
        <f t="shared" si="2"/>
        <v>5.4442534747067839</v>
      </c>
      <c r="O35" s="112">
        <f t="shared" si="2"/>
        <v>-7.9253368312492967E-2</v>
      </c>
      <c r="P35" s="112">
        <f t="shared" si="2"/>
        <v>10.391931937192567</v>
      </c>
      <c r="Q35" s="112">
        <f t="shared" si="3"/>
        <v>53.914830368652474</v>
      </c>
      <c r="R35" s="112">
        <f t="shared" si="3"/>
        <v>45.372406141948886</v>
      </c>
      <c r="S35" s="112">
        <f t="shared" si="3"/>
        <v>47.444253474706784</v>
      </c>
      <c r="T35" s="112">
        <f t="shared" si="3"/>
        <v>35.920746631687507</v>
      </c>
      <c r="U35" s="112">
        <f t="shared" si="3"/>
        <v>40.391931937192567</v>
      </c>
      <c r="V35" s="112">
        <f t="shared" si="4"/>
        <v>-1.8248728186590597</v>
      </c>
      <c r="W35" s="112"/>
    </row>
    <row r="36" spans="1:23" x14ac:dyDescent="0.15">
      <c r="A36" s="2">
        <v>35</v>
      </c>
      <c r="B36" s="2">
        <v>2</v>
      </c>
      <c r="C36" s="2">
        <v>4</v>
      </c>
      <c r="D36" s="2">
        <v>6</v>
      </c>
      <c r="E36" s="2">
        <v>8</v>
      </c>
      <c r="F36" s="2">
        <v>10</v>
      </c>
      <c r="G36" s="112">
        <v>0.43470436139614321</v>
      </c>
      <c r="H36" s="112">
        <v>1.4533634384861216</v>
      </c>
      <c r="I36" s="112">
        <v>-0.12120153769501485</v>
      </c>
      <c r="J36" s="112">
        <v>-0.96171788754872978</v>
      </c>
      <c r="K36" s="112">
        <v>-1.5385876395157538</v>
      </c>
      <c r="L36" s="112">
        <f t="shared" si="2"/>
        <v>0.86940872279228643</v>
      </c>
      <c r="M36" s="112">
        <f t="shared" si="2"/>
        <v>5.8134537539444864</v>
      </c>
      <c r="N36" s="112">
        <f t="shared" si="2"/>
        <v>-0.7272092261700891</v>
      </c>
      <c r="O36" s="112">
        <f t="shared" si="2"/>
        <v>-7.6937431003898382</v>
      </c>
      <c r="P36" s="112">
        <f t="shared" si="2"/>
        <v>-15.385876395157538</v>
      </c>
      <c r="Q36" s="112">
        <f t="shared" si="3"/>
        <v>54.869408722792286</v>
      </c>
      <c r="R36" s="112">
        <f t="shared" si="3"/>
        <v>53.813453753944486</v>
      </c>
      <c r="S36" s="112">
        <f t="shared" si="3"/>
        <v>41.272790773829911</v>
      </c>
      <c r="T36" s="112">
        <f t="shared" si="3"/>
        <v>28.306256899610162</v>
      </c>
      <c r="U36" s="112">
        <f t="shared" si="3"/>
        <v>14.614123604842462</v>
      </c>
      <c r="V36" s="112">
        <f t="shared" si="4"/>
        <v>-5.3008883545116987</v>
      </c>
      <c r="W36" s="112"/>
    </row>
    <row r="37" spans="1:23" x14ac:dyDescent="0.15">
      <c r="A37" s="2">
        <v>36</v>
      </c>
      <c r="B37" s="2">
        <v>2</v>
      </c>
      <c r="C37" s="2">
        <v>4</v>
      </c>
      <c r="D37" s="2">
        <v>6</v>
      </c>
      <c r="E37" s="2">
        <v>8</v>
      </c>
      <c r="F37" s="2">
        <v>10</v>
      </c>
      <c r="G37" s="112">
        <v>-2.565066097304225</v>
      </c>
      <c r="H37" s="112">
        <v>0.10318785825802479</v>
      </c>
      <c r="I37" s="112">
        <v>0.29919192456873134</v>
      </c>
      <c r="J37" s="112">
        <v>-1.7787442629924044E-2</v>
      </c>
      <c r="K37" s="112">
        <v>0.20049924387421925</v>
      </c>
      <c r="L37" s="112">
        <f t="shared" si="2"/>
        <v>-5.1301321946084499</v>
      </c>
      <c r="M37" s="112">
        <f t="shared" si="2"/>
        <v>0.41275143303209916</v>
      </c>
      <c r="N37" s="112">
        <f t="shared" si="2"/>
        <v>1.795151547412388</v>
      </c>
      <c r="O37" s="112">
        <f t="shared" si="2"/>
        <v>-0.14229954103939235</v>
      </c>
      <c r="P37" s="112">
        <f t="shared" si="2"/>
        <v>2.0049924387421925</v>
      </c>
      <c r="Q37" s="112">
        <f t="shared" si="3"/>
        <v>48.86986780539155</v>
      </c>
      <c r="R37" s="112">
        <f t="shared" si="3"/>
        <v>48.412751433032099</v>
      </c>
      <c r="S37" s="112">
        <f t="shared" si="3"/>
        <v>43.795151547412388</v>
      </c>
      <c r="T37" s="112">
        <f t="shared" si="3"/>
        <v>35.857700458960608</v>
      </c>
      <c r="U37" s="112">
        <f t="shared" si="3"/>
        <v>32.004992438742192</v>
      </c>
      <c r="V37" s="112">
        <f t="shared" si="4"/>
        <v>-2.3142400853685103</v>
      </c>
      <c r="W37" s="112"/>
    </row>
    <row r="38" spans="1:23" x14ac:dyDescent="0.15">
      <c r="A38" s="2">
        <v>37</v>
      </c>
      <c r="B38" s="2">
        <v>2</v>
      </c>
      <c r="C38" s="2">
        <v>4</v>
      </c>
      <c r="D38" s="2">
        <v>6</v>
      </c>
      <c r="E38" s="2">
        <v>8</v>
      </c>
      <c r="F38" s="2">
        <v>10</v>
      </c>
      <c r="G38" s="112">
        <v>0.25823283067438751</v>
      </c>
      <c r="H38" s="112">
        <v>1.4761735656065866</v>
      </c>
      <c r="I38" s="112">
        <v>8.5284455053624697E-2</v>
      </c>
      <c r="J38" s="112">
        <v>-1.1167367119924165</v>
      </c>
      <c r="K38" s="112">
        <v>-1.3899125406169333</v>
      </c>
      <c r="L38" s="112">
        <f t="shared" si="2"/>
        <v>0.51646566134877503</v>
      </c>
      <c r="M38" s="112">
        <f t="shared" si="2"/>
        <v>5.9046942624263465</v>
      </c>
      <c r="N38" s="112">
        <f t="shared" si="2"/>
        <v>0.51170673032174818</v>
      </c>
      <c r="O38" s="112">
        <f t="shared" si="2"/>
        <v>-8.9338936959393322</v>
      </c>
      <c r="P38" s="112">
        <f t="shared" si="2"/>
        <v>-13.899125406169333</v>
      </c>
      <c r="Q38" s="112">
        <f t="shared" si="3"/>
        <v>54.516465661348775</v>
      </c>
      <c r="R38" s="112">
        <f t="shared" si="3"/>
        <v>53.904694262426347</v>
      </c>
      <c r="S38" s="112">
        <f t="shared" si="3"/>
        <v>42.511706730321748</v>
      </c>
      <c r="T38" s="112">
        <f t="shared" si="3"/>
        <v>27.066106304060668</v>
      </c>
      <c r="U38" s="112">
        <f t="shared" si="3"/>
        <v>16.100874593830667</v>
      </c>
      <c r="V38" s="112">
        <f t="shared" si="4"/>
        <v>-5.1834885046700947</v>
      </c>
      <c r="W38" s="112"/>
    </row>
    <row r="39" spans="1:23" x14ac:dyDescent="0.15">
      <c r="A39" s="2">
        <v>38</v>
      </c>
      <c r="B39" s="2">
        <v>2</v>
      </c>
      <c r="C39" s="2">
        <v>4</v>
      </c>
      <c r="D39" s="2">
        <v>6</v>
      </c>
      <c r="E39" s="2">
        <v>8</v>
      </c>
      <c r="F39" s="2">
        <v>10</v>
      </c>
      <c r="G39" s="112">
        <v>0.19145318219671026</v>
      </c>
      <c r="H39" s="112">
        <v>0.95108134701149538</v>
      </c>
      <c r="I39" s="112">
        <v>-1.5087925930856727</v>
      </c>
      <c r="J39" s="112">
        <v>-0.60996171669103205</v>
      </c>
      <c r="K39" s="112">
        <v>0.52353243518155068</v>
      </c>
      <c r="L39" s="112">
        <f t="shared" si="2"/>
        <v>0.38290636439342052</v>
      </c>
      <c r="M39" s="112">
        <f t="shared" si="2"/>
        <v>3.8043253880459815</v>
      </c>
      <c r="N39" s="112">
        <f t="shared" si="2"/>
        <v>-9.0527555585140362</v>
      </c>
      <c r="O39" s="112">
        <f t="shared" si="2"/>
        <v>-4.8796937335282564</v>
      </c>
      <c r="P39" s="112">
        <f t="shared" si="2"/>
        <v>5.2353243518155068</v>
      </c>
      <c r="Q39" s="112">
        <f t="shared" si="3"/>
        <v>54.382906364393421</v>
      </c>
      <c r="R39" s="112">
        <f t="shared" si="3"/>
        <v>51.804325388045982</v>
      </c>
      <c r="S39" s="112">
        <f t="shared" si="3"/>
        <v>32.947244441485964</v>
      </c>
      <c r="T39" s="112">
        <f t="shared" si="3"/>
        <v>31.120306266471744</v>
      </c>
      <c r="U39" s="112">
        <f t="shared" si="3"/>
        <v>35.235324351815507</v>
      </c>
      <c r="V39" s="112">
        <f t="shared" si="4"/>
        <v>-2.9489591573365033</v>
      </c>
      <c r="W39" s="112"/>
    </row>
    <row r="40" spans="1:23" x14ac:dyDescent="0.15">
      <c r="A40" s="2">
        <v>39</v>
      </c>
      <c r="B40" s="2">
        <v>2</v>
      </c>
      <c r="C40" s="2">
        <v>4</v>
      </c>
      <c r="D40" s="2">
        <v>6</v>
      </c>
      <c r="E40" s="2">
        <v>8</v>
      </c>
      <c r="F40" s="2">
        <v>10</v>
      </c>
      <c r="G40" s="112">
        <v>-0.2167610091419192</v>
      </c>
      <c r="H40" s="112">
        <v>-0.3435798134887591</v>
      </c>
      <c r="I40" s="112">
        <v>-0.16347598830179777</v>
      </c>
      <c r="J40" s="112">
        <v>-0.4396702024678234</v>
      </c>
      <c r="K40" s="112">
        <v>-0.80262225310434587</v>
      </c>
      <c r="L40" s="112">
        <f t="shared" si="2"/>
        <v>-0.43352201828383841</v>
      </c>
      <c r="M40" s="112">
        <f t="shared" si="2"/>
        <v>-1.3743192539550364</v>
      </c>
      <c r="N40" s="112">
        <f t="shared" si="2"/>
        <v>-0.98085592981078662</v>
      </c>
      <c r="O40" s="112">
        <f t="shared" si="2"/>
        <v>-3.5173616197425872</v>
      </c>
      <c r="P40" s="112">
        <f t="shared" si="2"/>
        <v>-8.0262225310434587</v>
      </c>
      <c r="Q40" s="112">
        <f t="shared" si="3"/>
        <v>53.566477981716162</v>
      </c>
      <c r="R40" s="112">
        <f t="shared" si="3"/>
        <v>46.625680746044964</v>
      </c>
      <c r="S40" s="112">
        <f t="shared" si="3"/>
        <v>41.019144070189213</v>
      </c>
      <c r="T40" s="112">
        <f t="shared" si="3"/>
        <v>32.482638380257413</v>
      </c>
      <c r="U40" s="112">
        <f t="shared" si="3"/>
        <v>21.973777468956541</v>
      </c>
      <c r="V40" s="112">
        <f t="shared" si="4"/>
        <v>-3.8664221695653396</v>
      </c>
      <c r="W40" s="112"/>
    </row>
    <row r="41" spans="1:23" x14ac:dyDescent="0.15">
      <c r="A41" s="2">
        <v>40</v>
      </c>
      <c r="B41" s="2">
        <v>2</v>
      </c>
      <c r="C41" s="2">
        <v>4</v>
      </c>
      <c r="D41" s="2">
        <v>6</v>
      </c>
      <c r="E41" s="2">
        <v>8</v>
      </c>
      <c r="F41" s="2">
        <v>10</v>
      </c>
      <c r="G41" s="112">
        <v>0.64479650063731242</v>
      </c>
      <c r="H41" s="112">
        <v>5.882270670554135E-2</v>
      </c>
      <c r="I41" s="112">
        <v>1.2634518498089164</v>
      </c>
      <c r="J41" s="112">
        <v>0.26218913262709975</v>
      </c>
      <c r="K41" s="112">
        <v>5.7136730902129784E-2</v>
      </c>
      <c r="L41" s="112">
        <f t="shared" si="2"/>
        <v>1.2895930012746248</v>
      </c>
      <c r="M41" s="112">
        <f t="shared" si="2"/>
        <v>0.2352908268221654</v>
      </c>
      <c r="N41" s="112">
        <f t="shared" si="2"/>
        <v>7.5807110988534987</v>
      </c>
      <c r="O41" s="112">
        <f t="shared" si="2"/>
        <v>2.097513061016798</v>
      </c>
      <c r="P41" s="112">
        <f t="shared" si="2"/>
        <v>0.57136730902129784</v>
      </c>
      <c r="Q41" s="112">
        <f t="shared" si="3"/>
        <v>55.289593001274625</v>
      </c>
      <c r="R41" s="112">
        <f t="shared" si="3"/>
        <v>48.235290826822165</v>
      </c>
      <c r="S41" s="112">
        <f t="shared" si="3"/>
        <v>49.580711098853499</v>
      </c>
      <c r="T41" s="112">
        <f t="shared" si="3"/>
        <v>38.097513061016798</v>
      </c>
      <c r="U41" s="112">
        <f t="shared" si="3"/>
        <v>30.571367309021298</v>
      </c>
      <c r="V41" s="112">
        <f t="shared" si="4"/>
        <v>-2.9787114575156011</v>
      </c>
      <c r="W41" s="112"/>
    </row>
    <row r="42" spans="1:23" x14ac:dyDescent="0.15">
      <c r="A42" s="2">
        <v>41</v>
      </c>
      <c r="B42" s="2">
        <v>2</v>
      </c>
      <c r="C42" s="2">
        <v>4</v>
      </c>
      <c r="D42" s="2">
        <v>6</v>
      </c>
      <c r="E42" s="2">
        <v>8</v>
      </c>
      <c r="F42" s="2">
        <v>10</v>
      </c>
      <c r="G42" s="112">
        <v>0.2269541710120393</v>
      </c>
      <c r="H42" s="112">
        <v>0.21449068299261853</v>
      </c>
      <c r="I42" s="112">
        <v>-7.4589934229152277E-3</v>
      </c>
      <c r="J42" s="112">
        <v>-1.2238342605996877</v>
      </c>
      <c r="K42" s="112">
        <v>0.2353613126615528</v>
      </c>
      <c r="L42" s="112">
        <f t="shared" si="2"/>
        <v>0.45390834202407859</v>
      </c>
      <c r="M42" s="112">
        <f t="shared" si="2"/>
        <v>0.85796273197047412</v>
      </c>
      <c r="N42" s="112">
        <f t="shared" si="2"/>
        <v>-4.4753960537491366E-2</v>
      </c>
      <c r="O42" s="112">
        <f t="shared" si="2"/>
        <v>-9.7906740847975016</v>
      </c>
      <c r="P42" s="112">
        <f t="shared" si="2"/>
        <v>2.353613126615528</v>
      </c>
      <c r="Q42" s="112">
        <f t="shared" si="3"/>
        <v>54.453908342024079</v>
      </c>
      <c r="R42" s="112">
        <f t="shared" si="3"/>
        <v>48.857962731970474</v>
      </c>
      <c r="S42" s="112">
        <f t="shared" si="3"/>
        <v>41.955246039462509</v>
      </c>
      <c r="T42" s="112">
        <f t="shared" si="3"/>
        <v>26.209325915202498</v>
      </c>
      <c r="U42" s="112">
        <f t="shared" si="3"/>
        <v>32.353613126615528</v>
      </c>
      <c r="V42" s="112">
        <f t="shared" si="4"/>
        <v>-3.3424613623792538</v>
      </c>
      <c r="W42" s="112"/>
    </row>
    <row r="43" spans="1:23" x14ac:dyDescent="0.15">
      <c r="A43" s="2">
        <v>42</v>
      </c>
      <c r="B43" s="2">
        <v>2</v>
      </c>
      <c r="C43" s="2">
        <v>4</v>
      </c>
      <c r="D43" s="2">
        <v>6</v>
      </c>
      <c r="E43" s="2">
        <v>8</v>
      </c>
      <c r="F43" s="2">
        <v>10</v>
      </c>
      <c r="G43" s="112">
        <v>0.14822148841631133</v>
      </c>
      <c r="H43" s="112">
        <v>0.75242382990836632</v>
      </c>
      <c r="I43" s="112">
        <v>-0.73617684392957017</v>
      </c>
      <c r="J43" s="112">
        <v>0.61642481341550592</v>
      </c>
      <c r="K43" s="112">
        <v>0.21911091607762501</v>
      </c>
      <c r="L43" s="112">
        <f t="shared" si="2"/>
        <v>0.29644297683262266</v>
      </c>
      <c r="M43" s="112">
        <f t="shared" si="2"/>
        <v>3.0096953196334653</v>
      </c>
      <c r="N43" s="112">
        <f t="shared" si="2"/>
        <v>-4.417061063577421</v>
      </c>
      <c r="O43" s="112">
        <f t="shared" si="2"/>
        <v>4.9313985073240474</v>
      </c>
      <c r="P43" s="112">
        <f t="shared" si="2"/>
        <v>2.1911091607762501</v>
      </c>
      <c r="Q43" s="112">
        <f t="shared" si="3"/>
        <v>54.296442976832623</v>
      </c>
      <c r="R43" s="112">
        <f t="shared" si="3"/>
        <v>51.009695319633465</v>
      </c>
      <c r="S43" s="112">
        <f t="shared" si="3"/>
        <v>37.582938936422579</v>
      </c>
      <c r="T43" s="112">
        <f t="shared" si="3"/>
        <v>40.931398507324047</v>
      </c>
      <c r="U43" s="112">
        <f t="shared" si="3"/>
        <v>32.19110916077625</v>
      </c>
      <c r="V43" s="112">
        <f t="shared" si="4"/>
        <v>-2.7144482222211082</v>
      </c>
      <c r="W43" s="112"/>
    </row>
    <row r="44" spans="1:23" x14ac:dyDescent="0.15">
      <c r="A44" s="2">
        <v>43</v>
      </c>
      <c r="B44" s="2">
        <v>2</v>
      </c>
      <c r="C44" s="2">
        <v>4</v>
      </c>
      <c r="D44" s="2">
        <v>6</v>
      </c>
      <c r="E44" s="2">
        <v>8</v>
      </c>
      <c r="F44" s="2">
        <v>10</v>
      </c>
      <c r="G44" s="112">
        <v>0.1143462213804014</v>
      </c>
      <c r="H44" s="112">
        <v>0.86812406152603216</v>
      </c>
      <c r="I44" s="112">
        <v>1.8028367776423693</v>
      </c>
      <c r="J44" s="112">
        <v>-1.3083899830235168</v>
      </c>
      <c r="K44" s="112">
        <v>-1.2342525224084966</v>
      </c>
      <c r="L44" s="112">
        <f t="shared" si="2"/>
        <v>0.22869244276080281</v>
      </c>
      <c r="M44" s="112">
        <f t="shared" si="2"/>
        <v>3.4724962461041287</v>
      </c>
      <c r="N44" s="112">
        <f t="shared" si="2"/>
        <v>10.817020665854216</v>
      </c>
      <c r="O44" s="112">
        <f t="shared" si="2"/>
        <v>-10.467119864188135</v>
      </c>
      <c r="P44" s="112">
        <f t="shared" si="2"/>
        <v>-12.342525224084966</v>
      </c>
      <c r="Q44" s="112">
        <f t="shared" si="3"/>
        <v>54.228692442760803</v>
      </c>
      <c r="R44" s="112">
        <f t="shared" si="3"/>
        <v>51.472496246104129</v>
      </c>
      <c r="S44" s="112">
        <f t="shared" si="3"/>
        <v>52.817020665854216</v>
      </c>
      <c r="T44" s="112">
        <f t="shared" si="3"/>
        <v>25.532880135811865</v>
      </c>
      <c r="U44" s="112">
        <f t="shared" si="3"/>
        <v>17.657474775915034</v>
      </c>
      <c r="V44" s="112">
        <f t="shared" si="4"/>
        <v>-4.95410257219919</v>
      </c>
      <c r="W44" s="112"/>
    </row>
    <row r="45" spans="1:23" x14ac:dyDescent="0.15">
      <c r="A45" s="2">
        <v>44</v>
      </c>
      <c r="B45" s="2">
        <v>2</v>
      </c>
      <c r="C45" s="2">
        <v>4</v>
      </c>
      <c r="D45" s="2">
        <v>6</v>
      </c>
      <c r="E45" s="2">
        <v>8</v>
      </c>
      <c r="F45" s="2">
        <v>10</v>
      </c>
      <c r="G45" s="112">
        <v>0.56003273130045272</v>
      </c>
      <c r="H45" s="112">
        <v>1.1906990948773455</v>
      </c>
      <c r="I45" s="112">
        <v>-0.87820353655843064</v>
      </c>
      <c r="J45" s="112">
        <v>-2.1453797671711072</v>
      </c>
      <c r="K45" s="112">
        <v>-0.89817831394611858</v>
      </c>
      <c r="L45" s="112">
        <f t="shared" si="2"/>
        <v>1.1200654626009054</v>
      </c>
      <c r="M45" s="112">
        <f t="shared" si="2"/>
        <v>4.7627963795093819</v>
      </c>
      <c r="N45" s="112">
        <f t="shared" si="2"/>
        <v>-5.2692212193505839</v>
      </c>
      <c r="O45" s="112">
        <f t="shared" si="2"/>
        <v>-17.163038137368858</v>
      </c>
      <c r="P45" s="112">
        <f t="shared" si="2"/>
        <v>-8.9817831394611858</v>
      </c>
      <c r="Q45" s="112">
        <f t="shared" si="3"/>
        <v>55.120065462600905</v>
      </c>
      <c r="R45" s="112">
        <f t="shared" si="3"/>
        <v>52.762796379509382</v>
      </c>
      <c r="S45" s="112">
        <f t="shared" si="3"/>
        <v>36.730778780649416</v>
      </c>
      <c r="T45" s="112">
        <f t="shared" si="3"/>
        <v>18.836961862631142</v>
      </c>
      <c r="U45" s="112">
        <f t="shared" si="3"/>
        <v>21.018216860538814</v>
      </c>
      <c r="V45" s="112">
        <f t="shared" si="4"/>
        <v>-5.1064765860501211</v>
      </c>
      <c r="W45" s="112"/>
    </row>
    <row r="46" spans="1:23" x14ac:dyDescent="0.15">
      <c r="A46" s="2">
        <v>45</v>
      </c>
      <c r="B46" s="2">
        <v>2</v>
      </c>
      <c r="C46" s="2">
        <v>4</v>
      </c>
      <c r="D46" s="2">
        <v>6</v>
      </c>
      <c r="E46" s="2">
        <v>8</v>
      </c>
      <c r="F46" s="2">
        <v>10</v>
      </c>
      <c r="G46" s="112">
        <v>0.20198285710648634</v>
      </c>
      <c r="H46" s="112">
        <v>0.42907686292892322</v>
      </c>
      <c r="I46" s="112">
        <v>-0.9849350135482382</v>
      </c>
      <c r="J46" s="112">
        <v>-0.85923602455295622</v>
      </c>
      <c r="K46" s="112">
        <v>0.46168565859261435</v>
      </c>
      <c r="L46" s="112">
        <f t="shared" si="2"/>
        <v>0.40396571421297267</v>
      </c>
      <c r="M46" s="112">
        <f t="shared" si="2"/>
        <v>1.7163074517156929</v>
      </c>
      <c r="N46" s="112">
        <f t="shared" si="2"/>
        <v>-5.9096100812894292</v>
      </c>
      <c r="O46" s="112">
        <f t="shared" si="2"/>
        <v>-6.8738881964236498</v>
      </c>
      <c r="P46" s="112">
        <f t="shared" si="2"/>
        <v>4.6168565859261435</v>
      </c>
      <c r="Q46" s="112">
        <f t="shared" si="3"/>
        <v>54.403965714212973</v>
      </c>
      <c r="R46" s="112">
        <f t="shared" si="3"/>
        <v>49.716307451715693</v>
      </c>
      <c r="S46" s="112">
        <f t="shared" si="3"/>
        <v>36.090389918710571</v>
      </c>
      <c r="T46" s="112">
        <f t="shared" si="3"/>
        <v>29.12611180357635</v>
      </c>
      <c r="U46" s="112">
        <f t="shared" si="3"/>
        <v>34.616856585926143</v>
      </c>
      <c r="V46" s="112">
        <f t="shared" si="4"/>
        <v>-3.0082206952356501</v>
      </c>
      <c r="W46" s="112"/>
    </row>
    <row r="47" spans="1:23" x14ac:dyDescent="0.15">
      <c r="A47" s="2">
        <v>46</v>
      </c>
      <c r="B47" s="2">
        <v>2</v>
      </c>
      <c r="C47" s="2">
        <v>4</v>
      </c>
      <c r="D47" s="2">
        <v>6</v>
      </c>
      <c r="E47" s="2">
        <v>8</v>
      </c>
      <c r="F47" s="2">
        <v>10</v>
      </c>
      <c r="G47" s="112">
        <v>0.12158693607489113</v>
      </c>
      <c r="H47" s="112">
        <v>-0.54009888117434457</v>
      </c>
      <c r="I47" s="112">
        <v>0.10249550541630015</v>
      </c>
      <c r="J47" s="112">
        <v>-0.94150436780182645</v>
      </c>
      <c r="K47" s="112">
        <v>-0.89531795310904272</v>
      </c>
      <c r="L47" s="112">
        <f t="shared" si="2"/>
        <v>0.24317387214978226</v>
      </c>
      <c r="M47" s="112">
        <f t="shared" si="2"/>
        <v>-2.1603955246973783</v>
      </c>
      <c r="N47" s="112">
        <f t="shared" si="2"/>
        <v>0.61497303249780089</v>
      </c>
      <c r="O47" s="112">
        <f t="shared" si="2"/>
        <v>-7.5320349424146116</v>
      </c>
      <c r="P47" s="112">
        <f t="shared" si="2"/>
        <v>-8.9531795310904272</v>
      </c>
      <c r="Q47" s="112">
        <f t="shared" si="3"/>
        <v>54.243173872149782</v>
      </c>
      <c r="R47" s="112">
        <f t="shared" si="3"/>
        <v>45.839604475302622</v>
      </c>
      <c r="S47" s="112">
        <f t="shared" si="3"/>
        <v>42.614973032497801</v>
      </c>
      <c r="T47" s="112">
        <f t="shared" si="3"/>
        <v>28.467965057585388</v>
      </c>
      <c r="U47" s="112">
        <f t="shared" si="3"/>
        <v>21.046820468909573</v>
      </c>
      <c r="V47" s="112">
        <f t="shared" si="4"/>
        <v>-4.1882173112098826</v>
      </c>
      <c r="W47" s="112"/>
    </row>
    <row r="48" spans="1:23" x14ac:dyDescent="0.15">
      <c r="A48" s="2">
        <v>47</v>
      </c>
      <c r="B48" s="2">
        <v>2</v>
      </c>
      <c r="C48" s="2">
        <v>4</v>
      </c>
      <c r="D48" s="2">
        <v>6</v>
      </c>
      <c r="E48" s="2">
        <v>8</v>
      </c>
      <c r="F48" s="2">
        <v>10</v>
      </c>
      <c r="G48" s="112">
        <v>1.0465714694873895</v>
      </c>
      <c r="H48" s="112">
        <v>1.6265903468593024</v>
      </c>
      <c r="I48" s="112">
        <v>-0.67206656240159646</v>
      </c>
      <c r="J48" s="112">
        <v>-0.17193201529153157</v>
      </c>
      <c r="K48" s="112">
        <v>0.11272959454800002</v>
      </c>
      <c r="L48" s="112">
        <f t="shared" si="2"/>
        <v>2.0931429389747791</v>
      </c>
      <c r="M48" s="112">
        <f t="shared" si="2"/>
        <v>6.5063613874372095</v>
      </c>
      <c r="N48" s="112">
        <f t="shared" si="2"/>
        <v>-4.0323993744095787</v>
      </c>
      <c r="O48" s="112">
        <f t="shared" si="2"/>
        <v>-1.3754561223322526</v>
      </c>
      <c r="P48" s="112">
        <f t="shared" si="2"/>
        <v>1.1272959454800002</v>
      </c>
      <c r="Q48" s="112">
        <f t="shared" si="3"/>
        <v>56.093142938974779</v>
      </c>
      <c r="R48" s="112">
        <f t="shared" si="3"/>
        <v>54.506361387437209</v>
      </c>
      <c r="S48" s="112">
        <f t="shared" si="3"/>
        <v>37.967600625590421</v>
      </c>
      <c r="T48" s="112">
        <f t="shared" si="3"/>
        <v>34.624543877667747</v>
      </c>
      <c r="U48" s="112">
        <f t="shared" si="3"/>
        <v>31.12729594548</v>
      </c>
      <c r="V48" s="112">
        <f t="shared" si="4"/>
        <v>-3.490675574837951</v>
      </c>
      <c r="W48" s="112"/>
    </row>
    <row r="49" spans="1:23" x14ac:dyDescent="0.15">
      <c r="A49" s="2">
        <v>48</v>
      </c>
      <c r="B49" s="2">
        <v>2</v>
      </c>
      <c r="C49" s="2">
        <v>4</v>
      </c>
      <c r="D49" s="2">
        <v>6</v>
      </c>
      <c r="E49" s="2">
        <v>8</v>
      </c>
      <c r="F49" s="2">
        <v>10</v>
      </c>
      <c r="G49" s="112">
        <v>1.8448099581291899</v>
      </c>
      <c r="H49" s="112">
        <v>0.59501189753063954</v>
      </c>
      <c r="I49" s="112">
        <v>1.6548028725082986</v>
      </c>
      <c r="J49" s="112">
        <v>0.17705815480439924</v>
      </c>
      <c r="K49" s="112">
        <v>1.560183591209352</v>
      </c>
      <c r="L49" s="112">
        <f t="shared" si="2"/>
        <v>3.6896199162583798</v>
      </c>
      <c r="M49" s="112">
        <f t="shared" si="2"/>
        <v>2.3800475901225582</v>
      </c>
      <c r="N49" s="112">
        <f t="shared" si="2"/>
        <v>9.9288172350497916</v>
      </c>
      <c r="O49" s="112">
        <f t="shared" si="2"/>
        <v>1.4164652384351939</v>
      </c>
      <c r="P49" s="112">
        <f t="shared" si="2"/>
        <v>15.60183591209352</v>
      </c>
      <c r="Q49" s="112">
        <f t="shared" si="3"/>
        <v>57.68961991625838</v>
      </c>
      <c r="R49" s="112">
        <f t="shared" si="3"/>
        <v>50.380047590122558</v>
      </c>
      <c r="S49" s="112">
        <f t="shared" si="3"/>
        <v>51.928817235049792</v>
      </c>
      <c r="T49" s="112">
        <f t="shared" si="3"/>
        <v>37.416465238435194</v>
      </c>
      <c r="U49" s="112">
        <f t="shared" si="3"/>
        <v>45.60183591209352</v>
      </c>
      <c r="V49" s="112">
        <f t="shared" si="4"/>
        <v>-1.8569575180008542</v>
      </c>
      <c r="W49" s="112"/>
    </row>
    <row r="50" spans="1:23" x14ac:dyDescent="0.15">
      <c r="A50" s="2">
        <v>49</v>
      </c>
      <c r="B50" s="2">
        <v>2</v>
      </c>
      <c r="C50" s="2">
        <v>4</v>
      </c>
      <c r="D50" s="2">
        <v>6</v>
      </c>
      <c r="E50" s="2">
        <v>8</v>
      </c>
      <c r="F50" s="2">
        <v>10</v>
      </c>
      <c r="G50" s="112">
        <v>-0.6437608135456685</v>
      </c>
      <c r="H50" s="112">
        <v>-0.96609937827452086</v>
      </c>
      <c r="I50" s="112">
        <v>1.1939710020669736</v>
      </c>
      <c r="J50" s="112">
        <v>0.91875108410022222</v>
      </c>
      <c r="K50" s="112">
        <v>-1.7293677956331521</v>
      </c>
      <c r="L50" s="112">
        <f t="shared" si="2"/>
        <v>-1.287521627091337</v>
      </c>
      <c r="M50" s="112">
        <f t="shared" si="2"/>
        <v>-3.8643975130980834</v>
      </c>
      <c r="N50" s="112">
        <f t="shared" si="2"/>
        <v>7.1638260124018416</v>
      </c>
      <c r="O50" s="112">
        <f t="shared" si="2"/>
        <v>7.3500086728017777</v>
      </c>
      <c r="P50" s="112">
        <f t="shared" si="2"/>
        <v>-17.293677956331521</v>
      </c>
      <c r="Q50" s="112">
        <f t="shared" si="3"/>
        <v>52.712478372908663</v>
      </c>
      <c r="R50" s="112">
        <f t="shared" si="3"/>
        <v>44.135602486901917</v>
      </c>
      <c r="S50" s="112">
        <f t="shared" si="3"/>
        <v>49.163826012401842</v>
      </c>
      <c r="T50" s="112">
        <f t="shared" si="3"/>
        <v>43.350008672801778</v>
      </c>
      <c r="U50" s="112">
        <f t="shared" si="3"/>
        <v>12.706322043668479</v>
      </c>
      <c r="V50" s="112">
        <f t="shared" si="4"/>
        <v>-4.0398953236290254</v>
      </c>
      <c r="W50" s="112"/>
    </row>
    <row r="51" spans="1:23" x14ac:dyDescent="0.15">
      <c r="A51" s="2">
        <v>50</v>
      </c>
      <c r="B51" s="2">
        <v>2</v>
      </c>
      <c r="C51" s="2">
        <v>4</v>
      </c>
      <c r="D51" s="2">
        <v>6</v>
      </c>
      <c r="E51" s="2">
        <v>8</v>
      </c>
      <c r="F51" s="2">
        <v>10</v>
      </c>
      <c r="G51" s="112">
        <v>1.2719942787953187</v>
      </c>
      <c r="H51" s="112">
        <v>-0.19979665921709966</v>
      </c>
      <c r="I51" s="112">
        <v>-1.1349015949235763</v>
      </c>
      <c r="J51" s="112">
        <v>-1.879006958915852</v>
      </c>
      <c r="K51" s="112">
        <v>-0.82488668340374716</v>
      </c>
      <c r="L51" s="112">
        <f t="shared" si="2"/>
        <v>2.5439885575906374</v>
      </c>
      <c r="M51" s="112">
        <f t="shared" si="2"/>
        <v>-0.79918663686839864</v>
      </c>
      <c r="N51" s="112">
        <f t="shared" si="2"/>
        <v>-6.809409569541458</v>
      </c>
      <c r="O51" s="112">
        <f t="shared" si="2"/>
        <v>-15.032055671326816</v>
      </c>
      <c r="P51" s="112">
        <f t="shared" si="2"/>
        <v>-8.2488668340374716</v>
      </c>
      <c r="Q51" s="112">
        <f t="shared" si="3"/>
        <v>56.543988557590637</v>
      </c>
      <c r="R51" s="112">
        <f t="shared" si="3"/>
        <v>47.200813363131601</v>
      </c>
      <c r="S51" s="112">
        <f t="shared" si="3"/>
        <v>35.190590430458542</v>
      </c>
      <c r="T51" s="112">
        <f t="shared" si="3"/>
        <v>20.967944328673184</v>
      </c>
      <c r="U51" s="112">
        <f t="shared" si="3"/>
        <v>21.751133165962528</v>
      </c>
      <c r="V51" s="112">
        <f t="shared" si="4"/>
        <v>-4.7909289908857318</v>
      </c>
      <c r="W51" s="112"/>
    </row>
    <row r="52" spans="1:23" x14ac:dyDescent="0.15">
      <c r="A52" s="2">
        <v>51</v>
      </c>
      <c r="B52" s="2">
        <v>2</v>
      </c>
      <c r="C52" s="2">
        <v>4</v>
      </c>
      <c r="D52" s="2">
        <v>6</v>
      </c>
      <c r="E52" s="2">
        <v>8</v>
      </c>
      <c r="F52" s="2">
        <v>10</v>
      </c>
      <c r="G52" s="112">
        <v>0.47337607611552812</v>
      </c>
      <c r="H52" s="112">
        <v>0.91770061771967448</v>
      </c>
      <c r="I52" s="112">
        <v>-6.947857400518842E-2</v>
      </c>
      <c r="J52" s="112">
        <v>-5.3842086344957352E-2</v>
      </c>
      <c r="K52" s="112">
        <v>0.21464757082867436</v>
      </c>
      <c r="L52" s="112">
        <f t="shared" si="2"/>
        <v>0.94675215223105624</v>
      </c>
      <c r="M52" s="112">
        <f t="shared" si="2"/>
        <v>3.6708024708786979</v>
      </c>
      <c r="N52" s="112">
        <f t="shared" si="2"/>
        <v>-0.41687144403113052</v>
      </c>
      <c r="O52" s="112">
        <f t="shared" si="2"/>
        <v>-0.43073669075965881</v>
      </c>
      <c r="P52" s="112">
        <f t="shared" si="2"/>
        <v>2.1464757082867436</v>
      </c>
      <c r="Q52" s="112">
        <f t="shared" si="3"/>
        <v>54.946752152231056</v>
      </c>
      <c r="R52" s="112">
        <f t="shared" si="3"/>
        <v>51.670802470878698</v>
      </c>
      <c r="S52" s="112">
        <f t="shared" si="3"/>
        <v>41.583128555968869</v>
      </c>
      <c r="T52" s="112">
        <f t="shared" si="3"/>
        <v>35.569263309240341</v>
      </c>
      <c r="U52" s="112">
        <f t="shared" si="3"/>
        <v>32.146475708286744</v>
      </c>
      <c r="V52" s="112">
        <f t="shared" si="4"/>
        <v>-3.0851046024763491</v>
      </c>
      <c r="W52" s="112"/>
    </row>
    <row r="53" spans="1:23" x14ac:dyDescent="0.15">
      <c r="A53" s="2">
        <v>52</v>
      </c>
      <c r="B53" s="2">
        <v>2</v>
      </c>
      <c r="C53" s="2">
        <v>4</v>
      </c>
      <c r="D53" s="2">
        <v>6</v>
      </c>
      <c r="E53" s="2">
        <v>8</v>
      </c>
      <c r="F53" s="2">
        <v>10</v>
      </c>
      <c r="G53" s="112">
        <v>-0.35203129300498404</v>
      </c>
      <c r="H53" s="112">
        <v>0.92812342700199224</v>
      </c>
      <c r="I53" s="112">
        <v>-0.49427399062551558</v>
      </c>
      <c r="J53" s="112">
        <v>2.3434768081642687</v>
      </c>
      <c r="K53" s="112">
        <v>0.74402350946911611</v>
      </c>
      <c r="L53" s="112">
        <f t="shared" si="2"/>
        <v>-0.70406258600996807</v>
      </c>
      <c r="M53" s="112">
        <f t="shared" si="2"/>
        <v>3.712493708007969</v>
      </c>
      <c r="N53" s="112">
        <f t="shared" si="2"/>
        <v>-2.9656439437530935</v>
      </c>
      <c r="O53" s="112">
        <f t="shared" si="2"/>
        <v>18.74781446531415</v>
      </c>
      <c r="P53" s="112">
        <f t="shared" si="2"/>
        <v>7.4402350946911611</v>
      </c>
      <c r="Q53" s="112">
        <f t="shared" si="3"/>
        <v>53.295937413990032</v>
      </c>
      <c r="R53" s="112">
        <f t="shared" si="3"/>
        <v>51.712493708007969</v>
      </c>
      <c r="S53" s="112">
        <f t="shared" si="3"/>
        <v>39.034356056246907</v>
      </c>
      <c r="T53" s="112">
        <f t="shared" si="3"/>
        <v>54.74781446531415</v>
      </c>
      <c r="U53" s="112">
        <f t="shared" si="3"/>
        <v>37.440235094691161</v>
      </c>
      <c r="V53" s="112">
        <f t="shared" si="4"/>
        <v>-1.433804194064578</v>
      </c>
      <c r="W53" s="112"/>
    </row>
    <row r="54" spans="1:23" x14ac:dyDescent="0.15">
      <c r="A54" s="2">
        <v>53</v>
      </c>
      <c r="B54" s="2">
        <v>2</v>
      </c>
      <c r="C54" s="2">
        <v>4</v>
      </c>
      <c r="D54" s="2">
        <v>6</v>
      </c>
      <c r="E54" s="2">
        <v>8</v>
      </c>
      <c r="F54" s="2">
        <v>10</v>
      </c>
      <c r="G54" s="112">
        <v>0.61060745792929083</v>
      </c>
      <c r="H54" s="112">
        <v>-0.98109012469649315</v>
      </c>
      <c r="I54" s="112">
        <v>0.87169610196724534</v>
      </c>
      <c r="J54" s="112">
        <v>1.4472334441961721</v>
      </c>
      <c r="K54" s="112">
        <v>-0.73137016443070024</v>
      </c>
      <c r="L54" s="112">
        <f t="shared" si="2"/>
        <v>1.2212149158585817</v>
      </c>
      <c r="M54" s="112">
        <f t="shared" si="2"/>
        <v>-3.9243604987859726</v>
      </c>
      <c r="N54" s="112">
        <f t="shared" si="2"/>
        <v>5.230176611803472</v>
      </c>
      <c r="O54" s="112">
        <f t="shared" si="2"/>
        <v>11.577867553569376</v>
      </c>
      <c r="P54" s="112">
        <f t="shared" si="2"/>
        <v>-7.3137016443070024</v>
      </c>
      <c r="Q54" s="112">
        <f t="shared" si="3"/>
        <v>55.221214915858582</v>
      </c>
      <c r="R54" s="112">
        <f t="shared" si="3"/>
        <v>44.075639501214027</v>
      </c>
      <c r="S54" s="112">
        <f t="shared" si="3"/>
        <v>47.230176611803472</v>
      </c>
      <c r="T54" s="112">
        <f t="shared" si="3"/>
        <v>47.577867553569376</v>
      </c>
      <c r="U54" s="112">
        <f t="shared" si="3"/>
        <v>22.686298355692998</v>
      </c>
      <c r="V54" s="112">
        <f t="shared" si="4"/>
        <v>-3.078380253398791</v>
      </c>
      <c r="W54" s="112"/>
    </row>
    <row r="55" spans="1:23" x14ac:dyDescent="0.15">
      <c r="A55" s="2">
        <v>54</v>
      </c>
      <c r="B55" s="2">
        <v>2</v>
      </c>
      <c r="C55" s="2">
        <v>4</v>
      </c>
      <c r="D55" s="2">
        <v>6</v>
      </c>
      <c r="E55" s="2">
        <v>8</v>
      </c>
      <c r="F55" s="2">
        <v>10</v>
      </c>
      <c r="G55" s="112">
        <v>-0.30111209525784943</v>
      </c>
      <c r="H55" s="112">
        <v>-1.3396356735029258</v>
      </c>
      <c r="I55" s="112">
        <v>1.3530780051951297</v>
      </c>
      <c r="J55" s="112">
        <v>1.0451185517013073</v>
      </c>
      <c r="K55" s="112">
        <v>0.18436821846989915</v>
      </c>
      <c r="L55" s="112">
        <f t="shared" si="2"/>
        <v>-0.60222419051569887</v>
      </c>
      <c r="M55" s="112">
        <f t="shared" si="2"/>
        <v>-5.3585426940117031</v>
      </c>
      <c r="N55" s="112">
        <f t="shared" si="2"/>
        <v>8.118468031170778</v>
      </c>
      <c r="O55" s="112">
        <f t="shared" si="2"/>
        <v>8.3609484136104584</v>
      </c>
      <c r="P55" s="112">
        <f t="shared" si="2"/>
        <v>1.8436821846989915</v>
      </c>
      <c r="Q55" s="112">
        <f t="shared" si="3"/>
        <v>53.397775809484301</v>
      </c>
      <c r="R55" s="112">
        <f t="shared" si="3"/>
        <v>42.641457305988297</v>
      </c>
      <c r="S55" s="112">
        <f t="shared" si="3"/>
        <v>50.118468031170778</v>
      </c>
      <c r="T55" s="112">
        <f t="shared" si="3"/>
        <v>44.360948413610458</v>
      </c>
      <c r="U55" s="112">
        <f t="shared" si="3"/>
        <v>31.843682184698991</v>
      </c>
      <c r="V55" s="112">
        <f t="shared" si="4"/>
        <v>-2.0694348070974229</v>
      </c>
      <c r="W55" s="112"/>
    </row>
    <row r="56" spans="1:23" x14ac:dyDescent="0.15">
      <c r="A56" s="2">
        <v>55</v>
      </c>
      <c r="B56" s="2">
        <v>2</v>
      </c>
      <c r="C56" s="2">
        <v>4</v>
      </c>
      <c r="D56" s="2">
        <v>6</v>
      </c>
      <c r="E56" s="2">
        <v>8</v>
      </c>
      <c r="F56" s="2">
        <v>10</v>
      </c>
      <c r="G56" s="112">
        <v>-2.1911182557232678</v>
      </c>
      <c r="H56" s="112">
        <v>0.50554262998048216</v>
      </c>
      <c r="I56" s="112">
        <v>0.52625409807660617</v>
      </c>
      <c r="J56" s="112">
        <v>1.2161058293713722</v>
      </c>
      <c r="K56" s="112">
        <v>-0.95820041678962298</v>
      </c>
      <c r="L56" s="112">
        <f t="shared" si="2"/>
        <v>-4.3822365114465356</v>
      </c>
      <c r="M56" s="112">
        <f t="shared" si="2"/>
        <v>2.0221705199219286</v>
      </c>
      <c r="N56" s="112">
        <f t="shared" si="2"/>
        <v>3.157524588459637</v>
      </c>
      <c r="O56" s="112">
        <f t="shared" si="2"/>
        <v>9.7288466349709779</v>
      </c>
      <c r="P56" s="112">
        <f t="shared" si="2"/>
        <v>-9.5820041678962298</v>
      </c>
      <c r="Q56" s="112">
        <f t="shared" si="3"/>
        <v>49.617763488553464</v>
      </c>
      <c r="R56" s="112">
        <f t="shared" si="3"/>
        <v>50.022170519921929</v>
      </c>
      <c r="S56" s="112">
        <f t="shared" si="3"/>
        <v>45.157524588459637</v>
      </c>
      <c r="T56" s="112">
        <f t="shared" si="3"/>
        <v>45.728846634970978</v>
      </c>
      <c r="U56" s="112">
        <f t="shared" si="3"/>
        <v>20.41799583210377</v>
      </c>
      <c r="V56" s="112">
        <f t="shared" si="4"/>
        <v>-3.134642959892517</v>
      </c>
      <c r="W56" s="112"/>
    </row>
    <row r="57" spans="1:23" x14ac:dyDescent="0.15">
      <c r="A57" s="2">
        <v>56</v>
      </c>
      <c r="B57" s="2">
        <v>2</v>
      </c>
      <c r="C57" s="2">
        <v>4</v>
      </c>
      <c r="D57" s="2">
        <v>6</v>
      </c>
      <c r="E57" s="2">
        <v>8</v>
      </c>
      <c r="F57" s="2">
        <v>10</v>
      </c>
      <c r="G57" s="112">
        <v>1.2055966180923861</v>
      </c>
      <c r="H57" s="112">
        <v>-0.56191311159636825</v>
      </c>
      <c r="I57" s="112">
        <v>-0.73367118602618575</v>
      </c>
      <c r="J57" s="112">
        <v>-1.7246111383428797</v>
      </c>
      <c r="K57" s="112">
        <v>1.374601197312586</v>
      </c>
      <c r="L57" s="112">
        <f t="shared" si="2"/>
        <v>2.4111932361847721</v>
      </c>
      <c r="M57" s="112">
        <f t="shared" si="2"/>
        <v>-2.247652446385473</v>
      </c>
      <c r="N57" s="112">
        <f t="shared" si="2"/>
        <v>-4.4020271161571145</v>
      </c>
      <c r="O57" s="112">
        <f t="shared" si="2"/>
        <v>-13.796889106743038</v>
      </c>
      <c r="P57" s="112">
        <f t="shared" si="2"/>
        <v>13.74601197312586</v>
      </c>
      <c r="Q57" s="112">
        <f t="shared" si="3"/>
        <v>56.411193236184772</v>
      </c>
      <c r="R57" s="112">
        <f t="shared" si="3"/>
        <v>45.752347553614527</v>
      </c>
      <c r="S57" s="112">
        <f t="shared" si="3"/>
        <v>37.597972883842885</v>
      </c>
      <c r="T57" s="112">
        <f t="shared" si="3"/>
        <v>22.203110893256962</v>
      </c>
      <c r="U57" s="112">
        <f t="shared" si="3"/>
        <v>43.74601197312586</v>
      </c>
      <c r="V57" s="112">
        <f t="shared" si="4"/>
        <v>-2.4439799593237694</v>
      </c>
      <c r="W57" s="112"/>
    </row>
    <row r="58" spans="1:23" x14ac:dyDescent="0.15">
      <c r="A58" s="2">
        <v>57</v>
      </c>
      <c r="B58" s="2">
        <v>2</v>
      </c>
      <c r="C58" s="2">
        <v>4</v>
      </c>
      <c r="D58" s="2">
        <v>6</v>
      </c>
      <c r="E58" s="2">
        <v>8</v>
      </c>
      <c r="F58" s="2">
        <v>10</v>
      </c>
      <c r="G58" s="112">
        <v>-0.96536723503959365</v>
      </c>
      <c r="H58" s="112">
        <v>1.545872692076955</v>
      </c>
      <c r="I58" s="112">
        <v>-1.1672477739921305</v>
      </c>
      <c r="J58" s="112">
        <v>-0.4090327365702251</v>
      </c>
      <c r="K58" s="112">
        <v>-1.3078511074127164</v>
      </c>
      <c r="L58" s="112">
        <f t="shared" si="2"/>
        <v>-1.9307344700791873</v>
      </c>
      <c r="M58" s="112">
        <f t="shared" si="2"/>
        <v>6.18349076830782</v>
      </c>
      <c r="N58" s="112">
        <f t="shared" si="2"/>
        <v>-7.0034866439527832</v>
      </c>
      <c r="O58" s="112">
        <f t="shared" si="2"/>
        <v>-3.2722618925618008</v>
      </c>
      <c r="P58" s="112">
        <f t="shared" si="2"/>
        <v>-13.078511074127164</v>
      </c>
      <c r="Q58" s="112">
        <f t="shared" si="3"/>
        <v>52.069265529920813</v>
      </c>
      <c r="R58" s="112">
        <f t="shared" si="3"/>
        <v>54.18349076830782</v>
      </c>
      <c r="S58" s="112">
        <f t="shared" si="3"/>
        <v>34.996513356047217</v>
      </c>
      <c r="T58" s="112">
        <f t="shared" si="3"/>
        <v>32.727738107438199</v>
      </c>
      <c r="U58" s="112">
        <f t="shared" si="3"/>
        <v>16.921488925872836</v>
      </c>
      <c r="V58" s="112">
        <f t="shared" si="4"/>
        <v>-4.5875652934482787</v>
      </c>
      <c r="W58" s="112"/>
    </row>
    <row r="59" spans="1:23" x14ac:dyDescent="0.15">
      <c r="A59" s="2">
        <v>58</v>
      </c>
      <c r="B59" s="2">
        <v>2</v>
      </c>
      <c r="C59" s="2">
        <v>4</v>
      </c>
      <c r="D59" s="2">
        <v>6</v>
      </c>
      <c r="E59" s="2">
        <v>8</v>
      </c>
      <c r="F59" s="2">
        <v>10</v>
      </c>
      <c r="G59" s="112">
        <v>1.5897967386990786</v>
      </c>
      <c r="H59" s="112">
        <v>2.880597094190307E-2</v>
      </c>
      <c r="I59" s="112">
        <v>0.33046262615243904</v>
      </c>
      <c r="J59" s="112">
        <v>0.97639713203534484</v>
      </c>
      <c r="K59" s="112">
        <v>1.9492017599986866</v>
      </c>
      <c r="L59" s="112">
        <f t="shared" si="2"/>
        <v>3.1795934773981571</v>
      </c>
      <c r="M59" s="112">
        <f t="shared" si="2"/>
        <v>0.11522388376761228</v>
      </c>
      <c r="N59" s="112">
        <f t="shared" si="2"/>
        <v>1.9827757569146343</v>
      </c>
      <c r="O59" s="112">
        <f t="shared" si="2"/>
        <v>7.8111770562827587</v>
      </c>
      <c r="P59" s="112">
        <f t="shared" si="2"/>
        <v>19.492017599986866</v>
      </c>
      <c r="Q59" s="112">
        <f t="shared" si="3"/>
        <v>57.179593477398157</v>
      </c>
      <c r="R59" s="112">
        <f t="shared" si="3"/>
        <v>48.115223883767612</v>
      </c>
      <c r="S59" s="112">
        <f t="shared" si="3"/>
        <v>43.982775756914634</v>
      </c>
      <c r="T59" s="112">
        <f t="shared" si="3"/>
        <v>43.811177056282759</v>
      </c>
      <c r="U59" s="112">
        <f t="shared" si="3"/>
        <v>49.492017599986866</v>
      </c>
      <c r="V59" s="112">
        <f t="shared" si="4"/>
        <v>-0.98395992911537178</v>
      </c>
      <c r="W59" s="112"/>
    </row>
    <row r="60" spans="1:23" x14ac:dyDescent="0.15">
      <c r="A60" s="2">
        <v>59</v>
      </c>
      <c r="B60" s="2">
        <v>2</v>
      </c>
      <c r="C60" s="2">
        <v>4</v>
      </c>
      <c r="D60" s="2">
        <v>6</v>
      </c>
      <c r="E60" s="2">
        <v>8</v>
      </c>
      <c r="F60" s="2">
        <v>10</v>
      </c>
      <c r="G60" s="112">
        <v>-6.0891807152074762E-2</v>
      </c>
      <c r="H60" s="112">
        <v>-1.0296571417711675</v>
      </c>
      <c r="I60" s="112">
        <v>-0.56936414694064297</v>
      </c>
      <c r="J60" s="112">
        <v>0.84756607066083234</v>
      </c>
      <c r="K60" s="112">
        <v>0.87236912804655731</v>
      </c>
      <c r="L60" s="112">
        <f t="shared" si="2"/>
        <v>-0.12178361430414952</v>
      </c>
      <c r="M60" s="112">
        <f t="shared" si="2"/>
        <v>-4.1186285670846701</v>
      </c>
      <c r="N60" s="112">
        <f t="shared" si="2"/>
        <v>-3.4161848816438578</v>
      </c>
      <c r="O60" s="112">
        <f t="shared" si="2"/>
        <v>6.7805285652866587</v>
      </c>
      <c r="P60" s="112">
        <f t="shared" si="2"/>
        <v>8.7236912804655731</v>
      </c>
      <c r="Q60" s="112">
        <f t="shared" si="3"/>
        <v>53.87821638569585</v>
      </c>
      <c r="R60" s="112">
        <f t="shared" si="3"/>
        <v>43.88137143291533</v>
      </c>
      <c r="S60" s="112">
        <f t="shared" si="3"/>
        <v>38.583815118356142</v>
      </c>
      <c r="T60" s="112">
        <f t="shared" si="3"/>
        <v>42.780528565286659</v>
      </c>
      <c r="U60" s="112">
        <f t="shared" si="3"/>
        <v>38.723691280465573</v>
      </c>
      <c r="V60" s="112">
        <f t="shared" si="4"/>
        <v>-1.5704946539044613</v>
      </c>
      <c r="W60" s="112"/>
    </row>
    <row r="61" spans="1:23" x14ac:dyDescent="0.15">
      <c r="A61" s="2">
        <v>60</v>
      </c>
      <c r="B61" s="2">
        <v>2</v>
      </c>
      <c r="C61" s="2">
        <v>4</v>
      </c>
      <c r="D61" s="2">
        <v>6</v>
      </c>
      <c r="E61" s="2">
        <v>8</v>
      </c>
      <c r="F61" s="2">
        <v>10</v>
      </c>
      <c r="G61" s="112">
        <v>0.5107654033054132</v>
      </c>
      <c r="H61" s="112">
        <v>-1.4860279407002963</v>
      </c>
      <c r="I61" s="112">
        <v>-1.396169864165131</v>
      </c>
      <c r="J61" s="112">
        <v>-0.14381384971784428</v>
      </c>
      <c r="K61" s="112">
        <v>-0.62896106101106852</v>
      </c>
      <c r="L61" s="112">
        <f t="shared" si="2"/>
        <v>1.0215308066108264</v>
      </c>
      <c r="M61" s="112">
        <f t="shared" si="2"/>
        <v>-5.9441117628011853</v>
      </c>
      <c r="N61" s="112">
        <f t="shared" si="2"/>
        <v>-8.377019184990786</v>
      </c>
      <c r="O61" s="112">
        <f t="shared" si="2"/>
        <v>-1.1505107977427542</v>
      </c>
      <c r="P61" s="112">
        <f t="shared" si="2"/>
        <v>-6.2896106101106852</v>
      </c>
      <c r="Q61" s="112">
        <f t="shared" si="3"/>
        <v>55.021530806610826</v>
      </c>
      <c r="R61" s="112">
        <f t="shared" si="3"/>
        <v>42.055888237198815</v>
      </c>
      <c r="S61" s="112">
        <f t="shared" si="3"/>
        <v>33.622980815009214</v>
      </c>
      <c r="T61" s="112">
        <f t="shared" si="3"/>
        <v>34.849489202257246</v>
      </c>
      <c r="U61" s="112">
        <f t="shared" si="3"/>
        <v>23.710389389889315</v>
      </c>
      <c r="V61" s="112">
        <f t="shared" si="4"/>
        <v>-3.4914340934192296</v>
      </c>
      <c r="W61" s="112"/>
    </row>
    <row r="62" spans="1:23" x14ac:dyDescent="0.15">
      <c r="A62" s="2">
        <v>61</v>
      </c>
      <c r="B62" s="2">
        <v>2</v>
      </c>
      <c r="C62" s="2">
        <v>4</v>
      </c>
      <c r="D62" s="2">
        <v>6</v>
      </c>
      <c r="E62" s="2">
        <v>8</v>
      </c>
      <c r="F62" s="2">
        <v>10</v>
      </c>
      <c r="G62" s="112">
        <v>-0.62756384977546986</v>
      </c>
      <c r="H62" s="112">
        <v>0.87899024947546422</v>
      </c>
      <c r="I62" s="112">
        <v>-0.83829036157112569</v>
      </c>
      <c r="J62" s="112">
        <v>-0.11488509699120186</v>
      </c>
      <c r="K62" s="112">
        <v>-0.23213715394376777</v>
      </c>
      <c r="L62" s="112">
        <f t="shared" si="2"/>
        <v>-1.2551276995509397</v>
      </c>
      <c r="M62" s="112">
        <f t="shared" si="2"/>
        <v>3.5159609979018569</v>
      </c>
      <c r="N62" s="112">
        <f t="shared" si="2"/>
        <v>-5.0297421694267541</v>
      </c>
      <c r="O62" s="112">
        <f t="shared" si="2"/>
        <v>-0.9190807759296149</v>
      </c>
      <c r="P62" s="112">
        <f t="shared" si="2"/>
        <v>-2.3213715394376777</v>
      </c>
      <c r="Q62" s="112">
        <f t="shared" si="3"/>
        <v>52.74487230044906</v>
      </c>
      <c r="R62" s="112">
        <f t="shared" si="3"/>
        <v>51.515960997901857</v>
      </c>
      <c r="S62" s="112">
        <f t="shared" si="3"/>
        <v>36.970257830573246</v>
      </c>
      <c r="T62" s="112">
        <f t="shared" si="3"/>
        <v>35.080919224070385</v>
      </c>
      <c r="U62" s="112">
        <f t="shared" si="3"/>
        <v>27.678628460562322</v>
      </c>
      <c r="V62" s="112">
        <f t="shared" si="4"/>
        <v>-3.3283764726802474</v>
      </c>
      <c r="W62" s="112"/>
    </row>
    <row r="63" spans="1:23" x14ac:dyDescent="0.15">
      <c r="A63" s="2">
        <v>62</v>
      </c>
      <c r="B63" s="2">
        <v>2</v>
      </c>
      <c r="C63" s="2">
        <v>4</v>
      </c>
      <c r="D63" s="2">
        <v>6</v>
      </c>
      <c r="E63" s="2">
        <v>8</v>
      </c>
      <c r="F63" s="2">
        <v>10</v>
      </c>
      <c r="G63" s="112">
        <v>1.5184150470304303</v>
      </c>
      <c r="H63" s="112">
        <v>-1.3174485502531752</v>
      </c>
      <c r="I63" s="112">
        <v>-0.93544485935126431</v>
      </c>
      <c r="J63" s="112">
        <v>-0.16735384633648209</v>
      </c>
      <c r="K63" s="112">
        <v>-1.0611006473482121</v>
      </c>
      <c r="L63" s="112">
        <f t="shared" si="2"/>
        <v>3.0368300940608606</v>
      </c>
      <c r="M63" s="112">
        <f t="shared" si="2"/>
        <v>-5.2697942010127008</v>
      </c>
      <c r="N63" s="112">
        <f t="shared" si="2"/>
        <v>-5.6126691561075859</v>
      </c>
      <c r="O63" s="112">
        <f t="shared" si="2"/>
        <v>-1.3388307706918567</v>
      </c>
      <c r="P63" s="112">
        <f t="shared" si="2"/>
        <v>-10.611006473482121</v>
      </c>
      <c r="Q63" s="112">
        <f t="shared" si="3"/>
        <v>57.036830094060861</v>
      </c>
      <c r="R63" s="112">
        <f t="shared" si="3"/>
        <v>42.730205798987299</v>
      </c>
      <c r="S63" s="112">
        <f t="shared" si="3"/>
        <v>36.387330843892414</v>
      </c>
      <c r="T63" s="112">
        <f t="shared" si="3"/>
        <v>34.661169229308143</v>
      </c>
      <c r="U63" s="112">
        <f t="shared" si="3"/>
        <v>19.388993526517879</v>
      </c>
      <c r="V63" s="112">
        <f t="shared" si="4"/>
        <v>-4.1682354852382559</v>
      </c>
      <c r="W63" s="112"/>
    </row>
    <row r="64" spans="1:23" x14ac:dyDescent="0.15">
      <c r="A64" s="2">
        <v>63</v>
      </c>
      <c r="B64" s="2">
        <v>2</v>
      </c>
      <c r="C64" s="2">
        <v>4</v>
      </c>
      <c r="D64" s="2">
        <v>6</v>
      </c>
      <c r="E64" s="2">
        <v>8</v>
      </c>
      <c r="F64" s="2">
        <v>10</v>
      </c>
      <c r="G64" s="112">
        <v>-1.4340594134409912</v>
      </c>
      <c r="H64" s="112">
        <v>-2.1632877178490162</v>
      </c>
      <c r="I64" s="112">
        <v>0.5808260539197363</v>
      </c>
      <c r="J64" s="112">
        <v>-0.33887658901221585</v>
      </c>
      <c r="K64" s="112">
        <v>0.41261159822170157</v>
      </c>
      <c r="L64" s="112">
        <f t="shared" si="2"/>
        <v>-2.8681188268819824</v>
      </c>
      <c r="M64" s="112">
        <f t="shared" si="2"/>
        <v>-8.6531508713960648</v>
      </c>
      <c r="N64" s="112">
        <f t="shared" si="2"/>
        <v>3.4849563235184178</v>
      </c>
      <c r="O64" s="112">
        <f t="shared" si="2"/>
        <v>-2.7110127120977268</v>
      </c>
      <c r="P64" s="112">
        <f t="shared" si="2"/>
        <v>4.1261159822170157</v>
      </c>
      <c r="Q64" s="112">
        <f t="shared" si="3"/>
        <v>51.131881173118018</v>
      </c>
      <c r="R64" s="112">
        <f t="shared" si="3"/>
        <v>39.346849128603935</v>
      </c>
      <c r="S64" s="112">
        <f t="shared" si="3"/>
        <v>45.484956323518418</v>
      </c>
      <c r="T64" s="112">
        <f t="shared" si="3"/>
        <v>33.288987287902273</v>
      </c>
      <c r="U64" s="112">
        <f t="shared" si="3"/>
        <v>34.126115982217016</v>
      </c>
      <c r="V64" s="112">
        <f t="shared" si="4"/>
        <v>-2.0034696111251833</v>
      </c>
      <c r="W64" s="112"/>
    </row>
    <row r="65" spans="1:23" x14ac:dyDescent="0.15">
      <c r="A65" s="2">
        <v>64</v>
      </c>
      <c r="B65" s="2">
        <v>2</v>
      </c>
      <c r="C65" s="2">
        <v>4</v>
      </c>
      <c r="D65" s="2">
        <v>6</v>
      </c>
      <c r="E65" s="2">
        <v>8</v>
      </c>
      <c r="F65" s="2">
        <v>10</v>
      </c>
      <c r="G65" s="112">
        <v>-2.0489460439421237</v>
      </c>
      <c r="H65" s="112">
        <v>1.1677002476062626</v>
      </c>
      <c r="I65" s="112">
        <v>-1.9486924429656938</v>
      </c>
      <c r="J65" s="112">
        <v>-0.51731262828980107</v>
      </c>
      <c r="K65" s="112">
        <v>-0.97639713203534484</v>
      </c>
      <c r="L65" s="112">
        <f t="shared" si="2"/>
        <v>-4.0978920878842473</v>
      </c>
      <c r="M65" s="112">
        <f t="shared" si="2"/>
        <v>4.6708009904250503</v>
      </c>
      <c r="N65" s="112">
        <f t="shared" si="2"/>
        <v>-11.692154657794163</v>
      </c>
      <c r="O65" s="112">
        <f t="shared" si="2"/>
        <v>-4.1385010263184085</v>
      </c>
      <c r="P65" s="112">
        <f t="shared" si="2"/>
        <v>-9.7639713203534484</v>
      </c>
      <c r="Q65" s="112">
        <f t="shared" si="3"/>
        <v>49.902107912115753</v>
      </c>
      <c r="R65" s="112">
        <f t="shared" si="3"/>
        <v>52.67080099042505</v>
      </c>
      <c r="S65" s="112">
        <f t="shared" si="3"/>
        <v>30.307845342205837</v>
      </c>
      <c r="T65" s="112">
        <f t="shared" si="3"/>
        <v>31.861498973681591</v>
      </c>
      <c r="U65" s="112">
        <f t="shared" si="3"/>
        <v>20.236028679646552</v>
      </c>
      <c r="V65" s="112">
        <f t="shared" si="4"/>
        <v>-4.007073024084093</v>
      </c>
      <c r="W65" s="112"/>
    </row>
    <row r="66" spans="1:23" x14ac:dyDescent="0.15">
      <c r="A66" s="2">
        <v>65</v>
      </c>
      <c r="B66" s="2">
        <v>2</v>
      </c>
      <c r="C66" s="2">
        <v>4</v>
      </c>
      <c r="D66" s="2">
        <v>6</v>
      </c>
      <c r="E66" s="2">
        <v>8</v>
      </c>
      <c r="F66" s="2">
        <v>10</v>
      </c>
      <c r="G66" s="112">
        <v>-0.10049689080915414</v>
      </c>
      <c r="H66" s="112">
        <v>0.13477688298735302</v>
      </c>
      <c r="I66" s="112">
        <v>1.7355432646581903</v>
      </c>
      <c r="J66" s="112">
        <v>-0.5065862751507666</v>
      </c>
      <c r="K66" s="112">
        <v>-0.79462438407063019</v>
      </c>
      <c r="L66" s="112">
        <f t="shared" ref="L66:P116" si="5">B66*G66</f>
        <v>-0.20099378161830828</v>
      </c>
      <c r="M66" s="112">
        <f t="shared" si="5"/>
        <v>0.53910753194941208</v>
      </c>
      <c r="N66" s="112">
        <f t="shared" si="5"/>
        <v>10.413259587949142</v>
      </c>
      <c r="O66" s="112">
        <f t="shared" si="5"/>
        <v>-4.0526902012061328</v>
      </c>
      <c r="P66" s="112">
        <f t="shared" si="5"/>
        <v>-7.9462438407063019</v>
      </c>
      <c r="Q66" s="112">
        <f t="shared" ref="Q66:U116" si="6">60-3*B66+L66</f>
        <v>53.799006218381692</v>
      </c>
      <c r="R66" s="112">
        <f t="shared" si="6"/>
        <v>48.539107531949412</v>
      </c>
      <c r="S66" s="112">
        <f t="shared" si="6"/>
        <v>52.413259587949142</v>
      </c>
      <c r="T66" s="112">
        <f t="shared" si="6"/>
        <v>31.947309798793867</v>
      </c>
      <c r="U66" s="112">
        <f t="shared" si="6"/>
        <v>22.053756159293698</v>
      </c>
      <c r="V66" s="112">
        <f t="shared" si="4"/>
        <v>-4.0041148925665766</v>
      </c>
      <c r="W66" s="112"/>
    </row>
    <row r="67" spans="1:23" x14ac:dyDescent="0.15">
      <c r="A67" s="2">
        <v>66</v>
      </c>
      <c r="B67" s="2">
        <v>2</v>
      </c>
      <c r="C67" s="2">
        <v>4</v>
      </c>
      <c r="D67" s="2">
        <v>6</v>
      </c>
      <c r="E67" s="2">
        <v>8</v>
      </c>
      <c r="F67" s="2">
        <v>10</v>
      </c>
      <c r="G67" s="112">
        <v>-0.74674971983768046</v>
      </c>
      <c r="H67" s="112">
        <v>0.5867218533239793</v>
      </c>
      <c r="I67" s="112">
        <v>1.2839382179663517</v>
      </c>
      <c r="J67" s="112">
        <v>-1.4353463484439999</v>
      </c>
      <c r="K67" s="112">
        <v>0.96927578852046281</v>
      </c>
      <c r="L67" s="112">
        <f t="shared" si="5"/>
        <v>-1.4934994396753609</v>
      </c>
      <c r="M67" s="112">
        <f t="shared" si="5"/>
        <v>2.3468874132959172</v>
      </c>
      <c r="N67" s="112">
        <f t="shared" si="5"/>
        <v>7.7036293077981099</v>
      </c>
      <c r="O67" s="112">
        <f t="shared" si="5"/>
        <v>-11.482770787551999</v>
      </c>
      <c r="P67" s="112">
        <f t="shared" si="5"/>
        <v>9.6927578852046281</v>
      </c>
      <c r="Q67" s="112">
        <f t="shared" si="6"/>
        <v>52.506500560324639</v>
      </c>
      <c r="R67" s="112">
        <f t="shared" si="6"/>
        <v>50.346887413295917</v>
      </c>
      <c r="S67" s="112">
        <f t="shared" si="6"/>
        <v>49.70362930779811</v>
      </c>
      <c r="T67" s="112">
        <f t="shared" si="6"/>
        <v>24.517229212448001</v>
      </c>
      <c r="U67" s="112">
        <f t="shared" si="6"/>
        <v>39.692757885204628</v>
      </c>
      <c r="V67" s="112">
        <f t="shared" ref="V67:V130" si="7">SLOPE(Q67:U67,B67:F67)</f>
        <v>-2.5728571775543969</v>
      </c>
      <c r="W67" s="112"/>
    </row>
    <row r="68" spans="1:23" x14ac:dyDescent="0.15">
      <c r="A68" s="2">
        <v>67</v>
      </c>
      <c r="B68" s="2">
        <v>2</v>
      </c>
      <c r="C68" s="2">
        <v>4</v>
      </c>
      <c r="D68" s="2">
        <v>6</v>
      </c>
      <c r="E68" s="2">
        <v>8</v>
      </c>
      <c r="F68" s="2">
        <v>10</v>
      </c>
      <c r="G68" s="112">
        <v>1.587632141308859</v>
      </c>
      <c r="H68" s="112">
        <v>-0.66689835875877179</v>
      </c>
      <c r="I68" s="112">
        <v>8.3134636952308938E-2</v>
      </c>
      <c r="J68" s="112">
        <v>-0.82833139458671212</v>
      </c>
      <c r="K68" s="112">
        <v>0.6955519893381279</v>
      </c>
      <c r="L68" s="112">
        <f t="shared" si="5"/>
        <v>3.175264282617718</v>
      </c>
      <c r="M68" s="112">
        <f t="shared" si="5"/>
        <v>-2.6675934350350872</v>
      </c>
      <c r="N68" s="112">
        <f t="shared" si="5"/>
        <v>0.49880782171385363</v>
      </c>
      <c r="O68" s="112">
        <f t="shared" si="5"/>
        <v>-6.626651156693697</v>
      </c>
      <c r="P68" s="112">
        <f t="shared" si="5"/>
        <v>6.955519893381279</v>
      </c>
      <c r="Q68" s="112">
        <f t="shared" si="6"/>
        <v>57.175264282617718</v>
      </c>
      <c r="R68" s="112">
        <f t="shared" si="6"/>
        <v>45.332406564964913</v>
      </c>
      <c r="S68" s="112">
        <f t="shared" si="6"/>
        <v>42.498807821713854</v>
      </c>
      <c r="T68" s="112">
        <f t="shared" si="6"/>
        <v>29.373348843306303</v>
      </c>
      <c r="U68" s="112">
        <f t="shared" si="6"/>
        <v>36.955519893381279</v>
      </c>
      <c r="V68" s="112">
        <f t="shared" si="7"/>
        <v>-2.8199273250065744</v>
      </c>
      <c r="W68" s="112"/>
    </row>
    <row r="69" spans="1:23" x14ac:dyDescent="0.15">
      <c r="A69" s="2">
        <v>68</v>
      </c>
      <c r="B69" s="2">
        <v>2</v>
      </c>
      <c r="C69" s="2">
        <v>4</v>
      </c>
      <c r="D69" s="2">
        <v>6</v>
      </c>
      <c r="E69" s="2">
        <v>8</v>
      </c>
      <c r="F69" s="2">
        <v>10</v>
      </c>
      <c r="G69" s="112">
        <v>0.2392164333286928</v>
      </c>
      <c r="H69" s="112">
        <v>4.6642298912047409E-2</v>
      </c>
      <c r="I69" s="112">
        <v>-1.0297867447661702</v>
      </c>
      <c r="J69" s="112">
        <v>-0.29959210223751143</v>
      </c>
      <c r="K69" s="112">
        <v>0.72458988142898306</v>
      </c>
      <c r="L69" s="112">
        <f t="shared" si="5"/>
        <v>0.4784328666573856</v>
      </c>
      <c r="M69" s="112">
        <f t="shared" si="5"/>
        <v>0.18656919564818963</v>
      </c>
      <c r="N69" s="112">
        <f t="shared" si="5"/>
        <v>-6.178720468597021</v>
      </c>
      <c r="O69" s="112">
        <f t="shared" si="5"/>
        <v>-2.3967368179000914</v>
      </c>
      <c r="P69" s="112">
        <f t="shared" si="5"/>
        <v>7.2458988142898306</v>
      </c>
      <c r="Q69" s="112">
        <f t="shared" si="6"/>
        <v>54.478432866657386</v>
      </c>
      <c r="R69" s="112">
        <f t="shared" si="6"/>
        <v>48.18656919564819</v>
      </c>
      <c r="S69" s="112">
        <f t="shared" si="6"/>
        <v>35.821279531402979</v>
      </c>
      <c r="T69" s="112">
        <f t="shared" si="6"/>
        <v>33.603263182099909</v>
      </c>
      <c r="U69" s="112">
        <f t="shared" si="6"/>
        <v>37.245898814289831</v>
      </c>
      <c r="V69" s="112">
        <f t="shared" si="7"/>
        <v>-2.4524187059141695</v>
      </c>
      <c r="W69" s="112"/>
    </row>
    <row r="70" spans="1:23" x14ac:dyDescent="0.15">
      <c r="A70" s="2">
        <v>69</v>
      </c>
      <c r="B70" s="2">
        <v>2</v>
      </c>
      <c r="C70" s="2">
        <v>4</v>
      </c>
      <c r="D70" s="2">
        <v>6</v>
      </c>
      <c r="E70" s="2">
        <v>8</v>
      </c>
      <c r="F70" s="2">
        <v>10</v>
      </c>
      <c r="G70" s="112">
        <v>-9.6770236268639565E-3</v>
      </c>
      <c r="H70" s="112">
        <v>1.0022290553024504</v>
      </c>
      <c r="I70" s="112">
        <v>-1.0139274309040047</v>
      </c>
      <c r="J70" s="112">
        <v>0.75863226811634377</v>
      </c>
      <c r="K70" s="112">
        <v>1.2416603567544371</v>
      </c>
      <c r="L70" s="112">
        <f t="shared" si="5"/>
        <v>-1.9354047253727913E-2</v>
      </c>
      <c r="M70" s="112">
        <f t="shared" si="5"/>
        <v>4.0089162212098017</v>
      </c>
      <c r="N70" s="112">
        <f t="shared" si="5"/>
        <v>-6.0835645854240283</v>
      </c>
      <c r="O70" s="112">
        <f t="shared" si="5"/>
        <v>6.0690581449307501</v>
      </c>
      <c r="P70" s="112">
        <f t="shared" si="5"/>
        <v>12.416603567544371</v>
      </c>
      <c r="Q70" s="112">
        <f t="shared" si="6"/>
        <v>53.980645952746272</v>
      </c>
      <c r="R70" s="112">
        <f t="shared" si="6"/>
        <v>52.008916221209802</v>
      </c>
      <c r="S70" s="112">
        <f t="shared" si="6"/>
        <v>35.916435414575972</v>
      </c>
      <c r="T70" s="112">
        <f t="shared" si="6"/>
        <v>42.06905814493075</v>
      </c>
      <c r="U70" s="112">
        <f t="shared" si="6"/>
        <v>42.416603567544371</v>
      </c>
      <c r="V70" s="112">
        <f t="shared" si="7"/>
        <v>-1.6533971423341427</v>
      </c>
      <c r="W70" s="112"/>
    </row>
    <row r="71" spans="1:23" x14ac:dyDescent="0.15">
      <c r="A71" s="2">
        <v>70</v>
      </c>
      <c r="B71" s="2">
        <v>2</v>
      </c>
      <c r="C71" s="2">
        <v>4</v>
      </c>
      <c r="D71" s="2">
        <v>6</v>
      </c>
      <c r="E71" s="2">
        <v>8</v>
      </c>
      <c r="F71" s="2">
        <v>10</v>
      </c>
      <c r="G71" s="112">
        <v>-1.1695192370098084</v>
      </c>
      <c r="H71" s="112">
        <v>0.39650558392168023</v>
      </c>
      <c r="I71" s="112">
        <v>-1.7811225916375406</v>
      </c>
      <c r="J71" s="112">
        <v>7.9296569310827181E-2</v>
      </c>
      <c r="K71" s="112">
        <v>1.0062831279356033</v>
      </c>
      <c r="L71" s="112">
        <f t="shared" si="5"/>
        <v>-2.3390384740196168</v>
      </c>
      <c r="M71" s="112">
        <f t="shared" si="5"/>
        <v>1.5860223356867209</v>
      </c>
      <c r="N71" s="112">
        <f t="shared" si="5"/>
        <v>-10.686735549825244</v>
      </c>
      <c r="O71" s="112">
        <f t="shared" si="5"/>
        <v>0.63437255448661745</v>
      </c>
      <c r="P71" s="112">
        <f t="shared" si="5"/>
        <v>10.062831279356033</v>
      </c>
      <c r="Q71" s="112">
        <f t="shared" si="6"/>
        <v>51.660961525980383</v>
      </c>
      <c r="R71" s="112">
        <f t="shared" si="6"/>
        <v>49.586022335686721</v>
      </c>
      <c r="S71" s="112">
        <f t="shared" si="6"/>
        <v>31.313264450174756</v>
      </c>
      <c r="T71" s="112">
        <f t="shared" si="6"/>
        <v>36.634372554486617</v>
      </c>
      <c r="U71" s="112">
        <f t="shared" si="6"/>
        <v>40.062831279356033</v>
      </c>
      <c r="V71" s="112">
        <f t="shared" si="7"/>
        <v>-1.8073955137224402</v>
      </c>
      <c r="W71" s="112"/>
    </row>
    <row r="72" spans="1:23" x14ac:dyDescent="0.15">
      <c r="A72" s="2">
        <v>71</v>
      </c>
      <c r="B72" s="2">
        <v>2</v>
      </c>
      <c r="C72" s="2">
        <v>4</v>
      </c>
      <c r="D72" s="2">
        <v>6</v>
      </c>
      <c r="E72" s="2">
        <v>8</v>
      </c>
      <c r="F72" s="2">
        <v>10</v>
      </c>
      <c r="G72" s="112">
        <v>1.0353937796026003</v>
      </c>
      <c r="H72" s="112">
        <v>0.10511030268389732</v>
      </c>
      <c r="I72" s="112">
        <v>-0.7616949915245641</v>
      </c>
      <c r="J72" s="112">
        <v>0.57847273637889884</v>
      </c>
      <c r="K72" s="112">
        <v>0.46432546696451027</v>
      </c>
      <c r="L72" s="112">
        <f t="shared" si="5"/>
        <v>2.0707875592052005</v>
      </c>
      <c r="M72" s="112">
        <f t="shared" si="5"/>
        <v>0.42044121073558927</v>
      </c>
      <c r="N72" s="112">
        <f t="shared" si="5"/>
        <v>-4.5701699491473846</v>
      </c>
      <c r="O72" s="112">
        <f t="shared" si="5"/>
        <v>4.6277818910311908</v>
      </c>
      <c r="P72" s="112">
        <f t="shared" si="5"/>
        <v>4.6432546696451027</v>
      </c>
      <c r="Q72" s="112">
        <f t="shared" si="6"/>
        <v>56.070787559205201</v>
      </c>
      <c r="R72" s="112">
        <f t="shared" si="6"/>
        <v>48.420441210735589</v>
      </c>
      <c r="S72" s="112">
        <f t="shared" si="6"/>
        <v>37.429830050852615</v>
      </c>
      <c r="T72" s="112">
        <f t="shared" si="6"/>
        <v>40.627781891031191</v>
      </c>
      <c r="U72" s="112">
        <f t="shared" si="6"/>
        <v>34.643254669645103</v>
      </c>
      <c r="V72" s="112">
        <f t="shared" si="7"/>
        <v>-2.5323862549412297</v>
      </c>
      <c r="W72" s="112"/>
    </row>
    <row r="73" spans="1:23" x14ac:dyDescent="0.15">
      <c r="A73" s="2">
        <v>72</v>
      </c>
      <c r="B73" s="2">
        <v>2</v>
      </c>
      <c r="C73" s="2">
        <v>4</v>
      </c>
      <c r="D73" s="2">
        <v>6</v>
      </c>
      <c r="E73" s="2">
        <v>8</v>
      </c>
      <c r="F73" s="2">
        <v>10</v>
      </c>
      <c r="G73" s="112">
        <v>0.72877355705713853</v>
      </c>
      <c r="H73" s="112">
        <v>-0.94903953140601516</v>
      </c>
      <c r="I73" s="112">
        <v>0.59665580920409411</v>
      </c>
      <c r="J73" s="112">
        <v>1.6107151168398559</v>
      </c>
      <c r="K73" s="112">
        <v>0.23426082407240756</v>
      </c>
      <c r="L73" s="112">
        <f t="shared" si="5"/>
        <v>1.4575471141142771</v>
      </c>
      <c r="M73" s="112">
        <f t="shared" si="5"/>
        <v>-3.7961581256240606</v>
      </c>
      <c r="N73" s="112">
        <f t="shared" si="5"/>
        <v>3.5799348552245647</v>
      </c>
      <c r="O73" s="112">
        <f t="shared" si="5"/>
        <v>12.885720934718847</v>
      </c>
      <c r="P73" s="112">
        <f t="shared" si="5"/>
        <v>2.3426082407240756</v>
      </c>
      <c r="Q73" s="112">
        <f t="shared" si="6"/>
        <v>55.457547114114277</v>
      </c>
      <c r="R73" s="112">
        <f t="shared" si="6"/>
        <v>44.203841874375939</v>
      </c>
      <c r="S73" s="112">
        <f t="shared" si="6"/>
        <v>45.579934855224565</v>
      </c>
      <c r="T73" s="112">
        <f t="shared" si="6"/>
        <v>48.885720934718847</v>
      </c>
      <c r="U73" s="112">
        <f t="shared" si="6"/>
        <v>32.342608240724076</v>
      </c>
      <c r="V73" s="112">
        <f t="shared" si="7"/>
        <v>-2.0773999343218748</v>
      </c>
      <c r="W73" s="112"/>
    </row>
    <row r="74" spans="1:23" x14ac:dyDescent="0.15">
      <c r="A74" s="2">
        <v>73</v>
      </c>
      <c r="B74" s="2">
        <v>2</v>
      </c>
      <c r="C74" s="2">
        <v>4</v>
      </c>
      <c r="D74" s="2">
        <v>6</v>
      </c>
      <c r="E74" s="2">
        <v>8</v>
      </c>
      <c r="F74" s="2">
        <v>10</v>
      </c>
      <c r="G74" s="112">
        <v>-0.385275598091539</v>
      </c>
      <c r="H74" s="112">
        <v>0.24875248527678195</v>
      </c>
      <c r="I74" s="112">
        <v>1.8182072381023318</v>
      </c>
      <c r="J74" s="112">
        <v>-2.4008295440580696</v>
      </c>
      <c r="K74" s="112">
        <v>1.6791545931482688E-2</v>
      </c>
      <c r="L74" s="112">
        <f t="shared" si="5"/>
        <v>-0.77055119618307799</v>
      </c>
      <c r="M74" s="112">
        <f t="shared" si="5"/>
        <v>0.99500994110712782</v>
      </c>
      <c r="N74" s="112">
        <f t="shared" si="5"/>
        <v>10.909243428613991</v>
      </c>
      <c r="O74" s="112">
        <f t="shared" si="5"/>
        <v>-19.206636352464557</v>
      </c>
      <c r="P74" s="112">
        <f t="shared" si="5"/>
        <v>0.16791545931482688</v>
      </c>
      <c r="Q74" s="112">
        <f t="shared" si="6"/>
        <v>53.229448803816922</v>
      </c>
      <c r="R74" s="112">
        <f t="shared" si="6"/>
        <v>48.995009941107128</v>
      </c>
      <c r="S74" s="112">
        <f t="shared" si="6"/>
        <v>52.909243428613991</v>
      </c>
      <c r="T74" s="112">
        <f t="shared" si="6"/>
        <v>16.793363647535443</v>
      </c>
      <c r="U74" s="112">
        <f t="shared" si="6"/>
        <v>30.167915459314827</v>
      </c>
      <c r="V74" s="112">
        <f t="shared" si="7"/>
        <v>-3.9162356491287937</v>
      </c>
      <c r="W74" s="112"/>
    </row>
    <row r="75" spans="1:23" x14ac:dyDescent="0.15">
      <c r="A75" s="2">
        <v>74</v>
      </c>
      <c r="B75" s="2">
        <v>2</v>
      </c>
      <c r="C75" s="2">
        <v>4</v>
      </c>
      <c r="D75" s="2">
        <v>6</v>
      </c>
      <c r="E75" s="2">
        <v>8</v>
      </c>
      <c r="F75" s="2">
        <v>10</v>
      </c>
      <c r="G75" s="112">
        <v>-0.12305235941312276</v>
      </c>
      <c r="H75" s="112">
        <v>0.98954387794947252</v>
      </c>
      <c r="I75" s="112">
        <v>1.2360578693915159</v>
      </c>
      <c r="J75" s="112">
        <v>1.6355579646187834</v>
      </c>
      <c r="K75" s="112">
        <v>-1.8190030459663831</v>
      </c>
      <c r="L75" s="112">
        <f t="shared" si="5"/>
        <v>-0.24610471882624552</v>
      </c>
      <c r="M75" s="112">
        <f t="shared" si="5"/>
        <v>3.9581755117978901</v>
      </c>
      <c r="N75" s="112">
        <f t="shared" si="5"/>
        <v>7.4163472163490951</v>
      </c>
      <c r="O75" s="112">
        <f t="shared" si="5"/>
        <v>13.084463716950268</v>
      </c>
      <c r="P75" s="112">
        <f t="shared" si="5"/>
        <v>-18.190030459663831</v>
      </c>
      <c r="Q75" s="112">
        <f t="shared" si="6"/>
        <v>53.753895281173754</v>
      </c>
      <c r="R75" s="112">
        <f t="shared" si="6"/>
        <v>51.95817551179789</v>
      </c>
      <c r="S75" s="112">
        <f t="shared" si="6"/>
        <v>49.416347216349095</v>
      </c>
      <c r="T75" s="112">
        <f t="shared" si="6"/>
        <v>49.084463716950268</v>
      </c>
      <c r="U75" s="112">
        <f t="shared" si="6"/>
        <v>11.809969540336169</v>
      </c>
      <c r="V75" s="112">
        <f t="shared" si="7"/>
        <v>-4.3380781638261396</v>
      </c>
      <c r="W75" s="112"/>
    </row>
    <row r="76" spans="1:23" x14ac:dyDescent="0.15">
      <c r="A76" s="2">
        <v>75</v>
      </c>
      <c r="B76" s="2">
        <v>2</v>
      </c>
      <c r="C76" s="2">
        <v>4</v>
      </c>
      <c r="D76" s="2">
        <v>6</v>
      </c>
      <c r="E76" s="2">
        <v>8</v>
      </c>
      <c r="F76" s="2">
        <v>10</v>
      </c>
      <c r="G76" s="112">
        <v>0.80399559010402299</v>
      </c>
      <c r="H76" s="112">
        <v>0.36688334148493595</v>
      </c>
      <c r="I76" s="112">
        <v>0.74220906753907911</v>
      </c>
      <c r="J76" s="112">
        <v>0.48392848839284852</v>
      </c>
      <c r="K76" s="112">
        <v>-0.13539420251618139</v>
      </c>
      <c r="L76" s="112">
        <f t="shared" si="5"/>
        <v>1.607991180208046</v>
      </c>
      <c r="M76" s="112">
        <f t="shared" si="5"/>
        <v>1.4675333659397438</v>
      </c>
      <c r="N76" s="112">
        <f t="shared" si="5"/>
        <v>4.4532544052344747</v>
      </c>
      <c r="O76" s="112">
        <f t="shared" si="5"/>
        <v>3.8714279071427882</v>
      </c>
      <c r="P76" s="112">
        <f t="shared" si="5"/>
        <v>-1.3539420251618139</v>
      </c>
      <c r="Q76" s="112">
        <f t="shared" si="6"/>
        <v>55.607991180208046</v>
      </c>
      <c r="R76" s="112">
        <f t="shared" si="6"/>
        <v>49.467533365939744</v>
      </c>
      <c r="S76" s="112">
        <f t="shared" si="6"/>
        <v>46.453254405234475</v>
      </c>
      <c r="T76" s="112">
        <f t="shared" si="6"/>
        <v>39.871427907142788</v>
      </c>
      <c r="U76" s="112">
        <f t="shared" si="6"/>
        <v>28.646057974838186</v>
      </c>
      <c r="V76" s="112">
        <f t="shared" si="7"/>
        <v>-3.1759985934768338</v>
      </c>
      <c r="W76" s="112"/>
    </row>
    <row r="77" spans="1:23" x14ac:dyDescent="0.15">
      <c r="A77" s="2">
        <v>76</v>
      </c>
      <c r="B77" s="2">
        <v>2</v>
      </c>
      <c r="C77" s="2">
        <v>4</v>
      </c>
      <c r="D77" s="2">
        <v>6</v>
      </c>
      <c r="E77" s="2">
        <v>8</v>
      </c>
      <c r="F77" s="2">
        <v>10</v>
      </c>
      <c r="G77" s="112">
        <v>1.6593321561231278</v>
      </c>
      <c r="H77" s="112">
        <v>0.45437900553224608</v>
      </c>
      <c r="I77" s="112">
        <v>-3.117747837677598E-2</v>
      </c>
      <c r="J77" s="112">
        <v>-2.0618244889192283E-2</v>
      </c>
      <c r="K77" s="112">
        <v>-5.2464201871771365E-2</v>
      </c>
      <c r="L77" s="112">
        <f t="shared" si="5"/>
        <v>3.3186643122462556</v>
      </c>
      <c r="M77" s="112">
        <f t="shared" si="5"/>
        <v>1.8175160221289843</v>
      </c>
      <c r="N77" s="112">
        <f t="shared" si="5"/>
        <v>-0.18706487026065588</v>
      </c>
      <c r="O77" s="112">
        <f t="shared" si="5"/>
        <v>-0.16494595911353827</v>
      </c>
      <c r="P77" s="112">
        <f t="shared" si="5"/>
        <v>-0.52464201871771365</v>
      </c>
      <c r="Q77" s="112">
        <f t="shared" si="6"/>
        <v>57.318664312246256</v>
      </c>
      <c r="R77" s="112">
        <f t="shared" si="6"/>
        <v>49.817516022128984</v>
      </c>
      <c r="S77" s="112">
        <f t="shared" si="6"/>
        <v>41.812935129739344</v>
      </c>
      <c r="T77" s="112">
        <f t="shared" si="6"/>
        <v>35.835054040886462</v>
      </c>
      <c r="U77" s="112">
        <f t="shared" si="6"/>
        <v>29.475357981282286</v>
      </c>
      <c r="V77" s="112">
        <f t="shared" si="7"/>
        <v>-3.4834537321585231</v>
      </c>
      <c r="W77" s="112"/>
    </row>
    <row r="78" spans="1:23" x14ac:dyDescent="0.15">
      <c r="A78" s="2">
        <v>77</v>
      </c>
      <c r="B78" s="2">
        <v>2</v>
      </c>
      <c r="C78" s="2">
        <v>4</v>
      </c>
      <c r="D78" s="2">
        <v>6</v>
      </c>
      <c r="E78" s="2">
        <v>8</v>
      </c>
      <c r="F78" s="2">
        <v>10</v>
      </c>
      <c r="G78" s="112">
        <v>-1.6828198567964137</v>
      </c>
      <c r="H78" s="112">
        <v>0.44321154746285174</v>
      </c>
      <c r="I78" s="112">
        <v>0.1927787707245443</v>
      </c>
      <c r="J78" s="112">
        <v>0.65074118538177572</v>
      </c>
      <c r="K78" s="112">
        <v>-0.16890453480300494</v>
      </c>
      <c r="L78" s="112">
        <f t="shared" si="5"/>
        <v>-3.3656397135928273</v>
      </c>
      <c r="M78" s="112">
        <f t="shared" si="5"/>
        <v>1.772846189851407</v>
      </c>
      <c r="N78" s="112">
        <f t="shared" si="5"/>
        <v>1.1566726243472658</v>
      </c>
      <c r="O78" s="112">
        <f t="shared" si="5"/>
        <v>5.2059294830542058</v>
      </c>
      <c r="P78" s="112">
        <f t="shared" si="5"/>
        <v>-1.6890453480300494</v>
      </c>
      <c r="Q78" s="112">
        <f t="shared" si="6"/>
        <v>50.634360286407173</v>
      </c>
      <c r="R78" s="112">
        <f t="shared" si="6"/>
        <v>49.772846189851407</v>
      </c>
      <c r="S78" s="112">
        <f t="shared" si="6"/>
        <v>43.156672624347266</v>
      </c>
      <c r="T78" s="112">
        <f t="shared" si="6"/>
        <v>41.205929483054206</v>
      </c>
      <c r="U78" s="112">
        <f t="shared" si="6"/>
        <v>28.310954651969951</v>
      </c>
      <c r="V78" s="112">
        <f t="shared" si="7"/>
        <v>-2.6606863987835823</v>
      </c>
      <c r="W78" s="112"/>
    </row>
    <row r="79" spans="1:23" x14ac:dyDescent="0.15">
      <c r="A79" s="2">
        <v>78</v>
      </c>
      <c r="B79" s="2">
        <v>2</v>
      </c>
      <c r="C79" s="2">
        <v>4</v>
      </c>
      <c r="D79" s="2">
        <v>6</v>
      </c>
      <c r="E79" s="2">
        <v>8</v>
      </c>
      <c r="F79" s="2">
        <v>10</v>
      </c>
      <c r="G79" s="112">
        <v>0.82563929026946425</v>
      </c>
      <c r="H79" s="112">
        <v>1.3214662430982571</v>
      </c>
      <c r="I79" s="112">
        <v>1.9023082131752744</v>
      </c>
      <c r="J79" s="112">
        <v>-1.3105545804137364</v>
      </c>
      <c r="K79" s="112">
        <v>0.62003664424992166</v>
      </c>
      <c r="L79" s="112">
        <f t="shared" si="5"/>
        <v>1.6512785805389285</v>
      </c>
      <c r="M79" s="112">
        <f t="shared" si="5"/>
        <v>5.2858649723930284</v>
      </c>
      <c r="N79" s="112">
        <f t="shared" si="5"/>
        <v>11.413849279051647</v>
      </c>
      <c r="O79" s="112">
        <f t="shared" si="5"/>
        <v>-10.484436643309891</v>
      </c>
      <c r="P79" s="112">
        <f t="shared" si="5"/>
        <v>6.2003664424992166</v>
      </c>
      <c r="Q79" s="112">
        <f t="shared" si="6"/>
        <v>55.651278580538929</v>
      </c>
      <c r="R79" s="112">
        <f t="shared" si="6"/>
        <v>53.285864972393028</v>
      </c>
      <c r="S79" s="112">
        <f t="shared" si="6"/>
        <v>53.413849279051647</v>
      </c>
      <c r="T79" s="112">
        <f t="shared" si="6"/>
        <v>25.515563356690109</v>
      </c>
      <c r="U79" s="112">
        <f t="shared" si="6"/>
        <v>36.200366442499217</v>
      </c>
      <c r="V79" s="112">
        <f t="shared" si="7"/>
        <v>-3.3336062945891172</v>
      </c>
      <c r="W79" s="112"/>
    </row>
    <row r="80" spans="1:23" x14ac:dyDescent="0.15">
      <c r="A80" s="2">
        <v>79</v>
      </c>
      <c r="B80" s="2">
        <v>2</v>
      </c>
      <c r="C80" s="2">
        <v>4</v>
      </c>
      <c r="D80" s="2">
        <v>6</v>
      </c>
      <c r="E80" s="2">
        <v>8</v>
      </c>
      <c r="F80" s="2">
        <v>10</v>
      </c>
      <c r="G80" s="112">
        <v>-0.21574351194431074</v>
      </c>
      <c r="H80" s="112">
        <v>-0.74200670496793464</v>
      </c>
      <c r="I80" s="112">
        <v>0.73928958954638802</v>
      </c>
      <c r="J80" s="112">
        <v>2.3317261366173625</v>
      </c>
      <c r="K80" s="112">
        <v>1.3494582162820734</v>
      </c>
      <c r="L80" s="112">
        <f t="shared" si="5"/>
        <v>-0.43148702388862148</v>
      </c>
      <c r="M80" s="112">
        <f t="shared" si="5"/>
        <v>-2.9680268198717386</v>
      </c>
      <c r="N80" s="112">
        <f t="shared" si="5"/>
        <v>4.4357375372783281</v>
      </c>
      <c r="O80" s="112">
        <f t="shared" si="5"/>
        <v>18.6538090929389</v>
      </c>
      <c r="P80" s="112">
        <f t="shared" si="5"/>
        <v>13.494582162820734</v>
      </c>
      <c r="Q80" s="112">
        <f t="shared" si="6"/>
        <v>53.568512976111379</v>
      </c>
      <c r="R80" s="112">
        <f t="shared" si="6"/>
        <v>45.031973180128261</v>
      </c>
      <c r="S80" s="112">
        <f t="shared" si="6"/>
        <v>46.435737537278328</v>
      </c>
      <c r="T80" s="112">
        <f t="shared" si="6"/>
        <v>54.6538090929389</v>
      </c>
      <c r="U80" s="112">
        <f t="shared" si="6"/>
        <v>43.494582162820734</v>
      </c>
      <c r="V80" s="112">
        <f t="shared" si="7"/>
        <v>-0.52630128568853252</v>
      </c>
      <c r="W80" s="112"/>
    </row>
    <row r="81" spans="1:23" x14ac:dyDescent="0.15">
      <c r="A81" s="2">
        <v>80</v>
      </c>
      <c r="B81" s="2">
        <v>2</v>
      </c>
      <c r="C81" s="2">
        <v>4</v>
      </c>
      <c r="D81" s="2">
        <v>6</v>
      </c>
      <c r="E81" s="2">
        <v>8</v>
      </c>
      <c r="F81" s="2">
        <v>10</v>
      </c>
      <c r="G81" s="112">
        <v>0.17970137378142681</v>
      </c>
      <c r="H81" s="112">
        <v>-0.47329081098723691</v>
      </c>
      <c r="I81" s="112">
        <v>-0.23811480787117034</v>
      </c>
      <c r="J81" s="112">
        <v>-1.0980920706060715</v>
      </c>
      <c r="K81" s="112">
        <v>7.4846866482403129E-2</v>
      </c>
      <c r="L81" s="112">
        <f t="shared" si="5"/>
        <v>0.35940274756285362</v>
      </c>
      <c r="M81" s="112">
        <f t="shared" si="5"/>
        <v>-1.8931632439489476</v>
      </c>
      <c r="N81" s="112">
        <f t="shared" si="5"/>
        <v>-1.4286888472270221</v>
      </c>
      <c r="O81" s="112">
        <f t="shared" si="5"/>
        <v>-8.784736564848572</v>
      </c>
      <c r="P81" s="112">
        <f t="shared" si="5"/>
        <v>0.74846866482403129</v>
      </c>
      <c r="Q81" s="112">
        <f t="shared" si="6"/>
        <v>54.359402747562854</v>
      </c>
      <c r="R81" s="112">
        <f t="shared" si="6"/>
        <v>46.106836756051052</v>
      </c>
      <c r="S81" s="112">
        <f t="shared" si="6"/>
        <v>40.571311152772978</v>
      </c>
      <c r="T81" s="112">
        <f t="shared" si="6"/>
        <v>27.215263435151428</v>
      </c>
      <c r="U81" s="112">
        <f t="shared" si="6"/>
        <v>30.748468664824031</v>
      </c>
      <c r="V81" s="112">
        <f t="shared" si="7"/>
        <v>-3.3056720743188635</v>
      </c>
      <c r="W81" s="112"/>
    </row>
    <row r="82" spans="1:23" x14ac:dyDescent="0.15">
      <c r="A82" s="2">
        <v>81</v>
      </c>
      <c r="B82" s="2">
        <v>2</v>
      </c>
      <c r="C82" s="2">
        <v>4</v>
      </c>
      <c r="D82" s="2">
        <v>6</v>
      </c>
      <c r="E82" s="2">
        <v>8</v>
      </c>
      <c r="F82" s="2">
        <v>10</v>
      </c>
      <c r="G82" s="112">
        <v>-0.25862732400128152</v>
      </c>
      <c r="H82" s="112">
        <v>0.63943843997549266</v>
      </c>
      <c r="I82" s="112">
        <v>-1.2740588317683432</v>
      </c>
      <c r="J82" s="112">
        <v>0.51914980758738238</v>
      </c>
      <c r="K82" s="112">
        <v>0.97651991382008418</v>
      </c>
      <c r="L82" s="112">
        <f t="shared" si="5"/>
        <v>-0.51725464800256304</v>
      </c>
      <c r="M82" s="112">
        <f t="shared" si="5"/>
        <v>2.5577537599019706</v>
      </c>
      <c r="N82" s="112">
        <f t="shared" si="5"/>
        <v>-7.6443529906100594</v>
      </c>
      <c r="O82" s="112">
        <f t="shared" si="5"/>
        <v>4.1531984606990591</v>
      </c>
      <c r="P82" s="112">
        <f t="shared" si="5"/>
        <v>9.7651991382008418</v>
      </c>
      <c r="Q82" s="112">
        <f t="shared" si="6"/>
        <v>53.482745351997437</v>
      </c>
      <c r="R82" s="112">
        <f t="shared" si="6"/>
        <v>50.557753759901971</v>
      </c>
      <c r="S82" s="112">
        <f t="shared" si="6"/>
        <v>34.355647009389941</v>
      </c>
      <c r="T82" s="112">
        <f t="shared" si="6"/>
        <v>40.153198460699059</v>
      </c>
      <c r="U82" s="112">
        <f t="shared" si="6"/>
        <v>39.765199138200842</v>
      </c>
      <c r="V82" s="112">
        <f t="shared" si="7"/>
        <v>-1.8919823863398051</v>
      </c>
      <c r="W82" s="112"/>
    </row>
    <row r="83" spans="1:23" x14ac:dyDescent="0.15">
      <c r="A83" s="2">
        <v>82</v>
      </c>
      <c r="B83" s="2">
        <v>2</v>
      </c>
      <c r="C83" s="2">
        <v>4</v>
      </c>
      <c r="D83" s="2">
        <v>6</v>
      </c>
      <c r="E83" s="2">
        <v>8</v>
      </c>
      <c r="F83" s="2">
        <v>10</v>
      </c>
      <c r="G83" s="112">
        <v>-0.86389491116278805</v>
      </c>
      <c r="H83" s="112">
        <v>0.37146946851862594</v>
      </c>
      <c r="I83" s="112">
        <v>0.53091525842319243</v>
      </c>
      <c r="J83" s="112">
        <v>0.97553538580541499</v>
      </c>
      <c r="K83" s="112">
        <v>-0.22671883925795555</v>
      </c>
      <c r="L83" s="112">
        <f t="shared" si="5"/>
        <v>-1.7277898223255761</v>
      </c>
      <c r="M83" s="112">
        <f t="shared" si="5"/>
        <v>1.4858778740745038</v>
      </c>
      <c r="N83" s="112">
        <f t="shared" si="5"/>
        <v>3.1854915505391546</v>
      </c>
      <c r="O83" s="112">
        <f t="shared" si="5"/>
        <v>7.8042830864433199</v>
      </c>
      <c r="P83" s="112">
        <f t="shared" si="5"/>
        <v>-2.2671883925795555</v>
      </c>
      <c r="Q83" s="112">
        <f t="shared" si="6"/>
        <v>52.272210177674424</v>
      </c>
      <c r="R83" s="112">
        <f t="shared" si="6"/>
        <v>49.485877874074504</v>
      </c>
      <c r="S83" s="112">
        <f t="shared" si="6"/>
        <v>45.185491550539155</v>
      </c>
      <c r="T83" s="112">
        <f t="shared" si="6"/>
        <v>43.80428308644332</v>
      </c>
      <c r="U83" s="112">
        <f t="shared" si="6"/>
        <v>27.732811607420444</v>
      </c>
      <c r="V83" s="112">
        <f t="shared" si="7"/>
        <v>-2.7380195964069571</v>
      </c>
      <c r="W83" s="112"/>
    </row>
    <row r="84" spans="1:23" x14ac:dyDescent="0.15">
      <c r="A84" s="2">
        <v>83</v>
      </c>
      <c r="B84" s="2">
        <v>2</v>
      </c>
      <c r="C84" s="2">
        <v>4</v>
      </c>
      <c r="D84" s="2">
        <v>6</v>
      </c>
      <c r="E84" s="2">
        <v>8</v>
      </c>
      <c r="F84" s="2">
        <v>10</v>
      </c>
      <c r="G84" s="112">
        <v>0.23308075469685718</v>
      </c>
      <c r="H84" s="112">
        <v>-0.41911789594450966</v>
      </c>
      <c r="I84" s="112">
        <v>0.51015490498684812</v>
      </c>
      <c r="J84" s="112">
        <v>1.5769364836160094</v>
      </c>
      <c r="K84" s="112">
        <v>-0.15898081073828507</v>
      </c>
      <c r="L84" s="112">
        <f t="shared" si="5"/>
        <v>0.46616150939371437</v>
      </c>
      <c r="M84" s="112">
        <f t="shared" si="5"/>
        <v>-1.6764715837780386</v>
      </c>
      <c r="N84" s="112">
        <f t="shared" si="5"/>
        <v>3.0609294299210887</v>
      </c>
      <c r="O84" s="112">
        <f t="shared" si="5"/>
        <v>12.615491868928075</v>
      </c>
      <c r="P84" s="112">
        <f t="shared" si="5"/>
        <v>-1.5898081073828507</v>
      </c>
      <c r="Q84" s="112">
        <f t="shared" si="6"/>
        <v>54.466161509393714</v>
      </c>
      <c r="R84" s="112">
        <f t="shared" si="6"/>
        <v>46.323528416221961</v>
      </c>
      <c r="S84" s="112">
        <f t="shared" si="6"/>
        <v>45.060929429921089</v>
      </c>
      <c r="T84" s="112">
        <f t="shared" si="6"/>
        <v>48.615491868928075</v>
      </c>
      <c r="U84" s="112">
        <f t="shared" si="6"/>
        <v>28.410191892617149</v>
      </c>
      <c r="V84" s="112">
        <f t="shared" si="7"/>
        <v>-2.4909987890423508</v>
      </c>
      <c r="W84" s="112"/>
    </row>
    <row r="85" spans="1:23" x14ac:dyDescent="0.15">
      <c r="A85" s="2">
        <v>84</v>
      </c>
      <c r="B85" s="2">
        <v>2</v>
      </c>
      <c r="C85" s="2">
        <v>4</v>
      </c>
      <c r="D85" s="2">
        <v>6</v>
      </c>
      <c r="E85" s="2">
        <v>8</v>
      </c>
      <c r="F85" s="2">
        <v>10</v>
      </c>
      <c r="G85" s="112">
        <v>-1.0235680747427978</v>
      </c>
      <c r="H85" s="112">
        <v>-0.92132040663273074</v>
      </c>
      <c r="I85" s="112">
        <v>0.72977172749233432</v>
      </c>
      <c r="J85" s="112">
        <v>1.5963269106578082</v>
      </c>
      <c r="K85" s="112">
        <v>-0.63185439103108365</v>
      </c>
      <c r="L85" s="112">
        <f t="shared" si="5"/>
        <v>-2.0471361494855955</v>
      </c>
      <c r="M85" s="112">
        <f t="shared" si="5"/>
        <v>-3.6852816265309229</v>
      </c>
      <c r="N85" s="112">
        <f t="shared" si="5"/>
        <v>4.3786303649540059</v>
      </c>
      <c r="O85" s="112">
        <f t="shared" si="5"/>
        <v>12.770615285262465</v>
      </c>
      <c r="P85" s="112">
        <f t="shared" si="5"/>
        <v>-6.3185439103108365</v>
      </c>
      <c r="Q85" s="112">
        <f t="shared" si="6"/>
        <v>51.952863850514404</v>
      </c>
      <c r="R85" s="112">
        <f t="shared" si="6"/>
        <v>44.314718373469077</v>
      </c>
      <c r="S85" s="112">
        <f t="shared" si="6"/>
        <v>46.378630364954006</v>
      </c>
      <c r="T85" s="112">
        <f t="shared" si="6"/>
        <v>48.770615285262465</v>
      </c>
      <c r="U85" s="112">
        <f t="shared" si="6"/>
        <v>23.681456089689163</v>
      </c>
      <c r="V85" s="112">
        <f t="shared" si="7"/>
        <v>-2.6043459304928547</v>
      </c>
      <c r="W85" s="112"/>
    </row>
    <row r="86" spans="1:23" x14ac:dyDescent="0.15">
      <c r="A86" s="2">
        <v>85</v>
      </c>
      <c r="B86" s="2">
        <v>2</v>
      </c>
      <c r="C86" s="2">
        <v>4</v>
      </c>
      <c r="D86" s="2">
        <v>6</v>
      </c>
      <c r="E86" s="2">
        <v>8</v>
      </c>
      <c r="F86" s="2">
        <v>10</v>
      </c>
      <c r="G86" s="112">
        <v>-0.83243435256008524</v>
      </c>
      <c r="H86" s="112">
        <v>1.0227927305095363</v>
      </c>
      <c r="I86" s="112">
        <v>0.22295239432423841</v>
      </c>
      <c r="J86" s="112">
        <v>0.44912667362950742</v>
      </c>
      <c r="K86" s="112">
        <v>2.5994086172431707</v>
      </c>
      <c r="L86" s="112">
        <f t="shared" si="5"/>
        <v>-1.6648687051201705</v>
      </c>
      <c r="M86" s="112">
        <f t="shared" si="5"/>
        <v>4.0911709220381454</v>
      </c>
      <c r="N86" s="112">
        <f t="shared" si="5"/>
        <v>1.3377143659454305</v>
      </c>
      <c r="O86" s="112">
        <f t="shared" si="5"/>
        <v>3.5930133890360594</v>
      </c>
      <c r="P86" s="112">
        <f t="shared" si="5"/>
        <v>25.994086172431707</v>
      </c>
      <c r="Q86" s="112">
        <f t="shared" si="6"/>
        <v>52.33513129487983</v>
      </c>
      <c r="R86" s="112">
        <f t="shared" si="6"/>
        <v>52.091170922038145</v>
      </c>
      <c r="S86" s="112">
        <f t="shared" si="6"/>
        <v>43.33771436594543</v>
      </c>
      <c r="T86" s="112">
        <f t="shared" si="6"/>
        <v>39.593013389036059</v>
      </c>
      <c r="U86" s="112">
        <f t="shared" si="6"/>
        <v>55.994086172431707</v>
      </c>
      <c r="V86" s="112">
        <f t="shared" si="7"/>
        <v>-0.25901238889491651</v>
      </c>
      <c r="W86" s="112"/>
    </row>
    <row r="87" spans="1:23" x14ac:dyDescent="0.15">
      <c r="A87" s="2">
        <v>86</v>
      </c>
      <c r="B87" s="2">
        <v>2</v>
      </c>
      <c r="C87" s="2">
        <v>4</v>
      </c>
      <c r="D87" s="2">
        <v>6</v>
      </c>
      <c r="E87" s="2">
        <v>8</v>
      </c>
      <c r="F87" s="2">
        <v>10</v>
      </c>
      <c r="G87" s="112">
        <v>-0.57928673413698561</v>
      </c>
      <c r="H87" s="112">
        <v>-0.784593794378452</v>
      </c>
      <c r="I87" s="112">
        <v>1.2124291970394552</v>
      </c>
      <c r="J87" s="112">
        <v>-0.30455566957243718</v>
      </c>
      <c r="K87" s="112">
        <v>-1.4163197192829102</v>
      </c>
      <c r="L87" s="112">
        <f t="shared" si="5"/>
        <v>-1.1585734682739712</v>
      </c>
      <c r="M87" s="112">
        <f t="shared" si="5"/>
        <v>-3.138375177513808</v>
      </c>
      <c r="N87" s="112">
        <f t="shared" si="5"/>
        <v>7.2745751822367311</v>
      </c>
      <c r="O87" s="112">
        <f t="shared" si="5"/>
        <v>-2.4364453565794975</v>
      </c>
      <c r="P87" s="112">
        <f t="shared" si="5"/>
        <v>-14.163197192829102</v>
      </c>
      <c r="Q87" s="112">
        <f t="shared" si="6"/>
        <v>52.841426531726029</v>
      </c>
      <c r="R87" s="112">
        <f t="shared" si="6"/>
        <v>44.861624822486192</v>
      </c>
      <c r="S87" s="112">
        <f t="shared" si="6"/>
        <v>49.274575182236731</v>
      </c>
      <c r="T87" s="112">
        <f t="shared" si="6"/>
        <v>33.563554643420503</v>
      </c>
      <c r="U87" s="112">
        <f t="shared" si="6"/>
        <v>15.836802807170898</v>
      </c>
      <c r="V87" s="112">
        <f t="shared" si="7"/>
        <v>-4.2653658814087976</v>
      </c>
      <c r="W87" s="112"/>
    </row>
    <row r="88" spans="1:23" x14ac:dyDescent="0.15">
      <c r="A88" s="2">
        <v>87</v>
      </c>
      <c r="B88" s="2">
        <v>2</v>
      </c>
      <c r="C88" s="2">
        <v>4</v>
      </c>
      <c r="D88" s="2">
        <v>6</v>
      </c>
      <c r="E88" s="2">
        <v>8</v>
      </c>
      <c r="F88" s="2">
        <v>10</v>
      </c>
      <c r="G88" s="112">
        <v>1.1194515536772087</v>
      </c>
      <c r="H88" s="112">
        <v>-1.288310613745125</v>
      </c>
      <c r="I88" s="112">
        <v>-0.39840870158514008</v>
      </c>
      <c r="J88" s="112">
        <v>-1.4385659596882761</v>
      </c>
      <c r="K88" s="112">
        <v>-1.0983717402268667</v>
      </c>
      <c r="L88" s="112">
        <f t="shared" si="5"/>
        <v>2.2389031073544174</v>
      </c>
      <c r="M88" s="112">
        <f t="shared" si="5"/>
        <v>-5.1532424549805</v>
      </c>
      <c r="N88" s="112">
        <f t="shared" si="5"/>
        <v>-2.3904522095108405</v>
      </c>
      <c r="O88" s="112">
        <f t="shared" si="5"/>
        <v>-11.508527677506208</v>
      </c>
      <c r="P88" s="112">
        <f t="shared" si="5"/>
        <v>-10.983717402268667</v>
      </c>
      <c r="Q88" s="112">
        <f t="shared" si="6"/>
        <v>56.238903107354417</v>
      </c>
      <c r="R88" s="112">
        <f t="shared" si="6"/>
        <v>42.8467575450195</v>
      </c>
      <c r="S88" s="112">
        <f t="shared" si="6"/>
        <v>39.60954779048916</v>
      </c>
      <c r="T88" s="112">
        <f t="shared" si="6"/>
        <v>24.491472322493792</v>
      </c>
      <c r="U88" s="112">
        <f t="shared" si="6"/>
        <v>19.016282597731333</v>
      </c>
      <c r="V88" s="112">
        <f t="shared" si="7"/>
        <v>-4.6400263120885938</v>
      </c>
      <c r="W88" s="112"/>
    </row>
    <row r="89" spans="1:23" x14ac:dyDescent="0.15">
      <c r="A89" s="2">
        <v>88</v>
      </c>
      <c r="B89" s="2">
        <v>2</v>
      </c>
      <c r="C89" s="2">
        <v>4</v>
      </c>
      <c r="D89" s="2">
        <v>6</v>
      </c>
      <c r="E89" s="2">
        <v>8</v>
      </c>
      <c r="F89" s="2">
        <v>10</v>
      </c>
      <c r="G89" s="112">
        <v>0.60628053688560612</v>
      </c>
      <c r="H89" s="112">
        <v>0.12174155017419253</v>
      </c>
      <c r="I89" s="112">
        <v>-1.749158400343731</v>
      </c>
      <c r="J89" s="112">
        <v>2.0372317521832883</v>
      </c>
      <c r="K89" s="112">
        <v>0.24031805878621526</v>
      </c>
      <c r="L89" s="112">
        <f t="shared" si="5"/>
        <v>1.2125610737712122</v>
      </c>
      <c r="M89" s="112">
        <f t="shared" si="5"/>
        <v>0.4869662006967701</v>
      </c>
      <c r="N89" s="112">
        <f t="shared" si="5"/>
        <v>-10.494950402062386</v>
      </c>
      <c r="O89" s="112">
        <f t="shared" si="5"/>
        <v>16.297854017466307</v>
      </c>
      <c r="P89" s="112">
        <f t="shared" si="5"/>
        <v>2.4031805878621526</v>
      </c>
      <c r="Q89" s="112">
        <f t="shared" si="6"/>
        <v>55.212561073771212</v>
      </c>
      <c r="R89" s="112">
        <f t="shared" si="6"/>
        <v>48.48696620069677</v>
      </c>
      <c r="S89" s="112">
        <f t="shared" si="6"/>
        <v>31.505049597937614</v>
      </c>
      <c r="T89" s="112">
        <f t="shared" si="6"/>
        <v>52.297854017466307</v>
      </c>
      <c r="U89" s="112">
        <f t="shared" si="6"/>
        <v>32.403180587862153</v>
      </c>
      <c r="V89" s="112">
        <f t="shared" si="7"/>
        <v>-2.0903936577524291</v>
      </c>
      <c r="W89" s="112"/>
    </row>
    <row r="90" spans="1:23" x14ac:dyDescent="0.15">
      <c r="A90" s="2">
        <v>89</v>
      </c>
      <c r="B90" s="2">
        <v>2</v>
      </c>
      <c r="C90" s="2">
        <v>4</v>
      </c>
      <c r="D90" s="2">
        <v>6</v>
      </c>
      <c r="E90" s="2">
        <v>8</v>
      </c>
      <c r="F90" s="2">
        <v>10</v>
      </c>
      <c r="G90" s="112">
        <v>1.4272495718614664</v>
      </c>
      <c r="H90" s="112">
        <v>-2.6968791644321755E-2</v>
      </c>
      <c r="I90" s="112">
        <v>-0.23858660824771505</v>
      </c>
      <c r="J90" s="112">
        <v>2.9035618354100734E-2</v>
      </c>
      <c r="K90" s="112">
        <v>-1.8519858713261783</v>
      </c>
      <c r="L90" s="112">
        <f t="shared" si="5"/>
        <v>2.8544991437229328</v>
      </c>
      <c r="M90" s="112">
        <f t="shared" si="5"/>
        <v>-0.10787516657728702</v>
      </c>
      <c r="N90" s="112">
        <f t="shared" si="5"/>
        <v>-1.4315196494862903</v>
      </c>
      <c r="O90" s="112">
        <f t="shared" si="5"/>
        <v>0.23228494683280587</v>
      </c>
      <c r="P90" s="112">
        <f t="shared" si="5"/>
        <v>-18.519858713261783</v>
      </c>
      <c r="Q90" s="112">
        <f t="shared" si="6"/>
        <v>56.854499143722933</v>
      </c>
      <c r="R90" s="112">
        <f t="shared" si="6"/>
        <v>47.892124833422713</v>
      </c>
      <c r="S90" s="112">
        <f t="shared" si="6"/>
        <v>40.56848035051371</v>
      </c>
      <c r="T90" s="112">
        <f t="shared" si="6"/>
        <v>36.232284946832806</v>
      </c>
      <c r="U90" s="112">
        <f t="shared" si="6"/>
        <v>11.480141286738217</v>
      </c>
      <c r="V90" s="112">
        <f t="shared" si="7"/>
        <v>-5.1204277800279669</v>
      </c>
      <c r="W90" s="112"/>
    </row>
    <row r="91" spans="1:23" x14ac:dyDescent="0.15">
      <c r="A91" s="2">
        <v>90</v>
      </c>
      <c r="B91" s="2">
        <v>2</v>
      </c>
      <c r="C91" s="2">
        <v>4</v>
      </c>
      <c r="D91" s="2">
        <v>6</v>
      </c>
      <c r="E91" s="2">
        <v>8</v>
      </c>
      <c r="F91" s="2">
        <v>10</v>
      </c>
      <c r="G91" s="112">
        <v>-0.68991198531875852</v>
      </c>
      <c r="H91" s="112">
        <v>1.3827138900524005</v>
      </c>
      <c r="I91" s="112">
        <v>0.16867261365405284</v>
      </c>
      <c r="J91" s="112">
        <v>-0.4396702024678234</v>
      </c>
      <c r="K91" s="112">
        <v>-0.60499360188259743</v>
      </c>
      <c r="L91" s="112">
        <f t="shared" si="5"/>
        <v>-1.379823970637517</v>
      </c>
      <c r="M91" s="112">
        <f t="shared" si="5"/>
        <v>5.5308555602096021</v>
      </c>
      <c r="N91" s="112">
        <f t="shared" si="5"/>
        <v>1.012035681924317</v>
      </c>
      <c r="O91" s="112">
        <f t="shared" si="5"/>
        <v>-3.5173616197425872</v>
      </c>
      <c r="P91" s="112">
        <f t="shared" si="5"/>
        <v>-6.0499360188259743</v>
      </c>
      <c r="Q91" s="112">
        <f t="shared" si="6"/>
        <v>52.620176029362483</v>
      </c>
      <c r="R91" s="112">
        <f t="shared" si="6"/>
        <v>53.530855560209602</v>
      </c>
      <c r="S91" s="112">
        <f t="shared" si="6"/>
        <v>43.012035681924317</v>
      </c>
      <c r="T91" s="112">
        <f t="shared" si="6"/>
        <v>32.482638380257413</v>
      </c>
      <c r="U91" s="112">
        <f t="shared" si="6"/>
        <v>23.950063981174026</v>
      </c>
      <c r="V91" s="112">
        <f t="shared" si="7"/>
        <v>-3.9194220638164552</v>
      </c>
      <c r="W91" s="112"/>
    </row>
    <row r="92" spans="1:23" x14ac:dyDescent="0.15">
      <c r="A92" s="2">
        <v>91</v>
      </c>
      <c r="B92" s="2">
        <v>2</v>
      </c>
      <c r="C92" s="2">
        <v>4</v>
      </c>
      <c r="D92" s="2">
        <v>6</v>
      </c>
      <c r="E92" s="2">
        <v>8</v>
      </c>
      <c r="F92" s="2">
        <v>10</v>
      </c>
      <c r="G92" s="112">
        <v>-1.1460429050202947</v>
      </c>
      <c r="H92" s="112">
        <v>1.248802163900109</v>
      </c>
      <c r="I92" s="112">
        <v>2.4705877876840532</v>
      </c>
      <c r="J92" s="112">
        <v>0.91583615358103998</v>
      </c>
      <c r="K92" s="112">
        <v>-9.9112185125704855E-2</v>
      </c>
      <c r="L92" s="112">
        <f t="shared" si="5"/>
        <v>-2.2920858100405894</v>
      </c>
      <c r="M92" s="112">
        <f t="shared" si="5"/>
        <v>4.995208655600436</v>
      </c>
      <c r="N92" s="112">
        <f t="shared" si="5"/>
        <v>14.823526726104319</v>
      </c>
      <c r="O92" s="112">
        <f t="shared" si="5"/>
        <v>7.3266892286483198</v>
      </c>
      <c r="P92" s="112">
        <f t="shared" si="5"/>
        <v>-0.99112185125704855</v>
      </c>
      <c r="Q92" s="112">
        <f t="shared" si="6"/>
        <v>51.707914189959411</v>
      </c>
      <c r="R92" s="112">
        <f t="shared" si="6"/>
        <v>52.995208655600436</v>
      </c>
      <c r="S92" s="112">
        <f t="shared" si="6"/>
        <v>56.823526726104319</v>
      </c>
      <c r="T92" s="112">
        <f t="shared" si="6"/>
        <v>43.32668922864832</v>
      </c>
      <c r="U92" s="112">
        <f t="shared" si="6"/>
        <v>29.008878148742951</v>
      </c>
      <c r="V92" s="112">
        <f t="shared" si="7"/>
        <v>-2.7533295754692517</v>
      </c>
      <c r="W92" s="112"/>
    </row>
    <row r="93" spans="1:23" x14ac:dyDescent="0.15">
      <c r="A93" s="2">
        <v>92</v>
      </c>
      <c r="B93" s="2">
        <v>2</v>
      </c>
      <c r="C93" s="2">
        <v>4</v>
      </c>
      <c r="D93" s="2">
        <v>6</v>
      </c>
      <c r="E93" s="2">
        <v>8</v>
      </c>
      <c r="F93" s="2">
        <v>10</v>
      </c>
      <c r="G93" s="112">
        <v>-0.85901547208777629</v>
      </c>
      <c r="H93" s="112">
        <v>-8.4746716311201453E-2</v>
      </c>
      <c r="I93" s="112">
        <v>-0.25475401344010606</v>
      </c>
      <c r="J93" s="112">
        <v>-0.39493329495599028</v>
      </c>
      <c r="K93" s="112">
        <v>0.87069111032178625</v>
      </c>
      <c r="L93" s="112">
        <f t="shared" si="5"/>
        <v>-1.7180309441755526</v>
      </c>
      <c r="M93" s="112">
        <f t="shared" si="5"/>
        <v>-0.33898686524480581</v>
      </c>
      <c r="N93" s="112">
        <f t="shared" si="5"/>
        <v>-1.5285240806406364</v>
      </c>
      <c r="O93" s="112">
        <f t="shared" si="5"/>
        <v>-3.1594663596479222</v>
      </c>
      <c r="P93" s="112">
        <f t="shared" si="5"/>
        <v>8.7069111032178625</v>
      </c>
      <c r="Q93" s="112">
        <f t="shared" si="6"/>
        <v>52.281969055824447</v>
      </c>
      <c r="R93" s="112">
        <f t="shared" si="6"/>
        <v>47.661013134755194</v>
      </c>
      <c r="S93" s="112">
        <f t="shared" si="6"/>
        <v>40.471475919359364</v>
      </c>
      <c r="T93" s="112">
        <f t="shared" si="6"/>
        <v>32.840533640352078</v>
      </c>
      <c r="U93" s="112">
        <f t="shared" si="6"/>
        <v>38.706911103217863</v>
      </c>
      <c r="V93" s="112">
        <f t="shared" si="7"/>
        <v>-2.0985297699808143</v>
      </c>
      <c r="W93" s="112"/>
    </row>
    <row r="94" spans="1:23" x14ac:dyDescent="0.15">
      <c r="A94" s="2">
        <v>93</v>
      </c>
      <c r="B94" s="2">
        <v>2</v>
      </c>
      <c r="C94" s="2">
        <v>4</v>
      </c>
      <c r="D94" s="2">
        <v>6</v>
      </c>
      <c r="E94" s="2">
        <v>8</v>
      </c>
      <c r="F94" s="2">
        <v>10</v>
      </c>
      <c r="G94" s="112">
        <v>-0.28378735805745237</v>
      </c>
      <c r="H94" s="112">
        <v>0.34414824767736718</v>
      </c>
      <c r="I94" s="112">
        <v>0.79714482126291841</v>
      </c>
      <c r="J94" s="112">
        <v>0.24063410819508135</v>
      </c>
      <c r="K94" s="112">
        <v>-1.6294688975904137</v>
      </c>
      <c r="L94" s="112">
        <f t="shared" si="5"/>
        <v>-0.56757471611490473</v>
      </c>
      <c r="M94" s="112">
        <f t="shared" si="5"/>
        <v>1.3765929907094687</v>
      </c>
      <c r="N94" s="112">
        <f t="shared" si="5"/>
        <v>4.7828689275775105</v>
      </c>
      <c r="O94" s="112">
        <f t="shared" si="5"/>
        <v>1.9250728655606508</v>
      </c>
      <c r="P94" s="112">
        <f t="shared" si="5"/>
        <v>-16.294688975904137</v>
      </c>
      <c r="Q94" s="112">
        <f t="shared" si="6"/>
        <v>53.432425283885095</v>
      </c>
      <c r="R94" s="112">
        <f t="shared" si="6"/>
        <v>49.376592990709469</v>
      </c>
      <c r="S94" s="112">
        <f t="shared" si="6"/>
        <v>46.78286892757751</v>
      </c>
      <c r="T94" s="112">
        <f t="shared" si="6"/>
        <v>37.925072865560651</v>
      </c>
      <c r="U94" s="112">
        <f t="shared" si="6"/>
        <v>13.705311024095863</v>
      </c>
      <c r="V94" s="112">
        <f t="shared" si="7"/>
        <v>-4.5452874322363641</v>
      </c>
      <c r="W94" s="112"/>
    </row>
    <row r="95" spans="1:23" x14ac:dyDescent="0.15">
      <c r="A95" s="2">
        <v>94</v>
      </c>
      <c r="B95" s="2">
        <v>2</v>
      </c>
      <c r="C95" s="2">
        <v>4</v>
      </c>
      <c r="D95" s="2">
        <v>6</v>
      </c>
      <c r="E95" s="2">
        <v>8</v>
      </c>
      <c r="F95" s="2">
        <v>10</v>
      </c>
      <c r="G95" s="112">
        <v>2.6968791644321755E-2</v>
      </c>
      <c r="H95" s="112">
        <v>0.6502682481368538</v>
      </c>
      <c r="I95" s="112">
        <v>-0.16231297195190564</v>
      </c>
      <c r="J95" s="112">
        <v>-1.649414116400294</v>
      </c>
      <c r="K95" s="112">
        <v>-1.5976957001839764</v>
      </c>
      <c r="L95" s="112">
        <f t="shared" si="5"/>
        <v>5.3937583288643509E-2</v>
      </c>
      <c r="M95" s="112">
        <f t="shared" si="5"/>
        <v>2.6010729925474152</v>
      </c>
      <c r="N95" s="112">
        <f t="shared" si="5"/>
        <v>-0.97387783171143383</v>
      </c>
      <c r="O95" s="112">
        <f t="shared" si="5"/>
        <v>-13.195312931202352</v>
      </c>
      <c r="P95" s="112">
        <f t="shared" si="5"/>
        <v>-15.976957001839764</v>
      </c>
      <c r="Q95" s="112">
        <f t="shared" si="6"/>
        <v>54.053937583288644</v>
      </c>
      <c r="R95" s="112">
        <f t="shared" si="6"/>
        <v>50.601072992547415</v>
      </c>
      <c r="S95" s="112">
        <f t="shared" si="6"/>
        <v>41.026122168288566</v>
      </c>
      <c r="T95" s="112">
        <f t="shared" si="6"/>
        <v>22.804687068797648</v>
      </c>
      <c r="U95" s="112">
        <f t="shared" si="6"/>
        <v>14.023042998160236</v>
      </c>
      <c r="V95" s="112">
        <f t="shared" si="7"/>
        <v>-5.3929087547003292</v>
      </c>
      <c r="W95" s="112"/>
    </row>
    <row r="96" spans="1:23" x14ac:dyDescent="0.15">
      <c r="A96" s="2">
        <v>95</v>
      </c>
      <c r="B96" s="2">
        <v>2</v>
      </c>
      <c r="C96" s="2">
        <v>4</v>
      </c>
      <c r="D96" s="2">
        <v>6</v>
      </c>
      <c r="E96" s="2">
        <v>8</v>
      </c>
      <c r="F96" s="2">
        <v>10</v>
      </c>
      <c r="G96" s="112">
        <v>-0.81269263318972662</v>
      </c>
      <c r="H96" s="112">
        <v>0.25973577066906728</v>
      </c>
      <c r="I96" s="112">
        <v>-0.61217519942147192</v>
      </c>
      <c r="J96" s="112">
        <v>2.0628704078262672</v>
      </c>
      <c r="K96" s="112">
        <v>-0.21691789697797503</v>
      </c>
      <c r="L96" s="112">
        <f t="shared" si="5"/>
        <v>-1.6253852663794532</v>
      </c>
      <c r="M96" s="112">
        <f t="shared" si="5"/>
        <v>1.0389430826762691</v>
      </c>
      <c r="N96" s="112">
        <f t="shared" si="5"/>
        <v>-3.6730511965288315</v>
      </c>
      <c r="O96" s="112">
        <f t="shared" si="5"/>
        <v>16.502963262610137</v>
      </c>
      <c r="P96" s="112">
        <f t="shared" si="5"/>
        <v>-2.1691789697797503</v>
      </c>
      <c r="Q96" s="112">
        <f t="shared" si="6"/>
        <v>52.374614733620547</v>
      </c>
      <c r="R96" s="112">
        <f t="shared" si="6"/>
        <v>49.038943082676269</v>
      </c>
      <c r="S96" s="112">
        <f t="shared" si="6"/>
        <v>38.326948803471169</v>
      </c>
      <c r="T96" s="112">
        <f t="shared" si="6"/>
        <v>52.502963262610137</v>
      </c>
      <c r="U96" s="112">
        <f t="shared" si="6"/>
        <v>27.83082103022025</v>
      </c>
      <c r="V96" s="112">
        <f t="shared" si="7"/>
        <v>-2.2811783613433363</v>
      </c>
      <c r="W96" s="112"/>
    </row>
    <row r="97" spans="1:23" x14ac:dyDescent="0.15">
      <c r="A97" s="2">
        <v>96</v>
      </c>
      <c r="B97" s="2">
        <v>2</v>
      </c>
      <c r="C97" s="2">
        <v>4</v>
      </c>
      <c r="D97" s="2">
        <v>6</v>
      </c>
      <c r="E97" s="2">
        <v>8</v>
      </c>
      <c r="F97" s="2">
        <v>10</v>
      </c>
      <c r="G97" s="112">
        <v>0.86344925875891931</v>
      </c>
      <c r="H97" s="112">
        <v>1.239513949258253</v>
      </c>
      <c r="I97" s="112">
        <v>-0.45853994379285723</v>
      </c>
      <c r="J97" s="112">
        <v>-1.8448099581291899</v>
      </c>
      <c r="K97" s="112">
        <v>-0.90150251708109863</v>
      </c>
      <c r="L97" s="112">
        <f t="shared" si="5"/>
        <v>1.7268985175178386</v>
      </c>
      <c r="M97" s="112">
        <f t="shared" si="5"/>
        <v>4.9580557970330119</v>
      </c>
      <c r="N97" s="112">
        <f t="shared" si="5"/>
        <v>-2.7512396627571434</v>
      </c>
      <c r="O97" s="112">
        <f t="shared" si="5"/>
        <v>-14.758479665033519</v>
      </c>
      <c r="P97" s="112">
        <f t="shared" si="5"/>
        <v>-9.0150251708109863</v>
      </c>
      <c r="Q97" s="112">
        <f t="shared" si="6"/>
        <v>55.726898517517839</v>
      </c>
      <c r="R97" s="112">
        <f t="shared" si="6"/>
        <v>52.958055797033012</v>
      </c>
      <c r="S97" s="112">
        <f t="shared" si="6"/>
        <v>39.248760337242857</v>
      </c>
      <c r="T97" s="112">
        <f t="shared" si="6"/>
        <v>21.241520334966481</v>
      </c>
      <c r="U97" s="112">
        <f t="shared" si="6"/>
        <v>20.984974829189014</v>
      </c>
      <c r="V97" s="112">
        <f t="shared" si="7"/>
        <v>-5.0600191419362091</v>
      </c>
      <c r="W97" s="112"/>
    </row>
    <row r="98" spans="1:23" x14ac:dyDescent="0.15">
      <c r="A98" s="2">
        <v>97</v>
      </c>
      <c r="B98" s="2">
        <v>2</v>
      </c>
      <c r="C98" s="2">
        <v>4</v>
      </c>
      <c r="D98" s="2">
        <v>6</v>
      </c>
      <c r="E98" s="2">
        <v>8</v>
      </c>
      <c r="F98" s="2">
        <v>10</v>
      </c>
      <c r="G98" s="112">
        <v>9.9036014944431372E-2</v>
      </c>
      <c r="H98" s="112">
        <v>0.27098735699837562</v>
      </c>
      <c r="I98" s="112">
        <v>0.89543163994676434</v>
      </c>
      <c r="J98" s="112">
        <v>-2.0745756046380848</v>
      </c>
      <c r="K98" s="112">
        <v>-0.682362042425666</v>
      </c>
      <c r="L98" s="112">
        <f t="shared" si="5"/>
        <v>0.19807202988886274</v>
      </c>
      <c r="M98" s="112">
        <f t="shared" si="5"/>
        <v>1.0839494279935025</v>
      </c>
      <c r="N98" s="112">
        <f t="shared" si="5"/>
        <v>5.372589839680586</v>
      </c>
      <c r="O98" s="112">
        <f t="shared" si="5"/>
        <v>-16.596604837104678</v>
      </c>
      <c r="P98" s="112">
        <f t="shared" si="5"/>
        <v>-6.82362042425666</v>
      </c>
      <c r="Q98" s="112">
        <f t="shared" si="6"/>
        <v>54.198072029888863</v>
      </c>
      <c r="R98" s="112">
        <f t="shared" si="6"/>
        <v>49.083949427993502</v>
      </c>
      <c r="S98" s="112">
        <f t="shared" si="6"/>
        <v>47.372589839680586</v>
      </c>
      <c r="T98" s="112">
        <f t="shared" si="6"/>
        <v>19.403395162895322</v>
      </c>
      <c r="U98" s="112">
        <f t="shared" si="6"/>
        <v>23.17637957574334</v>
      </c>
      <c r="V98" s="112">
        <f t="shared" si="7"/>
        <v>-4.5861969586694613</v>
      </c>
      <c r="W98" s="112"/>
    </row>
    <row r="99" spans="1:23" x14ac:dyDescent="0.15">
      <c r="A99" s="2">
        <v>98</v>
      </c>
      <c r="B99" s="2">
        <v>2</v>
      </c>
      <c r="C99" s="2">
        <v>4</v>
      </c>
      <c r="D99" s="2">
        <v>6</v>
      </c>
      <c r="E99" s="2">
        <v>8</v>
      </c>
      <c r="F99" s="2">
        <v>10</v>
      </c>
      <c r="G99" s="112">
        <v>0.15286332200048491</v>
      </c>
      <c r="H99" s="112">
        <v>0.14157308214635123</v>
      </c>
      <c r="I99" s="112">
        <v>-7.3619048635009676E-2</v>
      </c>
      <c r="J99" s="112">
        <v>-0.24079099603113718</v>
      </c>
      <c r="K99" s="112">
        <v>1.469611561333295</v>
      </c>
      <c r="L99" s="112">
        <f t="shared" si="5"/>
        <v>0.30572664400096983</v>
      </c>
      <c r="M99" s="112">
        <f t="shared" si="5"/>
        <v>0.5662923285854049</v>
      </c>
      <c r="N99" s="112">
        <f t="shared" si="5"/>
        <v>-0.44171429181005806</v>
      </c>
      <c r="O99" s="112">
        <f t="shared" si="5"/>
        <v>-1.9263279682490975</v>
      </c>
      <c r="P99" s="112">
        <f t="shared" si="5"/>
        <v>14.69611561333295</v>
      </c>
      <c r="Q99" s="112">
        <f t="shared" si="6"/>
        <v>54.30572664400097</v>
      </c>
      <c r="R99" s="112">
        <f t="shared" si="6"/>
        <v>48.566292328585405</v>
      </c>
      <c r="S99" s="112">
        <f t="shared" si="6"/>
        <v>41.558285708189942</v>
      </c>
      <c r="T99" s="112">
        <f t="shared" si="6"/>
        <v>34.073672031750903</v>
      </c>
      <c r="U99" s="112">
        <f t="shared" si="6"/>
        <v>44.69611561333295</v>
      </c>
      <c r="V99" s="112">
        <f t="shared" si="7"/>
        <v>-1.6855921179085271</v>
      </c>
      <c r="W99" s="112"/>
    </row>
    <row r="100" spans="1:23" x14ac:dyDescent="0.15">
      <c r="A100" s="2">
        <v>99</v>
      </c>
      <c r="B100" s="2">
        <v>2</v>
      </c>
      <c r="C100" s="2">
        <v>4</v>
      </c>
      <c r="D100" s="2">
        <v>6</v>
      </c>
      <c r="E100" s="2">
        <v>8</v>
      </c>
      <c r="F100" s="2">
        <v>10</v>
      </c>
      <c r="G100" s="112">
        <v>0.83796294347848743</v>
      </c>
      <c r="H100" s="112">
        <v>-1.3314229363459162</v>
      </c>
      <c r="I100" s="112">
        <v>-0.47414687287528068</v>
      </c>
      <c r="J100" s="112">
        <v>-0.26036786948679946</v>
      </c>
      <c r="K100" s="112">
        <v>-0.93485368779511191</v>
      </c>
      <c r="L100" s="112">
        <f t="shared" si="5"/>
        <v>1.6759258869569749</v>
      </c>
      <c r="M100" s="112">
        <f t="shared" si="5"/>
        <v>-5.325691745383665</v>
      </c>
      <c r="N100" s="112">
        <f t="shared" si="5"/>
        <v>-2.8448812372516841</v>
      </c>
      <c r="O100" s="112">
        <f t="shared" si="5"/>
        <v>-2.0829429558943957</v>
      </c>
      <c r="P100" s="112">
        <f t="shared" si="5"/>
        <v>-9.3485368779511191</v>
      </c>
      <c r="Q100" s="112">
        <f t="shared" si="6"/>
        <v>55.675925886956975</v>
      </c>
      <c r="R100" s="112">
        <f t="shared" si="6"/>
        <v>42.674308254616335</v>
      </c>
      <c r="S100" s="112">
        <f t="shared" si="6"/>
        <v>39.155118762748316</v>
      </c>
      <c r="T100" s="112">
        <f t="shared" si="6"/>
        <v>33.917057044105604</v>
      </c>
      <c r="U100" s="112">
        <f t="shared" si="6"/>
        <v>20.651463122048881</v>
      </c>
      <c r="V100" s="112">
        <f t="shared" si="7"/>
        <v>-3.9403088370163459</v>
      </c>
      <c r="W100" s="112"/>
    </row>
    <row r="101" spans="1:23" x14ac:dyDescent="0.15">
      <c r="A101" s="2">
        <v>100</v>
      </c>
      <c r="B101" s="2">
        <v>2</v>
      </c>
      <c r="C101" s="2">
        <v>4</v>
      </c>
      <c r="D101" s="2">
        <v>6</v>
      </c>
      <c r="E101" s="2">
        <v>8</v>
      </c>
      <c r="F101" s="2">
        <v>10</v>
      </c>
      <c r="G101" s="112">
        <v>-0.19886101654265076</v>
      </c>
      <c r="H101" s="112">
        <v>0.14984607332735322</v>
      </c>
      <c r="I101" s="112">
        <v>-0.95856194093357772</v>
      </c>
      <c r="J101" s="112">
        <v>0.8419920050073415</v>
      </c>
      <c r="K101" s="112">
        <v>-0.17418415154679678</v>
      </c>
      <c r="L101" s="112">
        <f t="shared" si="5"/>
        <v>-0.39772203308530152</v>
      </c>
      <c r="M101" s="112">
        <f t="shared" si="5"/>
        <v>0.5993842933094129</v>
      </c>
      <c r="N101" s="112">
        <f t="shared" si="5"/>
        <v>-5.7513716456014663</v>
      </c>
      <c r="O101" s="112">
        <f t="shared" si="5"/>
        <v>6.735936040058732</v>
      </c>
      <c r="P101" s="112">
        <f t="shared" si="5"/>
        <v>-1.7418415154679678</v>
      </c>
      <c r="Q101" s="112">
        <f t="shared" si="6"/>
        <v>53.602277966914698</v>
      </c>
      <c r="R101" s="112">
        <f t="shared" si="6"/>
        <v>48.599384293309413</v>
      </c>
      <c r="S101" s="112">
        <f t="shared" si="6"/>
        <v>36.248628354398534</v>
      </c>
      <c r="T101" s="112">
        <f t="shared" si="6"/>
        <v>42.735936040058732</v>
      </c>
      <c r="U101" s="112">
        <f t="shared" si="6"/>
        <v>28.258158484532032</v>
      </c>
      <c r="V101" s="112">
        <f t="shared" si="7"/>
        <v>-2.8275843609008007</v>
      </c>
      <c r="W101" s="112"/>
    </row>
    <row r="102" spans="1:23" x14ac:dyDescent="0.15">
      <c r="A102" s="2">
        <v>101</v>
      </c>
      <c r="B102" s="2">
        <v>2</v>
      </c>
      <c r="C102" s="2">
        <v>4</v>
      </c>
      <c r="D102" s="2">
        <v>6</v>
      </c>
      <c r="E102" s="2">
        <v>8</v>
      </c>
      <c r="F102" s="2">
        <v>10</v>
      </c>
      <c r="G102" s="112">
        <v>0.70621126724290662</v>
      </c>
      <c r="H102" s="112">
        <v>-0.75506704888539389</v>
      </c>
      <c r="I102" s="112">
        <v>0.31113359000300989</v>
      </c>
      <c r="J102" s="112">
        <v>-1.2593818610184826</v>
      </c>
      <c r="K102" s="112">
        <v>2.2835047275293618</v>
      </c>
      <c r="L102" s="112">
        <f t="shared" si="5"/>
        <v>1.4124225344858132</v>
      </c>
      <c r="M102" s="112">
        <f t="shared" si="5"/>
        <v>-3.0202681955415756</v>
      </c>
      <c r="N102" s="112">
        <f t="shared" si="5"/>
        <v>1.8668015400180593</v>
      </c>
      <c r="O102" s="112">
        <f t="shared" si="5"/>
        <v>-10.075054888147861</v>
      </c>
      <c r="P102" s="112">
        <f t="shared" si="5"/>
        <v>22.835047275293618</v>
      </c>
      <c r="Q102" s="112">
        <f t="shared" si="6"/>
        <v>55.412422534485813</v>
      </c>
      <c r="R102" s="112">
        <f t="shared" si="6"/>
        <v>44.979731804458424</v>
      </c>
      <c r="S102" s="112">
        <f t="shared" si="6"/>
        <v>43.866801540018059</v>
      </c>
      <c r="T102" s="112">
        <f t="shared" si="6"/>
        <v>25.924945111852139</v>
      </c>
      <c r="U102" s="112">
        <f t="shared" si="6"/>
        <v>52.835047275293618</v>
      </c>
      <c r="V102" s="112">
        <f t="shared" si="7"/>
        <v>-1.2104768605495337</v>
      </c>
      <c r="W102" s="112"/>
    </row>
    <row r="103" spans="1:23" x14ac:dyDescent="0.15">
      <c r="A103" s="2">
        <v>102</v>
      </c>
      <c r="B103" s="2">
        <v>2</v>
      </c>
      <c r="C103" s="2">
        <v>4</v>
      </c>
      <c r="D103" s="2">
        <v>6</v>
      </c>
      <c r="E103" s="2">
        <v>8</v>
      </c>
      <c r="F103" s="2">
        <v>10</v>
      </c>
      <c r="G103" s="112">
        <v>0.82811538959504105</v>
      </c>
      <c r="H103" s="112">
        <v>-1.1246197573200334</v>
      </c>
      <c r="I103" s="112">
        <v>1.4922852642484941</v>
      </c>
      <c r="J103" s="112">
        <v>-0.27249598133494146</v>
      </c>
      <c r="K103" s="112">
        <v>-1.4213446775102057</v>
      </c>
      <c r="L103" s="112">
        <f t="shared" si="5"/>
        <v>1.6562307791900821</v>
      </c>
      <c r="M103" s="112">
        <f t="shared" si="5"/>
        <v>-4.4984790292801335</v>
      </c>
      <c r="N103" s="112">
        <f t="shared" si="5"/>
        <v>8.9537115854909644</v>
      </c>
      <c r="O103" s="112">
        <f t="shared" si="5"/>
        <v>-2.1799678506795317</v>
      </c>
      <c r="P103" s="112">
        <f t="shared" si="5"/>
        <v>-14.213446775102057</v>
      </c>
      <c r="Q103" s="112">
        <f t="shared" si="6"/>
        <v>55.656230779190082</v>
      </c>
      <c r="R103" s="112">
        <f t="shared" si="6"/>
        <v>43.501520970719866</v>
      </c>
      <c r="S103" s="112">
        <f t="shared" si="6"/>
        <v>50.953711585490964</v>
      </c>
      <c r="T103" s="112">
        <f t="shared" si="6"/>
        <v>33.820032149320468</v>
      </c>
      <c r="U103" s="112">
        <f t="shared" si="6"/>
        <v>15.786553224897943</v>
      </c>
      <c r="V103" s="112">
        <f t="shared" si="7"/>
        <v>-4.4710421964991838</v>
      </c>
      <c r="W103" s="112"/>
    </row>
    <row r="104" spans="1:23" x14ac:dyDescent="0.15">
      <c r="A104" s="2">
        <v>103</v>
      </c>
      <c r="B104" s="2">
        <v>2</v>
      </c>
      <c r="C104" s="2">
        <v>4</v>
      </c>
      <c r="D104" s="2">
        <v>6</v>
      </c>
      <c r="E104" s="2">
        <v>8</v>
      </c>
      <c r="F104" s="2">
        <v>10</v>
      </c>
      <c r="G104" s="112">
        <v>-0.43226691559539177</v>
      </c>
      <c r="H104" s="112">
        <v>0.27638748179015238</v>
      </c>
      <c r="I104" s="112">
        <v>-0.70837359089637175</v>
      </c>
      <c r="J104" s="112">
        <v>0.58653995438362472</v>
      </c>
      <c r="K104" s="112">
        <v>-0.2353613126615528</v>
      </c>
      <c r="L104" s="112">
        <f t="shared" si="5"/>
        <v>-0.86453383119078353</v>
      </c>
      <c r="M104" s="112">
        <f t="shared" si="5"/>
        <v>1.1055499271606095</v>
      </c>
      <c r="N104" s="112">
        <f t="shared" si="5"/>
        <v>-4.2502415453782305</v>
      </c>
      <c r="O104" s="112">
        <f t="shared" si="5"/>
        <v>4.6923196350689977</v>
      </c>
      <c r="P104" s="112">
        <f t="shared" si="5"/>
        <v>-2.353613126615528</v>
      </c>
      <c r="Q104" s="112">
        <f t="shared" si="6"/>
        <v>53.135466168809216</v>
      </c>
      <c r="R104" s="112">
        <f t="shared" si="6"/>
        <v>49.10554992716061</v>
      </c>
      <c r="S104" s="112">
        <f t="shared" si="6"/>
        <v>37.749758454621769</v>
      </c>
      <c r="T104" s="112">
        <f t="shared" si="6"/>
        <v>40.692319635068998</v>
      </c>
      <c r="U104" s="112">
        <f t="shared" si="6"/>
        <v>27.646386873384472</v>
      </c>
      <c r="V104" s="112">
        <f t="shared" si="7"/>
        <v>-2.969569444147055</v>
      </c>
      <c r="W104" s="112"/>
    </row>
    <row r="105" spans="1:23" x14ac:dyDescent="0.15">
      <c r="A105" s="2">
        <v>104</v>
      </c>
      <c r="B105" s="2">
        <v>2</v>
      </c>
      <c r="C105" s="2">
        <v>4</v>
      </c>
      <c r="D105" s="2">
        <v>6</v>
      </c>
      <c r="E105" s="2">
        <v>8</v>
      </c>
      <c r="F105" s="2">
        <v>10</v>
      </c>
      <c r="G105" s="112">
        <v>0.52801169658778235</v>
      </c>
      <c r="H105" s="112">
        <v>-1.9237631931900978</v>
      </c>
      <c r="I105" s="112">
        <v>-1.1104793884442188</v>
      </c>
      <c r="J105" s="112">
        <v>1.4860279407002963</v>
      </c>
      <c r="K105" s="112">
        <v>0.20706011127913371</v>
      </c>
      <c r="L105" s="112">
        <f t="shared" si="5"/>
        <v>1.0560233931755647</v>
      </c>
      <c r="M105" s="112">
        <f t="shared" si="5"/>
        <v>-7.6950527727603912</v>
      </c>
      <c r="N105" s="112">
        <f t="shared" si="5"/>
        <v>-6.6628763306653127</v>
      </c>
      <c r="O105" s="112">
        <f t="shared" si="5"/>
        <v>11.888223525602371</v>
      </c>
      <c r="P105" s="112">
        <f t="shared" si="5"/>
        <v>2.0706011127913371</v>
      </c>
      <c r="Q105" s="112">
        <f t="shared" si="6"/>
        <v>55.056023393175565</v>
      </c>
      <c r="R105" s="112">
        <f t="shared" si="6"/>
        <v>40.304947227239609</v>
      </c>
      <c r="S105" s="112">
        <f t="shared" si="6"/>
        <v>35.337123669334687</v>
      </c>
      <c r="T105" s="112">
        <f t="shared" si="6"/>
        <v>47.888223525602371</v>
      </c>
      <c r="U105" s="112">
        <f t="shared" si="6"/>
        <v>32.070601112791337</v>
      </c>
      <c r="V105" s="112">
        <f t="shared" si="7"/>
        <v>-1.9193784131202847</v>
      </c>
      <c r="W105" s="112"/>
    </row>
    <row r="106" spans="1:23" x14ac:dyDescent="0.15">
      <c r="A106" s="2">
        <v>105</v>
      </c>
      <c r="B106" s="2">
        <v>2</v>
      </c>
      <c r="C106" s="2">
        <v>4</v>
      </c>
      <c r="D106" s="2">
        <v>6</v>
      </c>
      <c r="E106" s="2">
        <v>8</v>
      </c>
      <c r="F106" s="2">
        <v>10</v>
      </c>
      <c r="G106" s="112">
        <v>0.89406285042059608</v>
      </c>
      <c r="H106" s="112">
        <v>-1.2230248103151098</v>
      </c>
      <c r="I106" s="112">
        <v>-1.2677105587499682</v>
      </c>
      <c r="J106" s="112">
        <v>-0.24780547391856089</v>
      </c>
      <c r="K106" s="112">
        <v>-0.18748096408671699</v>
      </c>
      <c r="L106" s="112">
        <f t="shared" si="5"/>
        <v>1.7881257008411922</v>
      </c>
      <c r="M106" s="112">
        <f t="shared" si="5"/>
        <v>-4.8920992412604392</v>
      </c>
      <c r="N106" s="112">
        <f t="shared" si="5"/>
        <v>-7.6062633524998091</v>
      </c>
      <c r="O106" s="112">
        <f t="shared" si="5"/>
        <v>-1.9824437913484871</v>
      </c>
      <c r="P106" s="112">
        <f t="shared" si="5"/>
        <v>-1.8748096408671699</v>
      </c>
      <c r="Q106" s="112">
        <f t="shared" si="6"/>
        <v>55.788125700841192</v>
      </c>
      <c r="R106" s="112">
        <f t="shared" si="6"/>
        <v>43.107900758739561</v>
      </c>
      <c r="S106" s="112">
        <f t="shared" si="6"/>
        <v>34.393736647500191</v>
      </c>
      <c r="T106" s="112">
        <f t="shared" si="6"/>
        <v>34.017556208651513</v>
      </c>
      <c r="U106" s="112">
        <f t="shared" si="6"/>
        <v>28.12519035913283</v>
      </c>
      <c r="V106" s="112">
        <f t="shared" si="7"/>
        <v>-3.2208107616752386</v>
      </c>
      <c r="W106" s="112"/>
    </row>
    <row r="107" spans="1:23" x14ac:dyDescent="0.15">
      <c r="A107" s="2">
        <v>106</v>
      </c>
      <c r="B107" s="2">
        <v>2</v>
      </c>
      <c r="C107" s="2">
        <v>4</v>
      </c>
      <c r="D107" s="2">
        <v>6</v>
      </c>
      <c r="E107" s="2">
        <v>8</v>
      </c>
      <c r="F107" s="2">
        <v>10</v>
      </c>
      <c r="G107" s="112">
        <v>1.015464476950001</v>
      </c>
      <c r="H107" s="112">
        <v>1.0157191354664974</v>
      </c>
      <c r="I107" s="112">
        <v>-0.2899241735576652</v>
      </c>
      <c r="J107" s="112">
        <v>0.50293692765990272</v>
      </c>
      <c r="K107" s="112">
        <v>0.95048108050832525</v>
      </c>
      <c r="L107" s="112">
        <f t="shared" si="5"/>
        <v>2.0309289539000019</v>
      </c>
      <c r="M107" s="112">
        <f t="shared" si="5"/>
        <v>4.0628765418659896</v>
      </c>
      <c r="N107" s="112">
        <f t="shared" si="5"/>
        <v>-1.7395450413459912</v>
      </c>
      <c r="O107" s="112">
        <f t="shared" si="5"/>
        <v>4.0234954212792218</v>
      </c>
      <c r="P107" s="112">
        <f t="shared" si="5"/>
        <v>9.5048108050832525</v>
      </c>
      <c r="Q107" s="112">
        <f t="shared" si="6"/>
        <v>56.030928953900002</v>
      </c>
      <c r="R107" s="112">
        <f t="shared" si="6"/>
        <v>52.06287654186599</v>
      </c>
      <c r="S107" s="112">
        <f t="shared" si="6"/>
        <v>40.260454958654009</v>
      </c>
      <c r="T107" s="112">
        <f t="shared" si="6"/>
        <v>40.023495421279222</v>
      </c>
      <c r="U107" s="112">
        <f t="shared" si="6"/>
        <v>39.504810805083252</v>
      </c>
      <c r="V107" s="112">
        <f t="shared" si="7"/>
        <v>-2.2545808709110133</v>
      </c>
      <c r="W107" s="112"/>
    </row>
    <row r="108" spans="1:23" x14ac:dyDescent="0.15">
      <c r="A108" s="2">
        <v>107</v>
      </c>
      <c r="B108" s="2">
        <v>2</v>
      </c>
      <c r="C108" s="2">
        <v>4</v>
      </c>
      <c r="D108" s="2">
        <v>6</v>
      </c>
      <c r="E108" s="2">
        <v>8</v>
      </c>
      <c r="F108" s="2">
        <v>10</v>
      </c>
      <c r="G108" s="112">
        <v>-0.76897549661225639</v>
      </c>
      <c r="H108" s="112">
        <v>-0.7398932666546898</v>
      </c>
      <c r="I108" s="112">
        <v>-0.29983198146510404</v>
      </c>
      <c r="J108" s="112">
        <v>0.50467406254028901</v>
      </c>
      <c r="K108" s="112">
        <v>-1.7215734260389581</v>
      </c>
      <c r="L108" s="112">
        <f t="shared" si="5"/>
        <v>-1.5379509932245128</v>
      </c>
      <c r="M108" s="112">
        <f t="shared" si="5"/>
        <v>-2.9595730666187592</v>
      </c>
      <c r="N108" s="112">
        <f t="shared" si="5"/>
        <v>-1.7989918887906242</v>
      </c>
      <c r="O108" s="112">
        <f t="shared" si="5"/>
        <v>4.0373925003223121</v>
      </c>
      <c r="P108" s="112">
        <f t="shared" si="5"/>
        <v>-17.215734260389581</v>
      </c>
      <c r="Q108" s="112">
        <f t="shared" si="6"/>
        <v>52.462049006775487</v>
      </c>
      <c r="R108" s="112">
        <f t="shared" si="6"/>
        <v>45.040426933381241</v>
      </c>
      <c r="S108" s="112">
        <f t="shared" si="6"/>
        <v>40.201008111209376</v>
      </c>
      <c r="T108" s="112">
        <f t="shared" si="6"/>
        <v>40.037392500322312</v>
      </c>
      <c r="U108" s="112">
        <f t="shared" si="6"/>
        <v>12.784265739610419</v>
      </c>
      <c r="V108" s="112">
        <f t="shared" si="7"/>
        <v>-4.2179300483694533</v>
      </c>
      <c r="W108" s="112"/>
    </row>
    <row r="109" spans="1:23" x14ac:dyDescent="0.15">
      <c r="A109" s="2">
        <v>108</v>
      </c>
      <c r="B109" s="2">
        <v>2</v>
      </c>
      <c r="C109" s="2">
        <v>4</v>
      </c>
      <c r="D109" s="2">
        <v>6</v>
      </c>
      <c r="E109" s="2">
        <v>8</v>
      </c>
      <c r="F109" s="2">
        <v>10</v>
      </c>
      <c r="G109" s="112">
        <v>1.1994484339084011</v>
      </c>
      <c r="H109" s="112">
        <v>1.9232811609981582</v>
      </c>
      <c r="I109" s="112">
        <v>1.3043290891801007E-2</v>
      </c>
      <c r="J109" s="112">
        <v>-1.2893633538624272</v>
      </c>
      <c r="K109" s="112">
        <v>1.8399077816866338E-2</v>
      </c>
      <c r="L109" s="112">
        <f t="shared" si="5"/>
        <v>2.3988968678168021</v>
      </c>
      <c r="M109" s="112">
        <f t="shared" si="5"/>
        <v>7.6931246439926326</v>
      </c>
      <c r="N109" s="112">
        <f t="shared" si="5"/>
        <v>7.8259745350806043E-2</v>
      </c>
      <c r="O109" s="112">
        <f t="shared" si="5"/>
        <v>-10.314906830899417</v>
      </c>
      <c r="P109" s="112">
        <f t="shared" si="5"/>
        <v>0.18399077816866338</v>
      </c>
      <c r="Q109" s="112">
        <f t="shared" si="6"/>
        <v>56.398896867816802</v>
      </c>
      <c r="R109" s="112">
        <f t="shared" si="6"/>
        <v>55.693124643992633</v>
      </c>
      <c r="S109" s="112">
        <f t="shared" si="6"/>
        <v>42.078259745350806</v>
      </c>
      <c r="T109" s="112">
        <f t="shared" si="6"/>
        <v>25.685093169100583</v>
      </c>
      <c r="U109" s="112">
        <f t="shared" si="6"/>
        <v>30.183990778168663</v>
      </c>
      <c r="V109" s="112">
        <f t="shared" si="7"/>
        <v>-4.1218921827094164</v>
      </c>
      <c r="W109" s="112"/>
    </row>
    <row r="110" spans="1:23" x14ac:dyDescent="0.15">
      <c r="A110" s="2">
        <v>109</v>
      </c>
      <c r="B110" s="2">
        <v>2</v>
      </c>
      <c r="C110" s="2">
        <v>4</v>
      </c>
      <c r="D110" s="2">
        <v>6</v>
      </c>
      <c r="E110" s="2">
        <v>8</v>
      </c>
      <c r="F110" s="2">
        <v>10</v>
      </c>
      <c r="G110" s="112">
        <v>1.4784518498345278</v>
      </c>
      <c r="H110" s="112">
        <v>0.16378635336877778</v>
      </c>
      <c r="I110" s="112">
        <v>1.2627720025193412</v>
      </c>
      <c r="J110" s="112">
        <v>1.0560097507550381</v>
      </c>
      <c r="K110" s="112">
        <v>0.36909341361024417</v>
      </c>
      <c r="L110" s="112">
        <f t="shared" si="5"/>
        <v>2.9569036996690556</v>
      </c>
      <c r="M110" s="112">
        <f t="shared" si="5"/>
        <v>0.65514541347511113</v>
      </c>
      <c r="N110" s="112">
        <f t="shared" si="5"/>
        <v>7.5766320151160471</v>
      </c>
      <c r="O110" s="112">
        <f t="shared" si="5"/>
        <v>8.4480780060403049</v>
      </c>
      <c r="P110" s="112">
        <f t="shared" si="5"/>
        <v>3.6909341361024417</v>
      </c>
      <c r="Q110" s="112">
        <f t="shared" si="6"/>
        <v>56.956903699669056</v>
      </c>
      <c r="R110" s="112">
        <f t="shared" si="6"/>
        <v>48.655145413475111</v>
      </c>
      <c r="S110" s="112">
        <f t="shared" si="6"/>
        <v>49.576632015116047</v>
      </c>
      <c r="T110" s="112">
        <f t="shared" si="6"/>
        <v>44.448078006040305</v>
      </c>
      <c r="U110" s="112">
        <f t="shared" si="6"/>
        <v>33.690934136102442</v>
      </c>
      <c r="V110" s="112">
        <f t="shared" si="7"/>
        <v>-2.5369503267284017</v>
      </c>
      <c r="W110" s="112"/>
    </row>
    <row r="111" spans="1:23" x14ac:dyDescent="0.15">
      <c r="A111" s="2">
        <v>110</v>
      </c>
      <c r="B111" s="2">
        <v>2</v>
      </c>
      <c r="C111" s="2">
        <v>4</v>
      </c>
      <c r="D111" s="2">
        <v>6</v>
      </c>
      <c r="E111" s="2">
        <v>8</v>
      </c>
      <c r="F111" s="2">
        <v>10</v>
      </c>
      <c r="G111" s="112">
        <v>-0.76016249295207672</v>
      </c>
      <c r="H111" s="112">
        <v>-0.44093440010328777</v>
      </c>
      <c r="I111" s="112">
        <v>1.33925823320169</v>
      </c>
      <c r="J111" s="112">
        <v>0.4546336640487425</v>
      </c>
      <c r="K111" s="112">
        <v>0.7031712812022306</v>
      </c>
      <c r="L111" s="112">
        <f t="shared" si="5"/>
        <v>-1.5203249859041534</v>
      </c>
      <c r="M111" s="112">
        <f t="shared" si="5"/>
        <v>-1.7637376004131511</v>
      </c>
      <c r="N111" s="112">
        <f t="shared" si="5"/>
        <v>8.0355493992101401</v>
      </c>
      <c r="O111" s="112">
        <f t="shared" si="5"/>
        <v>3.63706931238994</v>
      </c>
      <c r="P111" s="112">
        <f t="shared" si="5"/>
        <v>7.031712812022306</v>
      </c>
      <c r="Q111" s="112">
        <f t="shared" si="6"/>
        <v>52.479675014095847</v>
      </c>
      <c r="R111" s="112">
        <f t="shared" si="6"/>
        <v>46.236262399586849</v>
      </c>
      <c r="S111" s="112">
        <f t="shared" si="6"/>
        <v>50.03554939921014</v>
      </c>
      <c r="T111" s="112">
        <f t="shared" si="6"/>
        <v>39.63706931238994</v>
      </c>
      <c r="U111" s="112">
        <f t="shared" si="6"/>
        <v>37.031712812022306</v>
      </c>
      <c r="V111" s="112">
        <f t="shared" si="7"/>
        <v>-1.8747558745671995</v>
      </c>
      <c r="W111" s="112"/>
    </row>
    <row r="112" spans="1:23" x14ac:dyDescent="0.15">
      <c r="A112" s="2">
        <v>111</v>
      </c>
      <c r="B112" s="2">
        <v>2</v>
      </c>
      <c r="C112" s="2">
        <v>4</v>
      </c>
      <c r="D112" s="2">
        <v>6</v>
      </c>
      <c r="E112" s="2">
        <v>8</v>
      </c>
      <c r="F112" s="2">
        <v>10</v>
      </c>
      <c r="G112" s="112">
        <v>-0.94293682195711881</v>
      </c>
      <c r="H112" s="112">
        <v>-2.1023333829361945</v>
      </c>
      <c r="I112" s="112">
        <v>-5.2386894822120667E-2</v>
      </c>
      <c r="J112" s="112">
        <v>0.99794078778359108</v>
      </c>
      <c r="K112" s="112">
        <v>0.90334197011543438</v>
      </c>
      <c r="L112" s="112">
        <f t="shared" si="5"/>
        <v>-1.8858736439142376</v>
      </c>
      <c r="M112" s="112">
        <f t="shared" si="5"/>
        <v>-8.4093335317447782</v>
      </c>
      <c r="N112" s="112">
        <f t="shared" si="5"/>
        <v>-0.314321368932724</v>
      </c>
      <c r="O112" s="112">
        <f t="shared" si="5"/>
        <v>7.9835263022687286</v>
      </c>
      <c r="P112" s="112">
        <f t="shared" si="5"/>
        <v>9.0334197011543438</v>
      </c>
      <c r="Q112" s="112">
        <f t="shared" si="6"/>
        <v>52.114126356085762</v>
      </c>
      <c r="R112" s="112">
        <f t="shared" si="6"/>
        <v>39.590666468255222</v>
      </c>
      <c r="S112" s="112">
        <f t="shared" si="6"/>
        <v>41.685678631067276</v>
      </c>
      <c r="T112" s="112">
        <f t="shared" si="6"/>
        <v>43.983526302268729</v>
      </c>
      <c r="U112" s="112">
        <f t="shared" si="6"/>
        <v>39.033419701154344</v>
      </c>
      <c r="V112" s="112">
        <f t="shared" si="7"/>
        <v>-1.0884276737924665</v>
      </c>
      <c r="W112" s="112"/>
    </row>
    <row r="113" spans="1:23" x14ac:dyDescent="0.15">
      <c r="A113" s="2">
        <v>112</v>
      </c>
      <c r="B113" s="2">
        <v>2</v>
      </c>
      <c r="C113" s="2">
        <v>4</v>
      </c>
      <c r="D113" s="2">
        <v>6</v>
      </c>
      <c r="E113" s="2">
        <v>8</v>
      </c>
      <c r="F113" s="2">
        <v>10</v>
      </c>
      <c r="G113" s="112">
        <v>-0.49487880460219458</v>
      </c>
      <c r="H113" s="112">
        <v>-0.67312157625565305</v>
      </c>
      <c r="I113" s="112">
        <v>0.28697400011878926</v>
      </c>
      <c r="J113" s="112">
        <v>-1.0678422768251039</v>
      </c>
      <c r="K113" s="112">
        <v>0.53735675464849919</v>
      </c>
      <c r="L113" s="112">
        <f t="shared" si="5"/>
        <v>-0.98975760920438915</v>
      </c>
      <c r="M113" s="112">
        <f t="shared" si="5"/>
        <v>-2.6924863050226122</v>
      </c>
      <c r="N113" s="112">
        <f t="shared" si="5"/>
        <v>1.7218440007127356</v>
      </c>
      <c r="O113" s="112">
        <f t="shared" si="5"/>
        <v>-8.5427382146008313</v>
      </c>
      <c r="P113" s="112">
        <f t="shared" si="5"/>
        <v>5.3735675464849919</v>
      </c>
      <c r="Q113" s="112">
        <f t="shared" si="6"/>
        <v>53.010242390795611</v>
      </c>
      <c r="R113" s="112">
        <f t="shared" si="6"/>
        <v>45.307513694977388</v>
      </c>
      <c r="S113" s="112">
        <f t="shared" si="6"/>
        <v>43.721844000712736</v>
      </c>
      <c r="T113" s="112">
        <f t="shared" si="6"/>
        <v>27.457261785399169</v>
      </c>
      <c r="U113" s="112">
        <f t="shared" si="6"/>
        <v>35.373567546484992</v>
      </c>
      <c r="V113" s="112">
        <f t="shared" si="7"/>
        <v>-2.6561800799099728</v>
      </c>
      <c r="W113" s="112"/>
    </row>
    <row r="114" spans="1:23" x14ac:dyDescent="0.15">
      <c r="A114" s="2">
        <v>113</v>
      </c>
      <c r="B114" s="2">
        <v>2</v>
      </c>
      <c r="C114" s="2">
        <v>4</v>
      </c>
      <c r="D114" s="2">
        <v>6</v>
      </c>
      <c r="E114" s="2">
        <v>8</v>
      </c>
      <c r="F114" s="2">
        <v>10</v>
      </c>
      <c r="G114" s="112">
        <v>-1.5974228517734446</v>
      </c>
      <c r="H114" s="112">
        <v>1.4542456483468413</v>
      </c>
      <c r="I114" s="112">
        <v>1.6211561160162091</v>
      </c>
      <c r="J114" s="112">
        <v>-0.66146185417892411</v>
      </c>
      <c r="K114" s="112">
        <v>1.2799364412785508</v>
      </c>
      <c r="L114" s="112">
        <f t="shared" si="5"/>
        <v>-3.1948457035468891</v>
      </c>
      <c r="M114" s="112">
        <f t="shared" si="5"/>
        <v>5.8169825933873653</v>
      </c>
      <c r="N114" s="112">
        <f t="shared" si="5"/>
        <v>9.7269366960972548</v>
      </c>
      <c r="O114" s="112">
        <f t="shared" si="5"/>
        <v>-5.2916948334313929</v>
      </c>
      <c r="P114" s="112">
        <f t="shared" si="5"/>
        <v>12.799364412785508</v>
      </c>
      <c r="Q114" s="112">
        <f t="shared" si="6"/>
        <v>50.805154296453111</v>
      </c>
      <c r="R114" s="112">
        <f t="shared" si="6"/>
        <v>53.816982593387365</v>
      </c>
      <c r="S114" s="112">
        <f t="shared" si="6"/>
        <v>51.726936696097255</v>
      </c>
      <c r="T114" s="112">
        <f t="shared" si="6"/>
        <v>30.708305166568607</v>
      </c>
      <c r="U114" s="112">
        <f t="shared" si="6"/>
        <v>42.799364412785508</v>
      </c>
      <c r="V114" s="112">
        <f t="shared" si="7"/>
        <v>-1.9560128597076982</v>
      </c>
      <c r="W114" s="112"/>
    </row>
    <row r="115" spans="1:23" x14ac:dyDescent="0.15">
      <c r="A115" s="2">
        <v>114</v>
      </c>
      <c r="B115" s="2">
        <v>2</v>
      </c>
      <c r="C115" s="2">
        <v>4</v>
      </c>
      <c r="D115" s="2">
        <v>6</v>
      </c>
      <c r="E115" s="2">
        <v>8</v>
      </c>
      <c r="F115" s="2">
        <v>10</v>
      </c>
      <c r="G115" s="112">
        <v>0.70043142841313966</v>
      </c>
      <c r="H115" s="112">
        <v>0.92424670583568513</v>
      </c>
      <c r="I115" s="112">
        <v>-1.0954408935504034</v>
      </c>
      <c r="J115" s="112">
        <v>1.2660029824473895</v>
      </c>
      <c r="K115" s="112">
        <v>-0.43369482227717526</v>
      </c>
      <c r="L115" s="112">
        <f t="shared" si="5"/>
        <v>1.4008628568262793</v>
      </c>
      <c r="M115" s="112">
        <f t="shared" si="5"/>
        <v>3.6969868233427405</v>
      </c>
      <c r="N115" s="112">
        <f t="shared" si="5"/>
        <v>-6.5726453613024205</v>
      </c>
      <c r="O115" s="112">
        <f t="shared" si="5"/>
        <v>10.128023859579116</v>
      </c>
      <c r="P115" s="112">
        <f t="shared" si="5"/>
        <v>-4.3369482227717526</v>
      </c>
      <c r="Q115" s="112">
        <f t="shared" si="6"/>
        <v>55.400862856826279</v>
      </c>
      <c r="R115" s="112">
        <f t="shared" si="6"/>
        <v>51.696986823342741</v>
      </c>
      <c r="S115" s="112">
        <f t="shared" si="6"/>
        <v>35.42735463869758</v>
      </c>
      <c r="T115" s="112">
        <f t="shared" si="6"/>
        <v>46.128023859579116</v>
      </c>
      <c r="U115" s="112">
        <f t="shared" si="6"/>
        <v>25.663051777228247</v>
      </c>
      <c r="V115" s="112">
        <f t="shared" si="7"/>
        <v>-3.2522292561479844</v>
      </c>
      <c r="W115" s="112"/>
    </row>
    <row r="116" spans="1:23" x14ac:dyDescent="0.15">
      <c r="A116" s="2">
        <v>115</v>
      </c>
      <c r="B116" s="2">
        <v>2</v>
      </c>
      <c r="C116" s="2">
        <v>4</v>
      </c>
      <c r="D116" s="2">
        <v>6</v>
      </c>
      <c r="E116" s="2">
        <v>8</v>
      </c>
      <c r="F116" s="2">
        <v>10</v>
      </c>
      <c r="G116" s="112">
        <v>1.2499708645918872</v>
      </c>
      <c r="H116" s="112">
        <v>-1.5955083654262125</v>
      </c>
      <c r="I116" s="112">
        <v>-0.89806235337164253</v>
      </c>
      <c r="J116" s="112">
        <v>3.0157389119267464</v>
      </c>
      <c r="K116" s="112">
        <v>-0.42689748624979984</v>
      </c>
      <c r="L116" s="112">
        <f t="shared" si="5"/>
        <v>2.4999417291837744</v>
      </c>
      <c r="M116" s="112">
        <f t="shared" si="5"/>
        <v>-6.3820334617048502</v>
      </c>
      <c r="N116" s="112">
        <f t="shared" si="5"/>
        <v>-5.3883741202298552</v>
      </c>
      <c r="O116" s="112">
        <f t="shared" si="5"/>
        <v>24.125911295413971</v>
      </c>
      <c r="P116" s="112">
        <f t="shared" si="5"/>
        <v>-4.2689748624979984</v>
      </c>
      <c r="Q116" s="112">
        <f t="shared" si="6"/>
        <v>56.499941729183774</v>
      </c>
      <c r="R116" s="112">
        <f t="shared" si="6"/>
        <v>41.61796653829515</v>
      </c>
      <c r="S116" s="112">
        <f t="shared" si="6"/>
        <v>36.611625879770145</v>
      </c>
      <c r="T116" s="112">
        <f t="shared" si="6"/>
        <v>60.125911295413971</v>
      </c>
      <c r="U116" s="112">
        <f t="shared" si="6"/>
        <v>25.731025137502002</v>
      </c>
      <c r="V116" s="112">
        <f t="shared" si="7"/>
        <v>-2.1514944213122362</v>
      </c>
      <c r="W116" s="112"/>
    </row>
    <row r="117" spans="1:23" x14ac:dyDescent="0.15">
      <c r="A117" s="2">
        <v>116</v>
      </c>
      <c r="B117" s="2">
        <v>2</v>
      </c>
      <c r="C117" s="2">
        <v>4</v>
      </c>
      <c r="D117" s="2">
        <v>6</v>
      </c>
      <c r="E117" s="2">
        <v>8</v>
      </c>
      <c r="F117" s="2">
        <v>10</v>
      </c>
      <c r="G117" s="112">
        <v>-0.41577891352062579</v>
      </c>
      <c r="H117" s="112">
        <v>0.67014980231761001</v>
      </c>
      <c r="I117" s="112">
        <v>-0.31137460609897971</v>
      </c>
      <c r="J117" s="112">
        <v>-1.7393540474586189</v>
      </c>
      <c r="K117" s="112">
        <v>4.9552681957720779E-2</v>
      </c>
      <c r="L117" s="112">
        <f t="shared" ref="L117:P167" si="8">B117*G117</f>
        <v>-0.83155782704125158</v>
      </c>
      <c r="M117" s="112">
        <f t="shared" si="8"/>
        <v>2.68059920927044</v>
      </c>
      <c r="N117" s="112">
        <f t="shared" si="8"/>
        <v>-1.8682476365938783</v>
      </c>
      <c r="O117" s="112">
        <f t="shared" si="8"/>
        <v>-13.914832379668951</v>
      </c>
      <c r="P117" s="112">
        <f t="shared" si="8"/>
        <v>0.49552681957720779</v>
      </c>
      <c r="Q117" s="112">
        <f t="shared" ref="Q117:U167" si="9">60-3*B117+L117</f>
        <v>53.168442172958748</v>
      </c>
      <c r="R117" s="112">
        <f t="shared" si="9"/>
        <v>50.68059920927044</v>
      </c>
      <c r="S117" s="112">
        <f t="shared" si="9"/>
        <v>40.131752363406122</v>
      </c>
      <c r="T117" s="112">
        <f t="shared" si="9"/>
        <v>22.085167620331049</v>
      </c>
      <c r="U117" s="112">
        <f t="shared" si="9"/>
        <v>30.495526819577208</v>
      </c>
      <c r="V117" s="112">
        <f t="shared" si="7"/>
        <v>-3.6970631147851236</v>
      </c>
      <c r="W117" s="112"/>
    </row>
    <row r="118" spans="1:23" x14ac:dyDescent="0.15">
      <c r="A118" s="2">
        <v>117</v>
      </c>
      <c r="B118" s="2">
        <v>2</v>
      </c>
      <c r="C118" s="2">
        <v>4</v>
      </c>
      <c r="D118" s="2">
        <v>6</v>
      </c>
      <c r="E118" s="2">
        <v>8</v>
      </c>
      <c r="F118" s="2">
        <v>10</v>
      </c>
      <c r="G118" s="112">
        <v>0.90047024059458636</v>
      </c>
      <c r="H118" s="112">
        <v>0.89588866103440523</v>
      </c>
      <c r="I118" s="112">
        <v>-0.2552280875534052</v>
      </c>
      <c r="J118" s="112">
        <v>0.44751914174412377</v>
      </c>
      <c r="K118" s="112">
        <v>1.8098762666340917</v>
      </c>
      <c r="L118" s="112">
        <f t="shared" si="8"/>
        <v>1.8009404811891727</v>
      </c>
      <c r="M118" s="112">
        <f t="shared" si="8"/>
        <v>3.5835546441376209</v>
      </c>
      <c r="N118" s="112">
        <f t="shared" si="8"/>
        <v>-1.5313685253204312</v>
      </c>
      <c r="O118" s="112">
        <f t="shared" si="8"/>
        <v>3.5801531339529902</v>
      </c>
      <c r="P118" s="112">
        <f t="shared" si="8"/>
        <v>18.098762666340917</v>
      </c>
      <c r="Q118" s="112">
        <f t="shared" si="9"/>
        <v>55.800940481189173</v>
      </c>
      <c r="R118" s="112">
        <f t="shared" si="9"/>
        <v>51.583554644137621</v>
      </c>
      <c r="S118" s="112">
        <f t="shared" si="9"/>
        <v>40.468631474679569</v>
      </c>
      <c r="T118" s="112">
        <f t="shared" si="9"/>
        <v>39.58015313395299</v>
      </c>
      <c r="U118" s="112">
        <f t="shared" si="9"/>
        <v>48.098762666340917</v>
      </c>
      <c r="V118" s="112">
        <f t="shared" si="7"/>
        <v>-1.3703878569940571</v>
      </c>
      <c r="W118" s="112"/>
    </row>
    <row r="119" spans="1:23" x14ac:dyDescent="0.15">
      <c r="A119" s="2">
        <v>118</v>
      </c>
      <c r="B119" s="2">
        <v>2</v>
      </c>
      <c r="C119" s="2">
        <v>4</v>
      </c>
      <c r="D119" s="2">
        <v>6</v>
      </c>
      <c r="E119" s="2">
        <v>8</v>
      </c>
      <c r="F119" s="2">
        <v>10</v>
      </c>
      <c r="G119" s="112">
        <v>0.44709622670779936</v>
      </c>
      <c r="H119" s="112">
        <v>8.2904989540111274E-2</v>
      </c>
      <c r="I119" s="112">
        <v>-0.54461793297377881</v>
      </c>
      <c r="J119" s="112">
        <v>0.28370777727104723</v>
      </c>
      <c r="K119" s="112">
        <v>-1.9622348190750927E-2</v>
      </c>
      <c r="L119" s="112">
        <f t="shared" si="8"/>
        <v>0.89419245341559872</v>
      </c>
      <c r="M119" s="112">
        <f t="shared" si="8"/>
        <v>0.33161995816044509</v>
      </c>
      <c r="N119" s="112">
        <f t="shared" si="8"/>
        <v>-3.2677075978426728</v>
      </c>
      <c r="O119" s="112">
        <f t="shared" si="8"/>
        <v>2.2696622181683779</v>
      </c>
      <c r="P119" s="112">
        <f t="shared" si="8"/>
        <v>-0.19622348190750927</v>
      </c>
      <c r="Q119" s="112">
        <f t="shared" si="9"/>
        <v>54.894192453415599</v>
      </c>
      <c r="R119" s="112">
        <f t="shared" si="9"/>
        <v>48.331619958160445</v>
      </c>
      <c r="S119" s="112">
        <f t="shared" si="9"/>
        <v>38.732292402157327</v>
      </c>
      <c r="T119" s="112">
        <f t="shared" si="9"/>
        <v>38.269662218168378</v>
      </c>
      <c r="U119" s="112">
        <f t="shared" si="9"/>
        <v>29.803776518092491</v>
      </c>
      <c r="V119" s="112">
        <f t="shared" si="7"/>
        <v>-3.0121394805319142</v>
      </c>
      <c r="W119" s="112"/>
    </row>
    <row r="120" spans="1:23" x14ac:dyDescent="0.15">
      <c r="A120" s="2">
        <v>119</v>
      </c>
      <c r="B120" s="2">
        <v>2</v>
      </c>
      <c r="C120" s="2">
        <v>4</v>
      </c>
      <c r="D120" s="2">
        <v>6</v>
      </c>
      <c r="E120" s="2">
        <v>8</v>
      </c>
      <c r="F120" s="2">
        <v>10</v>
      </c>
      <c r="G120" s="112">
        <v>1.5916930351522751</v>
      </c>
      <c r="H120" s="112">
        <v>2.9058719519525766</v>
      </c>
      <c r="I120" s="112">
        <v>-1.8327773432247341</v>
      </c>
      <c r="J120" s="112">
        <v>0.13809653864882421</v>
      </c>
      <c r="K120" s="112">
        <v>1.6806188796181232</v>
      </c>
      <c r="L120" s="112">
        <f t="shared" si="8"/>
        <v>3.1833860703045502</v>
      </c>
      <c r="M120" s="112">
        <f t="shared" si="8"/>
        <v>11.623487807810307</v>
      </c>
      <c r="N120" s="112">
        <f t="shared" si="8"/>
        <v>-10.996664059348404</v>
      </c>
      <c r="O120" s="112">
        <f t="shared" si="8"/>
        <v>1.1047723091905937</v>
      </c>
      <c r="P120" s="112">
        <f t="shared" si="8"/>
        <v>16.806188796181232</v>
      </c>
      <c r="Q120" s="112">
        <f t="shared" si="9"/>
        <v>57.18338607030455</v>
      </c>
      <c r="R120" s="112">
        <f t="shared" si="9"/>
        <v>59.623487807810307</v>
      </c>
      <c r="S120" s="112">
        <f t="shared" si="9"/>
        <v>31.003335940651596</v>
      </c>
      <c r="T120" s="112">
        <f t="shared" si="9"/>
        <v>37.104772309190594</v>
      </c>
      <c r="U120" s="112">
        <f t="shared" si="9"/>
        <v>46.806188796181232</v>
      </c>
      <c r="V120" s="112">
        <f t="shared" si="7"/>
        <v>-2.1636555023433175</v>
      </c>
      <c r="W120" s="112"/>
    </row>
    <row r="121" spans="1:23" x14ac:dyDescent="0.15">
      <c r="A121" s="2">
        <v>120</v>
      </c>
      <c r="B121" s="2">
        <v>2</v>
      </c>
      <c r="C121" s="2">
        <v>4</v>
      </c>
      <c r="D121" s="2">
        <v>6</v>
      </c>
      <c r="E121" s="2">
        <v>8</v>
      </c>
      <c r="F121" s="2">
        <v>10</v>
      </c>
      <c r="G121" s="112">
        <v>0.96451458375668153</v>
      </c>
      <c r="H121" s="112">
        <v>0.19566186892916448</v>
      </c>
      <c r="I121" s="112">
        <v>1.1531528798514046</v>
      </c>
      <c r="J121" s="112">
        <v>1.0166172614844982</v>
      </c>
      <c r="K121" s="112">
        <v>-0.10680309969757218</v>
      </c>
      <c r="L121" s="112">
        <f t="shared" si="8"/>
        <v>1.9290291675133631</v>
      </c>
      <c r="M121" s="112">
        <f t="shared" si="8"/>
        <v>0.78264747571665794</v>
      </c>
      <c r="N121" s="112">
        <f t="shared" si="8"/>
        <v>6.9189172791084275</v>
      </c>
      <c r="O121" s="112">
        <f t="shared" si="8"/>
        <v>8.1329380918759853</v>
      </c>
      <c r="P121" s="112">
        <f t="shared" si="8"/>
        <v>-1.0680309969757218</v>
      </c>
      <c r="Q121" s="112">
        <f t="shared" si="9"/>
        <v>55.929029167513363</v>
      </c>
      <c r="R121" s="112">
        <f t="shared" si="9"/>
        <v>48.782647475716658</v>
      </c>
      <c r="S121" s="112">
        <f t="shared" si="9"/>
        <v>48.918917279108427</v>
      </c>
      <c r="T121" s="112">
        <f t="shared" si="9"/>
        <v>44.132938091875985</v>
      </c>
      <c r="U121" s="112">
        <f t="shared" si="9"/>
        <v>28.931969003024278</v>
      </c>
      <c r="V121" s="112">
        <f t="shared" si="7"/>
        <v>-2.9321914856409421</v>
      </c>
      <c r="W121" s="112"/>
    </row>
    <row r="122" spans="1:23" x14ac:dyDescent="0.15">
      <c r="A122" s="2">
        <v>121</v>
      </c>
      <c r="B122" s="2">
        <v>2</v>
      </c>
      <c r="C122" s="2">
        <v>4</v>
      </c>
      <c r="D122" s="2">
        <v>6</v>
      </c>
      <c r="E122" s="2">
        <v>8</v>
      </c>
      <c r="F122" s="2">
        <v>10</v>
      </c>
      <c r="G122" s="112">
        <v>-0.77753611549269408</v>
      </c>
      <c r="H122" s="112">
        <v>-1.0007147466239985</v>
      </c>
      <c r="I122" s="112">
        <v>-1.1544921107997652</v>
      </c>
      <c r="J122" s="112">
        <v>-2.5168264983221889</v>
      </c>
      <c r="K122" s="112">
        <v>-1.1977226677117869</v>
      </c>
      <c r="L122" s="112">
        <f t="shared" si="8"/>
        <v>-1.5550722309853882</v>
      </c>
      <c r="M122" s="112">
        <f t="shared" si="8"/>
        <v>-4.002858986495994</v>
      </c>
      <c r="N122" s="112">
        <f t="shared" si="8"/>
        <v>-6.9269526647985913</v>
      </c>
      <c r="O122" s="112">
        <f t="shared" si="8"/>
        <v>-20.134611986577511</v>
      </c>
      <c r="P122" s="112">
        <f t="shared" si="8"/>
        <v>-11.977226677117869</v>
      </c>
      <c r="Q122" s="112">
        <f t="shared" si="9"/>
        <v>52.444927769014612</v>
      </c>
      <c r="R122" s="112">
        <f t="shared" si="9"/>
        <v>43.997141013504006</v>
      </c>
      <c r="S122" s="112">
        <f t="shared" si="9"/>
        <v>35.073047335201409</v>
      </c>
      <c r="T122" s="112">
        <f t="shared" si="9"/>
        <v>15.865388013422489</v>
      </c>
      <c r="U122" s="112">
        <f t="shared" si="9"/>
        <v>18.022773322882131</v>
      </c>
      <c r="V122" s="112">
        <f t="shared" si="7"/>
        <v>-4.8488030946173239</v>
      </c>
      <c r="W122" s="112"/>
    </row>
    <row r="123" spans="1:23" x14ac:dyDescent="0.15">
      <c r="A123" s="2">
        <v>122</v>
      </c>
      <c r="B123" s="2">
        <v>2</v>
      </c>
      <c r="C123" s="2">
        <v>4</v>
      </c>
      <c r="D123" s="2">
        <v>6</v>
      </c>
      <c r="E123" s="2">
        <v>8</v>
      </c>
      <c r="F123" s="2">
        <v>10</v>
      </c>
      <c r="G123" s="112">
        <v>0.66804432208300568</v>
      </c>
      <c r="H123" s="112">
        <v>0.80262225310434587</v>
      </c>
      <c r="I123" s="112">
        <v>1.2065447663189843</v>
      </c>
      <c r="J123" s="112">
        <v>-0.44017497202730738</v>
      </c>
      <c r="K123" s="112">
        <v>-1.2597229215316474</v>
      </c>
      <c r="L123" s="112">
        <f t="shared" si="8"/>
        <v>1.3360886441660114</v>
      </c>
      <c r="M123" s="112">
        <f t="shared" si="8"/>
        <v>3.2104890124173835</v>
      </c>
      <c r="N123" s="112">
        <f t="shared" si="8"/>
        <v>7.239268597913906</v>
      </c>
      <c r="O123" s="112">
        <f t="shared" si="8"/>
        <v>-3.521399776218459</v>
      </c>
      <c r="P123" s="112">
        <f t="shared" si="8"/>
        <v>-12.597229215316474</v>
      </c>
      <c r="Q123" s="112">
        <f t="shared" si="9"/>
        <v>55.336088644166011</v>
      </c>
      <c r="R123" s="112">
        <f t="shared" si="9"/>
        <v>51.210489012417383</v>
      </c>
      <c r="S123" s="112">
        <f t="shared" si="9"/>
        <v>49.239268597913906</v>
      </c>
      <c r="T123" s="112">
        <f t="shared" si="9"/>
        <v>32.478600223781541</v>
      </c>
      <c r="U123" s="112">
        <f t="shared" si="9"/>
        <v>17.402770784683526</v>
      </c>
      <c r="V123" s="112">
        <f t="shared" si="7"/>
        <v>-4.7299262253800407</v>
      </c>
      <c r="W123" s="112"/>
    </row>
    <row r="124" spans="1:23" x14ac:dyDescent="0.15">
      <c r="A124" s="2">
        <v>123</v>
      </c>
      <c r="B124" s="2">
        <v>2</v>
      </c>
      <c r="C124" s="2">
        <v>4</v>
      </c>
      <c r="D124" s="2">
        <v>6</v>
      </c>
      <c r="E124" s="2">
        <v>8</v>
      </c>
      <c r="F124" s="2">
        <v>10</v>
      </c>
      <c r="G124" s="112">
        <v>-1.8732225726125762</v>
      </c>
      <c r="H124" s="112">
        <v>-0.48788706408231519</v>
      </c>
      <c r="I124" s="112">
        <v>-0.3717968866112642</v>
      </c>
      <c r="J124" s="112">
        <v>0.97111296781804413</v>
      </c>
      <c r="K124" s="112">
        <v>-0.64263304011547007</v>
      </c>
      <c r="L124" s="112">
        <f t="shared" si="8"/>
        <v>-3.7464451452251524</v>
      </c>
      <c r="M124" s="112">
        <f t="shared" si="8"/>
        <v>-1.9515482563292608</v>
      </c>
      <c r="N124" s="112">
        <f t="shared" si="8"/>
        <v>-2.2307813196675852</v>
      </c>
      <c r="O124" s="112">
        <f t="shared" si="8"/>
        <v>7.768903742544353</v>
      </c>
      <c r="P124" s="112">
        <f t="shared" si="8"/>
        <v>-6.4263304011547007</v>
      </c>
      <c r="Q124" s="112">
        <f t="shared" si="9"/>
        <v>50.253554854774848</v>
      </c>
      <c r="R124" s="112">
        <f t="shared" si="9"/>
        <v>46.048451743670739</v>
      </c>
      <c r="S124" s="112">
        <f t="shared" si="9"/>
        <v>39.769218680332415</v>
      </c>
      <c r="T124" s="112">
        <f t="shared" si="9"/>
        <v>43.768903742544353</v>
      </c>
      <c r="U124" s="112">
        <f t="shared" si="9"/>
        <v>23.573669598845299</v>
      </c>
      <c r="V124" s="112">
        <f t="shared" si="7"/>
        <v>-2.7819659256492741</v>
      </c>
      <c r="W124" s="112"/>
    </row>
    <row r="125" spans="1:23" x14ac:dyDescent="0.15">
      <c r="A125" s="2">
        <v>124</v>
      </c>
      <c r="B125" s="2">
        <v>2</v>
      </c>
      <c r="C125" s="2">
        <v>4</v>
      </c>
      <c r="D125" s="2">
        <v>6</v>
      </c>
      <c r="E125" s="2">
        <v>8</v>
      </c>
      <c r="F125" s="2">
        <v>10</v>
      </c>
      <c r="G125" s="112">
        <v>1.0274493433826137</v>
      </c>
      <c r="H125" s="112">
        <v>0.30135197448544204</v>
      </c>
      <c r="I125" s="112">
        <v>0.89703235062188469</v>
      </c>
      <c r="J125" s="112">
        <v>1.1428028301452287</v>
      </c>
      <c r="K125" s="112">
        <v>0.62244907894637436</v>
      </c>
      <c r="L125" s="112">
        <f t="shared" si="8"/>
        <v>2.0548986867652275</v>
      </c>
      <c r="M125" s="112">
        <f t="shared" si="8"/>
        <v>1.2054078979417682</v>
      </c>
      <c r="N125" s="112">
        <f t="shared" si="8"/>
        <v>5.3821941037313081</v>
      </c>
      <c r="O125" s="112">
        <f t="shared" si="8"/>
        <v>9.1424226411618292</v>
      </c>
      <c r="P125" s="112">
        <f t="shared" si="8"/>
        <v>6.2244907894637436</v>
      </c>
      <c r="Q125" s="112">
        <f t="shared" si="9"/>
        <v>56.054898686765227</v>
      </c>
      <c r="R125" s="112">
        <f t="shared" si="9"/>
        <v>49.205407897941768</v>
      </c>
      <c r="S125" s="112">
        <f t="shared" si="9"/>
        <v>47.382194103731308</v>
      </c>
      <c r="T125" s="112">
        <f t="shared" si="9"/>
        <v>45.142422641161829</v>
      </c>
      <c r="U125" s="112">
        <f t="shared" si="9"/>
        <v>36.224490789463744</v>
      </c>
      <c r="V125" s="112">
        <f t="shared" si="7"/>
        <v>-2.1861900525691453</v>
      </c>
      <c r="W125" s="112"/>
    </row>
    <row r="126" spans="1:23" x14ac:dyDescent="0.15">
      <c r="A126" s="2">
        <v>125</v>
      </c>
      <c r="B126" s="2">
        <v>2</v>
      </c>
      <c r="C126" s="2">
        <v>4</v>
      </c>
      <c r="D126" s="2">
        <v>6</v>
      </c>
      <c r="E126" s="2">
        <v>8</v>
      </c>
      <c r="F126" s="2">
        <v>10</v>
      </c>
      <c r="G126" s="112">
        <v>0.27980604500044137</v>
      </c>
      <c r="H126" s="112">
        <v>-0.17550519260112196</v>
      </c>
      <c r="I126" s="112">
        <v>0.40404756873613223</v>
      </c>
      <c r="J126" s="112">
        <v>-0.54036377150623593</v>
      </c>
      <c r="K126" s="112">
        <v>0.82273800217080861</v>
      </c>
      <c r="L126" s="112">
        <f t="shared" si="8"/>
        <v>0.55961209000088274</v>
      </c>
      <c r="M126" s="112">
        <f t="shared" si="8"/>
        <v>-0.70202077040448785</v>
      </c>
      <c r="N126" s="112">
        <f t="shared" si="8"/>
        <v>2.4242854124167934</v>
      </c>
      <c r="O126" s="112">
        <f t="shared" si="8"/>
        <v>-4.3229101720498875</v>
      </c>
      <c r="P126" s="112">
        <f t="shared" si="8"/>
        <v>8.2273800217080861</v>
      </c>
      <c r="Q126" s="112">
        <f t="shared" si="9"/>
        <v>54.559612090000883</v>
      </c>
      <c r="R126" s="112">
        <f t="shared" si="9"/>
        <v>47.297979229595512</v>
      </c>
      <c r="S126" s="112">
        <f t="shared" si="9"/>
        <v>44.424285412416793</v>
      </c>
      <c r="T126" s="112">
        <f t="shared" si="9"/>
        <v>31.677089827950113</v>
      </c>
      <c r="U126" s="112">
        <f t="shared" si="9"/>
        <v>38.227380021708086</v>
      </c>
      <c r="V126" s="112">
        <f t="shared" si="7"/>
        <v>-2.4142676769115496</v>
      </c>
      <c r="W126" s="112"/>
    </row>
    <row r="127" spans="1:23" x14ac:dyDescent="0.15">
      <c r="A127" s="2">
        <v>126</v>
      </c>
      <c r="B127" s="2">
        <v>2</v>
      </c>
      <c r="C127" s="2">
        <v>4</v>
      </c>
      <c r="D127" s="2">
        <v>6</v>
      </c>
      <c r="E127" s="2">
        <v>8</v>
      </c>
      <c r="F127" s="2">
        <v>10</v>
      </c>
      <c r="G127" s="112">
        <v>-9.8036707640858367E-2</v>
      </c>
      <c r="H127" s="112">
        <v>-0.6926325113454368</v>
      </c>
      <c r="I127" s="112">
        <v>-0.84275598055683076</v>
      </c>
      <c r="J127" s="112">
        <v>1.7725915313349105</v>
      </c>
      <c r="K127" s="112">
        <v>0.4041294232592918</v>
      </c>
      <c r="L127" s="112">
        <f t="shared" si="8"/>
        <v>-0.19607341528171673</v>
      </c>
      <c r="M127" s="112">
        <f t="shared" si="8"/>
        <v>-2.7705300453817472</v>
      </c>
      <c r="N127" s="112">
        <f t="shared" si="8"/>
        <v>-5.0565358833409846</v>
      </c>
      <c r="O127" s="112">
        <f t="shared" si="8"/>
        <v>14.180732250679284</v>
      </c>
      <c r="P127" s="112">
        <f t="shared" si="8"/>
        <v>4.041294232592918</v>
      </c>
      <c r="Q127" s="112">
        <f t="shared" si="9"/>
        <v>53.803926584718283</v>
      </c>
      <c r="R127" s="112">
        <f t="shared" si="9"/>
        <v>45.229469954618253</v>
      </c>
      <c r="S127" s="112">
        <f t="shared" si="9"/>
        <v>36.943464116659015</v>
      </c>
      <c r="T127" s="112">
        <f t="shared" si="9"/>
        <v>50.180732250679284</v>
      </c>
      <c r="U127" s="112">
        <f t="shared" si="9"/>
        <v>34.041294232592918</v>
      </c>
      <c r="V127" s="112">
        <f t="shared" si="7"/>
        <v>-1.728700120409485</v>
      </c>
      <c r="W127" s="112"/>
    </row>
    <row r="128" spans="1:23" x14ac:dyDescent="0.15">
      <c r="A128" s="2">
        <v>127</v>
      </c>
      <c r="B128" s="2">
        <v>2</v>
      </c>
      <c r="C128" s="2">
        <v>4</v>
      </c>
      <c r="D128" s="2">
        <v>6</v>
      </c>
      <c r="E128" s="2">
        <v>8</v>
      </c>
      <c r="F128" s="2">
        <v>10</v>
      </c>
      <c r="G128" s="112">
        <v>6.7561813921201974E-2</v>
      </c>
      <c r="H128" s="112">
        <v>1.0422172636026517</v>
      </c>
      <c r="I128" s="112">
        <v>-0.93864855443825945</v>
      </c>
      <c r="J128" s="112">
        <v>5.330662133928854E-2</v>
      </c>
      <c r="K128" s="112">
        <v>-0.18646915123099461</v>
      </c>
      <c r="L128" s="112">
        <f t="shared" si="8"/>
        <v>0.13512362784240395</v>
      </c>
      <c r="M128" s="112">
        <f t="shared" si="8"/>
        <v>4.1688690544106066</v>
      </c>
      <c r="N128" s="112">
        <f t="shared" si="8"/>
        <v>-5.6318913266295567</v>
      </c>
      <c r="O128" s="112">
        <f t="shared" si="8"/>
        <v>0.42645297071430832</v>
      </c>
      <c r="P128" s="112">
        <f t="shared" si="8"/>
        <v>-1.8646915123099461</v>
      </c>
      <c r="Q128" s="112">
        <f t="shared" si="9"/>
        <v>54.135123627842404</v>
      </c>
      <c r="R128" s="112">
        <f t="shared" si="9"/>
        <v>52.168869054410607</v>
      </c>
      <c r="S128" s="112">
        <f t="shared" si="9"/>
        <v>36.368108673370443</v>
      </c>
      <c r="T128" s="112">
        <f t="shared" si="9"/>
        <v>36.426452970714308</v>
      </c>
      <c r="U128" s="112">
        <f t="shared" si="9"/>
        <v>28.135308487690054</v>
      </c>
      <c r="V128" s="112">
        <f t="shared" si="7"/>
        <v>-3.3871023182000499</v>
      </c>
      <c r="W128" s="112"/>
    </row>
    <row r="129" spans="1:23" x14ac:dyDescent="0.15">
      <c r="A129" s="2">
        <v>128</v>
      </c>
      <c r="B129" s="2">
        <v>2</v>
      </c>
      <c r="C129" s="2">
        <v>4</v>
      </c>
      <c r="D129" s="2">
        <v>6</v>
      </c>
      <c r="E129" s="2">
        <v>8</v>
      </c>
      <c r="F129" s="2">
        <v>10</v>
      </c>
      <c r="G129" s="112">
        <v>0.51137476475560106</v>
      </c>
      <c r="H129" s="112">
        <v>1.8071295926347375</v>
      </c>
      <c r="I129" s="112">
        <v>-0.41669636630103923</v>
      </c>
      <c r="J129" s="112">
        <v>1.4925171853974462</v>
      </c>
      <c r="K129" s="112">
        <v>0.60508682508952916</v>
      </c>
      <c r="L129" s="112">
        <f t="shared" si="8"/>
        <v>1.0227495295112021</v>
      </c>
      <c r="M129" s="112">
        <f t="shared" si="8"/>
        <v>7.22851837053895</v>
      </c>
      <c r="N129" s="112">
        <f t="shared" si="8"/>
        <v>-2.5001781978062354</v>
      </c>
      <c r="O129" s="112">
        <f t="shared" si="8"/>
        <v>11.940137483179569</v>
      </c>
      <c r="P129" s="112">
        <f t="shared" si="8"/>
        <v>6.0508682508952916</v>
      </c>
      <c r="Q129" s="112">
        <f t="shared" si="9"/>
        <v>55.022749529511202</v>
      </c>
      <c r="R129" s="112">
        <f t="shared" si="9"/>
        <v>55.22851837053895</v>
      </c>
      <c r="S129" s="112">
        <f t="shared" si="9"/>
        <v>39.499821802193765</v>
      </c>
      <c r="T129" s="112">
        <f t="shared" si="9"/>
        <v>47.940137483179569</v>
      </c>
      <c r="U129" s="112">
        <f t="shared" si="9"/>
        <v>36.050868250895292</v>
      </c>
      <c r="V129" s="112">
        <f t="shared" si="7"/>
        <v>-2.2616071722295601</v>
      </c>
      <c r="W129" s="112"/>
    </row>
    <row r="130" spans="1:23" x14ac:dyDescent="0.15">
      <c r="A130" s="2">
        <v>129</v>
      </c>
      <c r="B130" s="2">
        <v>2</v>
      </c>
      <c r="C130" s="2">
        <v>4</v>
      </c>
      <c r="D130" s="2">
        <v>6</v>
      </c>
      <c r="E130" s="2">
        <v>8</v>
      </c>
      <c r="F130" s="2">
        <v>10</v>
      </c>
      <c r="G130" s="112">
        <v>1.6048625184339471</v>
      </c>
      <c r="H130" s="112">
        <v>2.0228162611601874</v>
      </c>
      <c r="I130" s="112">
        <v>0.91165702542639337</v>
      </c>
      <c r="J130" s="112">
        <v>1.9890649127773941</v>
      </c>
      <c r="K130" s="112">
        <v>-5.2770019465242513E-2</v>
      </c>
      <c r="L130" s="112">
        <f t="shared" si="8"/>
        <v>3.2097250368678942</v>
      </c>
      <c r="M130" s="112">
        <f t="shared" si="8"/>
        <v>8.0912650446407497</v>
      </c>
      <c r="N130" s="112">
        <f t="shared" si="8"/>
        <v>5.4699421525583602</v>
      </c>
      <c r="O130" s="112">
        <f t="shared" si="8"/>
        <v>15.912519302219152</v>
      </c>
      <c r="P130" s="112">
        <f t="shared" si="8"/>
        <v>-0.52770019465242513</v>
      </c>
      <c r="Q130" s="112">
        <f t="shared" si="9"/>
        <v>57.209725036867894</v>
      </c>
      <c r="R130" s="112">
        <f t="shared" si="9"/>
        <v>56.09126504464075</v>
      </c>
      <c r="S130" s="112">
        <f t="shared" si="9"/>
        <v>47.46994215255836</v>
      </c>
      <c r="T130" s="112">
        <f t="shared" si="9"/>
        <v>51.912519302219152</v>
      </c>
      <c r="U130" s="112">
        <f t="shared" si="9"/>
        <v>29.472299805347575</v>
      </c>
      <c r="V130" s="112">
        <f t="shared" si="7"/>
        <v>-2.9826798102731118</v>
      </c>
      <c r="W130" s="112"/>
    </row>
    <row r="131" spans="1:23" x14ac:dyDescent="0.15">
      <c r="A131" s="2">
        <v>130</v>
      </c>
      <c r="B131" s="2">
        <v>2</v>
      </c>
      <c r="C131" s="2">
        <v>4</v>
      </c>
      <c r="D131" s="2">
        <v>6</v>
      </c>
      <c r="E131" s="2">
        <v>8</v>
      </c>
      <c r="F131" s="2">
        <v>10</v>
      </c>
      <c r="G131" s="112">
        <v>1.7480488168075681E-2</v>
      </c>
      <c r="H131" s="112">
        <v>1.5271962183760479</v>
      </c>
      <c r="I131" s="112">
        <v>-0.67283394855621736</v>
      </c>
      <c r="J131" s="112">
        <v>0.17146703612525016</v>
      </c>
      <c r="K131" s="112">
        <v>-1.1077895578637253</v>
      </c>
      <c r="L131" s="112">
        <f t="shared" si="8"/>
        <v>3.4960976336151361E-2</v>
      </c>
      <c r="M131" s="112">
        <f t="shared" si="8"/>
        <v>6.1087848735041916</v>
      </c>
      <c r="N131" s="112">
        <f t="shared" si="8"/>
        <v>-4.0370036913373042</v>
      </c>
      <c r="O131" s="112">
        <f t="shared" si="8"/>
        <v>1.3717362890020013</v>
      </c>
      <c r="P131" s="112">
        <f t="shared" si="8"/>
        <v>-11.077895578637253</v>
      </c>
      <c r="Q131" s="112">
        <f t="shared" si="9"/>
        <v>54.034960976336151</v>
      </c>
      <c r="R131" s="112">
        <f t="shared" si="9"/>
        <v>54.108784873504192</v>
      </c>
      <c r="S131" s="112">
        <f t="shared" si="9"/>
        <v>37.962996308662696</v>
      </c>
      <c r="T131" s="112">
        <f t="shared" si="9"/>
        <v>37.371736289002001</v>
      </c>
      <c r="U131" s="112">
        <f t="shared" si="9"/>
        <v>18.922104421362747</v>
      </c>
      <c r="V131" s="112">
        <f t="shared" ref="V131:V194" si="10">SLOPE(Q131:U131,B131:F131)</f>
        <v>-4.34813808472245</v>
      </c>
      <c r="W131" s="112"/>
    </row>
    <row r="132" spans="1:23" x14ac:dyDescent="0.15">
      <c r="A132" s="2">
        <v>131</v>
      </c>
      <c r="B132" s="2">
        <v>2</v>
      </c>
      <c r="C132" s="2">
        <v>4</v>
      </c>
      <c r="D132" s="2">
        <v>6</v>
      </c>
      <c r="E132" s="2">
        <v>8</v>
      </c>
      <c r="F132" s="2">
        <v>10</v>
      </c>
      <c r="G132" s="112">
        <v>-2.1077539713587612E-2</v>
      </c>
      <c r="H132" s="112">
        <v>1.4061743058846332</v>
      </c>
      <c r="I132" s="112">
        <v>0.3266677595092915</v>
      </c>
      <c r="J132" s="112">
        <v>7.8146058513084427E-2</v>
      </c>
      <c r="K132" s="112">
        <v>-0.77402319220709614</v>
      </c>
      <c r="L132" s="112">
        <f t="shared" si="8"/>
        <v>-4.2155079427175224E-2</v>
      </c>
      <c r="M132" s="112">
        <f t="shared" si="8"/>
        <v>5.6246972235385329</v>
      </c>
      <c r="N132" s="112">
        <f t="shared" si="8"/>
        <v>1.960006557055749</v>
      </c>
      <c r="O132" s="112">
        <f t="shared" si="8"/>
        <v>0.62516846810467541</v>
      </c>
      <c r="P132" s="112">
        <f t="shared" si="8"/>
        <v>-7.7402319220709614</v>
      </c>
      <c r="Q132" s="112">
        <f t="shared" si="9"/>
        <v>53.957844920572825</v>
      </c>
      <c r="R132" s="112">
        <f t="shared" si="9"/>
        <v>53.624697223538533</v>
      </c>
      <c r="S132" s="112">
        <f t="shared" si="9"/>
        <v>43.960006557055749</v>
      </c>
      <c r="T132" s="112">
        <f t="shared" si="9"/>
        <v>36.625168468104675</v>
      </c>
      <c r="U132" s="112">
        <f t="shared" si="9"/>
        <v>22.259768077929039</v>
      </c>
      <c r="V132" s="112">
        <f t="shared" si="10"/>
        <v>-4.0197841220360715</v>
      </c>
      <c r="W132" s="112"/>
    </row>
    <row r="133" spans="1:23" x14ac:dyDescent="0.15">
      <c r="A133" s="2">
        <v>132</v>
      </c>
      <c r="B133" s="2">
        <v>2</v>
      </c>
      <c r="C133" s="2">
        <v>4</v>
      </c>
      <c r="D133" s="2">
        <v>6</v>
      </c>
      <c r="E133" s="2">
        <v>8</v>
      </c>
      <c r="F133" s="2">
        <v>10</v>
      </c>
      <c r="G133" s="112">
        <v>-1.9213348423363641</v>
      </c>
      <c r="H133" s="112">
        <v>-0.56119688451872207</v>
      </c>
      <c r="I133" s="112">
        <v>-1.6479225450893864</v>
      </c>
      <c r="J133" s="112">
        <v>1.0625808499753475</v>
      </c>
      <c r="K133" s="112">
        <v>-9.4473762146662921E-3</v>
      </c>
      <c r="L133" s="112">
        <f t="shared" si="8"/>
        <v>-3.8426696846727282</v>
      </c>
      <c r="M133" s="112">
        <f t="shared" si="8"/>
        <v>-2.2447875380748883</v>
      </c>
      <c r="N133" s="112">
        <f t="shared" si="8"/>
        <v>-9.8875352705363184</v>
      </c>
      <c r="O133" s="112">
        <f t="shared" si="8"/>
        <v>8.5006467998027802</v>
      </c>
      <c r="P133" s="112">
        <f t="shared" si="8"/>
        <v>-9.4473762146662921E-2</v>
      </c>
      <c r="Q133" s="112">
        <f t="shared" si="9"/>
        <v>50.157330315327272</v>
      </c>
      <c r="R133" s="112">
        <f t="shared" si="9"/>
        <v>45.755212461925112</v>
      </c>
      <c r="S133" s="112">
        <f t="shared" si="9"/>
        <v>32.112464729463682</v>
      </c>
      <c r="T133" s="112">
        <f t="shared" si="9"/>
        <v>44.50064679980278</v>
      </c>
      <c r="U133" s="112">
        <f t="shared" si="9"/>
        <v>29.905526237853337</v>
      </c>
      <c r="V133" s="112">
        <f t="shared" si="10"/>
        <v>-2.0879086908535101</v>
      </c>
      <c r="W133" s="112"/>
    </row>
    <row r="134" spans="1:23" x14ac:dyDescent="0.15">
      <c r="A134" s="2">
        <v>133</v>
      </c>
      <c r="B134" s="2">
        <v>2</v>
      </c>
      <c r="C134" s="2">
        <v>4</v>
      </c>
      <c r="D134" s="2">
        <v>6</v>
      </c>
      <c r="E134" s="2">
        <v>8</v>
      </c>
      <c r="F134" s="2">
        <v>10</v>
      </c>
      <c r="G134" s="112">
        <v>1.1746874406526331</v>
      </c>
      <c r="H134" s="112">
        <v>1.1266388355579693</v>
      </c>
      <c r="I134" s="112">
        <v>0.89144123194273561</v>
      </c>
      <c r="J134" s="112">
        <v>0.60876573115820065</v>
      </c>
      <c r="K134" s="112">
        <v>0.78095695243973751</v>
      </c>
      <c r="L134" s="112">
        <f t="shared" si="8"/>
        <v>2.3493748813052662</v>
      </c>
      <c r="M134" s="112">
        <f t="shared" si="8"/>
        <v>4.5065553422318771</v>
      </c>
      <c r="N134" s="112">
        <f t="shared" si="8"/>
        <v>5.3486473916564137</v>
      </c>
      <c r="O134" s="112">
        <f t="shared" si="8"/>
        <v>4.8701258492656052</v>
      </c>
      <c r="P134" s="112">
        <f t="shared" si="8"/>
        <v>7.8095695243973751</v>
      </c>
      <c r="Q134" s="112">
        <f t="shared" si="9"/>
        <v>56.349374881305266</v>
      </c>
      <c r="R134" s="112">
        <f t="shared" si="9"/>
        <v>52.506555342231877</v>
      </c>
      <c r="S134" s="112">
        <f t="shared" si="9"/>
        <v>47.348647391656414</v>
      </c>
      <c r="T134" s="112">
        <f t="shared" si="9"/>
        <v>40.870125849265605</v>
      </c>
      <c r="U134" s="112">
        <f t="shared" si="9"/>
        <v>37.809569524397375</v>
      </c>
      <c r="V134" s="112">
        <f t="shared" si="10"/>
        <v>-2.4358020103391027</v>
      </c>
      <c r="W134" s="112"/>
    </row>
    <row r="135" spans="1:23" x14ac:dyDescent="0.15">
      <c r="A135" s="2">
        <v>134</v>
      </c>
      <c r="B135" s="2">
        <v>2</v>
      </c>
      <c r="C135" s="2">
        <v>4</v>
      </c>
      <c r="D135" s="2">
        <v>6</v>
      </c>
      <c r="E135" s="2">
        <v>8</v>
      </c>
      <c r="F135" s="2">
        <v>10</v>
      </c>
      <c r="G135" s="112">
        <v>0.29008333513047546</v>
      </c>
      <c r="H135" s="112">
        <v>-7.7302502177190036E-2</v>
      </c>
      <c r="I135" s="112">
        <v>-0.34179493013652973</v>
      </c>
      <c r="J135" s="112">
        <v>-0.66022494138451293</v>
      </c>
      <c r="K135" s="112">
        <v>-0.12043074093526229</v>
      </c>
      <c r="L135" s="112">
        <f t="shared" si="8"/>
        <v>0.58016667026095092</v>
      </c>
      <c r="M135" s="112">
        <f t="shared" si="8"/>
        <v>-0.30921000870876014</v>
      </c>
      <c r="N135" s="112">
        <f t="shared" si="8"/>
        <v>-2.0507695808191784</v>
      </c>
      <c r="O135" s="112">
        <f t="shared" si="8"/>
        <v>-5.2817995310761034</v>
      </c>
      <c r="P135" s="112">
        <f t="shared" si="8"/>
        <v>-1.2043074093526229</v>
      </c>
      <c r="Q135" s="112">
        <f t="shared" si="9"/>
        <v>54.580166670260951</v>
      </c>
      <c r="R135" s="112">
        <f t="shared" si="9"/>
        <v>47.69078999129124</v>
      </c>
      <c r="S135" s="112">
        <f t="shared" si="9"/>
        <v>39.949230419180822</v>
      </c>
      <c r="T135" s="112">
        <f t="shared" si="9"/>
        <v>30.718200468923897</v>
      </c>
      <c r="U135" s="112">
        <f t="shared" si="9"/>
        <v>28.795692590647377</v>
      </c>
      <c r="V135" s="112">
        <f t="shared" si="10"/>
        <v>-3.4270768840797246</v>
      </c>
      <c r="W135" s="112"/>
    </row>
    <row r="136" spans="1:23" x14ac:dyDescent="0.15">
      <c r="A136" s="2">
        <v>135</v>
      </c>
      <c r="B136" s="2">
        <v>2</v>
      </c>
      <c r="C136" s="2">
        <v>4</v>
      </c>
      <c r="D136" s="2">
        <v>6</v>
      </c>
      <c r="E136" s="2">
        <v>8</v>
      </c>
      <c r="F136" s="2">
        <v>10</v>
      </c>
      <c r="G136" s="112">
        <v>1.8670743884285912</v>
      </c>
      <c r="H136" s="112">
        <v>-1.3392309483606368E-3</v>
      </c>
      <c r="I136" s="112">
        <v>1.5155137589317746</v>
      </c>
      <c r="J136" s="112">
        <v>-0.72558577812742442</v>
      </c>
      <c r="K136" s="112">
        <v>1.7331331036984921</v>
      </c>
      <c r="L136" s="112">
        <f t="shared" si="8"/>
        <v>3.7341487768571824</v>
      </c>
      <c r="M136" s="112">
        <f t="shared" si="8"/>
        <v>-5.3569237934425473E-3</v>
      </c>
      <c r="N136" s="112">
        <f t="shared" si="8"/>
        <v>9.0930825535906479</v>
      </c>
      <c r="O136" s="112">
        <f t="shared" si="8"/>
        <v>-5.8046862250193954</v>
      </c>
      <c r="P136" s="112">
        <f t="shared" si="8"/>
        <v>17.331331036984921</v>
      </c>
      <c r="Q136" s="112">
        <f t="shared" si="9"/>
        <v>57.734148776857182</v>
      </c>
      <c r="R136" s="112">
        <f t="shared" si="9"/>
        <v>47.994643076206557</v>
      </c>
      <c r="S136" s="112">
        <f t="shared" si="9"/>
        <v>51.093082553590648</v>
      </c>
      <c r="T136" s="112">
        <f t="shared" si="9"/>
        <v>30.195313774980605</v>
      </c>
      <c r="U136" s="112">
        <f t="shared" si="9"/>
        <v>47.331331036984921</v>
      </c>
      <c r="V136" s="112">
        <f t="shared" si="10"/>
        <v>-1.9302482390485238</v>
      </c>
      <c r="W136" s="112"/>
    </row>
    <row r="137" spans="1:23" x14ac:dyDescent="0.15">
      <c r="A137" s="2">
        <v>136</v>
      </c>
      <c r="B137" s="2">
        <v>2</v>
      </c>
      <c r="C137" s="2">
        <v>4</v>
      </c>
      <c r="D137" s="2">
        <v>6</v>
      </c>
      <c r="E137" s="2">
        <v>8</v>
      </c>
      <c r="F137" s="2">
        <v>10</v>
      </c>
      <c r="G137" s="112">
        <v>-1.2524810699687805</v>
      </c>
      <c r="H137" s="112">
        <v>0.40122586142388172</v>
      </c>
      <c r="I137" s="112">
        <v>0.46483592086588033</v>
      </c>
      <c r="J137" s="112">
        <v>-1.0776329872896895</v>
      </c>
      <c r="K137" s="112">
        <v>2.5260305847041309</v>
      </c>
      <c r="L137" s="112">
        <f t="shared" si="8"/>
        <v>-2.504962139937561</v>
      </c>
      <c r="M137" s="112">
        <f t="shared" si="8"/>
        <v>1.6049034456955269</v>
      </c>
      <c r="N137" s="112">
        <f t="shared" si="8"/>
        <v>2.789015525195282</v>
      </c>
      <c r="O137" s="112">
        <f t="shared" si="8"/>
        <v>-8.6210638983175159</v>
      </c>
      <c r="P137" s="112">
        <f t="shared" si="8"/>
        <v>25.260305847041309</v>
      </c>
      <c r="Q137" s="112">
        <f t="shared" si="9"/>
        <v>51.495037860062439</v>
      </c>
      <c r="R137" s="112">
        <f t="shared" si="9"/>
        <v>49.604903445695527</v>
      </c>
      <c r="S137" s="112">
        <f t="shared" si="9"/>
        <v>44.789015525195282</v>
      </c>
      <c r="T137" s="112">
        <f t="shared" si="9"/>
        <v>27.378936101682484</v>
      </c>
      <c r="U137" s="112">
        <f t="shared" si="9"/>
        <v>55.260305847041309</v>
      </c>
      <c r="V137" s="112">
        <f t="shared" si="10"/>
        <v>-0.73477156850276515</v>
      </c>
      <c r="W137" s="112"/>
    </row>
    <row r="138" spans="1:23" x14ac:dyDescent="0.15">
      <c r="A138" s="2">
        <v>137</v>
      </c>
      <c r="B138" s="2">
        <v>2</v>
      </c>
      <c r="C138" s="2">
        <v>4</v>
      </c>
      <c r="D138" s="2">
        <v>6</v>
      </c>
      <c r="E138" s="2">
        <v>8</v>
      </c>
      <c r="F138" s="2">
        <v>10</v>
      </c>
      <c r="G138" s="112">
        <v>0.59236526794848032</v>
      </c>
      <c r="H138" s="112">
        <v>-1.0327812560717575</v>
      </c>
      <c r="I138" s="112">
        <v>-1.4586657925974578</v>
      </c>
      <c r="J138" s="112">
        <v>-1.6503054212080315</v>
      </c>
      <c r="K138" s="112">
        <v>-0.44388684727891814</v>
      </c>
      <c r="L138" s="112">
        <f t="shared" si="8"/>
        <v>1.1847305358969606</v>
      </c>
      <c r="M138" s="112">
        <f t="shared" si="8"/>
        <v>-4.1311250242870301</v>
      </c>
      <c r="N138" s="112">
        <f t="shared" si="8"/>
        <v>-8.7519947555847466</v>
      </c>
      <c r="O138" s="112">
        <f t="shared" si="8"/>
        <v>-13.202443369664252</v>
      </c>
      <c r="P138" s="112">
        <f t="shared" si="8"/>
        <v>-4.4388684727891814</v>
      </c>
      <c r="Q138" s="112">
        <f t="shared" si="9"/>
        <v>55.184730535896961</v>
      </c>
      <c r="R138" s="112">
        <f t="shared" si="9"/>
        <v>43.86887497571297</v>
      </c>
      <c r="S138" s="112">
        <f t="shared" si="9"/>
        <v>33.248005244415253</v>
      </c>
      <c r="T138" s="112">
        <f t="shared" si="9"/>
        <v>22.797556630335748</v>
      </c>
      <c r="U138" s="112">
        <f t="shared" si="9"/>
        <v>25.561131527210819</v>
      </c>
      <c r="V138" s="112">
        <f t="shared" si="10"/>
        <v>-4.0159258181374753</v>
      </c>
      <c r="W138" s="112"/>
    </row>
    <row r="139" spans="1:23" x14ac:dyDescent="0.15">
      <c r="A139" s="2">
        <v>138</v>
      </c>
      <c r="B139" s="2">
        <v>2</v>
      </c>
      <c r="C139" s="2">
        <v>4</v>
      </c>
      <c r="D139" s="2">
        <v>6</v>
      </c>
      <c r="E139" s="2">
        <v>8</v>
      </c>
      <c r="F139" s="2">
        <v>10</v>
      </c>
      <c r="G139" s="112">
        <v>-1.6018202586565167</v>
      </c>
      <c r="H139" s="112">
        <v>-1.2706209417956416</v>
      </c>
      <c r="I139" s="112">
        <v>-1.7886486602947116</v>
      </c>
      <c r="J139" s="112">
        <v>-0.70258465711958706</v>
      </c>
      <c r="K139" s="112">
        <v>-0.30047203836147673</v>
      </c>
      <c r="L139" s="112">
        <f t="shared" si="8"/>
        <v>-3.2036405173130333</v>
      </c>
      <c r="M139" s="112">
        <f t="shared" si="8"/>
        <v>-5.0824837671825662</v>
      </c>
      <c r="N139" s="112">
        <f t="shared" si="8"/>
        <v>-10.73189196176827</v>
      </c>
      <c r="O139" s="112">
        <f t="shared" si="8"/>
        <v>-5.6206772569566965</v>
      </c>
      <c r="P139" s="112">
        <f t="shared" si="8"/>
        <v>-3.0047203836147673</v>
      </c>
      <c r="Q139" s="112">
        <f t="shared" si="9"/>
        <v>50.796359482686967</v>
      </c>
      <c r="R139" s="112">
        <f t="shared" si="9"/>
        <v>42.917516232817434</v>
      </c>
      <c r="S139" s="112">
        <f t="shared" si="9"/>
        <v>31.26810803823173</v>
      </c>
      <c r="T139" s="112">
        <f t="shared" si="9"/>
        <v>30.379322743043303</v>
      </c>
      <c r="U139" s="112">
        <f t="shared" si="9"/>
        <v>26.995279616385233</v>
      </c>
      <c r="V139" s="112">
        <f t="shared" si="10"/>
        <v>-3.0070176611188799</v>
      </c>
      <c r="W139" s="112"/>
    </row>
    <row r="140" spans="1:23" x14ac:dyDescent="0.15">
      <c r="A140" s="2">
        <v>139</v>
      </c>
      <c r="B140" s="2">
        <v>2</v>
      </c>
      <c r="C140" s="2">
        <v>4</v>
      </c>
      <c r="D140" s="2">
        <v>6</v>
      </c>
      <c r="E140" s="2">
        <v>8</v>
      </c>
      <c r="F140" s="2">
        <v>10</v>
      </c>
      <c r="G140" s="112">
        <v>1.0644657777447719</v>
      </c>
      <c r="H140" s="112">
        <v>0.73687942858668976</v>
      </c>
      <c r="I140" s="112">
        <v>-0.14976876627770253</v>
      </c>
      <c r="J140" s="112">
        <v>-0.15363752936536912</v>
      </c>
      <c r="K140" s="112">
        <v>-0.90299636212876067</v>
      </c>
      <c r="L140" s="112">
        <f t="shared" si="8"/>
        <v>2.1289315554895438</v>
      </c>
      <c r="M140" s="112">
        <f t="shared" si="8"/>
        <v>2.947517714346759</v>
      </c>
      <c r="N140" s="112">
        <f t="shared" si="8"/>
        <v>-0.89861259766621515</v>
      </c>
      <c r="O140" s="112">
        <f t="shared" si="8"/>
        <v>-1.229100234922953</v>
      </c>
      <c r="P140" s="112">
        <f t="shared" si="8"/>
        <v>-9.0299636212876067</v>
      </c>
      <c r="Q140" s="112">
        <f t="shared" si="9"/>
        <v>56.128931555489544</v>
      </c>
      <c r="R140" s="112">
        <f t="shared" si="9"/>
        <v>50.947517714346759</v>
      </c>
      <c r="S140" s="112">
        <f t="shared" si="9"/>
        <v>41.101387402333785</v>
      </c>
      <c r="T140" s="112">
        <f t="shared" si="9"/>
        <v>34.770899765077047</v>
      </c>
      <c r="U140" s="112">
        <f t="shared" si="9"/>
        <v>20.970036378712393</v>
      </c>
      <c r="V140" s="112">
        <f t="shared" si="10"/>
        <v>-4.3247204151412006</v>
      </c>
      <c r="W140" s="112"/>
    </row>
    <row r="141" spans="1:23" x14ac:dyDescent="0.15">
      <c r="A141" s="2">
        <v>140</v>
      </c>
      <c r="B141" s="2">
        <v>2</v>
      </c>
      <c r="C141" s="2">
        <v>4</v>
      </c>
      <c r="D141" s="2">
        <v>6</v>
      </c>
      <c r="E141" s="2">
        <v>8</v>
      </c>
      <c r="F141" s="2">
        <v>10</v>
      </c>
      <c r="G141" s="112">
        <v>1.3172666513128206</v>
      </c>
      <c r="H141" s="112">
        <v>1.0126495908480138</v>
      </c>
      <c r="I141" s="112">
        <v>-0.56227122513519134</v>
      </c>
      <c r="J141" s="112">
        <v>1.6853482520673424</v>
      </c>
      <c r="K141" s="112">
        <v>-0.9658560884417966</v>
      </c>
      <c r="L141" s="112">
        <f t="shared" si="8"/>
        <v>2.6345333026256412</v>
      </c>
      <c r="M141" s="112">
        <f t="shared" si="8"/>
        <v>4.050598363392055</v>
      </c>
      <c r="N141" s="112">
        <f t="shared" si="8"/>
        <v>-3.3736273508111481</v>
      </c>
      <c r="O141" s="112">
        <f t="shared" si="8"/>
        <v>13.482786016538739</v>
      </c>
      <c r="P141" s="112">
        <f t="shared" si="8"/>
        <v>-9.658560884417966</v>
      </c>
      <c r="Q141" s="112">
        <f t="shared" si="9"/>
        <v>56.634533302625641</v>
      </c>
      <c r="R141" s="112">
        <f t="shared" si="9"/>
        <v>52.050598363392055</v>
      </c>
      <c r="S141" s="112">
        <f t="shared" si="9"/>
        <v>38.626372649188852</v>
      </c>
      <c r="T141" s="112">
        <f t="shared" si="9"/>
        <v>49.482786016538739</v>
      </c>
      <c r="U141" s="112">
        <f t="shared" si="9"/>
        <v>20.341439115582034</v>
      </c>
      <c r="V141" s="112">
        <f t="shared" si="10"/>
        <v>-3.7577000360470265</v>
      </c>
      <c r="W141" s="112"/>
    </row>
    <row r="142" spans="1:23" x14ac:dyDescent="0.15">
      <c r="A142" s="2">
        <v>141</v>
      </c>
      <c r="B142" s="2">
        <v>2</v>
      </c>
      <c r="C142" s="2">
        <v>4</v>
      </c>
      <c r="D142" s="2">
        <v>6</v>
      </c>
      <c r="E142" s="2">
        <v>8</v>
      </c>
      <c r="F142" s="2">
        <v>10</v>
      </c>
      <c r="G142" s="112">
        <v>0.8042070476221852</v>
      </c>
      <c r="H142" s="112">
        <v>1.453586264688056</v>
      </c>
      <c r="I142" s="112">
        <v>0.34504068935348187</v>
      </c>
      <c r="J142" s="112">
        <v>-0.6886511982884258</v>
      </c>
      <c r="K142" s="112">
        <v>-0.20549691726046149</v>
      </c>
      <c r="L142" s="112">
        <f t="shared" si="8"/>
        <v>1.6084140952443704</v>
      </c>
      <c r="M142" s="112">
        <f t="shared" si="8"/>
        <v>5.8143450587522238</v>
      </c>
      <c r="N142" s="112">
        <f t="shared" si="8"/>
        <v>2.0702441361208912</v>
      </c>
      <c r="O142" s="112">
        <f t="shared" si="8"/>
        <v>-5.5092095863074064</v>
      </c>
      <c r="P142" s="112">
        <f t="shared" si="8"/>
        <v>-2.0549691726046149</v>
      </c>
      <c r="Q142" s="112">
        <f t="shared" si="9"/>
        <v>55.60841409524437</v>
      </c>
      <c r="R142" s="112">
        <f t="shared" si="9"/>
        <v>53.814345058752224</v>
      </c>
      <c r="S142" s="112">
        <f t="shared" si="9"/>
        <v>44.070244136120891</v>
      </c>
      <c r="T142" s="112">
        <f t="shared" si="9"/>
        <v>30.490790413692594</v>
      </c>
      <c r="U142" s="112">
        <f t="shared" si="9"/>
        <v>27.945030827395385</v>
      </c>
      <c r="V142" s="112">
        <f t="shared" si="10"/>
        <v>-3.93251605903788</v>
      </c>
      <c r="W142" s="112"/>
    </row>
    <row r="143" spans="1:23" x14ac:dyDescent="0.15">
      <c r="A143" s="2">
        <v>142</v>
      </c>
      <c r="B143" s="2">
        <v>2</v>
      </c>
      <c r="C143" s="2">
        <v>4</v>
      </c>
      <c r="D143" s="2">
        <v>6</v>
      </c>
      <c r="E143" s="2">
        <v>8</v>
      </c>
      <c r="F143" s="2">
        <v>10</v>
      </c>
      <c r="G143" s="112">
        <v>0.70523128670174628</v>
      </c>
      <c r="H143" s="112">
        <v>-1.851558408816345</v>
      </c>
      <c r="I143" s="112">
        <v>-0.84592329585575499</v>
      </c>
      <c r="J143" s="112">
        <v>0.34520326153142378</v>
      </c>
      <c r="K143" s="112">
        <v>-0.37877498471061699</v>
      </c>
      <c r="L143" s="112">
        <f t="shared" si="8"/>
        <v>1.4104625734034926</v>
      </c>
      <c r="M143" s="112">
        <f t="shared" si="8"/>
        <v>-7.4062336352653801</v>
      </c>
      <c r="N143" s="112">
        <f t="shared" si="8"/>
        <v>-5.0755397751345299</v>
      </c>
      <c r="O143" s="112">
        <f t="shared" si="8"/>
        <v>2.7616260922513902</v>
      </c>
      <c r="P143" s="112">
        <f t="shared" si="8"/>
        <v>-3.7877498471061699</v>
      </c>
      <c r="Q143" s="112">
        <f t="shared" si="9"/>
        <v>55.410462573403493</v>
      </c>
      <c r="R143" s="112">
        <f t="shared" si="9"/>
        <v>40.59376636473462</v>
      </c>
      <c r="S143" s="112">
        <f t="shared" si="9"/>
        <v>36.92446022486547</v>
      </c>
      <c r="T143" s="112">
        <f t="shared" si="9"/>
        <v>38.76162609225139</v>
      </c>
      <c r="U143" s="112">
        <f t="shared" si="9"/>
        <v>26.21225015289383</v>
      </c>
      <c r="V143" s="112">
        <f t="shared" si="10"/>
        <v>-3.0114282556751277</v>
      </c>
      <c r="W143" s="112"/>
    </row>
    <row r="144" spans="1:23" x14ac:dyDescent="0.15">
      <c r="A144" s="2">
        <v>143</v>
      </c>
      <c r="B144" s="2">
        <v>2</v>
      </c>
      <c r="C144" s="2">
        <v>4</v>
      </c>
      <c r="D144" s="2">
        <v>6</v>
      </c>
      <c r="E144" s="2">
        <v>8</v>
      </c>
      <c r="F144" s="2">
        <v>10</v>
      </c>
      <c r="G144" s="112">
        <v>-1.1970951163675636</v>
      </c>
      <c r="H144" s="112">
        <v>0.24993596525746398</v>
      </c>
      <c r="I144" s="112">
        <v>0.75364368967711926</v>
      </c>
      <c r="J144" s="112">
        <v>-1.7089178072637878</v>
      </c>
      <c r="K144" s="112">
        <v>-0.43520799408724997</v>
      </c>
      <c r="L144" s="112">
        <f t="shared" si="8"/>
        <v>-2.3941902327351272</v>
      </c>
      <c r="M144" s="112">
        <f t="shared" si="8"/>
        <v>0.99974386102985591</v>
      </c>
      <c r="N144" s="112">
        <f t="shared" si="8"/>
        <v>4.5218621380627155</v>
      </c>
      <c r="O144" s="112">
        <f t="shared" si="8"/>
        <v>-13.671342458110303</v>
      </c>
      <c r="P144" s="112">
        <f t="shared" si="8"/>
        <v>-4.3520799408724997</v>
      </c>
      <c r="Q144" s="112">
        <f t="shared" si="9"/>
        <v>51.605809767264873</v>
      </c>
      <c r="R144" s="112">
        <f t="shared" si="9"/>
        <v>48.999743861029856</v>
      </c>
      <c r="S144" s="112">
        <f t="shared" si="9"/>
        <v>46.521862138062716</v>
      </c>
      <c r="T144" s="112">
        <f t="shared" si="9"/>
        <v>22.328657541889697</v>
      </c>
      <c r="U144" s="112">
        <f t="shared" si="9"/>
        <v>25.6479200591275</v>
      </c>
      <c r="V144" s="112">
        <f t="shared" si="10"/>
        <v>-3.9293432867707452</v>
      </c>
      <c r="W144" s="112"/>
    </row>
    <row r="145" spans="1:23" x14ac:dyDescent="0.15">
      <c r="A145" s="2">
        <v>144</v>
      </c>
      <c r="B145" s="2">
        <v>2</v>
      </c>
      <c r="C145" s="2">
        <v>4</v>
      </c>
      <c r="D145" s="2">
        <v>6</v>
      </c>
      <c r="E145" s="2">
        <v>8</v>
      </c>
      <c r="F145" s="2">
        <v>10</v>
      </c>
      <c r="G145" s="112">
        <v>-0.76220658229431137</v>
      </c>
      <c r="H145" s="112">
        <v>0.4025537236884702</v>
      </c>
      <c r="I145" s="112">
        <v>-0.20956122170900926</v>
      </c>
      <c r="J145" s="112">
        <v>-0.50850076149799861</v>
      </c>
      <c r="K145" s="112">
        <v>0.17465026758145541</v>
      </c>
      <c r="L145" s="112">
        <f t="shared" si="8"/>
        <v>-1.5244131645886227</v>
      </c>
      <c r="M145" s="112">
        <f t="shared" si="8"/>
        <v>1.6102148947538808</v>
      </c>
      <c r="N145" s="112">
        <f t="shared" si="8"/>
        <v>-1.2573673302540556</v>
      </c>
      <c r="O145" s="112">
        <f t="shared" si="8"/>
        <v>-4.0680060919839889</v>
      </c>
      <c r="P145" s="112">
        <f t="shared" si="8"/>
        <v>1.7465026758145541</v>
      </c>
      <c r="Q145" s="112">
        <f t="shared" si="9"/>
        <v>52.475586835411377</v>
      </c>
      <c r="R145" s="112">
        <f t="shared" si="9"/>
        <v>49.610214894753881</v>
      </c>
      <c r="S145" s="112">
        <f t="shared" si="9"/>
        <v>40.742632669745944</v>
      </c>
      <c r="T145" s="112">
        <f t="shared" si="9"/>
        <v>31.931993908016011</v>
      </c>
      <c r="U145" s="112">
        <f t="shared" si="9"/>
        <v>31.746502675814554</v>
      </c>
      <c r="V145" s="112">
        <f t="shared" si="10"/>
        <v>-2.9568194652965758</v>
      </c>
      <c r="W145" s="112"/>
    </row>
    <row r="146" spans="1:23" x14ac:dyDescent="0.15">
      <c r="A146" s="2">
        <v>145</v>
      </c>
      <c r="B146" s="2">
        <v>2</v>
      </c>
      <c r="C146" s="2">
        <v>4</v>
      </c>
      <c r="D146" s="2">
        <v>6</v>
      </c>
      <c r="E146" s="2">
        <v>8</v>
      </c>
      <c r="F146" s="2">
        <v>10</v>
      </c>
      <c r="G146" s="112">
        <v>-0.96573330665705726</v>
      </c>
      <c r="H146" s="112">
        <v>-0.93592007033294067</v>
      </c>
      <c r="I146" s="112">
        <v>-0.40064605855150148</v>
      </c>
      <c r="J146" s="112">
        <v>1.9193976186215878</v>
      </c>
      <c r="K146" s="112">
        <v>-1.8340097085456364</v>
      </c>
      <c r="L146" s="112">
        <f t="shared" si="8"/>
        <v>-1.9314666133141145</v>
      </c>
      <c r="M146" s="112">
        <f t="shared" si="8"/>
        <v>-3.7436802813317627</v>
      </c>
      <c r="N146" s="112">
        <f t="shared" si="8"/>
        <v>-2.4038763513090089</v>
      </c>
      <c r="O146" s="112">
        <f t="shared" si="8"/>
        <v>15.355180948972702</v>
      </c>
      <c r="P146" s="112">
        <f t="shared" si="8"/>
        <v>-18.340097085456364</v>
      </c>
      <c r="Q146" s="112">
        <f t="shared" si="9"/>
        <v>52.068533386685885</v>
      </c>
      <c r="R146" s="112">
        <f t="shared" si="9"/>
        <v>44.256319718668237</v>
      </c>
      <c r="S146" s="112">
        <f t="shared" si="9"/>
        <v>39.596123648690991</v>
      </c>
      <c r="T146" s="112">
        <f t="shared" si="9"/>
        <v>51.355180948972702</v>
      </c>
      <c r="U146" s="112">
        <f t="shared" si="9"/>
        <v>11.659902914543636</v>
      </c>
      <c r="V146" s="112">
        <f t="shared" si="10"/>
        <v>-3.6859199856990017</v>
      </c>
      <c r="W146" s="112"/>
    </row>
    <row r="147" spans="1:23" x14ac:dyDescent="0.15">
      <c r="A147" s="2">
        <v>146</v>
      </c>
      <c r="B147" s="2">
        <v>2</v>
      </c>
      <c r="C147" s="2">
        <v>4</v>
      </c>
      <c r="D147" s="2">
        <v>6</v>
      </c>
      <c r="E147" s="2">
        <v>8</v>
      </c>
      <c r="F147" s="2">
        <v>10</v>
      </c>
      <c r="G147" s="112">
        <v>-0.14072384146857075</v>
      </c>
      <c r="H147" s="112">
        <v>0.37146946851862594</v>
      </c>
      <c r="I147" s="112">
        <v>0.27043142836191691</v>
      </c>
      <c r="J147" s="112">
        <v>1.560183591209352</v>
      </c>
      <c r="K147" s="112">
        <v>-1.6856620277394541</v>
      </c>
      <c r="L147" s="112">
        <f t="shared" si="8"/>
        <v>-0.28144768293714151</v>
      </c>
      <c r="M147" s="112">
        <f t="shared" si="8"/>
        <v>1.4858778740745038</v>
      </c>
      <c r="N147" s="112">
        <f t="shared" si="8"/>
        <v>1.6225885701715015</v>
      </c>
      <c r="O147" s="112">
        <f t="shared" si="8"/>
        <v>12.481468729674816</v>
      </c>
      <c r="P147" s="112">
        <f t="shared" si="8"/>
        <v>-16.856620277394541</v>
      </c>
      <c r="Q147" s="112">
        <f t="shared" si="9"/>
        <v>53.718552317062858</v>
      </c>
      <c r="R147" s="112">
        <f t="shared" si="9"/>
        <v>49.485877874074504</v>
      </c>
      <c r="S147" s="112">
        <f t="shared" si="9"/>
        <v>43.622588570171501</v>
      </c>
      <c r="T147" s="112">
        <f t="shared" si="9"/>
        <v>48.481468729674816</v>
      </c>
      <c r="U147" s="112">
        <f t="shared" si="9"/>
        <v>13.143379722605459</v>
      </c>
      <c r="V147" s="112">
        <f t="shared" si="10"/>
        <v>-4.1077377166657243</v>
      </c>
      <c r="W147" s="112"/>
    </row>
    <row r="148" spans="1:23" x14ac:dyDescent="0.15">
      <c r="A148" s="2">
        <v>147</v>
      </c>
      <c r="B148" s="2">
        <v>2</v>
      </c>
      <c r="C148" s="2">
        <v>4</v>
      </c>
      <c r="D148" s="2">
        <v>6</v>
      </c>
      <c r="E148" s="2">
        <v>8</v>
      </c>
      <c r="F148" s="2">
        <v>10</v>
      </c>
      <c r="G148" s="112">
        <v>0.28521981221274473</v>
      </c>
      <c r="H148" s="112">
        <v>-1.0247299542243127</v>
      </c>
      <c r="I148" s="112">
        <v>0.39650558392168023</v>
      </c>
      <c r="J148" s="112">
        <v>0.69828274718020111</v>
      </c>
      <c r="K148" s="112">
        <v>-0.85294686869019642</v>
      </c>
      <c r="L148" s="112">
        <f t="shared" si="8"/>
        <v>0.57043962442548946</v>
      </c>
      <c r="M148" s="112">
        <f t="shared" si="8"/>
        <v>-4.0989198168972507</v>
      </c>
      <c r="N148" s="112">
        <f t="shared" si="8"/>
        <v>2.3790335035300814</v>
      </c>
      <c r="O148" s="112">
        <f t="shared" si="8"/>
        <v>5.5862619774416089</v>
      </c>
      <c r="P148" s="112">
        <f t="shared" si="8"/>
        <v>-8.5294686869019642</v>
      </c>
      <c r="Q148" s="112">
        <f t="shared" si="9"/>
        <v>54.570439624425489</v>
      </c>
      <c r="R148" s="112">
        <f t="shared" si="9"/>
        <v>43.901080183102749</v>
      </c>
      <c r="S148" s="112">
        <f t="shared" si="9"/>
        <v>44.379033503530081</v>
      </c>
      <c r="T148" s="112">
        <f t="shared" si="9"/>
        <v>41.586261977441609</v>
      </c>
      <c r="U148" s="112">
        <f t="shared" si="9"/>
        <v>21.470531313098036</v>
      </c>
      <c r="V148" s="112">
        <f t="shared" si="10"/>
        <v>-3.4257317414158024</v>
      </c>
      <c r="W148" s="112"/>
    </row>
    <row r="149" spans="1:23" x14ac:dyDescent="0.15">
      <c r="A149" s="2">
        <v>148</v>
      </c>
      <c r="B149" s="2">
        <v>2</v>
      </c>
      <c r="C149" s="2">
        <v>4</v>
      </c>
      <c r="D149" s="2">
        <v>6</v>
      </c>
      <c r="E149" s="2">
        <v>8</v>
      </c>
      <c r="F149" s="2">
        <v>10</v>
      </c>
      <c r="G149" s="112">
        <v>-0.21464757082867436</v>
      </c>
      <c r="H149" s="112">
        <v>-0.53126768762012944</v>
      </c>
      <c r="I149" s="112">
        <v>-1.2792429515684489</v>
      </c>
      <c r="J149" s="112">
        <v>0.39708424992568325</v>
      </c>
      <c r="K149" s="112">
        <v>0.42304577618779149</v>
      </c>
      <c r="L149" s="112">
        <f t="shared" si="8"/>
        <v>-0.42929514165734872</v>
      </c>
      <c r="M149" s="112">
        <f t="shared" si="8"/>
        <v>-2.1250707504805177</v>
      </c>
      <c r="N149" s="112">
        <f t="shared" si="8"/>
        <v>-7.6754577094106935</v>
      </c>
      <c r="O149" s="112">
        <f t="shared" si="8"/>
        <v>3.176673999405466</v>
      </c>
      <c r="P149" s="112">
        <f t="shared" si="8"/>
        <v>4.2304577618779149</v>
      </c>
      <c r="Q149" s="112">
        <f t="shared" si="9"/>
        <v>53.570704858342651</v>
      </c>
      <c r="R149" s="112">
        <f t="shared" si="9"/>
        <v>45.874929249519482</v>
      </c>
      <c r="S149" s="112">
        <f t="shared" si="9"/>
        <v>34.324542290589307</v>
      </c>
      <c r="T149" s="112">
        <f t="shared" si="9"/>
        <v>39.176673999405466</v>
      </c>
      <c r="U149" s="112">
        <f t="shared" si="9"/>
        <v>34.230457761877915</v>
      </c>
      <c r="V149" s="112">
        <f t="shared" si="10"/>
        <v>-2.2689374721521745</v>
      </c>
      <c r="W149" s="112"/>
    </row>
    <row r="150" spans="1:23" x14ac:dyDescent="0.15">
      <c r="A150" s="2">
        <v>149</v>
      </c>
      <c r="B150" s="2">
        <v>2</v>
      </c>
      <c r="C150" s="2">
        <v>4</v>
      </c>
      <c r="D150" s="2">
        <v>6</v>
      </c>
      <c r="E150" s="2">
        <v>8</v>
      </c>
      <c r="F150" s="2">
        <v>10</v>
      </c>
      <c r="G150" s="112">
        <v>-0.13346380001166835</v>
      </c>
      <c r="H150" s="112">
        <v>0.48392848839284852</v>
      </c>
      <c r="I150" s="112">
        <v>0.34861614039982669</v>
      </c>
      <c r="J150" s="112">
        <v>2.3248321667779237</v>
      </c>
      <c r="K150" s="112">
        <v>-0.86389491116278805</v>
      </c>
      <c r="L150" s="112">
        <f t="shared" si="8"/>
        <v>-0.26692760002333671</v>
      </c>
      <c r="M150" s="112">
        <f t="shared" si="8"/>
        <v>1.9357139535713941</v>
      </c>
      <c r="N150" s="112">
        <f t="shared" si="8"/>
        <v>2.0916968423989601</v>
      </c>
      <c r="O150" s="112">
        <f t="shared" si="8"/>
        <v>18.59865733422339</v>
      </c>
      <c r="P150" s="112">
        <f t="shared" si="8"/>
        <v>-8.6389491116278805</v>
      </c>
      <c r="Q150" s="112">
        <f t="shared" si="9"/>
        <v>53.733072399976663</v>
      </c>
      <c r="R150" s="112">
        <f t="shared" si="9"/>
        <v>49.935713953571394</v>
      </c>
      <c r="S150" s="112">
        <f t="shared" si="9"/>
        <v>44.09169684239896</v>
      </c>
      <c r="T150" s="112">
        <f t="shared" si="9"/>
        <v>54.59865733422339</v>
      </c>
      <c r="U150" s="112">
        <f t="shared" si="9"/>
        <v>21.36105088837212</v>
      </c>
      <c r="V150" s="112">
        <f t="shared" si="10"/>
        <v>-3.0040549821278546</v>
      </c>
      <c r="W150" s="112"/>
    </row>
    <row r="151" spans="1:23" x14ac:dyDescent="0.15">
      <c r="A151" s="2">
        <v>150</v>
      </c>
      <c r="B151" s="2">
        <v>2</v>
      </c>
      <c r="C151" s="2">
        <v>4</v>
      </c>
      <c r="D151" s="2">
        <v>6</v>
      </c>
      <c r="E151" s="2">
        <v>8</v>
      </c>
      <c r="F151" s="2">
        <v>10</v>
      </c>
      <c r="G151" s="112">
        <v>0.37688550946768373</v>
      </c>
      <c r="H151" s="112">
        <v>-2.1193773136474192</v>
      </c>
      <c r="I151" s="112">
        <v>-0.12898908607894555</v>
      </c>
      <c r="J151" s="112">
        <v>0.98319787866785191</v>
      </c>
      <c r="K151" s="112">
        <v>-0.87483385868836194</v>
      </c>
      <c r="L151" s="112">
        <f t="shared" si="8"/>
        <v>0.75377101893536747</v>
      </c>
      <c r="M151" s="112">
        <f t="shared" si="8"/>
        <v>-8.4775092545896769</v>
      </c>
      <c r="N151" s="112">
        <f t="shared" si="8"/>
        <v>-0.77393451647367328</v>
      </c>
      <c r="O151" s="112">
        <f t="shared" si="8"/>
        <v>7.8655830293428153</v>
      </c>
      <c r="P151" s="112">
        <f t="shared" si="8"/>
        <v>-8.7483385868836194</v>
      </c>
      <c r="Q151" s="112">
        <f t="shared" si="9"/>
        <v>54.753771018935367</v>
      </c>
      <c r="R151" s="112">
        <f t="shared" si="9"/>
        <v>39.522490745410323</v>
      </c>
      <c r="S151" s="112">
        <f t="shared" si="9"/>
        <v>41.226065483526327</v>
      </c>
      <c r="T151" s="112">
        <f t="shared" si="9"/>
        <v>43.865583029342815</v>
      </c>
      <c r="U151" s="112">
        <f t="shared" si="9"/>
        <v>21.251661413116381</v>
      </c>
      <c r="V151" s="112">
        <f t="shared" si="10"/>
        <v>-3.1330563463852741</v>
      </c>
      <c r="W151" s="112"/>
    </row>
    <row r="152" spans="1:23" x14ac:dyDescent="0.15">
      <c r="A152" s="2">
        <v>151</v>
      </c>
      <c r="B152" s="2">
        <v>2</v>
      </c>
      <c r="C152" s="2">
        <v>4</v>
      </c>
      <c r="D152" s="2">
        <v>6</v>
      </c>
      <c r="E152" s="2">
        <v>8</v>
      </c>
      <c r="F152" s="2">
        <v>10</v>
      </c>
      <c r="G152" s="112">
        <v>-0.35113657759211492</v>
      </c>
      <c r="H152" s="112">
        <v>-0.59081685321871191</v>
      </c>
      <c r="I152" s="112">
        <v>-0.36532924241328146</v>
      </c>
      <c r="J152" s="112">
        <v>0.84625298768514767</v>
      </c>
      <c r="K152" s="112">
        <v>-0.12575014807225671</v>
      </c>
      <c r="L152" s="112">
        <f t="shared" si="8"/>
        <v>-0.70227315518422984</v>
      </c>
      <c r="M152" s="112">
        <f t="shared" si="8"/>
        <v>-2.3632674128748477</v>
      </c>
      <c r="N152" s="112">
        <f t="shared" si="8"/>
        <v>-2.1919754544796888</v>
      </c>
      <c r="O152" s="112">
        <f t="shared" si="8"/>
        <v>6.7700239014811814</v>
      </c>
      <c r="P152" s="112">
        <f t="shared" si="8"/>
        <v>-1.2575014807225671</v>
      </c>
      <c r="Q152" s="112">
        <f t="shared" si="9"/>
        <v>53.29772684481577</v>
      </c>
      <c r="R152" s="112">
        <f t="shared" si="9"/>
        <v>45.636732587125152</v>
      </c>
      <c r="S152" s="112">
        <f t="shared" si="9"/>
        <v>39.808024545520311</v>
      </c>
      <c r="T152" s="112">
        <f t="shared" si="9"/>
        <v>42.770023901481181</v>
      </c>
      <c r="U152" s="112">
        <f t="shared" si="9"/>
        <v>28.742498519277433</v>
      </c>
      <c r="V152" s="112">
        <f t="shared" si="10"/>
        <v>-2.5988582668360323</v>
      </c>
      <c r="W152" s="112"/>
    </row>
    <row r="153" spans="1:23" x14ac:dyDescent="0.15">
      <c r="A153" s="2">
        <v>152</v>
      </c>
      <c r="B153" s="2">
        <v>2</v>
      </c>
      <c r="C153" s="2">
        <v>4</v>
      </c>
      <c r="D153" s="2">
        <v>6</v>
      </c>
      <c r="E153" s="2">
        <v>8</v>
      </c>
      <c r="F153" s="2">
        <v>10</v>
      </c>
      <c r="G153" s="112">
        <v>1.8154150893678889</v>
      </c>
      <c r="H153" s="112">
        <v>-0.44068087845516857</v>
      </c>
      <c r="I153" s="112">
        <v>-1.1657380127871875</v>
      </c>
      <c r="J153" s="112">
        <v>0.63915649661794305</v>
      </c>
      <c r="K153" s="112">
        <v>-0.10241933523502667</v>
      </c>
      <c r="L153" s="112">
        <f t="shared" si="8"/>
        <v>3.6308301787357777</v>
      </c>
      <c r="M153" s="112">
        <f t="shared" si="8"/>
        <v>-1.7627235138206743</v>
      </c>
      <c r="N153" s="112">
        <f t="shared" si="8"/>
        <v>-6.9944280767231248</v>
      </c>
      <c r="O153" s="112">
        <f t="shared" si="8"/>
        <v>5.1132519729435444</v>
      </c>
      <c r="P153" s="112">
        <f t="shared" si="8"/>
        <v>-1.0241933523502667</v>
      </c>
      <c r="Q153" s="112">
        <f t="shared" si="9"/>
        <v>57.630830178735778</v>
      </c>
      <c r="R153" s="112">
        <f t="shared" si="9"/>
        <v>46.237276486179326</v>
      </c>
      <c r="S153" s="112">
        <f t="shared" si="9"/>
        <v>35.005571923276875</v>
      </c>
      <c r="T153" s="112">
        <f t="shared" si="9"/>
        <v>41.113251972943544</v>
      </c>
      <c r="U153" s="112">
        <f t="shared" si="9"/>
        <v>28.975806647649733</v>
      </c>
      <c r="V153" s="112">
        <f t="shared" si="10"/>
        <v>-3.1217035787703935</v>
      </c>
      <c r="W153" s="112"/>
    </row>
    <row r="154" spans="1:23" x14ac:dyDescent="0.15">
      <c r="A154" s="2">
        <v>153</v>
      </c>
      <c r="B154" s="2">
        <v>2</v>
      </c>
      <c r="C154" s="2">
        <v>4</v>
      </c>
      <c r="D154" s="2">
        <v>6</v>
      </c>
      <c r="E154" s="2">
        <v>8</v>
      </c>
      <c r="F154" s="2">
        <v>10</v>
      </c>
      <c r="G154" s="112">
        <v>-0.16650005818519276</v>
      </c>
      <c r="H154" s="112">
        <v>-1.6135209079948254</v>
      </c>
      <c r="I154" s="112">
        <v>-0.81759708336903714</v>
      </c>
      <c r="J154" s="112">
        <v>-0.56936414694064297</v>
      </c>
      <c r="K154" s="112">
        <v>-0.78792936619720422</v>
      </c>
      <c r="L154" s="112">
        <f t="shared" si="8"/>
        <v>-0.33300011637038551</v>
      </c>
      <c r="M154" s="112">
        <f t="shared" si="8"/>
        <v>-6.4540836319793016</v>
      </c>
      <c r="N154" s="112">
        <f t="shared" si="8"/>
        <v>-4.9055825002142228</v>
      </c>
      <c r="O154" s="112">
        <f t="shared" si="8"/>
        <v>-4.5549131755251437</v>
      </c>
      <c r="P154" s="112">
        <f t="shared" si="8"/>
        <v>-7.8792936619720422</v>
      </c>
      <c r="Q154" s="112">
        <f t="shared" si="9"/>
        <v>53.666999883629614</v>
      </c>
      <c r="R154" s="112">
        <f t="shared" si="9"/>
        <v>41.545916368020698</v>
      </c>
      <c r="S154" s="112">
        <f t="shared" si="9"/>
        <v>37.094417499785777</v>
      </c>
      <c r="T154" s="112">
        <f t="shared" si="9"/>
        <v>31.445086824474856</v>
      </c>
      <c r="U154" s="112">
        <f t="shared" si="9"/>
        <v>22.120706338027958</v>
      </c>
      <c r="V154" s="112">
        <f t="shared" si="10"/>
        <v>-3.6596708317374578</v>
      </c>
      <c r="W154" s="112"/>
    </row>
    <row r="155" spans="1:23" x14ac:dyDescent="0.15">
      <c r="A155" s="2">
        <v>154</v>
      </c>
      <c r="B155" s="2">
        <v>2</v>
      </c>
      <c r="C155" s="2">
        <v>4</v>
      </c>
      <c r="D155" s="2">
        <v>6</v>
      </c>
      <c r="E155" s="2">
        <v>8</v>
      </c>
      <c r="F155" s="2">
        <v>10</v>
      </c>
      <c r="G155" s="112">
        <v>-1.3147200661478564</v>
      </c>
      <c r="H155" s="112">
        <v>-0.11858219295390882</v>
      </c>
      <c r="I155" s="112">
        <v>1.0972553354804404</v>
      </c>
      <c r="J155" s="112">
        <v>-0.65841732066473924</v>
      </c>
      <c r="K155" s="112">
        <v>-0.10618805390549824</v>
      </c>
      <c r="L155" s="112">
        <f t="shared" si="8"/>
        <v>-2.6294401322957128</v>
      </c>
      <c r="M155" s="112">
        <f t="shared" si="8"/>
        <v>-0.47432877181563526</v>
      </c>
      <c r="N155" s="112">
        <f t="shared" si="8"/>
        <v>6.5835320128826424</v>
      </c>
      <c r="O155" s="112">
        <f t="shared" si="8"/>
        <v>-5.2673385653179139</v>
      </c>
      <c r="P155" s="112">
        <f t="shared" si="8"/>
        <v>-1.0618805390549824</v>
      </c>
      <c r="Q155" s="112">
        <f t="shared" si="9"/>
        <v>51.370559867704287</v>
      </c>
      <c r="R155" s="112">
        <f t="shared" si="9"/>
        <v>47.525671228184365</v>
      </c>
      <c r="S155" s="112">
        <f t="shared" si="9"/>
        <v>48.583532012882642</v>
      </c>
      <c r="T155" s="112">
        <f t="shared" si="9"/>
        <v>30.732661434682086</v>
      </c>
      <c r="U155" s="112">
        <f t="shared" si="9"/>
        <v>28.938119460945018</v>
      </c>
      <c r="V155" s="112">
        <f t="shared" si="10"/>
        <v>-3.0828945303510409</v>
      </c>
      <c r="W155" s="112"/>
    </row>
    <row r="156" spans="1:23" x14ac:dyDescent="0.15">
      <c r="A156" s="2">
        <v>155</v>
      </c>
      <c r="B156" s="2">
        <v>2</v>
      </c>
      <c r="C156" s="2">
        <v>4</v>
      </c>
      <c r="D156" s="2">
        <v>6</v>
      </c>
      <c r="E156" s="2">
        <v>8</v>
      </c>
      <c r="F156" s="2">
        <v>10</v>
      </c>
      <c r="G156" s="112">
        <v>-7.2545844886917621E-2</v>
      </c>
      <c r="H156" s="112">
        <v>0.88984961621463299</v>
      </c>
      <c r="I156" s="112">
        <v>-0.24457222025375813</v>
      </c>
      <c r="J156" s="112">
        <v>2.4990731617435813</v>
      </c>
      <c r="K156" s="112">
        <v>-2.3834581952542067</v>
      </c>
      <c r="L156" s="112">
        <f t="shared" si="8"/>
        <v>-0.14509168977383524</v>
      </c>
      <c r="M156" s="112">
        <f t="shared" si="8"/>
        <v>3.559398464858532</v>
      </c>
      <c r="N156" s="112">
        <f t="shared" si="8"/>
        <v>-1.4674333215225488</v>
      </c>
      <c r="O156" s="112">
        <f t="shared" si="8"/>
        <v>19.99258529394865</v>
      </c>
      <c r="P156" s="112">
        <f t="shared" si="8"/>
        <v>-23.834581952542067</v>
      </c>
      <c r="Q156" s="112">
        <f t="shared" si="9"/>
        <v>53.854908310226165</v>
      </c>
      <c r="R156" s="112">
        <f t="shared" si="9"/>
        <v>51.559398464858532</v>
      </c>
      <c r="S156" s="112">
        <f t="shared" si="9"/>
        <v>40.532566678477451</v>
      </c>
      <c r="T156" s="112">
        <f t="shared" si="9"/>
        <v>55.99258529394865</v>
      </c>
      <c r="U156" s="112">
        <f t="shared" si="9"/>
        <v>6.1654180474579334</v>
      </c>
      <c r="V156" s="112">
        <f t="shared" si="10"/>
        <v>-4.5472896848223172</v>
      </c>
      <c r="W156" s="112"/>
    </row>
    <row r="157" spans="1:23" x14ac:dyDescent="0.15">
      <c r="A157" s="2">
        <v>156</v>
      </c>
      <c r="B157" s="2">
        <v>2</v>
      </c>
      <c r="C157" s="2">
        <v>4</v>
      </c>
      <c r="D157" s="2">
        <v>6</v>
      </c>
      <c r="E157" s="2">
        <v>8</v>
      </c>
      <c r="F157" s="2">
        <v>10</v>
      </c>
      <c r="G157" s="112">
        <v>7.2645889304112643E-4</v>
      </c>
      <c r="H157" s="112">
        <v>-0.72439206633134745</v>
      </c>
      <c r="I157" s="112">
        <v>-0.1239766334037995</v>
      </c>
      <c r="J157" s="112">
        <v>1.3218323147157207</v>
      </c>
      <c r="K157" s="112">
        <v>0.36099891076446511</v>
      </c>
      <c r="L157" s="112">
        <f t="shared" si="8"/>
        <v>1.4529177860822529E-3</v>
      </c>
      <c r="M157" s="112">
        <f t="shared" si="8"/>
        <v>-2.8975682653253898</v>
      </c>
      <c r="N157" s="112">
        <f t="shared" si="8"/>
        <v>-0.74385980042279698</v>
      </c>
      <c r="O157" s="112">
        <f t="shared" si="8"/>
        <v>10.574658517725766</v>
      </c>
      <c r="P157" s="112">
        <f t="shared" si="8"/>
        <v>3.6099891076446511</v>
      </c>
      <c r="Q157" s="112">
        <f t="shared" si="9"/>
        <v>54.001452917786082</v>
      </c>
      <c r="R157" s="112">
        <f t="shared" si="9"/>
        <v>45.10243173467461</v>
      </c>
      <c r="S157" s="112">
        <f t="shared" si="9"/>
        <v>41.256140199577203</v>
      </c>
      <c r="T157" s="112">
        <f t="shared" si="9"/>
        <v>46.574658517725766</v>
      </c>
      <c r="U157" s="112">
        <f t="shared" si="9"/>
        <v>33.609989107644651</v>
      </c>
      <c r="V157" s="112">
        <f t="shared" si="10"/>
        <v>-1.9655350418615853</v>
      </c>
      <c r="W157" s="112"/>
    </row>
    <row r="158" spans="1:23" x14ac:dyDescent="0.15">
      <c r="A158" s="2">
        <v>157</v>
      </c>
      <c r="B158" s="2">
        <v>2</v>
      </c>
      <c r="C158" s="2">
        <v>4</v>
      </c>
      <c r="D158" s="2">
        <v>6</v>
      </c>
      <c r="E158" s="2">
        <v>8</v>
      </c>
      <c r="F158" s="2">
        <v>10</v>
      </c>
      <c r="G158" s="112">
        <v>-0.3100092271779431</v>
      </c>
      <c r="H158" s="112">
        <v>-1.2543273442133795</v>
      </c>
      <c r="I158" s="112">
        <v>-0.41995235733338632</v>
      </c>
      <c r="J158" s="112">
        <v>-0.77319782576523721</v>
      </c>
      <c r="K158" s="112">
        <v>1.2037003216391895</v>
      </c>
      <c r="L158" s="112">
        <f t="shared" si="8"/>
        <v>-0.62001845435588621</v>
      </c>
      <c r="M158" s="112">
        <f t="shared" si="8"/>
        <v>-5.0173093768535182</v>
      </c>
      <c r="N158" s="112">
        <f t="shared" si="8"/>
        <v>-2.5197141440003179</v>
      </c>
      <c r="O158" s="112">
        <f t="shared" si="8"/>
        <v>-6.1855826061218977</v>
      </c>
      <c r="P158" s="112">
        <f t="shared" si="8"/>
        <v>12.037003216391895</v>
      </c>
      <c r="Q158" s="112">
        <f t="shared" si="9"/>
        <v>53.379981545644114</v>
      </c>
      <c r="R158" s="112">
        <f t="shared" si="9"/>
        <v>42.982690623146482</v>
      </c>
      <c r="S158" s="112">
        <f t="shared" si="9"/>
        <v>39.480285855999682</v>
      </c>
      <c r="T158" s="112">
        <f t="shared" si="9"/>
        <v>29.814417393878102</v>
      </c>
      <c r="U158" s="112">
        <f t="shared" si="9"/>
        <v>42.037003216391895</v>
      </c>
      <c r="V158" s="112">
        <f t="shared" si="10"/>
        <v>-1.7927114943886409</v>
      </c>
      <c r="W158" s="112"/>
    </row>
    <row r="159" spans="1:23" x14ac:dyDescent="0.15">
      <c r="A159" s="2">
        <v>158</v>
      </c>
      <c r="B159" s="2">
        <v>2</v>
      </c>
      <c r="C159" s="2">
        <v>4</v>
      </c>
      <c r="D159" s="2">
        <v>6</v>
      </c>
      <c r="E159" s="2">
        <v>8</v>
      </c>
      <c r="F159" s="2">
        <v>10</v>
      </c>
      <c r="G159" s="112">
        <v>-0.54986003306112252</v>
      </c>
      <c r="H159" s="112">
        <v>-0.42723286242107861</v>
      </c>
      <c r="I159" s="112">
        <v>3.3703599910950288E-2</v>
      </c>
      <c r="J159" s="112">
        <v>-0.57684701459947973</v>
      </c>
      <c r="K159" s="112">
        <v>1.1041242942155804</v>
      </c>
      <c r="L159" s="112">
        <f t="shared" si="8"/>
        <v>-1.099720066122245</v>
      </c>
      <c r="M159" s="112">
        <f t="shared" si="8"/>
        <v>-1.7089314496843144</v>
      </c>
      <c r="N159" s="112">
        <f t="shared" si="8"/>
        <v>0.20222159946570173</v>
      </c>
      <c r="O159" s="112">
        <f t="shared" si="8"/>
        <v>-4.6147761167958379</v>
      </c>
      <c r="P159" s="112">
        <f t="shared" si="8"/>
        <v>11.041242942155804</v>
      </c>
      <c r="Q159" s="112">
        <f t="shared" si="9"/>
        <v>52.900279933877755</v>
      </c>
      <c r="R159" s="112">
        <f t="shared" si="9"/>
        <v>46.291068550315686</v>
      </c>
      <c r="S159" s="112">
        <f t="shared" si="9"/>
        <v>42.202221599465702</v>
      </c>
      <c r="T159" s="112">
        <f t="shared" si="9"/>
        <v>31.385223883204162</v>
      </c>
      <c r="U159" s="112">
        <f t="shared" si="9"/>
        <v>41.041242942155804</v>
      </c>
      <c r="V159" s="112">
        <f t="shared" si="10"/>
        <v>-1.9311959325277712</v>
      </c>
      <c r="W159" s="112"/>
    </row>
    <row r="160" spans="1:23" x14ac:dyDescent="0.15">
      <c r="A160" s="2">
        <v>159</v>
      </c>
      <c r="B160" s="2">
        <v>2</v>
      </c>
      <c r="C160" s="2">
        <v>4</v>
      </c>
      <c r="D160" s="2">
        <v>6</v>
      </c>
      <c r="E160" s="2">
        <v>8</v>
      </c>
      <c r="F160" s="2">
        <v>10</v>
      </c>
      <c r="G160" s="112">
        <v>9.0813045972026885E-2</v>
      </c>
      <c r="H160" s="112">
        <v>-1.4154011296341196E-3</v>
      </c>
      <c r="I160" s="112">
        <v>-8.0448216976947151E-2</v>
      </c>
      <c r="J160" s="112">
        <v>-1.1370889296813402</v>
      </c>
      <c r="K160" s="112">
        <v>7.9987785284174606E-2</v>
      </c>
      <c r="L160" s="112">
        <f t="shared" si="8"/>
        <v>0.18162609194405377</v>
      </c>
      <c r="M160" s="112">
        <f t="shared" si="8"/>
        <v>-5.6616045185364783E-3</v>
      </c>
      <c r="N160" s="112">
        <f t="shared" si="8"/>
        <v>-0.48268930186168291</v>
      </c>
      <c r="O160" s="112">
        <f t="shared" si="8"/>
        <v>-9.0967114374507219</v>
      </c>
      <c r="P160" s="112">
        <f t="shared" si="8"/>
        <v>0.79987785284174606</v>
      </c>
      <c r="Q160" s="112">
        <f t="shared" si="9"/>
        <v>54.181626091944054</v>
      </c>
      <c r="R160" s="112">
        <f t="shared" si="9"/>
        <v>47.994338395481464</v>
      </c>
      <c r="S160" s="112">
        <f t="shared" si="9"/>
        <v>41.517310698138317</v>
      </c>
      <c r="T160" s="112">
        <f t="shared" si="9"/>
        <v>26.903288562549278</v>
      </c>
      <c r="U160" s="112">
        <f t="shared" si="9"/>
        <v>30.799877852841746</v>
      </c>
      <c r="V160" s="112">
        <f t="shared" si="10"/>
        <v>-3.39272731555684</v>
      </c>
      <c r="W160" s="112"/>
    </row>
    <row r="161" spans="1:23" x14ac:dyDescent="0.15">
      <c r="A161" s="2">
        <v>160</v>
      </c>
      <c r="B161" s="2">
        <v>2</v>
      </c>
      <c r="C161" s="2">
        <v>4</v>
      </c>
      <c r="D161" s="2">
        <v>6</v>
      </c>
      <c r="E161" s="2">
        <v>8</v>
      </c>
      <c r="F161" s="2">
        <v>10</v>
      </c>
      <c r="G161" s="112">
        <v>-0.17659203876974061</v>
      </c>
      <c r="H161" s="112">
        <v>-1.1710358194250148</v>
      </c>
      <c r="I161" s="112">
        <v>-0.6926325113454368</v>
      </c>
      <c r="J161" s="112">
        <v>0.61929540606797673</v>
      </c>
      <c r="K161" s="112">
        <v>1.0520102478039917</v>
      </c>
      <c r="L161" s="112">
        <f t="shared" si="8"/>
        <v>-0.35318407753948122</v>
      </c>
      <c r="M161" s="112">
        <f t="shared" si="8"/>
        <v>-4.6841432777000591</v>
      </c>
      <c r="N161" s="112">
        <f t="shared" si="8"/>
        <v>-4.1557950680726208</v>
      </c>
      <c r="O161" s="112">
        <f t="shared" si="8"/>
        <v>4.9543632485438138</v>
      </c>
      <c r="P161" s="112">
        <f t="shared" si="8"/>
        <v>10.520102478039917</v>
      </c>
      <c r="Q161" s="112">
        <f t="shared" si="9"/>
        <v>53.646815922460519</v>
      </c>
      <c r="R161" s="112">
        <f t="shared" si="9"/>
        <v>43.315856722299941</v>
      </c>
      <c r="S161" s="112">
        <f t="shared" si="9"/>
        <v>37.844204931927379</v>
      </c>
      <c r="T161" s="112">
        <f t="shared" si="9"/>
        <v>40.954363248543814</v>
      </c>
      <c r="U161" s="112">
        <f t="shared" si="9"/>
        <v>40.520102478039917</v>
      </c>
      <c r="V161" s="112">
        <f t="shared" si="10"/>
        <v>-1.4307460181298666</v>
      </c>
      <c r="W161" s="112"/>
    </row>
    <row r="162" spans="1:23" x14ac:dyDescent="0.15">
      <c r="A162" s="2">
        <v>161</v>
      </c>
      <c r="B162" s="2">
        <v>2</v>
      </c>
      <c r="C162" s="2">
        <v>4</v>
      </c>
      <c r="D162" s="2">
        <v>6</v>
      </c>
      <c r="E162" s="2">
        <v>8</v>
      </c>
      <c r="F162" s="2">
        <v>10</v>
      </c>
      <c r="G162" s="112">
        <v>0.6909795047249645</v>
      </c>
      <c r="H162" s="112">
        <v>0.49375557864550501</v>
      </c>
      <c r="I162" s="112">
        <v>-0.99743829196086153</v>
      </c>
      <c r="J162" s="112">
        <v>1.1066595106967725</v>
      </c>
      <c r="K162" s="112">
        <v>-1.2965983842150308</v>
      </c>
      <c r="L162" s="112">
        <f t="shared" si="8"/>
        <v>1.381959009449929</v>
      </c>
      <c r="M162" s="112">
        <f t="shared" si="8"/>
        <v>1.97502231458202</v>
      </c>
      <c r="N162" s="112">
        <f t="shared" si="8"/>
        <v>-5.9846297517651692</v>
      </c>
      <c r="O162" s="112">
        <f t="shared" si="8"/>
        <v>8.8532760855741799</v>
      </c>
      <c r="P162" s="112">
        <f t="shared" si="8"/>
        <v>-12.965983842150308</v>
      </c>
      <c r="Q162" s="112">
        <f t="shared" si="9"/>
        <v>55.381959009449929</v>
      </c>
      <c r="R162" s="112">
        <f t="shared" si="9"/>
        <v>49.97502231458202</v>
      </c>
      <c r="S162" s="112">
        <f t="shared" si="9"/>
        <v>36.015370248234831</v>
      </c>
      <c r="T162" s="112">
        <f t="shared" si="9"/>
        <v>44.85327608557418</v>
      </c>
      <c r="U162" s="112">
        <f t="shared" si="9"/>
        <v>17.034016157849692</v>
      </c>
      <c r="V162" s="112">
        <f t="shared" si="10"/>
        <v>-4.0908815966104157</v>
      </c>
      <c r="W162" s="112"/>
    </row>
    <row r="163" spans="1:23" x14ac:dyDescent="0.15">
      <c r="A163" s="2">
        <v>162</v>
      </c>
      <c r="B163" s="2">
        <v>2</v>
      </c>
      <c r="C163" s="2">
        <v>4</v>
      </c>
      <c r="D163" s="2">
        <v>6</v>
      </c>
      <c r="E163" s="2">
        <v>8</v>
      </c>
      <c r="F163" s="2">
        <v>10</v>
      </c>
      <c r="G163" s="112">
        <v>0.66594338932191022</v>
      </c>
      <c r="H163" s="112">
        <v>-1.4789111446589231</v>
      </c>
      <c r="I163" s="112">
        <v>1.1183078640897293</v>
      </c>
      <c r="J163" s="112">
        <v>1.48096660268493</v>
      </c>
      <c r="K163" s="112">
        <v>0.25831127459241543</v>
      </c>
      <c r="L163" s="112">
        <f t="shared" si="8"/>
        <v>1.3318867786438204</v>
      </c>
      <c r="M163" s="112">
        <f t="shared" si="8"/>
        <v>-5.9156445786356926</v>
      </c>
      <c r="N163" s="112">
        <f t="shared" si="8"/>
        <v>6.7098471845383756</v>
      </c>
      <c r="O163" s="112">
        <f t="shared" si="8"/>
        <v>11.84773282147944</v>
      </c>
      <c r="P163" s="112">
        <f t="shared" si="8"/>
        <v>2.5831127459241543</v>
      </c>
      <c r="Q163" s="112">
        <f t="shared" si="9"/>
        <v>55.33188677864382</v>
      </c>
      <c r="R163" s="112">
        <f t="shared" si="9"/>
        <v>42.084355421364307</v>
      </c>
      <c r="S163" s="112">
        <f t="shared" si="9"/>
        <v>48.709847184538376</v>
      </c>
      <c r="T163" s="112">
        <f t="shared" si="9"/>
        <v>47.84773282147944</v>
      </c>
      <c r="U163" s="112">
        <f t="shared" si="9"/>
        <v>32.583112745924154</v>
      </c>
      <c r="V163" s="112">
        <f t="shared" si="10"/>
        <v>-1.98670853326621</v>
      </c>
      <c r="W163" s="112"/>
    </row>
    <row r="164" spans="1:23" x14ac:dyDescent="0.15">
      <c r="A164" s="2">
        <v>163</v>
      </c>
      <c r="B164" s="2">
        <v>2</v>
      </c>
      <c r="C164" s="2">
        <v>4</v>
      </c>
      <c r="D164" s="2">
        <v>6</v>
      </c>
      <c r="E164" s="2">
        <v>8</v>
      </c>
      <c r="F164" s="2">
        <v>10</v>
      </c>
      <c r="G164" s="112">
        <v>0.8818096830509603</v>
      </c>
      <c r="H164" s="112">
        <v>0.30623937163909432</v>
      </c>
      <c r="I164" s="112">
        <v>-1.492053343099542</v>
      </c>
      <c r="J164" s="112">
        <v>-1.7053025658242404</v>
      </c>
      <c r="K164" s="112">
        <v>0.93095195552450605</v>
      </c>
      <c r="L164" s="112">
        <f t="shared" si="8"/>
        <v>1.7636193661019206</v>
      </c>
      <c r="M164" s="112">
        <f t="shared" si="8"/>
        <v>1.2249574865563773</v>
      </c>
      <c r="N164" s="112">
        <f t="shared" si="8"/>
        <v>-8.9523200585972518</v>
      </c>
      <c r="O164" s="112">
        <f t="shared" si="8"/>
        <v>-13.642420526593924</v>
      </c>
      <c r="P164" s="112">
        <f t="shared" si="8"/>
        <v>9.3095195552450605</v>
      </c>
      <c r="Q164" s="112">
        <f t="shared" si="9"/>
        <v>55.763619366101921</v>
      </c>
      <c r="R164" s="112">
        <f t="shared" si="9"/>
        <v>49.224957486556377</v>
      </c>
      <c r="S164" s="112">
        <f t="shared" si="9"/>
        <v>33.047679941402748</v>
      </c>
      <c r="T164" s="112">
        <f t="shared" si="9"/>
        <v>22.357579473406076</v>
      </c>
      <c r="U164" s="112">
        <f t="shared" si="9"/>
        <v>39.30951955524506</v>
      </c>
      <c r="V164" s="112">
        <f t="shared" si="10"/>
        <v>-2.9887788817432011</v>
      </c>
      <c r="W164" s="112"/>
    </row>
    <row r="165" spans="1:23" x14ac:dyDescent="0.15">
      <c r="A165" s="2">
        <v>164</v>
      </c>
      <c r="B165" s="2">
        <v>2</v>
      </c>
      <c r="C165" s="2">
        <v>4</v>
      </c>
      <c r="D165" s="2">
        <v>6</v>
      </c>
      <c r="E165" s="2">
        <v>8</v>
      </c>
      <c r="F165" s="2">
        <v>10</v>
      </c>
      <c r="G165" s="112">
        <v>1.0875282896449789</v>
      </c>
      <c r="H165" s="112">
        <v>0.27003579816664569</v>
      </c>
      <c r="I165" s="112">
        <v>-0.438994902651757</v>
      </c>
      <c r="J165" s="112">
        <v>-0.87460875874967314</v>
      </c>
      <c r="K165" s="112">
        <v>-0.55574219004483894</v>
      </c>
      <c r="L165" s="112">
        <f t="shared" si="8"/>
        <v>2.1750565792899579</v>
      </c>
      <c r="M165" s="112">
        <f t="shared" si="8"/>
        <v>1.0801431926665828</v>
      </c>
      <c r="N165" s="112">
        <f t="shared" si="8"/>
        <v>-2.633969415910542</v>
      </c>
      <c r="O165" s="112">
        <f t="shared" si="8"/>
        <v>-6.9968700699973851</v>
      </c>
      <c r="P165" s="112">
        <f t="shared" si="8"/>
        <v>-5.5574219004483894</v>
      </c>
      <c r="Q165" s="112">
        <f t="shared" si="9"/>
        <v>56.175056579289958</v>
      </c>
      <c r="R165" s="112">
        <f t="shared" si="9"/>
        <v>49.080143192666583</v>
      </c>
      <c r="S165" s="112">
        <f t="shared" si="9"/>
        <v>39.366030584089458</v>
      </c>
      <c r="T165" s="112">
        <f t="shared" si="9"/>
        <v>29.003129930002615</v>
      </c>
      <c r="U165" s="112">
        <f t="shared" si="9"/>
        <v>24.442578099551611</v>
      </c>
      <c r="V165" s="112">
        <f t="shared" si="10"/>
        <v>-4.1770985111070331</v>
      </c>
      <c r="W165" s="112"/>
    </row>
    <row r="166" spans="1:23" x14ac:dyDescent="0.15">
      <c r="A166" s="2">
        <v>165</v>
      </c>
      <c r="B166" s="2">
        <v>2</v>
      </c>
      <c r="C166" s="2">
        <v>4</v>
      </c>
      <c r="D166" s="2">
        <v>6</v>
      </c>
      <c r="E166" s="2">
        <v>8</v>
      </c>
      <c r="F166" s="2">
        <v>10</v>
      </c>
      <c r="G166" s="112">
        <v>-1.1561314749997109</v>
      </c>
      <c r="H166" s="112">
        <v>-0.76149035521666519</v>
      </c>
      <c r="I166" s="112">
        <v>0.35912080420530401</v>
      </c>
      <c r="J166" s="112">
        <v>-0.95868472271831706</v>
      </c>
      <c r="K166" s="112">
        <v>1.8502851162338629</v>
      </c>
      <c r="L166" s="112">
        <f t="shared" si="8"/>
        <v>-2.3122629499994218</v>
      </c>
      <c r="M166" s="112">
        <f t="shared" si="8"/>
        <v>-3.0459614208666608</v>
      </c>
      <c r="N166" s="112">
        <f t="shared" si="8"/>
        <v>2.1547248252318241</v>
      </c>
      <c r="O166" s="112">
        <f t="shared" si="8"/>
        <v>-7.6694777817465365</v>
      </c>
      <c r="P166" s="112">
        <f t="shared" si="8"/>
        <v>18.502851162338629</v>
      </c>
      <c r="Q166" s="112">
        <f t="shared" si="9"/>
        <v>51.687737050000578</v>
      </c>
      <c r="R166" s="112">
        <f t="shared" si="9"/>
        <v>44.954038579133339</v>
      </c>
      <c r="S166" s="112">
        <f t="shared" si="9"/>
        <v>44.154724825231824</v>
      </c>
      <c r="T166" s="112">
        <f t="shared" si="9"/>
        <v>28.330522218253464</v>
      </c>
      <c r="U166" s="112">
        <f t="shared" si="9"/>
        <v>48.502851162338629</v>
      </c>
      <c r="V166" s="112">
        <f t="shared" si="10"/>
        <v>-1.1496644068101887</v>
      </c>
      <c r="W166" s="112"/>
    </row>
    <row r="167" spans="1:23" x14ac:dyDescent="0.15">
      <c r="A167" s="2">
        <v>166</v>
      </c>
      <c r="B167" s="2">
        <v>2</v>
      </c>
      <c r="C167" s="2">
        <v>4</v>
      </c>
      <c r="D167" s="2">
        <v>6</v>
      </c>
      <c r="E167" s="2">
        <v>8</v>
      </c>
      <c r="F167" s="2">
        <v>10</v>
      </c>
      <c r="G167" s="112">
        <v>0.65595031628618017</v>
      </c>
      <c r="H167" s="112">
        <v>-0.22005224309395999</v>
      </c>
      <c r="I167" s="112">
        <v>-0.35195057535020169</v>
      </c>
      <c r="J167" s="112">
        <v>-0.52616542234318331</v>
      </c>
      <c r="K167" s="112">
        <v>0.44143916966277175</v>
      </c>
      <c r="L167" s="112">
        <f t="shared" si="8"/>
        <v>1.3119006325723603</v>
      </c>
      <c r="M167" s="112">
        <f t="shared" si="8"/>
        <v>-0.88020897237583995</v>
      </c>
      <c r="N167" s="112">
        <f t="shared" si="8"/>
        <v>-2.1117034521012101</v>
      </c>
      <c r="O167" s="112">
        <f t="shared" si="8"/>
        <v>-4.2093233787454665</v>
      </c>
      <c r="P167" s="112">
        <f t="shared" si="8"/>
        <v>4.4143916966277175</v>
      </c>
      <c r="Q167" s="112">
        <f t="shared" si="9"/>
        <v>55.31190063257236</v>
      </c>
      <c r="R167" s="112">
        <f t="shared" si="9"/>
        <v>47.11979102762416</v>
      </c>
      <c r="S167" s="112">
        <f t="shared" si="9"/>
        <v>39.88829654789879</v>
      </c>
      <c r="T167" s="112">
        <f t="shared" si="9"/>
        <v>31.790676621254534</v>
      </c>
      <c r="U167" s="112">
        <f t="shared" si="9"/>
        <v>34.414391696627717</v>
      </c>
      <c r="V167" s="112">
        <f t="shared" si="10"/>
        <v>-2.8562066139129456</v>
      </c>
      <c r="W167" s="112"/>
    </row>
    <row r="168" spans="1:23" x14ac:dyDescent="0.15">
      <c r="A168" s="2">
        <v>167</v>
      </c>
      <c r="B168" s="2">
        <v>2</v>
      </c>
      <c r="C168" s="2">
        <v>4</v>
      </c>
      <c r="D168" s="2">
        <v>6</v>
      </c>
      <c r="E168" s="2">
        <v>8</v>
      </c>
      <c r="F168" s="2">
        <v>10</v>
      </c>
      <c r="G168" s="112">
        <v>1.256007635674905</v>
      </c>
      <c r="H168" s="112">
        <v>-1.6183184925466776</v>
      </c>
      <c r="I168" s="112">
        <v>-1.7145430319942534</v>
      </c>
      <c r="J168" s="112">
        <v>-0.49886011765920557</v>
      </c>
      <c r="K168" s="112">
        <v>-0.18359060049988329</v>
      </c>
      <c r="L168" s="112">
        <f t="shared" ref="L168:P218" si="11">B168*G168</f>
        <v>2.5120152713498101</v>
      </c>
      <c r="M168" s="112">
        <f t="shared" si="11"/>
        <v>-6.4732739701867104</v>
      </c>
      <c r="N168" s="112">
        <f t="shared" si="11"/>
        <v>-10.28725819196552</v>
      </c>
      <c r="O168" s="112">
        <f t="shared" si="11"/>
        <v>-3.9908809412736446</v>
      </c>
      <c r="P168" s="112">
        <f t="shared" si="11"/>
        <v>-1.8359060049988329</v>
      </c>
      <c r="Q168" s="112">
        <f t="shared" ref="Q168:U218" si="12">60-3*B168+L168</f>
        <v>56.51201527134981</v>
      </c>
      <c r="R168" s="112">
        <f t="shared" si="12"/>
        <v>41.52672602981329</v>
      </c>
      <c r="S168" s="112">
        <f t="shared" si="12"/>
        <v>31.71274180803448</v>
      </c>
      <c r="T168" s="112">
        <f t="shared" si="12"/>
        <v>32.009119058726355</v>
      </c>
      <c r="U168" s="112">
        <f t="shared" si="12"/>
        <v>28.164093995001167</v>
      </c>
      <c r="V168" s="112">
        <f t="shared" si="10"/>
        <v>-3.310672476189211</v>
      </c>
      <c r="W168" s="112"/>
    </row>
    <row r="169" spans="1:23" x14ac:dyDescent="0.15">
      <c r="A169" s="2">
        <v>168</v>
      </c>
      <c r="B169" s="2">
        <v>2</v>
      </c>
      <c r="C169" s="2">
        <v>4</v>
      </c>
      <c r="D169" s="2">
        <v>6</v>
      </c>
      <c r="E169" s="2">
        <v>8</v>
      </c>
      <c r="F169" s="2">
        <v>10</v>
      </c>
      <c r="G169" s="112">
        <v>1.6149260773090646</v>
      </c>
      <c r="H169" s="112">
        <v>-0.24504515749868006</v>
      </c>
      <c r="I169" s="112">
        <v>0.18538003132562153</v>
      </c>
      <c r="J169" s="112">
        <v>-0.88633214545552619</v>
      </c>
      <c r="K169" s="112">
        <v>-0.71073486651584972</v>
      </c>
      <c r="L169" s="112">
        <f t="shared" si="11"/>
        <v>3.2298521546181291</v>
      </c>
      <c r="M169" s="112">
        <f t="shared" si="11"/>
        <v>-0.98018062999472022</v>
      </c>
      <c r="N169" s="112">
        <f t="shared" si="11"/>
        <v>1.1122801879537292</v>
      </c>
      <c r="O169" s="112">
        <f t="shared" si="11"/>
        <v>-7.0906571636442095</v>
      </c>
      <c r="P169" s="112">
        <f t="shared" si="11"/>
        <v>-7.1073486651584972</v>
      </c>
      <c r="Q169" s="112">
        <f t="shared" si="12"/>
        <v>57.229852154618129</v>
      </c>
      <c r="R169" s="112">
        <f t="shared" si="12"/>
        <v>47.01981937000528</v>
      </c>
      <c r="S169" s="112">
        <f t="shared" si="12"/>
        <v>43.112280187953729</v>
      </c>
      <c r="T169" s="112">
        <f t="shared" si="12"/>
        <v>28.90934283635579</v>
      </c>
      <c r="U169" s="112">
        <f t="shared" si="12"/>
        <v>22.892651334841503</v>
      </c>
      <c r="V169" s="112">
        <f t="shared" si="10"/>
        <v>-4.3392439086601371</v>
      </c>
      <c r="W169" s="112"/>
    </row>
    <row r="170" spans="1:23" x14ac:dyDescent="0.15">
      <c r="A170" s="2">
        <v>169</v>
      </c>
      <c r="B170" s="2">
        <v>2</v>
      </c>
      <c r="C170" s="2">
        <v>4</v>
      </c>
      <c r="D170" s="2">
        <v>6</v>
      </c>
      <c r="E170" s="2">
        <v>8</v>
      </c>
      <c r="F170" s="2">
        <v>10</v>
      </c>
      <c r="G170" s="112">
        <v>-1.2912983038404491</v>
      </c>
      <c r="H170" s="112">
        <v>1.3022940947848838</v>
      </c>
      <c r="I170" s="112">
        <v>0.17791307982406579</v>
      </c>
      <c r="J170" s="112">
        <v>-1.2081318345735781</v>
      </c>
      <c r="K170" s="112">
        <v>1.9684830476762727</v>
      </c>
      <c r="L170" s="112">
        <f t="shared" si="11"/>
        <v>-2.5825966076808982</v>
      </c>
      <c r="M170" s="112">
        <f t="shared" si="11"/>
        <v>5.2091763791395351</v>
      </c>
      <c r="N170" s="112">
        <f t="shared" si="11"/>
        <v>1.0674784789443947</v>
      </c>
      <c r="O170" s="112">
        <f t="shared" si="11"/>
        <v>-9.6650546765886247</v>
      </c>
      <c r="P170" s="112">
        <f t="shared" si="11"/>
        <v>19.684830476762727</v>
      </c>
      <c r="Q170" s="112">
        <f t="shared" si="12"/>
        <v>51.417403392319102</v>
      </c>
      <c r="R170" s="112">
        <f t="shared" si="12"/>
        <v>53.209176379139535</v>
      </c>
      <c r="S170" s="112">
        <f t="shared" si="12"/>
        <v>43.067478478944395</v>
      </c>
      <c r="T170" s="112">
        <f t="shared" si="12"/>
        <v>26.334945323411375</v>
      </c>
      <c r="U170" s="112">
        <f t="shared" si="12"/>
        <v>49.684830476762727</v>
      </c>
      <c r="V170" s="112">
        <f t="shared" si="10"/>
        <v>-1.5169688443420455</v>
      </c>
      <c r="W170" s="112"/>
    </row>
    <row r="171" spans="1:23" x14ac:dyDescent="0.15">
      <c r="A171" s="2">
        <v>170</v>
      </c>
      <c r="B171" s="2">
        <v>2</v>
      </c>
      <c r="C171" s="2">
        <v>4</v>
      </c>
      <c r="D171" s="2">
        <v>6</v>
      </c>
      <c r="E171" s="2">
        <v>8</v>
      </c>
      <c r="F171" s="2">
        <v>10</v>
      </c>
      <c r="G171" s="112">
        <v>-1.647331373533234</v>
      </c>
      <c r="H171" s="112">
        <v>1.6387730283895507</v>
      </c>
      <c r="I171" s="112">
        <v>-1.4450552043854259</v>
      </c>
      <c r="J171" s="112">
        <v>-1.0118833415617701</v>
      </c>
      <c r="K171" s="112">
        <v>-0.64131654653465375</v>
      </c>
      <c r="L171" s="112">
        <f t="shared" si="11"/>
        <v>-3.294662747066468</v>
      </c>
      <c r="M171" s="112">
        <f t="shared" si="11"/>
        <v>6.555092113558203</v>
      </c>
      <c r="N171" s="112">
        <f t="shared" si="11"/>
        <v>-8.6703312263125554</v>
      </c>
      <c r="O171" s="112">
        <f t="shared" si="11"/>
        <v>-8.0950667324941605</v>
      </c>
      <c r="P171" s="112">
        <f t="shared" si="11"/>
        <v>-6.4131654653465375</v>
      </c>
      <c r="Q171" s="112">
        <f t="shared" si="12"/>
        <v>50.705337252933532</v>
      </c>
      <c r="R171" s="112">
        <f t="shared" si="12"/>
        <v>54.555092113558203</v>
      </c>
      <c r="S171" s="112">
        <f t="shared" si="12"/>
        <v>33.329668773687445</v>
      </c>
      <c r="T171" s="112">
        <f t="shared" si="12"/>
        <v>27.904933267505839</v>
      </c>
      <c r="U171" s="112">
        <f t="shared" si="12"/>
        <v>23.586834534653462</v>
      </c>
      <c r="V171" s="112">
        <f t="shared" si="10"/>
        <v>-4.0443582141306251</v>
      </c>
      <c r="W171" s="112"/>
    </row>
    <row r="172" spans="1:23" x14ac:dyDescent="0.15">
      <c r="A172" s="2">
        <v>171</v>
      </c>
      <c r="B172" s="2">
        <v>2</v>
      </c>
      <c r="C172" s="2">
        <v>4</v>
      </c>
      <c r="D172" s="2">
        <v>6</v>
      </c>
      <c r="E172" s="2">
        <v>8</v>
      </c>
      <c r="F172" s="2">
        <v>10</v>
      </c>
      <c r="G172" s="112">
        <v>-0.69750285547343083</v>
      </c>
      <c r="H172" s="112">
        <v>1.1306883607176133</v>
      </c>
      <c r="I172" s="112">
        <v>-0.33175638236571103</v>
      </c>
      <c r="J172" s="112">
        <v>1.2879604582849424</v>
      </c>
      <c r="K172" s="112">
        <v>-0.89691866378416307</v>
      </c>
      <c r="L172" s="112">
        <f t="shared" si="11"/>
        <v>-1.3950057109468617</v>
      </c>
      <c r="M172" s="112">
        <f t="shared" si="11"/>
        <v>4.522753442870453</v>
      </c>
      <c r="N172" s="112">
        <f t="shared" si="11"/>
        <v>-1.9905382941942662</v>
      </c>
      <c r="O172" s="112">
        <f t="shared" si="11"/>
        <v>10.303683666279539</v>
      </c>
      <c r="P172" s="112">
        <f t="shared" si="11"/>
        <v>-8.9691866378416307</v>
      </c>
      <c r="Q172" s="112">
        <f t="shared" si="12"/>
        <v>52.604994289053138</v>
      </c>
      <c r="R172" s="112">
        <f t="shared" si="12"/>
        <v>52.522753442870453</v>
      </c>
      <c r="S172" s="112">
        <f t="shared" si="12"/>
        <v>40.009461705805734</v>
      </c>
      <c r="T172" s="112">
        <f t="shared" si="12"/>
        <v>46.303683666279539</v>
      </c>
      <c r="U172" s="112">
        <f t="shared" si="12"/>
        <v>21.030813362158369</v>
      </c>
      <c r="V172" s="112">
        <f t="shared" si="10"/>
        <v>-3.4683715815190226</v>
      </c>
      <c r="W172" s="112"/>
    </row>
    <row r="173" spans="1:23" x14ac:dyDescent="0.15">
      <c r="A173" s="2">
        <v>172</v>
      </c>
      <c r="B173" s="2">
        <v>2</v>
      </c>
      <c r="C173" s="2">
        <v>4</v>
      </c>
      <c r="D173" s="2">
        <v>6</v>
      </c>
      <c r="E173" s="2">
        <v>8</v>
      </c>
      <c r="F173" s="2">
        <v>10</v>
      </c>
      <c r="G173" s="112">
        <v>-0.48057700041681528</v>
      </c>
      <c r="H173" s="112">
        <v>0.35822381505568046</v>
      </c>
      <c r="I173" s="112">
        <v>-1.8331866158405319</v>
      </c>
      <c r="J173" s="112">
        <v>0.5434640115709044</v>
      </c>
      <c r="K173" s="112">
        <v>0.71319846028927714</v>
      </c>
      <c r="L173" s="112">
        <f t="shared" si="11"/>
        <v>-0.96115400083363056</v>
      </c>
      <c r="M173" s="112">
        <f t="shared" si="11"/>
        <v>1.4328952602227218</v>
      </c>
      <c r="N173" s="112">
        <f t="shared" si="11"/>
        <v>-10.999119695043191</v>
      </c>
      <c r="O173" s="112">
        <f t="shared" si="11"/>
        <v>4.3477120925672352</v>
      </c>
      <c r="P173" s="112">
        <f t="shared" si="11"/>
        <v>7.1319846028927714</v>
      </c>
      <c r="Q173" s="112">
        <f t="shared" si="12"/>
        <v>53.038845999166369</v>
      </c>
      <c r="R173" s="112">
        <f t="shared" si="12"/>
        <v>49.432895260222722</v>
      </c>
      <c r="S173" s="112">
        <f t="shared" si="12"/>
        <v>31.000880304956809</v>
      </c>
      <c r="T173" s="112">
        <f t="shared" si="12"/>
        <v>40.347712092567235</v>
      </c>
      <c r="U173" s="112">
        <f t="shared" si="12"/>
        <v>37.131984602892771</v>
      </c>
      <c r="V173" s="112">
        <f t="shared" si="10"/>
        <v>-2.0449452980101341</v>
      </c>
      <c r="W173" s="112"/>
    </row>
    <row r="174" spans="1:23" x14ac:dyDescent="0.15">
      <c r="A174" s="2">
        <v>173</v>
      </c>
      <c r="B174" s="2">
        <v>2</v>
      </c>
      <c r="C174" s="2">
        <v>4</v>
      </c>
      <c r="D174" s="2">
        <v>6</v>
      </c>
      <c r="E174" s="2">
        <v>8</v>
      </c>
      <c r="F174" s="2">
        <v>10</v>
      </c>
      <c r="G174" s="112">
        <v>1.7660022422205657</v>
      </c>
      <c r="H174" s="112">
        <v>2.4334804038517177</v>
      </c>
      <c r="I174" s="112">
        <v>-0.4273169906809926</v>
      </c>
      <c r="J174" s="112">
        <v>8.9968352767755277E-2</v>
      </c>
      <c r="K174" s="112">
        <v>-1.0548092177486978</v>
      </c>
      <c r="L174" s="112">
        <f t="shared" si="11"/>
        <v>3.5320044844411314</v>
      </c>
      <c r="M174" s="112">
        <f t="shared" si="11"/>
        <v>9.7339216154068708</v>
      </c>
      <c r="N174" s="112">
        <f t="shared" si="11"/>
        <v>-2.5639019440859556</v>
      </c>
      <c r="O174" s="112">
        <f t="shared" si="11"/>
        <v>0.71974682214204222</v>
      </c>
      <c r="P174" s="112">
        <f t="shared" si="11"/>
        <v>-10.548092177486978</v>
      </c>
      <c r="Q174" s="112">
        <f t="shared" si="12"/>
        <v>57.532004484441131</v>
      </c>
      <c r="R174" s="112">
        <f t="shared" si="12"/>
        <v>57.733921615406871</v>
      </c>
      <c r="S174" s="112">
        <f t="shared" si="12"/>
        <v>39.436098055914044</v>
      </c>
      <c r="T174" s="112">
        <f t="shared" si="12"/>
        <v>36.719746822142042</v>
      </c>
      <c r="U174" s="112">
        <f t="shared" si="12"/>
        <v>19.451907822513022</v>
      </c>
      <c r="V174" s="112">
        <f t="shared" si="10"/>
        <v>-4.8587184058560524</v>
      </c>
      <c r="W174" s="112"/>
    </row>
    <row r="175" spans="1:23" x14ac:dyDescent="0.15">
      <c r="A175" s="2">
        <v>174</v>
      </c>
      <c r="B175" s="2">
        <v>2</v>
      </c>
      <c r="C175" s="2">
        <v>4</v>
      </c>
      <c r="D175" s="2">
        <v>6</v>
      </c>
      <c r="E175" s="2">
        <v>8</v>
      </c>
      <c r="F175" s="2">
        <v>10</v>
      </c>
      <c r="G175" s="112">
        <v>-3.2708840080886148E-2</v>
      </c>
      <c r="H175" s="112">
        <v>-2.1902815205976367</v>
      </c>
      <c r="I175" s="112">
        <v>-1.3542239685193636</v>
      </c>
      <c r="J175" s="112">
        <v>-5.9283138398313895E-2</v>
      </c>
      <c r="K175" s="112">
        <v>-0.65575932239880785</v>
      </c>
      <c r="L175" s="112">
        <f t="shared" si="11"/>
        <v>-6.5417680161772296E-2</v>
      </c>
      <c r="M175" s="112">
        <f t="shared" si="11"/>
        <v>-8.7611260823905468</v>
      </c>
      <c r="N175" s="112">
        <f t="shared" si="11"/>
        <v>-8.1253438111161813</v>
      </c>
      <c r="O175" s="112">
        <f t="shared" si="11"/>
        <v>-0.47426510718651116</v>
      </c>
      <c r="P175" s="112">
        <f t="shared" si="11"/>
        <v>-6.5575932239880785</v>
      </c>
      <c r="Q175" s="112">
        <f t="shared" si="12"/>
        <v>53.934582319838228</v>
      </c>
      <c r="R175" s="112">
        <f t="shared" si="12"/>
        <v>39.238873917609453</v>
      </c>
      <c r="S175" s="112">
        <f t="shared" si="12"/>
        <v>33.874656188883819</v>
      </c>
      <c r="T175" s="112">
        <f t="shared" si="12"/>
        <v>35.525734892813489</v>
      </c>
      <c r="U175" s="112">
        <f t="shared" si="12"/>
        <v>23.442406776011921</v>
      </c>
      <c r="V175" s="112">
        <f t="shared" si="10"/>
        <v>-3.2348745056224288</v>
      </c>
      <c r="W175" s="112"/>
    </row>
    <row r="176" spans="1:23" x14ac:dyDescent="0.15">
      <c r="A176" s="2">
        <v>175</v>
      </c>
      <c r="B176" s="2">
        <v>2</v>
      </c>
      <c r="C176" s="2">
        <v>4</v>
      </c>
      <c r="D176" s="2">
        <v>6</v>
      </c>
      <c r="E176" s="2">
        <v>8</v>
      </c>
      <c r="F176" s="2">
        <v>10</v>
      </c>
      <c r="G176" s="112">
        <v>-0.63512743508908898</v>
      </c>
      <c r="H176" s="112">
        <v>-0.98468717624200508</v>
      </c>
      <c r="I176" s="112">
        <v>-0.42832198232645169</v>
      </c>
      <c r="J176" s="112">
        <v>0.8961183084466029</v>
      </c>
      <c r="K176" s="112">
        <v>-1.5729665392427705</v>
      </c>
      <c r="L176" s="112">
        <f t="shared" si="11"/>
        <v>-1.270254870178178</v>
      </c>
      <c r="M176" s="112">
        <f t="shared" si="11"/>
        <v>-3.9387487049680203</v>
      </c>
      <c r="N176" s="112">
        <f t="shared" si="11"/>
        <v>-2.5699318939587101</v>
      </c>
      <c r="O176" s="112">
        <f t="shared" si="11"/>
        <v>7.1689464675728232</v>
      </c>
      <c r="P176" s="112">
        <f t="shared" si="11"/>
        <v>-15.729665392427705</v>
      </c>
      <c r="Q176" s="112">
        <f t="shared" si="12"/>
        <v>52.729745129821822</v>
      </c>
      <c r="R176" s="112">
        <f t="shared" si="12"/>
        <v>44.06125129503198</v>
      </c>
      <c r="S176" s="112">
        <f t="shared" si="12"/>
        <v>39.43006810604129</v>
      </c>
      <c r="T176" s="112">
        <f t="shared" si="12"/>
        <v>43.168946467572823</v>
      </c>
      <c r="U176" s="112">
        <f t="shared" si="12"/>
        <v>14.270334607572295</v>
      </c>
      <c r="V176" s="112">
        <f t="shared" si="10"/>
        <v>-3.8905562935979106</v>
      </c>
      <c r="W176" s="112"/>
    </row>
    <row r="177" spans="1:23" x14ac:dyDescent="0.15">
      <c r="A177" s="2">
        <v>176</v>
      </c>
      <c r="B177" s="2">
        <v>2</v>
      </c>
      <c r="C177" s="2">
        <v>4</v>
      </c>
      <c r="D177" s="2">
        <v>6</v>
      </c>
      <c r="E177" s="2">
        <v>8</v>
      </c>
      <c r="F177" s="2">
        <v>10</v>
      </c>
      <c r="G177" s="112">
        <v>0.68622966864495538</v>
      </c>
      <c r="H177" s="112">
        <v>-0.12050804798491299</v>
      </c>
      <c r="I177" s="112">
        <v>-0.46935838327044621</v>
      </c>
      <c r="J177" s="112">
        <v>-0.330220473188092</v>
      </c>
      <c r="K177" s="112">
        <v>-1.1015936252078973</v>
      </c>
      <c r="L177" s="112">
        <f t="shared" si="11"/>
        <v>1.3724593372899108</v>
      </c>
      <c r="M177" s="112">
        <f t="shared" si="11"/>
        <v>-0.48203219193965197</v>
      </c>
      <c r="N177" s="112">
        <f t="shared" si="11"/>
        <v>-2.8161502996226773</v>
      </c>
      <c r="O177" s="112">
        <f t="shared" si="11"/>
        <v>-2.641763785504736</v>
      </c>
      <c r="P177" s="112">
        <f t="shared" si="11"/>
        <v>-11.015936252078973</v>
      </c>
      <c r="Q177" s="112">
        <f t="shared" si="12"/>
        <v>55.372459337289911</v>
      </c>
      <c r="R177" s="112">
        <f t="shared" si="12"/>
        <v>47.517967808060348</v>
      </c>
      <c r="S177" s="112">
        <f t="shared" si="12"/>
        <v>39.183849700377323</v>
      </c>
      <c r="T177" s="112">
        <f t="shared" si="12"/>
        <v>33.358236214495264</v>
      </c>
      <c r="U177" s="112">
        <f t="shared" si="12"/>
        <v>18.984063747921027</v>
      </c>
      <c r="V177" s="112">
        <f t="shared" si="10"/>
        <v>-4.3468261386151426</v>
      </c>
      <c r="W177" s="112"/>
    </row>
    <row r="178" spans="1:23" x14ac:dyDescent="0.15">
      <c r="A178" s="2">
        <v>177</v>
      </c>
      <c r="B178" s="2">
        <v>2</v>
      </c>
      <c r="C178" s="2">
        <v>4</v>
      </c>
      <c r="D178" s="2">
        <v>6</v>
      </c>
      <c r="E178" s="2">
        <v>8</v>
      </c>
      <c r="F178" s="2">
        <v>10</v>
      </c>
      <c r="G178" s="112">
        <v>1.6548028725082986</v>
      </c>
      <c r="H178" s="112">
        <v>-1.4020724847796373</v>
      </c>
      <c r="I178" s="112">
        <v>0.65974859353445936</v>
      </c>
      <c r="J178" s="112">
        <v>0.65320136855007149</v>
      </c>
      <c r="K178" s="112">
        <v>0.90334197011543438</v>
      </c>
      <c r="L178" s="112">
        <f t="shared" si="11"/>
        <v>3.3096057450165972</v>
      </c>
      <c r="M178" s="112">
        <f t="shared" si="11"/>
        <v>-5.6082899391185492</v>
      </c>
      <c r="N178" s="112">
        <f t="shared" si="11"/>
        <v>3.9584915612067562</v>
      </c>
      <c r="O178" s="112">
        <f t="shared" si="11"/>
        <v>5.2256109484005719</v>
      </c>
      <c r="P178" s="112">
        <f t="shared" si="11"/>
        <v>9.0334197011543438</v>
      </c>
      <c r="Q178" s="112">
        <f t="shared" si="12"/>
        <v>57.309605745016597</v>
      </c>
      <c r="R178" s="112">
        <f t="shared" si="12"/>
        <v>42.391710060881451</v>
      </c>
      <c r="S178" s="112">
        <f t="shared" si="12"/>
        <v>45.958491561206756</v>
      </c>
      <c r="T178" s="112">
        <f t="shared" si="12"/>
        <v>41.225610948400572</v>
      </c>
      <c r="U178" s="112">
        <f t="shared" si="12"/>
        <v>39.033419701154344</v>
      </c>
      <c r="V178" s="112">
        <f t="shared" si="10"/>
        <v>-1.8859235600102693</v>
      </c>
      <c r="W178" s="112"/>
    </row>
    <row r="179" spans="1:23" x14ac:dyDescent="0.15">
      <c r="A179" s="2">
        <v>178</v>
      </c>
      <c r="B179" s="2">
        <v>2</v>
      </c>
      <c r="C179" s="2">
        <v>4</v>
      </c>
      <c r="D179" s="2">
        <v>6</v>
      </c>
      <c r="E179" s="2">
        <v>8</v>
      </c>
      <c r="F179" s="2">
        <v>10</v>
      </c>
      <c r="G179" s="112">
        <v>0.70807800511829555</v>
      </c>
      <c r="H179" s="112">
        <v>0.97565816759015433</v>
      </c>
      <c r="I179" s="112">
        <v>-0.86611862570862286</v>
      </c>
      <c r="J179" s="112">
        <v>1.9060553313465789</v>
      </c>
      <c r="K179" s="112">
        <v>0.78261791713885032</v>
      </c>
      <c r="L179" s="112">
        <f t="shared" si="11"/>
        <v>1.4161560102365911</v>
      </c>
      <c r="M179" s="112">
        <f t="shared" si="11"/>
        <v>3.9026326703606173</v>
      </c>
      <c r="N179" s="112">
        <f t="shared" si="11"/>
        <v>-5.1967117542517371</v>
      </c>
      <c r="O179" s="112">
        <f t="shared" si="11"/>
        <v>15.248442650772631</v>
      </c>
      <c r="P179" s="112">
        <f t="shared" si="11"/>
        <v>7.8261791713885032</v>
      </c>
      <c r="Q179" s="112">
        <f t="shared" si="12"/>
        <v>55.416156010236591</v>
      </c>
      <c r="R179" s="112">
        <f t="shared" si="12"/>
        <v>51.902632670360617</v>
      </c>
      <c r="S179" s="112">
        <f t="shared" si="12"/>
        <v>36.803288245748263</v>
      </c>
      <c r="T179" s="112">
        <f t="shared" si="12"/>
        <v>51.248442650772631</v>
      </c>
      <c r="U179" s="112">
        <f t="shared" si="12"/>
        <v>37.826179171388503</v>
      </c>
      <c r="V179" s="112">
        <f t="shared" si="10"/>
        <v>-1.7917071848642081</v>
      </c>
      <c r="W179" s="112"/>
    </row>
    <row r="180" spans="1:23" x14ac:dyDescent="0.15">
      <c r="A180" s="2">
        <v>179</v>
      </c>
      <c r="B180" s="2">
        <v>2</v>
      </c>
      <c r="C180" s="2">
        <v>4</v>
      </c>
      <c r="D180" s="2">
        <v>6</v>
      </c>
      <c r="E180" s="2">
        <v>8</v>
      </c>
      <c r="F180" s="2">
        <v>10</v>
      </c>
      <c r="G180" s="112">
        <v>-0.52195332500559743</v>
      </c>
      <c r="H180" s="112">
        <v>-0.78865923569537699</v>
      </c>
      <c r="I180" s="112">
        <v>0.2481999672454549</v>
      </c>
      <c r="J180" s="112">
        <v>2.1919549908488989</v>
      </c>
      <c r="K180" s="112">
        <v>1.9218168745283037</v>
      </c>
      <c r="L180" s="112">
        <f t="shared" si="11"/>
        <v>-1.0439066500111949</v>
      </c>
      <c r="M180" s="112">
        <f t="shared" si="11"/>
        <v>-3.154636942781508</v>
      </c>
      <c r="N180" s="112">
        <f t="shared" si="11"/>
        <v>1.4891998034727294</v>
      </c>
      <c r="O180" s="112">
        <f t="shared" si="11"/>
        <v>17.535639926791191</v>
      </c>
      <c r="P180" s="112">
        <f t="shared" si="11"/>
        <v>19.218168745283037</v>
      </c>
      <c r="Q180" s="112">
        <f t="shared" si="12"/>
        <v>52.956093349988805</v>
      </c>
      <c r="R180" s="112">
        <f t="shared" si="12"/>
        <v>44.845363057218492</v>
      </c>
      <c r="S180" s="112">
        <f t="shared" si="12"/>
        <v>43.489199803472729</v>
      </c>
      <c r="T180" s="112">
        <f t="shared" si="12"/>
        <v>53.535639926791191</v>
      </c>
      <c r="U180" s="112">
        <f t="shared" si="12"/>
        <v>49.218168745283037</v>
      </c>
      <c r="V180" s="112">
        <f t="shared" si="10"/>
        <v>6.0721383008058183E-2</v>
      </c>
      <c r="W180" s="112"/>
    </row>
    <row r="181" spans="1:23" x14ac:dyDescent="0.15">
      <c r="A181" s="2">
        <v>180</v>
      </c>
      <c r="B181" s="2">
        <v>2</v>
      </c>
      <c r="C181" s="2">
        <v>4</v>
      </c>
      <c r="D181" s="2">
        <v>6</v>
      </c>
      <c r="E181" s="2">
        <v>8</v>
      </c>
      <c r="F181" s="2">
        <v>10</v>
      </c>
      <c r="G181" s="112">
        <v>0.78376160672632977</v>
      </c>
      <c r="H181" s="112">
        <v>1.1299630386929493</v>
      </c>
      <c r="I181" s="112">
        <v>-1.6479225450893864</v>
      </c>
      <c r="J181" s="112">
        <v>0.49955360736930743</v>
      </c>
      <c r="K181" s="112">
        <v>-0.75019215728389099</v>
      </c>
      <c r="L181" s="112">
        <f t="shared" si="11"/>
        <v>1.5675232134526595</v>
      </c>
      <c r="M181" s="112">
        <f t="shared" si="11"/>
        <v>4.5198521547717974</v>
      </c>
      <c r="N181" s="112">
        <f t="shared" si="11"/>
        <v>-9.8875352705363184</v>
      </c>
      <c r="O181" s="112">
        <f t="shared" si="11"/>
        <v>3.9964288589544594</v>
      </c>
      <c r="P181" s="112">
        <f t="shared" si="11"/>
        <v>-7.5019215728389099</v>
      </c>
      <c r="Q181" s="112">
        <f t="shared" si="12"/>
        <v>55.56752321345266</v>
      </c>
      <c r="R181" s="112">
        <f t="shared" si="12"/>
        <v>52.519852154771797</v>
      </c>
      <c r="S181" s="112">
        <f t="shared" si="12"/>
        <v>32.112464729463682</v>
      </c>
      <c r="T181" s="112">
        <f t="shared" si="12"/>
        <v>39.996428858954459</v>
      </c>
      <c r="U181" s="112">
        <f t="shared" si="12"/>
        <v>22.49807842716109</v>
      </c>
      <c r="V181" s="112">
        <f t="shared" si="10"/>
        <v>-3.9331156434200238</v>
      </c>
      <c r="W181" s="112"/>
    </row>
    <row r="182" spans="1:23" x14ac:dyDescent="0.15">
      <c r="A182" s="2">
        <v>181</v>
      </c>
      <c r="B182" s="2">
        <v>2</v>
      </c>
      <c r="C182" s="2">
        <v>4</v>
      </c>
      <c r="D182" s="2">
        <v>6</v>
      </c>
      <c r="E182" s="2">
        <v>8</v>
      </c>
      <c r="F182" s="2">
        <v>10</v>
      </c>
      <c r="G182" s="112">
        <v>0.68593863034038804</v>
      </c>
      <c r="H182" s="112">
        <v>0.62598019212600775</v>
      </c>
      <c r="I182" s="112">
        <v>0.59885110204049852</v>
      </c>
      <c r="J182" s="112">
        <v>0.24528162612114102</v>
      </c>
      <c r="K182" s="112">
        <v>-2.1318192011676729</v>
      </c>
      <c r="L182" s="112">
        <f t="shared" si="11"/>
        <v>1.3718772606807761</v>
      </c>
      <c r="M182" s="112">
        <f t="shared" si="11"/>
        <v>2.503920768504031</v>
      </c>
      <c r="N182" s="112">
        <f t="shared" si="11"/>
        <v>3.5931066122429911</v>
      </c>
      <c r="O182" s="112">
        <f t="shared" si="11"/>
        <v>1.9622530089691281</v>
      </c>
      <c r="P182" s="112">
        <f t="shared" si="11"/>
        <v>-21.318192011676729</v>
      </c>
      <c r="Q182" s="112">
        <f t="shared" si="12"/>
        <v>55.371877260680776</v>
      </c>
      <c r="R182" s="112">
        <f t="shared" si="12"/>
        <v>50.503920768504031</v>
      </c>
      <c r="S182" s="112">
        <f t="shared" si="12"/>
        <v>45.593106612242991</v>
      </c>
      <c r="T182" s="112">
        <f t="shared" si="12"/>
        <v>37.962253008969128</v>
      </c>
      <c r="U182" s="112">
        <f t="shared" si="12"/>
        <v>8.6818079883232713</v>
      </c>
      <c r="V182" s="112">
        <f t="shared" si="10"/>
        <v>-5.2960903152124956</v>
      </c>
      <c r="W182" s="112"/>
    </row>
    <row r="183" spans="1:23" x14ac:dyDescent="0.15">
      <c r="A183" s="2">
        <v>182</v>
      </c>
      <c r="B183" s="2">
        <v>2</v>
      </c>
      <c r="C183" s="2">
        <v>4</v>
      </c>
      <c r="D183" s="2">
        <v>6</v>
      </c>
      <c r="E183" s="2">
        <v>8</v>
      </c>
      <c r="F183" s="2">
        <v>10</v>
      </c>
      <c r="G183" s="112">
        <v>-0.1222815626533702</v>
      </c>
      <c r="H183" s="112">
        <v>-0.9291829883295577</v>
      </c>
      <c r="I183" s="112">
        <v>-1.4041188478586264</v>
      </c>
      <c r="J183" s="112">
        <v>-1.128514668380376</v>
      </c>
      <c r="K183" s="112">
        <v>-0.81759708336903714</v>
      </c>
      <c r="L183" s="112">
        <f t="shared" si="11"/>
        <v>-0.2445631253067404</v>
      </c>
      <c r="M183" s="112">
        <f t="shared" si="11"/>
        <v>-3.7167319533182308</v>
      </c>
      <c r="N183" s="112">
        <f t="shared" si="11"/>
        <v>-8.4247130871517584</v>
      </c>
      <c r="O183" s="112">
        <f t="shared" si="11"/>
        <v>-9.0281173470430076</v>
      </c>
      <c r="P183" s="112">
        <f t="shared" si="11"/>
        <v>-8.1759708336903714</v>
      </c>
      <c r="Q183" s="112">
        <f t="shared" si="12"/>
        <v>53.75543687469326</v>
      </c>
      <c r="R183" s="112">
        <f t="shared" si="12"/>
        <v>44.283268046681769</v>
      </c>
      <c r="S183" s="112">
        <f t="shared" si="12"/>
        <v>33.575286912848242</v>
      </c>
      <c r="T183" s="112">
        <f t="shared" si="12"/>
        <v>26.971882652956992</v>
      </c>
      <c r="U183" s="112">
        <f t="shared" si="12"/>
        <v>21.824029166309629</v>
      </c>
      <c r="V183" s="112">
        <f t="shared" si="10"/>
        <v>-4.0587100405246019</v>
      </c>
      <c r="W183" s="112"/>
    </row>
    <row r="184" spans="1:23" x14ac:dyDescent="0.15">
      <c r="A184" s="2">
        <v>183</v>
      </c>
      <c r="B184" s="2">
        <v>2</v>
      </c>
      <c r="C184" s="2">
        <v>4</v>
      </c>
      <c r="D184" s="2">
        <v>6</v>
      </c>
      <c r="E184" s="2">
        <v>8</v>
      </c>
      <c r="F184" s="2">
        <v>10</v>
      </c>
      <c r="G184" s="112">
        <v>-0.59300418797647581</v>
      </c>
      <c r="H184" s="112">
        <v>0.60867250795126893</v>
      </c>
      <c r="I184" s="112">
        <v>-0.87606849774601869</v>
      </c>
      <c r="J184" s="112">
        <v>-0.14010538507136516</v>
      </c>
      <c r="K184" s="112">
        <v>2.1664800442522392</v>
      </c>
      <c r="L184" s="112">
        <f t="shared" si="11"/>
        <v>-1.1860083759529516</v>
      </c>
      <c r="M184" s="112">
        <f t="shared" si="11"/>
        <v>2.4346900318050757</v>
      </c>
      <c r="N184" s="112">
        <f t="shared" si="11"/>
        <v>-5.2564109864761122</v>
      </c>
      <c r="O184" s="112">
        <f t="shared" si="11"/>
        <v>-1.1208430805709213</v>
      </c>
      <c r="P184" s="112">
        <f t="shared" si="11"/>
        <v>21.664800442522392</v>
      </c>
      <c r="Q184" s="112">
        <f t="shared" si="12"/>
        <v>52.813991624047048</v>
      </c>
      <c r="R184" s="112">
        <f t="shared" si="12"/>
        <v>50.434690031805076</v>
      </c>
      <c r="S184" s="112">
        <f t="shared" si="12"/>
        <v>36.743589013523888</v>
      </c>
      <c r="T184" s="112">
        <f t="shared" si="12"/>
        <v>34.879156919429079</v>
      </c>
      <c r="U184" s="112">
        <f t="shared" si="12"/>
        <v>51.664800442522392</v>
      </c>
      <c r="V184" s="112">
        <f t="shared" si="10"/>
        <v>-0.89269577377126552</v>
      </c>
      <c r="W184" s="112"/>
    </row>
    <row r="185" spans="1:23" x14ac:dyDescent="0.15">
      <c r="A185" s="2">
        <v>184</v>
      </c>
      <c r="B185" s="2">
        <v>2</v>
      </c>
      <c r="C185" s="2">
        <v>4</v>
      </c>
      <c r="D185" s="2">
        <v>6</v>
      </c>
      <c r="E185" s="2">
        <v>8</v>
      </c>
      <c r="F185" s="2">
        <v>10</v>
      </c>
      <c r="G185" s="112">
        <v>-0.53338339967012871</v>
      </c>
      <c r="H185" s="112">
        <v>0.10434177966089919</v>
      </c>
      <c r="I185" s="112">
        <v>0.91270067059667781</v>
      </c>
      <c r="J185" s="112">
        <v>0.80040763350552879</v>
      </c>
      <c r="K185" s="112">
        <v>-9.3579046733793803E-2</v>
      </c>
      <c r="L185" s="112">
        <f t="shared" si="11"/>
        <v>-1.0667667993402574</v>
      </c>
      <c r="M185" s="112">
        <f t="shared" si="11"/>
        <v>0.41736711864359677</v>
      </c>
      <c r="N185" s="112">
        <f t="shared" si="11"/>
        <v>5.4762040235800669</v>
      </c>
      <c r="O185" s="112">
        <f t="shared" si="11"/>
        <v>6.4032610680442303</v>
      </c>
      <c r="P185" s="112">
        <f t="shared" si="11"/>
        <v>-0.93579046733793803</v>
      </c>
      <c r="Q185" s="112">
        <f t="shared" si="12"/>
        <v>52.933233200659743</v>
      </c>
      <c r="R185" s="112">
        <f t="shared" si="12"/>
        <v>48.417367118643597</v>
      </c>
      <c r="S185" s="112">
        <f t="shared" si="12"/>
        <v>47.476204023580067</v>
      </c>
      <c r="T185" s="112">
        <f t="shared" si="12"/>
        <v>42.40326106804423</v>
      </c>
      <c r="U185" s="112">
        <f t="shared" si="12"/>
        <v>29.064209532662062</v>
      </c>
      <c r="V185" s="112">
        <f t="shared" si="10"/>
        <v>-2.6876076693297364</v>
      </c>
      <c r="W185" s="112"/>
    </row>
    <row r="186" spans="1:23" x14ac:dyDescent="0.15">
      <c r="A186" s="2">
        <v>185</v>
      </c>
      <c r="B186" s="2">
        <v>2</v>
      </c>
      <c r="C186" s="2">
        <v>4</v>
      </c>
      <c r="D186" s="2">
        <v>6</v>
      </c>
      <c r="E186" s="2">
        <v>8</v>
      </c>
      <c r="F186" s="2">
        <v>10</v>
      </c>
      <c r="G186" s="112">
        <v>-0.73257069743704051</v>
      </c>
      <c r="H186" s="112">
        <v>-0.15936848285491578</v>
      </c>
      <c r="I186" s="112">
        <v>-1.2010195860057138</v>
      </c>
      <c r="J186" s="112">
        <v>-0.79294750321423635</v>
      </c>
      <c r="K186" s="112">
        <v>2.1016421669628471</v>
      </c>
      <c r="L186" s="112">
        <f t="shared" si="11"/>
        <v>-1.465141394874081</v>
      </c>
      <c r="M186" s="112">
        <f t="shared" si="11"/>
        <v>-0.63747393141966313</v>
      </c>
      <c r="N186" s="112">
        <f t="shared" si="11"/>
        <v>-7.2061175160342827</v>
      </c>
      <c r="O186" s="112">
        <f t="shared" si="11"/>
        <v>-6.3435800257138908</v>
      </c>
      <c r="P186" s="112">
        <f t="shared" si="11"/>
        <v>21.016421669628471</v>
      </c>
      <c r="Q186" s="112">
        <f t="shared" si="12"/>
        <v>52.534858605125919</v>
      </c>
      <c r="R186" s="112">
        <f t="shared" si="12"/>
        <v>47.362526068580337</v>
      </c>
      <c r="S186" s="112">
        <f t="shared" si="12"/>
        <v>34.793882483965717</v>
      </c>
      <c r="T186" s="112">
        <f t="shared" si="12"/>
        <v>29.656419974286109</v>
      </c>
      <c r="U186" s="112">
        <f t="shared" si="12"/>
        <v>51.016421669628471</v>
      </c>
      <c r="V186" s="112">
        <f t="shared" si="10"/>
        <v>-1.0371489982644562</v>
      </c>
      <c r="W186" s="112"/>
    </row>
    <row r="187" spans="1:23" x14ac:dyDescent="0.15">
      <c r="A187" s="2">
        <v>186</v>
      </c>
      <c r="B187" s="2">
        <v>2</v>
      </c>
      <c r="C187" s="2">
        <v>4</v>
      </c>
      <c r="D187" s="2">
        <v>6</v>
      </c>
      <c r="E187" s="2">
        <v>8</v>
      </c>
      <c r="F187" s="2">
        <v>10</v>
      </c>
      <c r="G187" s="112">
        <v>0.20776383280463051</v>
      </c>
      <c r="H187" s="112">
        <v>-0.63101424530032091</v>
      </c>
      <c r="I187" s="112">
        <v>0.47457433538511395</v>
      </c>
      <c r="J187" s="112">
        <v>0.86767840912216343</v>
      </c>
      <c r="K187" s="112">
        <v>-5.0548578656162135E-2</v>
      </c>
      <c r="L187" s="112">
        <f t="shared" si="11"/>
        <v>0.41552766560926102</v>
      </c>
      <c r="M187" s="112">
        <f t="shared" si="11"/>
        <v>-2.5240569812012836</v>
      </c>
      <c r="N187" s="112">
        <f t="shared" si="11"/>
        <v>2.8474460123106837</v>
      </c>
      <c r="O187" s="112">
        <f t="shared" si="11"/>
        <v>6.9414272729773074</v>
      </c>
      <c r="P187" s="112">
        <f t="shared" si="11"/>
        <v>-0.50548578656162135</v>
      </c>
      <c r="Q187" s="112">
        <f t="shared" si="12"/>
        <v>54.415527665609261</v>
      </c>
      <c r="R187" s="112">
        <f t="shared" si="12"/>
        <v>45.475943018798716</v>
      </c>
      <c r="S187" s="112">
        <f t="shared" si="12"/>
        <v>44.847446012310684</v>
      </c>
      <c r="T187" s="112">
        <f t="shared" si="12"/>
        <v>42.941427272977307</v>
      </c>
      <c r="U187" s="112">
        <f t="shared" si="12"/>
        <v>29.494514213438379</v>
      </c>
      <c r="V187" s="112">
        <f t="shared" si="10"/>
        <v>-2.6188271325081587</v>
      </c>
      <c r="W187" s="112"/>
    </row>
    <row r="188" spans="1:23" x14ac:dyDescent="0.15">
      <c r="A188" s="2">
        <v>187</v>
      </c>
      <c r="B188" s="2">
        <v>2</v>
      </c>
      <c r="C188" s="2">
        <v>4</v>
      </c>
      <c r="D188" s="2">
        <v>6</v>
      </c>
      <c r="E188" s="2">
        <v>8</v>
      </c>
      <c r="F188" s="2">
        <v>10</v>
      </c>
      <c r="G188" s="112">
        <v>-0.64244431996485218</v>
      </c>
      <c r="H188" s="112">
        <v>-0.81674215834937058</v>
      </c>
      <c r="I188" s="112">
        <v>1.6749891074141487</v>
      </c>
      <c r="J188" s="112">
        <v>-1.256175892194733</v>
      </c>
      <c r="K188" s="112">
        <v>9.5116092779790051E-2</v>
      </c>
      <c r="L188" s="112">
        <f t="shared" si="11"/>
        <v>-1.2848886399297044</v>
      </c>
      <c r="M188" s="112">
        <f t="shared" si="11"/>
        <v>-3.2669686333974823</v>
      </c>
      <c r="N188" s="112">
        <f t="shared" si="11"/>
        <v>10.049934644484892</v>
      </c>
      <c r="O188" s="112">
        <f t="shared" si="11"/>
        <v>-10.049407137557864</v>
      </c>
      <c r="P188" s="112">
        <f t="shared" si="11"/>
        <v>0.95116092779790051</v>
      </c>
      <c r="Q188" s="112">
        <f t="shared" si="12"/>
        <v>52.715111360070296</v>
      </c>
      <c r="R188" s="112">
        <f t="shared" si="12"/>
        <v>44.733031366602518</v>
      </c>
      <c r="S188" s="112">
        <f t="shared" si="12"/>
        <v>52.049934644484892</v>
      </c>
      <c r="T188" s="112">
        <f t="shared" si="12"/>
        <v>25.950592862442136</v>
      </c>
      <c r="U188" s="112">
        <f t="shared" si="12"/>
        <v>30.951160927797901</v>
      </c>
      <c r="V188" s="112">
        <f t="shared" si="10"/>
        <v>-3.1155169684352586</v>
      </c>
      <c r="W188" s="112"/>
    </row>
    <row r="189" spans="1:23" x14ac:dyDescent="0.15">
      <c r="A189" s="2">
        <v>188</v>
      </c>
      <c r="B189" s="2">
        <v>2</v>
      </c>
      <c r="C189" s="2">
        <v>4</v>
      </c>
      <c r="D189" s="2">
        <v>6</v>
      </c>
      <c r="E189" s="2">
        <v>8</v>
      </c>
      <c r="F189" s="2">
        <v>10</v>
      </c>
      <c r="G189" s="112">
        <v>1.3139924703864381</v>
      </c>
      <c r="H189" s="112">
        <v>-0.51085180530208163</v>
      </c>
      <c r="I189" s="112">
        <v>0.21370851754909381</v>
      </c>
      <c r="J189" s="112">
        <v>1.0850453691091388</v>
      </c>
      <c r="K189" s="112">
        <v>9.6422354545211419E-2</v>
      </c>
      <c r="L189" s="112">
        <f t="shared" si="11"/>
        <v>2.6279849407728761</v>
      </c>
      <c r="M189" s="112">
        <f t="shared" si="11"/>
        <v>-2.0434072212083265</v>
      </c>
      <c r="N189" s="112">
        <f t="shared" si="11"/>
        <v>1.2822511052945629</v>
      </c>
      <c r="O189" s="112">
        <f t="shared" si="11"/>
        <v>8.6803629528731108</v>
      </c>
      <c r="P189" s="112">
        <f t="shared" si="11"/>
        <v>0.96422354545211419</v>
      </c>
      <c r="Q189" s="112">
        <f t="shared" si="12"/>
        <v>56.627984940772876</v>
      </c>
      <c r="R189" s="112">
        <f t="shared" si="12"/>
        <v>45.956592778791673</v>
      </c>
      <c r="S189" s="112">
        <f t="shared" si="12"/>
        <v>43.282251105294563</v>
      </c>
      <c r="T189" s="112">
        <f t="shared" si="12"/>
        <v>44.680362952873111</v>
      </c>
      <c r="U189" s="112">
        <f t="shared" si="12"/>
        <v>30.964223545452114</v>
      </c>
      <c r="V189" s="112">
        <f t="shared" si="10"/>
        <v>-2.6301876308280043</v>
      </c>
      <c r="W189" s="112"/>
    </row>
    <row r="190" spans="1:23" x14ac:dyDescent="0.15">
      <c r="A190" s="2">
        <v>189</v>
      </c>
      <c r="B190" s="2">
        <v>2</v>
      </c>
      <c r="C190" s="2">
        <v>4</v>
      </c>
      <c r="D190" s="2">
        <v>6</v>
      </c>
      <c r="E190" s="2">
        <v>8</v>
      </c>
      <c r="F190" s="2">
        <v>10</v>
      </c>
      <c r="G190" s="112">
        <v>1.4148599802865647</v>
      </c>
      <c r="H190" s="112">
        <v>-0.76568994700210169</v>
      </c>
      <c r="I190" s="112">
        <v>-0.28649537853198126</v>
      </c>
      <c r="J190" s="112">
        <v>1.5916930351522751</v>
      </c>
      <c r="K190" s="112">
        <v>1.0540088624111377</v>
      </c>
      <c r="L190" s="112">
        <f t="shared" si="11"/>
        <v>2.8297199605731294</v>
      </c>
      <c r="M190" s="112">
        <f t="shared" si="11"/>
        <v>-3.0627597880084068</v>
      </c>
      <c r="N190" s="112">
        <f t="shared" si="11"/>
        <v>-1.7189722711918876</v>
      </c>
      <c r="O190" s="112">
        <f t="shared" si="11"/>
        <v>12.733544281218201</v>
      </c>
      <c r="P190" s="112">
        <f t="shared" si="11"/>
        <v>10.540088624111377</v>
      </c>
      <c r="Q190" s="112">
        <f t="shared" si="12"/>
        <v>56.829719960573129</v>
      </c>
      <c r="R190" s="112">
        <f t="shared" si="12"/>
        <v>44.937240211991593</v>
      </c>
      <c r="S190" s="112">
        <f t="shared" si="12"/>
        <v>40.281027728808112</v>
      </c>
      <c r="T190" s="112">
        <f t="shared" si="12"/>
        <v>48.733544281218201</v>
      </c>
      <c r="U190" s="112">
        <f t="shared" si="12"/>
        <v>40.540088624111377</v>
      </c>
      <c r="V190" s="112">
        <f t="shared" si="10"/>
        <v>-1.4391479301848449</v>
      </c>
      <c r="W190" s="112"/>
    </row>
    <row r="191" spans="1:23" x14ac:dyDescent="0.15">
      <c r="A191" s="2">
        <v>190</v>
      </c>
      <c r="B191" s="2">
        <v>2</v>
      </c>
      <c r="C191" s="2">
        <v>4</v>
      </c>
      <c r="D191" s="2">
        <v>6</v>
      </c>
      <c r="E191" s="2">
        <v>8</v>
      </c>
      <c r="F191" s="2">
        <v>10</v>
      </c>
      <c r="G191" s="112">
        <v>0.42053784454765264</v>
      </c>
      <c r="H191" s="112">
        <v>-0.58554178394842893</v>
      </c>
      <c r="I191" s="112">
        <v>0.95084033091552556</v>
      </c>
      <c r="J191" s="112">
        <v>1.2983741726202425</v>
      </c>
      <c r="K191" s="112">
        <v>-0.66986331148655154</v>
      </c>
      <c r="L191" s="112">
        <f t="shared" si="11"/>
        <v>0.84107568909530528</v>
      </c>
      <c r="M191" s="112">
        <f t="shared" si="11"/>
        <v>-2.3421671357937157</v>
      </c>
      <c r="N191" s="112">
        <f t="shared" si="11"/>
        <v>5.7050419854931533</v>
      </c>
      <c r="O191" s="112">
        <f t="shared" si="11"/>
        <v>10.38699338096194</v>
      </c>
      <c r="P191" s="112">
        <f t="shared" si="11"/>
        <v>-6.6986331148655154</v>
      </c>
      <c r="Q191" s="112">
        <f t="shared" si="12"/>
        <v>54.841075689095305</v>
      </c>
      <c r="R191" s="112">
        <f t="shared" si="12"/>
        <v>45.657832864206284</v>
      </c>
      <c r="S191" s="112">
        <f t="shared" si="12"/>
        <v>47.705041985493153</v>
      </c>
      <c r="T191" s="112">
        <f t="shared" si="12"/>
        <v>46.38699338096194</v>
      </c>
      <c r="U191" s="112">
        <f t="shared" si="12"/>
        <v>23.301366885134485</v>
      </c>
      <c r="V191" s="112">
        <f t="shared" si="10"/>
        <v>-3.1175128545582993</v>
      </c>
      <c r="W191" s="112"/>
    </row>
    <row r="192" spans="1:23" x14ac:dyDescent="0.15">
      <c r="A192" s="2">
        <v>191</v>
      </c>
      <c r="B192" s="2">
        <v>2</v>
      </c>
      <c r="C192" s="2">
        <v>4</v>
      </c>
      <c r="D192" s="2">
        <v>6</v>
      </c>
      <c r="E192" s="2">
        <v>8</v>
      </c>
      <c r="F192" s="2">
        <v>10</v>
      </c>
      <c r="G192" s="112">
        <v>0.74311628850409761</v>
      </c>
      <c r="H192" s="112">
        <v>-0.87595481090829708</v>
      </c>
      <c r="I192" s="112">
        <v>-7.3466708272462711E-2</v>
      </c>
      <c r="J192" s="112">
        <v>-1.3158091860532295</v>
      </c>
      <c r="K192" s="112">
        <v>-1.2865575627074577</v>
      </c>
      <c r="L192" s="112">
        <f t="shared" si="11"/>
        <v>1.4862325770081952</v>
      </c>
      <c r="M192" s="112">
        <f t="shared" si="11"/>
        <v>-3.5038192436331883</v>
      </c>
      <c r="N192" s="112">
        <f t="shared" si="11"/>
        <v>-0.44080024963477626</v>
      </c>
      <c r="O192" s="112">
        <f t="shared" si="11"/>
        <v>-10.526473488425836</v>
      </c>
      <c r="P192" s="112">
        <f t="shared" si="11"/>
        <v>-12.865575627074577</v>
      </c>
      <c r="Q192" s="112">
        <f t="shared" si="12"/>
        <v>55.486232577008195</v>
      </c>
      <c r="R192" s="112">
        <f t="shared" si="12"/>
        <v>44.496180756366812</v>
      </c>
      <c r="S192" s="112">
        <f t="shared" si="12"/>
        <v>41.559199750365224</v>
      </c>
      <c r="T192" s="112">
        <f t="shared" si="12"/>
        <v>25.473526511574164</v>
      </c>
      <c r="U192" s="112">
        <f t="shared" si="12"/>
        <v>17.134424372925423</v>
      </c>
      <c r="V192" s="112">
        <f t="shared" si="10"/>
        <v>-4.7863135326479096</v>
      </c>
      <c r="W192" s="112"/>
    </row>
    <row r="193" spans="1:23" x14ac:dyDescent="0.15">
      <c r="A193" s="2">
        <v>192</v>
      </c>
      <c r="B193" s="2">
        <v>2</v>
      </c>
      <c r="C193" s="2">
        <v>4</v>
      </c>
      <c r="D193" s="2">
        <v>6</v>
      </c>
      <c r="E193" s="2">
        <v>8</v>
      </c>
      <c r="F193" s="2">
        <v>10</v>
      </c>
      <c r="G193" s="112">
        <v>-1.0064104571938515</v>
      </c>
      <c r="H193" s="112">
        <v>-0.96268877314287238</v>
      </c>
      <c r="I193" s="112">
        <v>1.1270708455413114</v>
      </c>
      <c r="J193" s="112">
        <v>-0.86233967522275634</v>
      </c>
      <c r="K193" s="112">
        <v>6.5797394199762493E-2</v>
      </c>
      <c r="L193" s="112">
        <f t="shared" si="11"/>
        <v>-2.0128209143877029</v>
      </c>
      <c r="M193" s="112">
        <f t="shared" si="11"/>
        <v>-3.8507550925714895</v>
      </c>
      <c r="N193" s="112">
        <f t="shared" si="11"/>
        <v>6.7624250732478686</v>
      </c>
      <c r="O193" s="112">
        <f t="shared" si="11"/>
        <v>-6.8987174017820507</v>
      </c>
      <c r="P193" s="112">
        <f t="shared" si="11"/>
        <v>0.65797394199762493</v>
      </c>
      <c r="Q193" s="112">
        <f t="shared" si="12"/>
        <v>51.987179085612297</v>
      </c>
      <c r="R193" s="112">
        <f t="shared" si="12"/>
        <v>44.14924490742851</v>
      </c>
      <c r="S193" s="112">
        <f t="shared" si="12"/>
        <v>48.762425073247869</v>
      </c>
      <c r="T193" s="112">
        <f t="shared" si="12"/>
        <v>29.101282598217949</v>
      </c>
      <c r="U193" s="112">
        <f t="shared" si="12"/>
        <v>30.657973941997625</v>
      </c>
      <c r="V193" s="112">
        <f t="shared" si="10"/>
        <v>-2.8853186298219953</v>
      </c>
      <c r="W193" s="112"/>
    </row>
    <row r="194" spans="1:23" x14ac:dyDescent="0.15">
      <c r="A194" s="2">
        <v>193</v>
      </c>
      <c r="B194" s="2">
        <v>2</v>
      </c>
      <c r="C194" s="2">
        <v>4</v>
      </c>
      <c r="D194" s="2">
        <v>6</v>
      </c>
      <c r="E194" s="2">
        <v>8</v>
      </c>
      <c r="F194" s="2">
        <v>10</v>
      </c>
      <c r="G194" s="112">
        <v>-0.45217575461720116</v>
      </c>
      <c r="H194" s="112">
        <v>1.3805265552946366</v>
      </c>
      <c r="I194" s="112">
        <v>0.13709268387174234</v>
      </c>
      <c r="J194" s="112">
        <v>0.77041477197781205</v>
      </c>
      <c r="K194" s="112">
        <v>-1.4483248378382996</v>
      </c>
      <c r="L194" s="112">
        <f t="shared" si="11"/>
        <v>-0.90435150923440233</v>
      </c>
      <c r="M194" s="112">
        <f t="shared" si="11"/>
        <v>5.5221062211785465</v>
      </c>
      <c r="N194" s="112">
        <f t="shared" si="11"/>
        <v>0.82255610323045403</v>
      </c>
      <c r="O194" s="112">
        <f t="shared" si="11"/>
        <v>6.1633181758224964</v>
      </c>
      <c r="P194" s="112">
        <f t="shared" si="11"/>
        <v>-14.483248378382996</v>
      </c>
      <c r="Q194" s="112">
        <f t="shared" si="12"/>
        <v>53.095648490765598</v>
      </c>
      <c r="R194" s="112">
        <f t="shared" si="12"/>
        <v>53.522106221178547</v>
      </c>
      <c r="S194" s="112">
        <f t="shared" si="12"/>
        <v>42.822556103230454</v>
      </c>
      <c r="T194" s="112">
        <f t="shared" si="12"/>
        <v>42.163318175822496</v>
      </c>
      <c r="U194" s="112">
        <f t="shared" si="12"/>
        <v>15.516751621617004</v>
      </c>
      <c r="V194" s="112">
        <f t="shared" si="10"/>
        <v>-4.3258290891826618</v>
      </c>
      <c r="W194" s="112"/>
    </row>
    <row r="195" spans="1:23" x14ac:dyDescent="0.15">
      <c r="A195" s="2">
        <v>194</v>
      </c>
      <c r="B195" s="2">
        <v>2</v>
      </c>
      <c r="C195" s="2">
        <v>4</v>
      </c>
      <c r="D195" s="2">
        <v>6</v>
      </c>
      <c r="E195" s="2">
        <v>8</v>
      </c>
      <c r="F195" s="2">
        <v>10</v>
      </c>
      <c r="G195" s="112">
        <v>0.30223304747778457</v>
      </c>
      <c r="H195" s="112">
        <v>-0.86433828982990235</v>
      </c>
      <c r="I195" s="112">
        <v>1.0724534149630927</v>
      </c>
      <c r="J195" s="112">
        <v>-1.082705693988828</v>
      </c>
      <c r="K195" s="112">
        <v>0.36582036955223884</v>
      </c>
      <c r="L195" s="112">
        <f t="shared" si="11"/>
        <v>0.60446609495556913</v>
      </c>
      <c r="M195" s="112">
        <f t="shared" si="11"/>
        <v>-3.4573531593196094</v>
      </c>
      <c r="N195" s="112">
        <f t="shared" si="11"/>
        <v>6.4347204897785559</v>
      </c>
      <c r="O195" s="112">
        <f t="shared" si="11"/>
        <v>-8.6616455519106239</v>
      </c>
      <c r="P195" s="112">
        <f t="shared" si="11"/>
        <v>3.6582036955223884</v>
      </c>
      <c r="Q195" s="112">
        <f t="shared" si="12"/>
        <v>54.604466094955569</v>
      </c>
      <c r="R195" s="112">
        <f t="shared" si="12"/>
        <v>44.542646840680391</v>
      </c>
      <c r="S195" s="112">
        <f t="shared" si="12"/>
        <v>48.434720489778556</v>
      </c>
      <c r="T195" s="112">
        <f t="shared" si="12"/>
        <v>27.338354448089376</v>
      </c>
      <c r="U195" s="112">
        <f t="shared" si="12"/>
        <v>33.658203695522388</v>
      </c>
      <c r="V195" s="112">
        <f t="shared" ref="V195:V258" si="13">SLOPE(Q195:U195,B195:F195)</f>
        <v>-2.9548408595728688</v>
      </c>
      <c r="W195" s="112"/>
    </row>
    <row r="196" spans="1:23" x14ac:dyDescent="0.15">
      <c r="A196" s="2">
        <v>195</v>
      </c>
      <c r="B196" s="2">
        <v>2</v>
      </c>
      <c r="C196" s="2">
        <v>4</v>
      </c>
      <c r="D196" s="2">
        <v>6</v>
      </c>
      <c r="E196" s="2">
        <v>8</v>
      </c>
      <c r="F196" s="2">
        <v>10</v>
      </c>
      <c r="G196" s="112">
        <v>-1.4198758435668424</v>
      </c>
      <c r="H196" s="112">
        <v>-4.9399204726796597E-2</v>
      </c>
      <c r="I196" s="112">
        <v>-2.0105380826862529</v>
      </c>
      <c r="J196" s="112">
        <v>-1.8657647160580382</v>
      </c>
      <c r="K196" s="112">
        <v>1.6828198567964137</v>
      </c>
      <c r="L196" s="112">
        <f t="shared" si="11"/>
        <v>-2.8397516871336848</v>
      </c>
      <c r="M196" s="112">
        <f t="shared" si="11"/>
        <v>-0.19759681890718639</v>
      </c>
      <c r="N196" s="112">
        <f t="shared" si="11"/>
        <v>-12.063228496117517</v>
      </c>
      <c r="O196" s="112">
        <f t="shared" si="11"/>
        <v>-14.926117728464305</v>
      </c>
      <c r="P196" s="112">
        <f t="shared" si="11"/>
        <v>16.828198567964137</v>
      </c>
      <c r="Q196" s="112">
        <f t="shared" si="12"/>
        <v>51.160248312866315</v>
      </c>
      <c r="R196" s="112">
        <f t="shared" si="12"/>
        <v>47.802403181092814</v>
      </c>
      <c r="S196" s="112">
        <f t="shared" si="12"/>
        <v>29.936771503882483</v>
      </c>
      <c r="T196" s="112">
        <f t="shared" si="12"/>
        <v>21.073882271535695</v>
      </c>
      <c r="U196" s="112">
        <f t="shared" si="12"/>
        <v>46.828198567964137</v>
      </c>
      <c r="V196" s="112">
        <f t="shared" si="13"/>
        <v>-1.7696310199680738</v>
      </c>
      <c r="W196" s="112"/>
    </row>
    <row r="197" spans="1:23" x14ac:dyDescent="0.15">
      <c r="A197" s="2">
        <v>196</v>
      </c>
      <c r="B197" s="2">
        <v>2</v>
      </c>
      <c r="C197" s="2">
        <v>4</v>
      </c>
      <c r="D197" s="2">
        <v>6</v>
      </c>
      <c r="E197" s="2">
        <v>8</v>
      </c>
      <c r="F197" s="2">
        <v>10</v>
      </c>
      <c r="G197" s="112">
        <v>-0.58717660067486577</v>
      </c>
      <c r="H197" s="112">
        <v>0.53206122174742632</v>
      </c>
      <c r="I197" s="112">
        <v>0.53444182412931696</v>
      </c>
      <c r="J197" s="112">
        <v>1.9935123418690637</v>
      </c>
      <c r="K197" s="112">
        <v>0.1088801582227461</v>
      </c>
      <c r="L197" s="112">
        <f t="shared" si="11"/>
        <v>-1.1743532013497315</v>
      </c>
      <c r="M197" s="112">
        <f t="shared" si="11"/>
        <v>2.1282448869897053</v>
      </c>
      <c r="N197" s="112">
        <f t="shared" si="11"/>
        <v>3.2066509447759017</v>
      </c>
      <c r="O197" s="112">
        <f t="shared" si="11"/>
        <v>15.948098734952509</v>
      </c>
      <c r="P197" s="112">
        <f t="shared" si="11"/>
        <v>1.088801582227461</v>
      </c>
      <c r="Q197" s="112">
        <f t="shared" si="12"/>
        <v>52.825646798650268</v>
      </c>
      <c r="R197" s="112">
        <f t="shared" si="12"/>
        <v>50.128244886989705</v>
      </c>
      <c r="S197" s="112">
        <f t="shared" si="12"/>
        <v>45.206650944775902</v>
      </c>
      <c r="T197" s="112">
        <f t="shared" si="12"/>
        <v>51.948098734952509</v>
      </c>
      <c r="U197" s="112">
        <f t="shared" si="12"/>
        <v>31.088801582227461</v>
      </c>
      <c r="V197" s="112">
        <f t="shared" si="13"/>
        <v>-2.0826918292441405</v>
      </c>
      <c r="W197" s="112"/>
    </row>
    <row r="198" spans="1:23" x14ac:dyDescent="0.15">
      <c r="A198" s="2">
        <v>197</v>
      </c>
      <c r="B198" s="2">
        <v>2</v>
      </c>
      <c r="C198" s="2">
        <v>4</v>
      </c>
      <c r="D198" s="2">
        <v>6</v>
      </c>
      <c r="E198" s="2">
        <v>8</v>
      </c>
      <c r="F198" s="2">
        <v>10</v>
      </c>
      <c r="G198" s="112">
        <v>0.10226585800410248</v>
      </c>
      <c r="H198" s="112">
        <v>-0.28617705538636073</v>
      </c>
      <c r="I198" s="112">
        <v>-1.7112279238062911</v>
      </c>
      <c r="J198" s="112">
        <v>1.0346093404223211</v>
      </c>
      <c r="K198" s="112">
        <v>4.8557922127656639E-2</v>
      </c>
      <c r="L198" s="112">
        <f t="shared" si="11"/>
        <v>0.20453171600820497</v>
      </c>
      <c r="M198" s="112">
        <f t="shared" si="11"/>
        <v>-1.1447082215454429</v>
      </c>
      <c r="N198" s="112">
        <f t="shared" si="11"/>
        <v>-10.267367542837746</v>
      </c>
      <c r="O198" s="112">
        <f t="shared" si="11"/>
        <v>8.2768747233785689</v>
      </c>
      <c r="P198" s="112">
        <f t="shared" si="11"/>
        <v>0.48557922127656639</v>
      </c>
      <c r="Q198" s="112">
        <f t="shared" si="12"/>
        <v>54.204531716008205</v>
      </c>
      <c r="R198" s="112">
        <f t="shared" si="12"/>
        <v>46.855291778454557</v>
      </c>
      <c r="S198" s="112">
        <f t="shared" si="12"/>
        <v>31.732632457162254</v>
      </c>
      <c r="T198" s="112">
        <f t="shared" si="12"/>
        <v>44.276874723378569</v>
      </c>
      <c r="U198" s="112">
        <f t="shared" si="12"/>
        <v>30.485579221276566</v>
      </c>
      <c r="V198" s="112">
        <f t="shared" si="13"/>
        <v>-2.5008161022269633</v>
      </c>
      <c r="W198" s="112"/>
    </row>
    <row r="199" spans="1:23" x14ac:dyDescent="0.15">
      <c r="A199" s="2">
        <v>198</v>
      </c>
      <c r="B199" s="2">
        <v>2</v>
      </c>
      <c r="C199" s="2">
        <v>4</v>
      </c>
      <c r="D199" s="2">
        <v>6</v>
      </c>
      <c r="E199" s="2">
        <v>8</v>
      </c>
      <c r="F199" s="2">
        <v>10</v>
      </c>
      <c r="G199" s="112">
        <v>2.880597094190307E-2</v>
      </c>
      <c r="H199" s="112">
        <v>-0.7215112418634817</v>
      </c>
      <c r="I199" s="112">
        <v>-0.3860986907966435</v>
      </c>
      <c r="J199" s="112">
        <v>-2.4597284209448844E-2</v>
      </c>
      <c r="K199" s="112">
        <v>-1.3185399438953027</v>
      </c>
      <c r="L199" s="112">
        <f t="shared" si="11"/>
        <v>5.7611941883806139E-2</v>
      </c>
      <c r="M199" s="112">
        <f t="shared" si="11"/>
        <v>-2.8860449674539268</v>
      </c>
      <c r="N199" s="112">
        <f t="shared" si="11"/>
        <v>-2.316592144779861</v>
      </c>
      <c r="O199" s="112">
        <f t="shared" si="11"/>
        <v>-0.19677827367559075</v>
      </c>
      <c r="P199" s="112">
        <f t="shared" si="11"/>
        <v>-13.185399438953027</v>
      </c>
      <c r="Q199" s="112">
        <f t="shared" si="12"/>
        <v>54.057611941883806</v>
      </c>
      <c r="R199" s="112">
        <f t="shared" si="12"/>
        <v>45.113955032546073</v>
      </c>
      <c r="S199" s="112">
        <f t="shared" si="12"/>
        <v>39.683407855220139</v>
      </c>
      <c r="T199" s="112">
        <f t="shared" si="12"/>
        <v>35.803221726324409</v>
      </c>
      <c r="U199" s="112">
        <f t="shared" si="12"/>
        <v>16.814600561046973</v>
      </c>
      <c r="V199" s="112">
        <f t="shared" si="13"/>
        <v>-4.1898378033947665</v>
      </c>
      <c r="W199" s="112"/>
    </row>
    <row r="200" spans="1:23" x14ac:dyDescent="0.15">
      <c r="A200" s="2">
        <v>199</v>
      </c>
      <c r="B200" s="2">
        <v>2</v>
      </c>
      <c r="C200" s="2">
        <v>4</v>
      </c>
      <c r="D200" s="2">
        <v>6</v>
      </c>
      <c r="E200" s="2">
        <v>8</v>
      </c>
      <c r="F200" s="2">
        <v>10</v>
      </c>
      <c r="G200" s="112">
        <v>-0.58218574849888682</v>
      </c>
      <c r="H200" s="112">
        <v>-2.1919549908488989</v>
      </c>
      <c r="I200" s="112">
        <v>0.19535036699380726</v>
      </c>
      <c r="J200" s="112">
        <v>-1.0186704457737505</v>
      </c>
      <c r="K200" s="112">
        <v>-0.15495402294618543</v>
      </c>
      <c r="L200" s="112">
        <f t="shared" si="11"/>
        <v>-1.1643714969977736</v>
      </c>
      <c r="M200" s="112">
        <f t="shared" si="11"/>
        <v>-8.7678199633955956</v>
      </c>
      <c r="N200" s="112">
        <f t="shared" si="11"/>
        <v>1.1721022019628435</v>
      </c>
      <c r="O200" s="112">
        <f t="shared" si="11"/>
        <v>-8.1493635661900043</v>
      </c>
      <c r="P200" s="112">
        <f t="shared" si="11"/>
        <v>-1.5495402294618543</v>
      </c>
      <c r="Q200" s="112">
        <f t="shared" si="12"/>
        <v>52.835628503002226</v>
      </c>
      <c r="R200" s="112">
        <f t="shared" si="12"/>
        <v>39.232180036604404</v>
      </c>
      <c r="S200" s="112">
        <f t="shared" si="12"/>
        <v>43.172102201962844</v>
      </c>
      <c r="T200" s="112">
        <f t="shared" si="12"/>
        <v>27.850636433809996</v>
      </c>
      <c r="U200" s="112">
        <f t="shared" si="12"/>
        <v>28.450459770538146</v>
      </c>
      <c r="V200" s="112">
        <f t="shared" si="13"/>
        <v>-3.0075940533861285</v>
      </c>
      <c r="W200" s="112"/>
    </row>
    <row r="201" spans="1:23" x14ac:dyDescent="0.15">
      <c r="A201" s="2">
        <v>200</v>
      </c>
      <c r="B201" s="2">
        <v>2</v>
      </c>
      <c r="C201" s="2">
        <v>4</v>
      </c>
      <c r="D201" s="2">
        <v>6</v>
      </c>
      <c r="E201" s="2">
        <v>8</v>
      </c>
      <c r="F201" s="2">
        <v>10</v>
      </c>
      <c r="G201" s="112">
        <v>0.25420035854040179</v>
      </c>
      <c r="H201" s="112">
        <v>-0.26250518203596584</v>
      </c>
      <c r="I201" s="112">
        <v>0.48306787903129589</v>
      </c>
      <c r="J201" s="112">
        <v>0.5753111054218607</v>
      </c>
      <c r="K201" s="112">
        <v>0.33434389479225501</v>
      </c>
      <c r="L201" s="112">
        <f t="shared" si="11"/>
        <v>0.50840071708080359</v>
      </c>
      <c r="M201" s="112">
        <f t="shared" si="11"/>
        <v>-1.0500207281438634</v>
      </c>
      <c r="N201" s="112">
        <f t="shared" si="11"/>
        <v>2.8984072741877753</v>
      </c>
      <c r="O201" s="112">
        <f t="shared" si="11"/>
        <v>4.6024888433748856</v>
      </c>
      <c r="P201" s="112">
        <f t="shared" si="11"/>
        <v>3.3434389479225501</v>
      </c>
      <c r="Q201" s="112">
        <f t="shared" si="12"/>
        <v>54.508400717080804</v>
      </c>
      <c r="R201" s="112">
        <f t="shared" si="12"/>
        <v>46.949979271856137</v>
      </c>
      <c r="S201" s="112">
        <f t="shared" si="12"/>
        <v>44.898407274187775</v>
      </c>
      <c r="T201" s="112">
        <f t="shared" si="12"/>
        <v>40.602488843374886</v>
      </c>
      <c r="U201" s="112">
        <f t="shared" si="12"/>
        <v>33.34343894792255</v>
      </c>
      <c r="V201" s="112">
        <f t="shared" si="13"/>
        <v>-2.4338706983398879</v>
      </c>
      <c r="W201" s="112"/>
    </row>
    <row r="202" spans="1:23" x14ac:dyDescent="0.15">
      <c r="A202" s="2">
        <v>201</v>
      </c>
      <c r="B202" s="2">
        <v>2</v>
      </c>
      <c r="C202" s="2">
        <v>4</v>
      </c>
      <c r="D202" s="2">
        <v>6</v>
      </c>
      <c r="E202" s="2">
        <v>8</v>
      </c>
      <c r="F202" s="2">
        <v>10</v>
      </c>
      <c r="G202" s="112">
        <v>-0.69779503064637538</v>
      </c>
      <c r="H202" s="112">
        <v>0.55315467761829495</v>
      </c>
      <c r="I202" s="112">
        <v>0.93107018983573653</v>
      </c>
      <c r="J202" s="112">
        <v>-0.97874135462916456</v>
      </c>
      <c r="K202" s="112">
        <v>1.3266117093735375</v>
      </c>
      <c r="L202" s="112">
        <f t="shared" si="11"/>
        <v>-1.3955900612927508</v>
      </c>
      <c r="M202" s="112">
        <f t="shared" si="11"/>
        <v>2.2126187104731798</v>
      </c>
      <c r="N202" s="112">
        <f t="shared" si="11"/>
        <v>5.5864211390144192</v>
      </c>
      <c r="O202" s="112">
        <f t="shared" si="11"/>
        <v>-7.8299308370333165</v>
      </c>
      <c r="P202" s="112">
        <f t="shared" si="11"/>
        <v>13.266117093735375</v>
      </c>
      <c r="Q202" s="112">
        <f t="shared" si="12"/>
        <v>52.604409938707249</v>
      </c>
      <c r="R202" s="112">
        <f t="shared" si="12"/>
        <v>50.21261871047318</v>
      </c>
      <c r="S202" s="112">
        <f t="shared" si="12"/>
        <v>47.586421139014419</v>
      </c>
      <c r="T202" s="112">
        <f t="shared" si="12"/>
        <v>28.170069162966684</v>
      </c>
      <c r="U202" s="112">
        <f t="shared" si="12"/>
        <v>43.266117093735375</v>
      </c>
      <c r="V202" s="112">
        <f t="shared" si="13"/>
        <v>-2.0359567618725123</v>
      </c>
      <c r="W202" s="112"/>
    </row>
    <row r="203" spans="1:23" x14ac:dyDescent="0.15">
      <c r="A203" s="2">
        <v>202</v>
      </c>
      <c r="B203" s="2">
        <v>2</v>
      </c>
      <c r="C203" s="2">
        <v>4</v>
      </c>
      <c r="D203" s="2">
        <v>6</v>
      </c>
      <c r="E203" s="2">
        <v>8</v>
      </c>
      <c r="F203" s="2">
        <v>10</v>
      </c>
      <c r="G203" s="112">
        <v>-0.10880398804147262</v>
      </c>
      <c r="H203" s="112">
        <v>0.70209580371738411</v>
      </c>
      <c r="I203" s="112">
        <v>0.34268737181264441</v>
      </c>
      <c r="J203" s="112">
        <v>-0.58735849961522035</v>
      </c>
      <c r="K203" s="112">
        <v>-0.88113210949813947</v>
      </c>
      <c r="L203" s="112">
        <f t="shared" si="11"/>
        <v>-0.21760797608294524</v>
      </c>
      <c r="M203" s="112">
        <f t="shared" si="11"/>
        <v>2.8083832148695365</v>
      </c>
      <c r="N203" s="112">
        <f t="shared" si="11"/>
        <v>2.0561242308758665</v>
      </c>
      <c r="O203" s="112">
        <f t="shared" si="11"/>
        <v>-4.6988679969217628</v>
      </c>
      <c r="P203" s="112">
        <f t="shared" si="11"/>
        <v>-8.8113210949813947</v>
      </c>
      <c r="Q203" s="112">
        <f t="shared" si="12"/>
        <v>53.782392023917055</v>
      </c>
      <c r="R203" s="112">
        <f t="shared" si="12"/>
        <v>50.808383214869536</v>
      </c>
      <c r="S203" s="112">
        <f t="shared" si="12"/>
        <v>44.056124230875866</v>
      </c>
      <c r="T203" s="112">
        <f t="shared" si="12"/>
        <v>31.301132003078237</v>
      </c>
      <c r="U203" s="112">
        <f t="shared" si="12"/>
        <v>21.188678905018605</v>
      </c>
      <c r="V203" s="112">
        <f t="shared" si="13"/>
        <v>-4.2347338724794099</v>
      </c>
      <c r="W203" s="112"/>
    </row>
    <row r="204" spans="1:23" x14ac:dyDescent="0.15">
      <c r="A204" s="2">
        <v>203</v>
      </c>
      <c r="B204" s="2">
        <v>2</v>
      </c>
      <c r="C204" s="2">
        <v>4</v>
      </c>
      <c r="D204" s="2">
        <v>6</v>
      </c>
      <c r="E204" s="2">
        <v>8</v>
      </c>
      <c r="F204" s="2">
        <v>10</v>
      </c>
      <c r="G204" s="112">
        <v>-0.10457256394147407</v>
      </c>
      <c r="H204" s="112">
        <v>0.12335931387497112</v>
      </c>
      <c r="I204" s="112">
        <v>-0.31547187973046675</v>
      </c>
      <c r="J204" s="112">
        <v>0.56388444136246108</v>
      </c>
      <c r="K204" s="112">
        <v>-0.26559519028523937</v>
      </c>
      <c r="L204" s="112">
        <f t="shared" si="11"/>
        <v>-0.20914512788294815</v>
      </c>
      <c r="M204" s="112">
        <f t="shared" si="11"/>
        <v>0.49343725549988449</v>
      </c>
      <c r="N204" s="112">
        <f t="shared" si="11"/>
        <v>-1.8928312783828005</v>
      </c>
      <c r="O204" s="112">
        <f t="shared" si="11"/>
        <v>4.5110755308996886</v>
      </c>
      <c r="P204" s="112">
        <f t="shared" si="11"/>
        <v>-2.6559519028523937</v>
      </c>
      <c r="Q204" s="112">
        <f t="shared" si="12"/>
        <v>53.790854872117052</v>
      </c>
      <c r="R204" s="112">
        <f t="shared" si="12"/>
        <v>48.493437255499884</v>
      </c>
      <c r="S204" s="112">
        <f t="shared" si="12"/>
        <v>40.107168721617199</v>
      </c>
      <c r="T204" s="112">
        <f t="shared" si="12"/>
        <v>40.511075530899689</v>
      </c>
      <c r="U204" s="112">
        <f t="shared" si="12"/>
        <v>27.344048097147606</v>
      </c>
      <c r="V204" s="112">
        <f t="shared" si="13"/>
        <v>-3.0437987637269543</v>
      </c>
      <c r="W204" s="112"/>
    </row>
    <row r="205" spans="1:23" x14ac:dyDescent="0.15">
      <c r="A205" s="2">
        <v>204</v>
      </c>
      <c r="B205" s="2">
        <v>2</v>
      </c>
      <c r="C205" s="2">
        <v>4</v>
      </c>
      <c r="D205" s="2">
        <v>6</v>
      </c>
      <c r="E205" s="2">
        <v>8</v>
      </c>
      <c r="F205" s="2">
        <v>10</v>
      </c>
      <c r="G205" s="112">
        <v>-0.47055436880327761</v>
      </c>
      <c r="H205" s="112">
        <v>2.3434768081642687</v>
      </c>
      <c r="I205" s="112">
        <v>-1.2754389899782836</v>
      </c>
      <c r="J205" s="112">
        <v>9.1043830252601765E-2</v>
      </c>
      <c r="K205" s="112">
        <v>-2.7694477466866374</v>
      </c>
      <c r="L205" s="112">
        <f t="shared" si="11"/>
        <v>-0.94110873760655522</v>
      </c>
      <c r="M205" s="112">
        <f t="shared" si="11"/>
        <v>9.3739072326570749</v>
      </c>
      <c r="N205" s="112">
        <f t="shared" si="11"/>
        <v>-7.6526339398697019</v>
      </c>
      <c r="O205" s="112">
        <f t="shared" si="11"/>
        <v>0.72835064202081412</v>
      </c>
      <c r="P205" s="112">
        <f t="shared" si="11"/>
        <v>-27.694477466866374</v>
      </c>
      <c r="Q205" s="112">
        <f t="shared" si="12"/>
        <v>53.058891262393445</v>
      </c>
      <c r="R205" s="112">
        <f t="shared" si="12"/>
        <v>57.373907232657075</v>
      </c>
      <c r="S205" s="112">
        <f t="shared" si="12"/>
        <v>34.347366060130298</v>
      </c>
      <c r="T205" s="112">
        <f t="shared" si="12"/>
        <v>36.728350642020814</v>
      </c>
      <c r="U205" s="112">
        <f t="shared" si="12"/>
        <v>2.305522533133626</v>
      </c>
      <c r="V205" s="112">
        <f t="shared" si="13"/>
        <v>-6.1076147024577949</v>
      </c>
      <c r="W205" s="112"/>
    </row>
    <row r="206" spans="1:23" x14ac:dyDescent="0.15">
      <c r="A206" s="2">
        <v>205</v>
      </c>
      <c r="B206" s="2">
        <v>2</v>
      </c>
      <c r="C206" s="2">
        <v>4</v>
      </c>
      <c r="D206" s="2">
        <v>6</v>
      </c>
      <c r="E206" s="2">
        <v>8</v>
      </c>
      <c r="F206" s="2">
        <v>10</v>
      </c>
      <c r="G206" s="112">
        <v>0.16525973478564993</v>
      </c>
      <c r="H206" s="112">
        <v>0.39501628634752706</v>
      </c>
      <c r="I206" s="112">
        <v>0.17636011762078851</v>
      </c>
      <c r="J206" s="112">
        <v>-0.66813981902669184</v>
      </c>
      <c r="K206" s="112">
        <v>-1.0901430869125761E-2</v>
      </c>
      <c r="L206" s="112">
        <f t="shared" si="11"/>
        <v>0.33051946957129985</v>
      </c>
      <c r="M206" s="112">
        <f t="shared" si="11"/>
        <v>1.5800651453901082</v>
      </c>
      <c r="N206" s="112">
        <f t="shared" si="11"/>
        <v>1.0581607057247311</v>
      </c>
      <c r="O206" s="112">
        <f t="shared" si="11"/>
        <v>-5.3451185522135347</v>
      </c>
      <c r="P206" s="112">
        <f t="shared" si="11"/>
        <v>-0.10901430869125761</v>
      </c>
      <c r="Q206" s="112">
        <f t="shared" si="12"/>
        <v>54.3305194695713</v>
      </c>
      <c r="R206" s="112">
        <f t="shared" si="12"/>
        <v>49.580065145390108</v>
      </c>
      <c r="S206" s="112">
        <f t="shared" si="12"/>
        <v>43.058160705724731</v>
      </c>
      <c r="T206" s="112">
        <f t="shared" si="12"/>
        <v>30.654881447786465</v>
      </c>
      <c r="U206" s="112">
        <f t="shared" si="12"/>
        <v>29.890985691308742</v>
      </c>
      <c r="V206" s="112">
        <f t="shared" si="13"/>
        <v>-3.3902125627064379</v>
      </c>
      <c r="W206" s="112"/>
    </row>
    <row r="207" spans="1:23" x14ac:dyDescent="0.15">
      <c r="A207" s="2">
        <v>206</v>
      </c>
      <c r="B207" s="2">
        <v>2</v>
      </c>
      <c r="C207" s="2">
        <v>4</v>
      </c>
      <c r="D207" s="2">
        <v>6</v>
      </c>
      <c r="E207" s="2">
        <v>8</v>
      </c>
      <c r="F207" s="2">
        <v>10</v>
      </c>
      <c r="G207" s="112">
        <v>0.37187987800280098</v>
      </c>
      <c r="H207" s="112">
        <v>0.86979753177729435</v>
      </c>
      <c r="I207" s="112">
        <v>-0.73096998676192015</v>
      </c>
      <c r="J207" s="112">
        <v>-4.3120280679431744E-2</v>
      </c>
      <c r="K207" s="112">
        <v>1.1234692465222906</v>
      </c>
      <c r="L207" s="112">
        <f t="shared" si="11"/>
        <v>0.74375975600560196</v>
      </c>
      <c r="M207" s="112">
        <f t="shared" si="11"/>
        <v>3.4791901271091774</v>
      </c>
      <c r="N207" s="112">
        <f t="shared" si="11"/>
        <v>-4.3858199205715209</v>
      </c>
      <c r="O207" s="112">
        <f t="shared" si="11"/>
        <v>-0.34496224543545395</v>
      </c>
      <c r="P207" s="112">
        <f t="shared" si="11"/>
        <v>11.234692465222906</v>
      </c>
      <c r="Q207" s="112">
        <f t="shared" si="12"/>
        <v>54.743759756005602</v>
      </c>
      <c r="R207" s="112">
        <f t="shared" si="12"/>
        <v>51.479190127109177</v>
      </c>
      <c r="S207" s="112">
        <f t="shared" si="12"/>
        <v>37.614180079428479</v>
      </c>
      <c r="T207" s="112">
        <f t="shared" si="12"/>
        <v>35.655037754564546</v>
      </c>
      <c r="U207" s="112">
        <f t="shared" si="12"/>
        <v>41.234692465222906</v>
      </c>
      <c r="V207" s="112">
        <f t="shared" si="13"/>
        <v>-2.1421143477055011</v>
      </c>
      <c r="W207" s="112"/>
    </row>
    <row r="208" spans="1:23" x14ac:dyDescent="0.15">
      <c r="A208" s="2">
        <v>207</v>
      </c>
      <c r="B208" s="2">
        <v>2</v>
      </c>
      <c r="C208" s="2">
        <v>4</v>
      </c>
      <c r="D208" s="2">
        <v>6</v>
      </c>
      <c r="E208" s="2">
        <v>8</v>
      </c>
      <c r="F208" s="2">
        <v>10</v>
      </c>
      <c r="G208" s="112">
        <v>0.4263108621671563</v>
      </c>
      <c r="H208" s="112">
        <v>0.86289446699083783</v>
      </c>
      <c r="I208" s="112">
        <v>-1.1875954442075454</v>
      </c>
      <c r="J208" s="112">
        <v>6.6794427766581066E-2</v>
      </c>
      <c r="K208" s="112">
        <v>-1.134173999162158</v>
      </c>
      <c r="L208" s="112">
        <f t="shared" si="11"/>
        <v>0.8526217243343126</v>
      </c>
      <c r="M208" s="112">
        <f t="shared" si="11"/>
        <v>3.4515778679633513</v>
      </c>
      <c r="N208" s="112">
        <f t="shared" si="11"/>
        <v>-7.1255726652452722</v>
      </c>
      <c r="O208" s="112">
        <f t="shared" si="11"/>
        <v>0.53435542213264853</v>
      </c>
      <c r="P208" s="112">
        <f t="shared" si="11"/>
        <v>-11.34173999162158</v>
      </c>
      <c r="Q208" s="112">
        <f t="shared" si="12"/>
        <v>54.852621724334313</v>
      </c>
      <c r="R208" s="112">
        <f t="shared" si="12"/>
        <v>51.451577867963351</v>
      </c>
      <c r="S208" s="112">
        <f t="shared" si="12"/>
        <v>34.874427334754728</v>
      </c>
      <c r="T208" s="112">
        <f t="shared" si="12"/>
        <v>36.534355422132649</v>
      </c>
      <c r="U208" s="112">
        <f t="shared" si="12"/>
        <v>18.65826000837842</v>
      </c>
      <c r="V208" s="112">
        <f t="shared" si="13"/>
        <v>-4.3652972938871244</v>
      </c>
      <c r="W208" s="112"/>
    </row>
    <row r="209" spans="1:23" x14ac:dyDescent="0.15">
      <c r="A209" s="2">
        <v>208</v>
      </c>
      <c r="B209" s="2">
        <v>2</v>
      </c>
      <c r="C209" s="2">
        <v>4</v>
      </c>
      <c r="D209" s="2">
        <v>6</v>
      </c>
      <c r="E209" s="2">
        <v>8</v>
      </c>
      <c r="F209" s="2">
        <v>10</v>
      </c>
      <c r="G209" s="112">
        <v>0.68526105678756721</v>
      </c>
      <c r="H209" s="112">
        <v>-0.42622787077561952</v>
      </c>
      <c r="I209" s="112">
        <v>-5.6218141253339127E-2</v>
      </c>
      <c r="J209" s="112">
        <v>-1.1970951163675636</v>
      </c>
      <c r="K209" s="112">
        <v>-0.46850459511915687</v>
      </c>
      <c r="L209" s="112">
        <f t="shared" si="11"/>
        <v>1.3705221135751344</v>
      </c>
      <c r="M209" s="112">
        <f t="shared" si="11"/>
        <v>-1.7049114831024781</v>
      </c>
      <c r="N209" s="112">
        <f t="shared" si="11"/>
        <v>-0.33730884752003476</v>
      </c>
      <c r="O209" s="112">
        <f t="shared" si="11"/>
        <v>-9.5767609309405088</v>
      </c>
      <c r="P209" s="112">
        <f t="shared" si="11"/>
        <v>-4.6850459511915687</v>
      </c>
      <c r="Q209" s="112">
        <f t="shared" si="12"/>
        <v>55.370522113575134</v>
      </c>
      <c r="R209" s="112">
        <f t="shared" si="12"/>
        <v>46.295088516897522</v>
      </c>
      <c r="S209" s="112">
        <f t="shared" si="12"/>
        <v>41.662691152479965</v>
      </c>
      <c r="T209" s="112">
        <f t="shared" si="12"/>
        <v>26.423239069059491</v>
      </c>
      <c r="U209" s="112">
        <f t="shared" si="12"/>
        <v>25.314954048808431</v>
      </c>
      <c r="V209" s="112">
        <f t="shared" si="13"/>
        <v>-3.9991492788685719</v>
      </c>
      <c r="W209" s="112"/>
    </row>
    <row r="210" spans="1:23" x14ac:dyDescent="0.15">
      <c r="A210" s="2">
        <v>209</v>
      </c>
      <c r="B210" s="2">
        <v>2</v>
      </c>
      <c r="C210" s="2">
        <v>4</v>
      </c>
      <c r="D210" s="2">
        <v>6</v>
      </c>
      <c r="E210" s="2">
        <v>8</v>
      </c>
      <c r="F210" s="2">
        <v>10</v>
      </c>
      <c r="G210" s="112">
        <v>1.3110957297612913</v>
      </c>
      <c r="H210" s="112">
        <v>-0.2545948518672958</v>
      </c>
      <c r="I210" s="112">
        <v>-1.103701379179256</v>
      </c>
      <c r="J210" s="112">
        <v>1.0904363989538979</v>
      </c>
      <c r="K210" s="112">
        <v>0.28370777727104723</v>
      </c>
      <c r="L210" s="112">
        <f t="shared" si="11"/>
        <v>2.6221914595225826</v>
      </c>
      <c r="M210" s="112">
        <f t="shared" si="11"/>
        <v>-1.0183794074691832</v>
      </c>
      <c r="N210" s="112">
        <f t="shared" si="11"/>
        <v>-6.6222082750755362</v>
      </c>
      <c r="O210" s="112">
        <f t="shared" si="11"/>
        <v>8.723491191631183</v>
      </c>
      <c r="P210" s="112">
        <f t="shared" si="11"/>
        <v>2.8370777727104723</v>
      </c>
      <c r="Q210" s="112">
        <f t="shared" si="12"/>
        <v>56.622191459522583</v>
      </c>
      <c r="R210" s="112">
        <f t="shared" si="12"/>
        <v>46.981620592530817</v>
      </c>
      <c r="S210" s="112">
        <f t="shared" si="12"/>
        <v>35.377791724924464</v>
      </c>
      <c r="T210" s="112">
        <f t="shared" si="12"/>
        <v>44.723491191631183</v>
      </c>
      <c r="U210" s="112">
        <f t="shared" si="12"/>
        <v>32.837077772710472</v>
      </c>
      <c r="V210" s="112">
        <f t="shared" si="13"/>
        <v>-2.4914178387261927</v>
      </c>
      <c r="W210" s="112"/>
    </row>
    <row r="211" spans="1:23" x14ac:dyDescent="0.15">
      <c r="A211" s="2">
        <v>210</v>
      </c>
      <c r="B211" s="2">
        <v>2</v>
      </c>
      <c r="C211" s="2">
        <v>4</v>
      </c>
      <c r="D211" s="2">
        <v>6</v>
      </c>
      <c r="E211" s="2">
        <v>8</v>
      </c>
      <c r="F211" s="2">
        <v>10</v>
      </c>
      <c r="G211" s="112">
        <v>1.1401607480365783</v>
      </c>
      <c r="H211" s="112">
        <v>-1.0449866749695502</v>
      </c>
      <c r="I211" s="112">
        <v>1.1961583368247375</v>
      </c>
      <c r="J211" s="112">
        <v>-0.58981413531000726</v>
      </c>
      <c r="K211" s="112">
        <v>1.4876422937959433</v>
      </c>
      <c r="L211" s="112">
        <f t="shared" si="11"/>
        <v>2.2803214960731566</v>
      </c>
      <c r="M211" s="112">
        <f t="shared" si="11"/>
        <v>-4.1799466998782009</v>
      </c>
      <c r="N211" s="112">
        <f t="shared" si="11"/>
        <v>7.1769500209484249</v>
      </c>
      <c r="O211" s="112">
        <f t="shared" si="11"/>
        <v>-4.7185130824800581</v>
      </c>
      <c r="P211" s="112">
        <f t="shared" si="11"/>
        <v>14.876422937959433</v>
      </c>
      <c r="Q211" s="112">
        <f t="shared" si="12"/>
        <v>56.280321496073157</v>
      </c>
      <c r="R211" s="112">
        <f t="shared" si="12"/>
        <v>43.820053300121799</v>
      </c>
      <c r="S211" s="112">
        <f t="shared" si="12"/>
        <v>49.176950020948425</v>
      </c>
      <c r="T211" s="112">
        <f t="shared" si="12"/>
        <v>31.281486917519942</v>
      </c>
      <c r="U211" s="112">
        <f t="shared" si="12"/>
        <v>44.876422937959433</v>
      </c>
      <c r="V211" s="112">
        <f t="shared" si="13"/>
        <v>-1.7673181749414653</v>
      </c>
      <c r="W211" s="112"/>
    </row>
    <row r="212" spans="1:23" x14ac:dyDescent="0.15">
      <c r="A212" s="2">
        <v>211</v>
      </c>
      <c r="B212" s="2">
        <v>2</v>
      </c>
      <c r="C212" s="2">
        <v>4</v>
      </c>
      <c r="D212" s="2">
        <v>6</v>
      </c>
      <c r="E212" s="2">
        <v>8</v>
      </c>
      <c r="F212" s="2">
        <v>10</v>
      </c>
      <c r="G212" s="112">
        <v>-1.6818739823065698</v>
      </c>
      <c r="H212" s="112">
        <v>-0.72598368205945008</v>
      </c>
      <c r="I212" s="112">
        <v>-0.54799329518573359</v>
      </c>
      <c r="J212" s="112">
        <v>-1.2441432772902772</v>
      </c>
      <c r="K212" s="112">
        <v>0.36622850529965945</v>
      </c>
      <c r="L212" s="112">
        <f t="shared" si="11"/>
        <v>-3.3637479646131396</v>
      </c>
      <c r="M212" s="112">
        <f t="shared" si="11"/>
        <v>-2.9039347282378003</v>
      </c>
      <c r="N212" s="112">
        <f t="shared" si="11"/>
        <v>-3.2879597711144015</v>
      </c>
      <c r="O212" s="112">
        <f t="shared" si="11"/>
        <v>-9.9531462183222175</v>
      </c>
      <c r="P212" s="112">
        <f t="shared" si="11"/>
        <v>3.6622850529965945</v>
      </c>
      <c r="Q212" s="112">
        <f t="shared" si="12"/>
        <v>50.63625203538686</v>
      </c>
      <c r="R212" s="112">
        <f t="shared" si="12"/>
        <v>45.0960652717622</v>
      </c>
      <c r="S212" s="112">
        <f t="shared" si="12"/>
        <v>38.712040228885598</v>
      </c>
      <c r="T212" s="112">
        <f t="shared" si="12"/>
        <v>26.046853781677783</v>
      </c>
      <c r="U212" s="112">
        <f t="shared" si="12"/>
        <v>33.662285052996594</v>
      </c>
      <c r="V212" s="112">
        <f t="shared" si="13"/>
        <v>-2.6498572727432474</v>
      </c>
      <c r="W212" s="112"/>
    </row>
    <row r="213" spans="1:23" x14ac:dyDescent="0.15">
      <c r="A213" s="2">
        <v>212</v>
      </c>
      <c r="B213" s="2">
        <v>2</v>
      </c>
      <c r="C213" s="2">
        <v>4</v>
      </c>
      <c r="D213" s="2">
        <v>6</v>
      </c>
      <c r="E213" s="2">
        <v>8</v>
      </c>
      <c r="F213" s="2">
        <v>10</v>
      </c>
      <c r="G213" s="112">
        <v>0.67994960772921331</v>
      </c>
      <c r="H213" s="112">
        <v>0.82155793279525824</v>
      </c>
      <c r="I213" s="112">
        <v>-9.0653884399216622E-3</v>
      </c>
      <c r="J213" s="112">
        <v>0.22663925847155042</v>
      </c>
      <c r="K213" s="112">
        <v>-1.0596249921945855</v>
      </c>
      <c r="L213" s="112">
        <f t="shared" si="11"/>
        <v>1.3598992154584266</v>
      </c>
      <c r="M213" s="112">
        <f t="shared" si="11"/>
        <v>3.286231731181033</v>
      </c>
      <c r="N213" s="112">
        <f t="shared" si="11"/>
        <v>-5.4392330639529973E-2</v>
      </c>
      <c r="O213" s="112">
        <f t="shared" si="11"/>
        <v>1.8131140677724034</v>
      </c>
      <c r="P213" s="112">
        <f t="shared" si="11"/>
        <v>-10.596249921945855</v>
      </c>
      <c r="Q213" s="112">
        <f t="shared" si="12"/>
        <v>55.359899215458427</v>
      </c>
      <c r="R213" s="112">
        <f t="shared" si="12"/>
        <v>51.286231731181033</v>
      </c>
      <c r="S213" s="112">
        <f t="shared" si="12"/>
        <v>41.94560766936047</v>
      </c>
      <c r="T213" s="112">
        <f t="shared" si="12"/>
        <v>37.813114067772403</v>
      </c>
      <c r="U213" s="112">
        <f t="shared" si="12"/>
        <v>19.403750078054145</v>
      </c>
      <c r="V213" s="112">
        <f t="shared" si="13"/>
        <v>-4.2692707969108596</v>
      </c>
      <c r="W213" s="112"/>
    </row>
    <row r="214" spans="1:23" x14ac:dyDescent="0.15">
      <c r="A214" s="2">
        <v>213</v>
      </c>
      <c r="B214" s="2">
        <v>2</v>
      </c>
      <c r="C214" s="2">
        <v>4</v>
      </c>
      <c r="D214" s="2">
        <v>6</v>
      </c>
      <c r="E214" s="2">
        <v>8</v>
      </c>
      <c r="F214" s="2">
        <v>10</v>
      </c>
      <c r="G214" s="112">
        <v>-0.93130665845819749</v>
      </c>
      <c r="H214" s="112">
        <v>1.2340888133621775</v>
      </c>
      <c r="I214" s="112">
        <v>-1.1568795343919192</v>
      </c>
      <c r="J214" s="112">
        <v>-0.32731350074755028</v>
      </c>
      <c r="K214" s="112">
        <v>-1.6605463315499946</v>
      </c>
      <c r="L214" s="112">
        <f t="shared" si="11"/>
        <v>-1.862613316916395</v>
      </c>
      <c r="M214" s="112">
        <f t="shared" si="11"/>
        <v>4.9363552534487098</v>
      </c>
      <c r="N214" s="112">
        <f t="shared" si="11"/>
        <v>-6.9412772063515149</v>
      </c>
      <c r="O214" s="112">
        <f t="shared" si="11"/>
        <v>-2.6185080059804022</v>
      </c>
      <c r="P214" s="112">
        <f t="shared" si="11"/>
        <v>-16.605463315499946</v>
      </c>
      <c r="Q214" s="112">
        <f t="shared" si="12"/>
        <v>52.137386683083605</v>
      </c>
      <c r="R214" s="112">
        <f t="shared" si="12"/>
        <v>52.93635525344871</v>
      </c>
      <c r="S214" s="112">
        <f t="shared" si="12"/>
        <v>35.058722793648485</v>
      </c>
      <c r="T214" s="112">
        <f t="shared" si="12"/>
        <v>33.381491994019598</v>
      </c>
      <c r="U214" s="112">
        <f t="shared" si="12"/>
        <v>13.394536684500054</v>
      </c>
      <c r="V214" s="112">
        <f t="shared" si="13"/>
        <v>-4.8520281628298108</v>
      </c>
      <c r="W214" s="112"/>
    </row>
    <row r="215" spans="1:23" x14ac:dyDescent="0.15">
      <c r="A215" s="2">
        <v>214</v>
      </c>
      <c r="B215" s="2">
        <v>2</v>
      </c>
      <c r="C215" s="2">
        <v>4</v>
      </c>
      <c r="D215" s="2">
        <v>6</v>
      </c>
      <c r="E215" s="2">
        <v>8</v>
      </c>
      <c r="F215" s="2">
        <v>10</v>
      </c>
      <c r="G215" s="112">
        <v>-2.6127509045181796E-2</v>
      </c>
      <c r="H215" s="112">
        <v>-1.6402373148594052</v>
      </c>
      <c r="I215" s="112">
        <v>-0.46918785301386379</v>
      </c>
      <c r="J215" s="112">
        <v>-0.40587337934994139</v>
      </c>
      <c r="K215" s="112">
        <v>-0.74291392593295313</v>
      </c>
      <c r="L215" s="112">
        <f t="shared" si="11"/>
        <v>-5.2255018090363592E-2</v>
      </c>
      <c r="M215" s="112">
        <f t="shared" si="11"/>
        <v>-6.5609492594376206</v>
      </c>
      <c r="N215" s="112">
        <f t="shared" si="11"/>
        <v>-2.8151271180831827</v>
      </c>
      <c r="O215" s="112">
        <f t="shared" si="11"/>
        <v>-3.2469870347995311</v>
      </c>
      <c r="P215" s="112">
        <f t="shared" si="11"/>
        <v>-7.4291392593295313</v>
      </c>
      <c r="Q215" s="112">
        <f t="shared" si="12"/>
        <v>53.947744981909636</v>
      </c>
      <c r="R215" s="112">
        <f t="shared" si="12"/>
        <v>41.439050740562379</v>
      </c>
      <c r="S215" s="112">
        <f t="shared" si="12"/>
        <v>39.184872881916817</v>
      </c>
      <c r="T215" s="112">
        <f t="shared" si="12"/>
        <v>32.753012965200469</v>
      </c>
      <c r="U215" s="112">
        <f t="shared" si="12"/>
        <v>22.570860740670469</v>
      </c>
      <c r="V215" s="112">
        <f t="shared" si="13"/>
        <v>-3.5719903128920123</v>
      </c>
      <c r="W215" s="112"/>
    </row>
    <row r="216" spans="1:23" x14ac:dyDescent="0.15">
      <c r="A216" s="2">
        <v>215</v>
      </c>
      <c r="B216" s="2">
        <v>2</v>
      </c>
      <c r="C216" s="2">
        <v>4</v>
      </c>
      <c r="D216" s="2">
        <v>6</v>
      </c>
      <c r="E216" s="2">
        <v>8</v>
      </c>
      <c r="F216" s="2">
        <v>10</v>
      </c>
      <c r="G216" s="112">
        <v>1.1249085218878463</v>
      </c>
      <c r="H216" s="112">
        <v>-1.6399462765548378</v>
      </c>
      <c r="I216" s="112">
        <v>0.48788706408231519</v>
      </c>
      <c r="J216" s="112">
        <v>-0.61171476772869937</v>
      </c>
      <c r="K216" s="112">
        <v>-0.12798636817024089</v>
      </c>
      <c r="L216" s="112">
        <f t="shared" si="11"/>
        <v>2.2498170437756926</v>
      </c>
      <c r="M216" s="112">
        <f t="shared" si="11"/>
        <v>-6.5597851062193513</v>
      </c>
      <c r="N216" s="112">
        <f t="shared" si="11"/>
        <v>2.9273223844938911</v>
      </c>
      <c r="O216" s="112">
        <f t="shared" si="11"/>
        <v>-4.893718141829595</v>
      </c>
      <c r="P216" s="112">
        <f t="shared" si="11"/>
        <v>-1.2798636817024089</v>
      </c>
      <c r="Q216" s="112">
        <f t="shared" si="12"/>
        <v>56.249817043775693</v>
      </c>
      <c r="R216" s="112">
        <f t="shared" si="12"/>
        <v>41.440214893780649</v>
      </c>
      <c r="S216" s="112">
        <f t="shared" si="12"/>
        <v>44.927322384493891</v>
      </c>
      <c r="T216" s="112">
        <f t="shared" si="12"/>
        <v>31.106281858170405</v>
      </c>
      <c r="U216" s="112">
        <f t="shared" si="12"/>
        <v>28.720136318297591</v>
      </c>
      <c r="V216" s="112">
        <f t="shared" si="13"/>
        <v>-3.2696647243283223</v>
      </c>
      <c r="W216" s="112"/>
    </row>
    <row r="217" spans="1:23" x14ac:dyDescent="0.15">
      <c r="A217" s="2">
        <v>216</v>
      </c>
      <c r="B217" s="2">
        <v>2</v>
      </c>
      <c r="C217" s="2">
        <v>4</v>
      </c>
      <c r="D217" s="2">
        <v>6</v>
      </c>
      <c r="E217" s="2">
        <v>8</v>
      </c>
      <c r="F217" s="2">
        <v>10</v>
      </c>
      <c r="G217" s="112">
        <v>-0.24063410819508135</v>
      </c>
      <c r="H217" s="112">
        <v>0.61540731621789746</v>
      </c>
      <c r="I217" s="112">
        <v>0.4245521267876029</v>
      </c>
      <c r="J217" s="112">
        <v>-1.0170015229959972</v>
      </c>
      <c r="K217" s="112">
        <v>-0.7166568138927687</v>
      </c>
      <c r="L217" s="112">
        <f t="shared" si="11"/>
        <v>-0.48126821639016271</v>
      </c>
      <c r="M217" s="112">
        <f t="shared" si="11"/>
        <v>2.4616292648715898</v>
      </c>
      <c r="N217" s="112">
        <f t="shared" si="11"/>
        <v>2.5473127607256174</v>
      </c>
      <c r="O217" s="112">
        <f t="shared" si="11"/>
        <v>-8.1360121839679778</v>
      </c>
      <c r="P217" s="112">
        <f t="shared" si="11"/>
        <v>-7.166568138927687</v>
      </c>
      <c r="Q217" s="112">
        <f t="shared" si="12"/>
        <v>53.518731783609837</v>
      </c>
      <c r="R217" s="112">
        <f t="shared" si="12"/>
        <v>50.46162926487159</v>
      </c>
      <c r="S217" s="112">
        <f t="shared" si="12"/>
        <v>44.547312760725617</v>
      </c>
      <c r="T217" s="112">
        <f t="shared" si="12"/>
        <v>27.863987816032022</v>
      </c>
      <c r="U217" s="112">
        <f t="shared" si="12"/>
        <v>22.833431861072313</v>
      </c>
      <c r="V217" s="112">
        <f t="shared" si="13"/>
        <v>-4.1984120646957308</v>
      </c>
      <c r="W217" s="112"/>
    </row>
    <row r="218" spans="1:23" x14ac:dyDescent="0.15">
      <c r="A218" s="2">
        <v>217</v>
      </c>
      <c r="B218" s="2">
        <v>2</v>
      </c>
      <c r="C218" s="2">
        <v>4</v>
      </c>
      <c r="D218" s="2">
        <v>6</v>
      </c>
      <c r="E218" s="2">
        <v>8</v>
      </c>
      <c r="F218" s="2">
        <v>10</v>
      </c>
      <c r="G218" s="112">
        <v>0.14118654689809773</v>
      </c>
      <c r="H218" s="112">
        <v>0.60609636420849711</v>
      </c>
      <c r="I218" s="112">
        <v>0.9978157322620973</v>
      </c>
      <c r="J218" s="112">
        <v>-1.5009618437034078</v>
      </c>
      <c r="K218" s="112">
        <v>1.0274493433826137</v>
      </c>
      <c r="L218" s="112">
        <f t="shared" si="11"/>
        <v>0.28237309379619546</v>
      </c>
      <c r="M218" s="112">
        <f t="shared" si="11"/>
        <v>2.4243854568339884</v>
      </c>
      <c r="N218" s="112">
        <f t="shared" si="11"/>
        <v>5.9868943935725838</v>
      </c>
      <c r="O218" s="112">
        <f t="shared" si="11"/>
        <v>-12.007694749627262</v>
      </c>
      <c r="P218" s="112">
        <f t="shared" si="11"/>
        <v>10.274493433826137</v>
      </c>
      <c r="Q218" s="112">
        <f t="shared" si="12"/>
        <v>54.282373093796195</v>
      </c>
      <c r="R218" s="112">
        <f t="shared" si="12"/>
        <v>50.424385456833988</v>
      </c>
      <c r="S218" s="112">
        <f t="shared" si="12"/>
        <v>47.986894393572584</v>
      </c>
      <c r="T218" s="112">
        <f t="shared" si="12"/>
        <v>23.992305250372738</v>
      </c>
      <c r="U218" s="112">
        <f t="shared" si="12"/>
        <v>40.274493433826137</v>
      </c>
      <c r="V218" s="112">
        <f t="shared" si="13"/>
        <v>-2.7223919763200684</v>
      </c>
      <c r="W218" s="112"/>
    </row>
    <row r="219" spans="1:23" x14ac:dyDescent="0.15">
      <c r="A219" s="2">
        <v>218</v>
      </c>
      <c r="B219" s="2">
        <v>2</v>
      </c>
      <c r="C219" s="2">
        <v>4</v>
      </c>
      <c r="D219" s="2">
        <v>6</v>
      </c>
      <c r="E219" s="2">
        <v>8</v>
      </c>
      <c r="F219" s="2">
        <v>10</v>
      </c>
      <c r="G219" s="112">
        <v>-0.96903022495098412</v>
      </c>
      <c r="H219" s="112">
        <v>0.27821670300909318</v>
      </c>
      <c r="I219" s="112">
        <v>-0.17263118934351951</v>
      </c>
      <c r="J219" s="112">
        <v>1.8640184862306342</v>
      </c>
      <c r="K219" s="112">
        <v>-6.9708221417386085E-2</v>
      </c>
      <c r="L219" s="112">
        <f t="shared" ref="L219:P269" si="14">B219*G219</f>
        <v>-1.9380604499019682</v>
      </c>
      <c r="M219" s="112">
        <f t="shared" si="14"/>
        <v>1.1128668120363727</v>
      </c>
      <c r="N219" s="112">
        <f t="shared" si="14"/>
        <v>-1.0357871360611171</v>
      </c>
      <c r="O219" s="112">
        <f t="shared" si="14"/>
        <v>14.912147889845073</v>
      </c>
      <c r="P219" s="112">
        <f t="shared" si="14"/>
        <v>-0.69708221417386085</v>
      </c>
      <c r="Q219" s="112">
        <f t="shared" ref="Q219:U269" si="15">60-3*B219+L219</f>
        <v>52.061939550098032</v>
      </c>
      <c r="R219" s="112">
        <f t="shared" si="15"/>
        <v>49.112866812036373</v>
      </c>
      <c r="S219" s="112">
        <f t="shared" si="15"/>
        <v>40.964212863938883</v>
      </c>
      <c r="T219" s="112">
        <f t="shared" si="15"/>
        <v>50.912147889845073</v>
      </c>
      <c r="U219" s="112">
        <f t="shared" si="15"/>
        <v>29.302917785826139</v>
      </c>
      <c r="V219" s="112">
        <f t="shared" si="13"/>
        <v>-2.1859381225367542</v>
      </c>
      <c r="W219" s="112"/>
    </row>
    <row r="220" spans="1:23" x14ac:dyDescent="0.15">
      <c r="A220" s="2">
        <v>219</v>
      </c>
      <c r="B220" s="2">
        <v>2</v>
      </c>
      <c r="C220" s="2">
        <v>4</v>
      </c>
      <c r="D220" s="2">
        <v>6</v>
      </c>
      <c r="E220" s="2">
        <v>8</v>
      </c>
      <c r="F220" s="2">
        <v>10</v>
      </c>
      <c r="G220" s="112">
        <v>0.65007952798623592</v>
      </c>
      <c r="H220" s="112">
        <v>0.56030103223747574</v>
      </c>
      <c r="I220" s="112">
        <v>0.25293616090493742</v>
      </c>
      <c r="J220" s="112">
        <v>0.32852426556928549</v>
      </c>
      <c r="K220" s="112">
        <v>0.55833311307651456</v>
      </c>
      <c r="L220" s="112">
        <f t="shared" si="14"/>
        <v>1.3001590559724718</v>
      </c>
      <c r="M220" s="112">
        <f t="shared" si="14"/>
        <v>2.241204128949903</v>
      </c>
      <c r="N220" s="112">
        <f t="shared" si="14"/>
        <v>1.5176169654296245</v>
      </c>
      <c r="O220" s="112">
        <f t="shared" si="14"/>
        <v>2.6281941245542839</v>
      </c>
      <c r="P220" s="112">
        <f t="shared" si="14"/>
        <v>5.5833311307651456</v>
      </c>
      <c r="Q220" s="112">
        <f t="shared" si="15"/>
        <v>55.300159055972472</v>
      </c>
      <c r="R220" s="112">
        <f t="shared" si="15"/>
        <v>50.241204128949903</v>
      </c>
      <c r="S220" s="112">
        <f t="shared" si="15"/>
        <v>43.517616965429625</v>
      </c>
      <c r="T220" s="112">
        <f t="shared" si="15"/>
        <v>38.628194124554284</v>
      </c>
      <c r="U220" s="112">
        <f t="shared" si="15"/>
        <v>35.583331130765146</v>
      </c>
      <c r="V220" s="112">
        <f t="shared" si="13"/>
        <v>-2.5523332927405136</v>
      </c>
      <c r="W220" s="112"/>
    </row>
    <row r="221" spans="1:23" x14ac:dyDescent="0.15">
      <c r="A221" s="2">
        <v>220</v>
      </c>
      <c r="B221" s="2">
        <v>2</v>
      </c>
      <c r="C221" s="2">
        <v>4</v>
      </c>
      <c r="D221" s="2">
        <v>6</v>
      </c>
      <c r="E221" s="2">
        <v>8</v>
      </c>
      <c r="F221" s="2">
        <v>10</v>
      </c>
      <c r="G221" s="112">
        <v>0.59209241953794844</v>
      </c>
      <c r="H221" s="112">
        <v>-1.2756095202348661</v>
      </c>
      <c r="I221" s="112">
        <v>0.39022324926918373</v>
      </c>
      <c r="J221" s="112">
        <v>0.47200728658935986</v>
      </c>
      <c r="K221" s="112">
        <v>0.99004182629869319</v>
      </c>
      <c r="L221" s="112">
        <f t="shared" si="14"/>
        <v>1.1841848390758969</v>
      </c>
      <c r="M221" s="112">
        <f t="shared" si="14"/>
        <v>-5.1024380809394643</v>
      </c>
      <c r="N221" s="112">
        <f t="shared" si="14"/>
        <v>2.3413394956151024</v>
      </c>
      <c r="O221" s="112">
        <f t="shared" si="14"/>
        <v>3.7760582927148789</v>
      </c>
      <c r="P221" s="112">
        <f t="shared" si="14"/>
        <v>9.9004182629869319</v>
      </c>
      <c r="Q221" s="112">
        <f t="shared" si="15"/>
        <v>55.184184839075897</v>
      </c>
      <c r="R221" s="112">
        <f t="shared" si="15"/>
        <v>42.897561919060536</v>
      </c>
      <c r="S221" s="112">
        <f t="shared" si="15"/>
        <v>44.341339495615102</v>
      </c>
      <c r="T221" s="112">
        <f t="shared" si="15"/>
        <v>39.776058292714879</v>
      </c>
      <c r="U221" s="112">
        <f t="shared" si="15"/>
        <v>39.900418262986932</v>
      </c>
      <c r="V221" s="112">
        <f t="shared" si="13"/>
        <v>-1.6844518389261793</v>
      </c>
      <c r="W221" s="112"/>
    </row>
    <row r="222" spans="1:23" x14ac:dyDescent="0.15">
      <c r="A222" s="2">
        <v>221</v>
      </c>
      <c r="B222" s="2">
        <v>2</v>
      </c>
      <c r="C222" s="2">
        <v>4</v>
      </c>
      <c r="D222" s="2">
        <v>6</v>
      </c>
      <c r="E222" s="2">
        <v>8</v>
      </c>
      <c r="F222" s="2">
        <v>10</v>
      </c>
      <c r="G222" s="112">
        <v>-0.67581140683614649</v>
      </c>
      <c r="H222" s="112">
        <v>-2.9687362257391214</v>
      </c>
      <c r="I222" s="112">
        <v>-0.26123871066374704</v>
      </c>
      <c r="J222" s="112">
        <v>1.6242984202108346</v>
      </c>
      <c r="K222" s="112">
        <v>2.6892621463048272E-2</v>
      </c>
      <c r="L222" s="112">
        <f t="shared" si="14"/>
        <v>-1.351622813672293</v>
      </c>
      <c r="M222" s="112">
        <f t="shared" si="14"/>
        <v>-11.874944902956486</v>
      </c>
      <c r="N222" s="112">
        <f t="shared" si="14"/>
        <v>-1.5674322639824823</v>
      </c>
      <c r="O222" s="112">
        <f t="shared" si="14"/>
        <v>12.994387361686677</v>
      </c>
      <c r="P222" s="112">
        <f t="shared" si="14"/>
        <v>0.26892621463048272</v>
      </c>
      <c r="Q222" s="112">
        <f t="shared" si="15"/>
        <v>52.648377186327707</v>
      </c>
      <c r="R222" s="112">
        <f t="shared" si="15"/>
        <v>36.125055097043514</v>
      </c>
      <c r="S222" s="112">
        <f t="shared" si="15"/>
        <v>40.432567736017518</v>
      </c>
      <c r="T222" s="112">
        <f t="shared" si="15"/>
        <v>48.994387361686677</v>
      </c>
      <c r="U222" s="112">
        <f t="shared" si="15"/>
        <v>30.268926214630483</v>
      </c>
      <c r="V222" s="112">
        <f t="shared" si="13"/>
        <v>-1.5944784839375643</v>
      </c>
      <c r="W222" s="112"/>
    </row>
    <row r="223" spans="1:23" x14ac:dyDescent="0.15">
      <c r="A223" s="2">
        <v>222</v>
      </c>
      <c r="B223" s="2">
        <v>2</v>
      </c>
      <c r="C223" s="2">
        <v>4</v>
      </c>
      <c r="D223" s="2">
        <v>6</v>
      </c>
      <c r="E223" s="2">
        <v>8</v>
      </c>
      <c r="F223" s="2">
        <v>10</v>
      </c>
      <c r="G223" s="112">
        <v>-0.2695583134482149</v>
      </c>
      <c r="H223" s="112">
        <v>1.1497377272462472</v>
      </c>
      <c r="I223" s="112">
        <v>-2.5431290850974619</v>
      </c>
      <c r="J223" s="112">
        <v>-3.5572611523093656E-3</v>
      </c>
      <c r="K223" s="112">
        <v>-1.7122238205047324</v>
      </c>
      <c r="L223" s="112">
        <f t="shared" si="14"/>
        <v>-0.53911662689642981</v>
      </c>
      <c r="M223" s="112">
        <f t="shared" si="14"/>
        <v>4.5989509089849889</v>
      </c>
      <c r="N223" s="112">
        <f t="shared" si="14"/>
        <v>-15.258774510584772</v>
      </c>
      <c r="O223" s="112">
        <f t="shared" si="14"/>
        <v>-2.8458089218474925E-2</v>
      </c>
      <c r="P223" s="112">
        <f t="shared" si="14"/>
        <v>-17.122238205047324</v>
      </c>
      <c r="Q223" s="112">
        <f t="shared" si="15"/>
        <v>53.46088337310357</v>
      </c>
      <c r="R223" s="112">
        <f t="shared" si="15"/>
        <v>52.598950908984989</v>
      </c>
      <c r="S223" s="112">
        <f t="shared" si="15"/>
        <v>26.741225489415228</v>
      </c>
      <c r="T223" s="112">
        <f t="shared" si="15"/>
        <v>35.971541910781525</v>
      </c>
      <c r="U223" s="112">
        <f t="shared" si="15"/>
        <v>12.877761794952676</v>
      </c>
      <c r="V223" s="112">
        <f t="shared" si="13"/>
        <v>-4.8896826077252626</v>
      </c>
      <c r="W223" s="112"/>
    </row>
    <row r="224" spans="1:23" x14ac:dyDescent="0.15">
      <c r="A224" s="2">
        <v>223</v>
      </c>
      <c r="B224" s="2">
        <v>2</v>
      </c>
      <c r="C224" s="2">
        <v>4</v>
      </c>
      <c r="D224" s="2">
        <v>6</v>
      </c>
      <c r="E224" s="2">
        <v>8</v>
      </c>
      <c r="F224" s="2">
        <v>10</v>
      </c>
      <c r="G224" s="112">
        <v>0.83796294347848743</v>
      </c>
      <c r="H224" s="112">
        <v>-6.3421339291380718E-2</v>
      </c>
      <c r="I224" s="112">
        <v>0.77960862654435914</v>
      </c>
      <c r="J224" s="112">
        <v>1.1302518032607622</v>
      </c>
      <c r="K224" s="112">
        <v>-1.9355775293661281</v>
      </c>
      <c r="L224" s="112">
        <f t="shared" si="14"/>
        <v>1.6759258869569749</v>
      </c>
      <c r="M224" s="112">
        <f t="shared" si="14"/>
        <v>-0.25368535716552287</v>
      </c>
      <c r="N224" s="112">
        <f t="shared" si="14"/>
        <v>4.6776517592661548</v>
      </c>
      <c r="O224" s="112">
        <f t="shared" si="14"/>
        <v>9.042014426086098</v>
      </c>
      <c r="P224" s="112">
        <f t="shared" si="14"/>
        <v>-19.355775293661281</v>
      </c>
      <c r="Q224" s="112">
        <f t="shared" si="15"/>
        <v>55.675925886956975</v>
      </c>
      <c r="R224" s="112">
        <f t="shared" si="15"/>
        <v>47.746314642834477</v>
      </c>
      <c r="S224" s="112">
        <f t="shared" si="15"/>
        <v>46.677651759266155</v>
      </c>
      <c r="T224" s="112">
        <f t="shared" si="15"/>
        <v>45.042014426086098</v>
      </c>
      <c r="U224" s="112">
        <f t="shared" si="15"/>
        <v>10.644224706338719</v>
      </c>
      <c r="V224" s="112">
        <f t="shared" si="13"/>
        <v>-4.6383851288992446</v>
      </c>
      <c r="W224" s="112"/>
    </row>
    <row r="225" spans="1:23" x14ac:dyDescent="0.15">
      <c r="A225" s="2">
        <v>224</v>
      </c>
      <c r="B225" s="2">
        <v>2</v>
      </c>
      <c r="C225" s="2">
        <v>4</v>
      </c>
      <c r="D225" s="2">
        <v>6</v>
      </c>
      <c r="E225" s="2">
        <v>8</v>
      </c>
      <c r="F225" s="2">
        <v>10</v>
      </c>
      <c r="G225" s="112">
        <v>-0.17364072846248746</v>
      </c>
      <c r="H225" s="112">
        <v>0.50693415687419474</v>
      </c>
      <c r="I225" s="112">
        <v>0.52897917157679331</v>
      </c>
      <c r="J225" s="112">
        <v>-1.2167470231361222</v>
      </c>
      <c r="K225" s="112">
        <v>0.29439547688525636</v>
      </c>
      <c r="L225" s="112">
        <f t="shared" si="14"/>
        <v>-0.34728145692497492</v>
      </c>
      <c r="M225" s="112">
        <f t="shared" si="14"/>
        <v>2.027736627496779</v>
      </c>
      <c r="N225" s="112">
        <f t="shared" si="14"/>
        <v>3.1738750294607598</v>
      </c>
      <c r="O225" s="112">
        <f t="shared" si="14"/>
        <v>-9.7339761850889772</v>
      </c>
      <c r="P225" s="112">
        <f t="shared" si="14"/>
        <v>2.9439547688525636</v>
      </c>
      <c r="Q225" s="112">
        <f t="shared" si="15"/>
        <v>53.652718543075025</v>
      </c>
      <c r="R225" s="112">
        <f t="shared" si="15"/>
        <v>50.027736627496779</v>
      </c>
      <c r="S225" s="112">
        <f t="shared" si="15"/>
        <v>45.17387502946076</v>
      </c>
      <c r="T225" s="112">
        <f t="shared" si="15"/>
        <v>26.266023814911023</v>
      </c>
      <c r="U225" s="112">
        <f t="shared" si="15"/>
        <v>32.943954768852564</v>
      </c>
      <c r="V225" s="112">
        <f t="shared" si="13"/>
        <v>-3.258962018051534</v>
      </c>
      <c r="W225" s="112"/>
    </row>
    <row r="226" spans="1:23" x14ac:dyDescent="0.15">
      <c r="A226" s="2">
        <v>225</v>
      </c>
      <c r="B226" s="2">
        <v>2</v>
      </c>
      <c r="C226" s="2">
        <v>4</v>
      </c>
      <c r="D226" s="2">
        <v>6</v>
      </c>
      <c r="E226" s="2">
        <v>8</v>
      </c>
      <c r="F226" s="2">
        <v>10</v>
      </c>
      <c r="G226" s="112">
        <v>-0.53664962251787074</v>
      </c>
      <c r="H226" s="112">
        <v>2.4439577828161418</v>
      </c>
      <c r="I226" s="112">
        <v>-0.65898802859010175</v>
      </c>
      <c r="J226" s="112">
        <v>-0.78241100709419698</v>
      </c>
      <c r="K226" s="112">
        <v>-0.99316821433603764</v>
      </c>
      <c r="L226" s="112">
        <f t="shared" si="14"/>
        <v>-1.0732992450357415</v>
      </c>
      <c r="M226" s="112">
        <f t="shared" si="14"/>
        <v>9.7758311312645674</v>
      </c>
      <c r="N226" s="112">
        <f t="shared" si="14"/>
        <v>-3.9539281715406105</v>
      </c>
      <c r="O226" s="112">
        <f t="shared" si="14"/>
        <v>-6.2592880567535758</v>
      </c>
      <c r="P226" s="112">
        <f t="shared" si="14"/>
        <v>-9.9316821433603764</v>
      </c>
      <c r="Q226" s="112">
        <f t="shared" si="15"/>
        <v>52.926700754964259</v>
      </c>
      <c r="R226" s="112">
        <f t="shared" si="15"/>
        <v>57.775831131264567</v>
      </c>
      <c r="S226" s="112">
        <f t="shared" si="15"/>
        <v>38.04607182845939</v>
      </c>
      <c r="T226" s="112">
        <f t="shared" si="15"/>
        <v>29.740711943246424</v>
      </c>
      <c r="U226" s="112">
        <f t="shared" si="15"/>
        <v>20.068317856639624</v>
      </c>
      <c r="V226" s="112">
        <f t="shared" si="13"/>
        <v>-4.6875942492333706</v>
      </c>
      <c r="W226" s="112"/>
    </row>
    <row r="227" spans="1:23" x14ac:dyDescent="0.15">
      <c r="A227" s="2">
        <v>226</v>
      </c>
      <c r="B227" s="2">
        <v>2</v>
      </c>
      <c r="C227" s="2">
        <v>4</v>
      </c>
      <c r="D227" s="2">
        <v>6</v>
      </c>
      <c r="E227" s="2">
        <v>8</v>
      </c>
      <c r="F227" s="2">
        <v>10</v>
      </c>
      <c r="G227" s="112">
        <v>-1.2010195860057138</v>
      </c>
      <c r="H227" s="112">
        <v>0.19870412870659493</v>
      </c>
      <c r="I227" s="112">
        <v>0.41552880247763824</v>
      </c>
      <c r="J227" s="112">
        <v>-1.1633255780907348</v>
      </c>
      <c r="K227" s="112">
        <v>0.59027001952927094</v>
      </c>
      <c r="L227" s="112">
        <f t="shared" si="14"/>
        <v>-2.4020391720114276</v>
      </c>
      <c r="M227" s="112">
        <f t="shared" si="14"/>
        <v>0.79481651482637972</v>
      </c>
      <c r="N227" s="112">
        <f t="shared" si="14"/>
        <v>2.4931728148658294</v>
      </c>
      <c r="O227" s="112">
        <f t="shared" si="14"/>
        <v>-9.3066046247258782</v>
      </c>
      <c r="P227" s="112">
        <f t="shared" si="14"/>
        <v>5.9027001952927094</v>
      </c>
      <c r="Q227" s="112">
        <f t="shared" si="15"/>
        <v>51.597960827988572</v>
      </c>
      <c r="R227" s="112">
        <f t="shared" si="15"/>
        <v>48.79481651482638</v>
      </c>
      <c r="S227" s="112">
        <f t="shared" si="15"/>
        <v>44.493172814865829</v>
      </c>
      <c r="T227" s="112">
        <f t="shared" si="15"/>
        <v>26.693395375274122</v>
      </c>
      <c r="U227" s="112">
        <f t="shared" si="15"/>
        <v>35.902700195292709</v>
      </c>
      <c r="V227" s="112">
        <f t="shared" si="13"/>
        <v>-2.6745971202471992</v>
      </c>
      <c r="W227" s="112"/>
    </row>
    <row r="228" spans="1:23" x14ac:dyDescent="0.15">
      <c r="A228" s="2">
        <v>227</v>
      </c>
      <c r="B228" s="2">
        <v>2</v>
      </c>
      <c r="C228" s="2">
        <v>4</v>
      </c>
      <c r="D228" s="2">
        <v>6</v>
      </c>
      <c r="E228" s="2">
        <v>8</v>
      </c>
      <c r="F228" s="2">
        <v>10</v>
      </c>
      <c r="G228" s="112">
        <v>-1.063388026523171</v>
      </c>
      <c r="H228" s="112">
        <v>-0.86056616055429913</v>
      </c>
      <c r="I228" s="112">
        <v>0.40512645682611037</v>
      </c>
      <c r="J228" s="112">
        <v>-0.69574753069900908</v>
      </c>
      <c r="K228" s="112">
        <v>0.2663080067577539</v>
      </c>
      <c r="L228" s="112">
        <f t="shared" si="14"/>
        <v>-2.126776053046342</v>
      </c>
      <c r="M228" s="112">
        <f t="shared" si="14"/>
        <v>-3.4422646422171965</v>
      </c>
      <c r="N228" s="112">
        <f t="shared" si="14"/>
        <v>2.4307587409566622</v>
      </c>
      <c r="O228" s="112">
        <f t="shared" si="14"/>
        <v>-5.5659802455920726</v>
      </c>
      <c r="P228" s="112">
        <f t="shared" si="14"/>
        <v>2.663080067577539</v>
      </c>
      <c r="Q228" s="112">
        <f t="shared" si="15"/>
        <v>51.873223946953658</v>
      </c>
      <c r="R228" s="112">
        <f t="shared" si="15"/>
        <v>44.557735357782803</v>
      </c>
      <c r="S228" s="112">
        <f t="shared" si="15"/>
        <v>44.430758740956662</v>
      </c>
      <c r="T228" s="112">
        <f t="shared" si="15"/>
        <v>30.434019754407927</v>
      </c>
      <c r="U228" s="112">
        <f t="shared" si="15"/>
        <v>32.663080067577539</v>
      </c>
      <c r="V228" s="112">
        <f t="shared" si="13"/>
        <v>-2.6272001681063557</v>
      </c>
      <c r="W228" s="112"/>
    </row>
    <row r="229" spans="1:23" x14ac:dyDescent="0.15">
      <c r="A229" s="2">
        <v>228</v>
      </c>
      <c r="B229" s="2">
        <v>2</v>
      </c>
      <c r="C229" s="2">
        <v>4</v>
      </c>
      <c r="D229" s="2">
        <v>6</v>
      </c>
      <c r="E229" s="2">
        <v>8</v>
      </c>
      <c r="F229" s="2">
        <v>10</v>
      </c>
      <c r="G229" s="112">
        <v>9.8574446383281611E-2</v>
      </c>
      <c r="H229" s="112">
        <v>-1.7168804333778098</v>
      </c>
      <c r="I229" s="112">
        <v>-2.0981678972020745</v>
      </c>
      <c r="J229" s="112">
        <v>1.387302290822845</v>
      </c>
      <c r="K229" s="112">
        <v>-0.25696635930216871</v>
      </c>
      <c r="L229" s="112">
        <f t="shared" si="14"/>
        <v>0.19714889276656322</v>
      </c>
      <c r="M229" s="112">
        <f t="shared" si="14"/>
        <v>-6.8675217335112393</v>
      </c>
      <c r="N229" s="112">
        <f t="shared" si="14"/>
        <v>-12.589007383212447</v>
      </c>
      <c r="O229" s="112">
        <f t="shared" si="14"/>
        <v>11.09841832658276</v>
      </c>
      <c r="P229" s="112">
        <f t="shared" si="14"/>
        <v>-2.5696635930216871</v>
      </c>
      <c r="Q229" s="112">
        <f t="shared" si="15"/>
        <v>54.197148892766563</v>
      </c>
      <c r="R229" s="112">
        <f t="shared" si="15"/>
        <v>41.132478266488761</v>
      </c>
      <c r="S229" s="112">
        <f t="shared" si="15"/>
        <v>29.410992616787553</v>
      </c>
      <c r="T229" s="112">
        <f t="shared" si="15"/>
        <v>47.09841832658276</v>
      </c>
      <c r="U229" s="112">
        <f t="shared" si="15"/>
        <v>27.430336406978313</v>
      </c>
      <c r="V229" s="112">
        <f t="shared" si="13"/>
        <v>-2.3783842455741251</v>
      </c>
      <c r="W229" s="112"/>
    </row>
    <row r="230" spans="1:23" x14ac:dyDescent="0.15">
      <c r="A230" s="2">
        <v>229</v>
      </c>
      <c r="B230" s="2">
        <v>2</v>
      </c>
      <c r="C230" s="2">
        <v>4</v>
      </c>
      <c r="D230" s="2">
        <v>6</v>
      </c>
      <c r="E230" s="2">
        <v>8</v>
      </c>
      <c r="F230" s="2">
        <v>10</v>
      </c>
      <c r="G230" s="112">
        <v>1.7623779058340006</v>
      </c>
      <c r="H230" s="112">
        <v>-1.1670954336295836</v>
      </c>
      <c r="I230" s="112">
        <v>2.6959605747833848</v>
      </c>
      <c r="J230" s="112">
        <v>-1.2695932127826381</v>
      </c>
      <c r="K230" s="112">
        <v>0.50528115025372244</v>
      </c>
      <c r="L230" s="112">
        <f t="shared" si="14"/>
        <v>3.5247558116680011</v>
      </c>
      <c r="M230" s="112">
        <f t="shared" si="14"/>
        <v>-4.6683817345183343</v>
      </c>
      <c r="N230" s="112">
        <f t="shared" si="14"/>
        <v>16.175763448700309</v>
      </c>
      <c r="O230" s="112">
        <f t="shared" si="14"/>
        <v>-10.156745702261105</v>
      </c>
      <c r="P230" s="112">
        <f t="shared" si="14"/>
        <v>5.0528115025372244</v>
      </c>
      <c r="Q230" s="112">
        <f t="shared" si="15"/>
        <v>57.524755811668001</v>
      </c>
      <c r="R230" s="112">
        <f t="shared" si="15"/>
        <v>43.331618265481666</v>
      </c>
      <c r="S230" s="112">
        <f t="shared" si="15"/>
        <v>58.175763448700309</v>
      </c>
      <c r="T230" s="112">
        <f t="shared" si="15"/>
        <v>25.843254297738895</v>
      </c>
      <c r="U230" s="112">
        <f t="shared" si="15"/>
        <v>35.052811502537224</v>
      </c>
      <c r="V230" s="112">
        <f t="shared" si="13"/>
        <v>-3.1216126293002162</v>
      </c>
      <c r="W230" s="112"/>
    </row>
    <row r="231" spans="1:23" x14ac:dyDescent="0.15">
      <c r="A231" s="2">
        <v>230</v>
      </c>
      <c r="B231" s="2">
        <v>2</v>
      </c>
      <c r="C231" s="2">
        <v>4</v>
      </c>
      <c r="D231" s="2">
        <v>6</v>
      </c>
      <c r="E231" s="2">
        <v>8</v>
      </c>
      <c r="F231" s="2">
        <v>10</v>
      </c>
      <c r="G231" s="112">
        <v>-0.25846929929684848</v>
      </c>
      <c r="H231" s="112">
        <v>0.64715322878328152</v>
      </c>
      <c r="I231" s="112">
        <v>-0.98133796200272627</v>
      </c>
      <c r="J231" s="112">
        <v>0.17977981769945472</v>
      </c>
      <c r="K231" s="112">
        <v>0.63803099692449905</v>
      </c>
      <c r="L231" s="112">
        <f t="shared" si="14"/>
        <v>-0.51693859859369695</v>
      </c>
      <c r="M231" s="112">
        <f t="shared" si="14"/>
        <v>2.5886129151331261</v>
      </c>
      <c r="N231" s="112">
        <f t="shared" si="14"/>
        <v>-5.8880277720163576</v>
      </c>
      <c r="O231" s="112">
        <f t="shared" si="14"/>
        <v>1.4382385415956378</v>
      </c>
      <c r="P231" s="112">
        <f t="shared" si="14"/>
        <v>6.3803099692449905</v>
      </c>
      <c r="Q231" s="112">
        <f t="shared" si="15"/>
        <v>53.483061401406303</v>
      </c>
      <c r="R231" s="112">
        <f t="shared" si="15"/>
        <v>50.588612915133126</v>
      </c>
      <c r="S231" s="112">
        <f t="shared" si="15"/>
        <v>36.111972227983642</v>
      </c>
      <c r="T231" s="112">
        <f t="shared" si="15"/>
        <v>37.438238541595638</v>
      </c>
      <c r="U231" s="112">
        <f t="shared" si="15"/>
        <v>36.38030996924499</v>
      </c>
      <c r="V231" s="112">
        <f t="shared" si="13"/>
        <v>-2.3677938618930057</v>
      </c>
      <c r="W231" s="112"/>
    </row>
    <row r="232" spans="1:23" x14ac:dyDescent="0.15">
      <c r="A232" s="2">
        <v>231</v>
      </c>
      <c r="B232" s="2">
        <v>2</v>
      </c>
      <c r="C232" s="2">
        <v>4</v>
      </c>
      <c r="D232" s="2">
        <v>6</v>
      </c>
      <c r="E232" s="2">
        <v>8</v>
      </c>
      <c r="F232" s="2">
        <v>10</v>
      </c>
      <c r="G232" s="112">
        <v>-0.45981437324371655</v>
      </c>
      <c r="H232" s="112">
        <v>-1.8086984709952958</v>
      </c>
      <c r="I232" s="112">
        <v>0.96609937827452086</v>
      </c>
      <c r="J232" s="112">
        <v>-1.1065185390179977</v>
      </c>
      <c r="K232" s="112">
        <v>-1.0420853868708946</v>
      </c>
      <c r="L232" s="112">
        <f t="shared" si="14"/>
        <v>-0.91962874648743309</v>
      </c>
      <c r="M232" s="112">
        <f t="shared" si="14"/>
        <v>-7.2347938839811832</v>
      </c>
      <c r="N232" s="112">
        <f t="shared" si="14"/>
        <v>5.7965962696471252</v>
      </c>
      <c r="O232" s="112">
        <f t="shared" si="14"/>
        <v>-8.8521483121439815</v>
      </c>
      <c r="P232" s="112">
        <f t="shared" si="14"/>
        <v>-10.420853868708946</v>
      </c>
      <c r="Q232" s="112">
        <f t="shared" si="15"/>
        <v>53.080371253512567</v>
      </c>
      <c r="R232" s="112">
        <f t="shared" si="15"/>
        <v>40.765206116018817</v>
      </c>
      <c r="S232" s="112">
        <f t="shared" si="15"/>
        <v>47.796596269647125</v>
      </c>
      <c r="T232" s="112">
        <f t="shared" si="15"/>
        <v>27.147851687856019</v>
      </c>
      <c r="U232" s="112">
        <f t="shared" si="15"/>
        <v>19.579146131291054</v>
      </c>
      <c r="V232" s="112">
        <f t="shared" si="13"/>
        <v>-4.0309902336302912</v>
      </c>
      <c r="W232" s="112"/>
    </row>
    <row r="233" spans="1:23" x14ac:dyDescent="0.15">
      <c r="A233" s="2">
        <v>232</v>
      </c>
      <c r="B233" s="2">
        <v>2</v>
      </c>
      <c r="C233" s="2">
        <v>4</v>
      </c>
      <c r="D233" s="2">
        <v>6</v>
      </c>
      <c r="E233" s="2">
        <v>8</v>
      </c>
      <c r="F233" s="2">
        <v>10</v>
      </c>
      <c r="G233" s="112">
        <v>1.0207304512732662</v>
      </c>
      <c r="H233" s="112">
        <v>0.11065139915444888</v>
      </c>
      <c r="I233" s="112">
        <v>9.9112185125704855E-2</v>
      </c>
      <c r="J233" s="112">
        <v>-0.2383512764936313</v>
      </c>
      <c r="K233" s="112">
        <v>-0.27146370484842919</v>
      </c>
      <c r="L233" s="112">
        <f t="shared" si="14"/>
        <v>2.0414609025465325</v>
      </c>
      <c r="M233" s="112">
        <f t="shared" si="14"/>
        <v>0.44260559661779553</v>
      </c>
      <c r="N233" s="112">
        <f t="shared" si="14"/>
        <v>0.59467311075422913</v>
      </c>
      <c r="O233" s="112">
        <f t="shared" si="14"/>
        <v>-1.9068102119490504</v>
      </c>
      <c r="P233" s="112">
        <f t="shared" si="14"/>
        <v>-2.7146370484842919</v>
      </c>
      <c r="Q233" s="112">
        <f t="shared" si="15"/>
        <v>56.041460902546532</v>
      </c>
      <c r="R233" s="112">
        <f t="shared" si="15"/>
        <v>48.442605596617796</v>
      </c>
      <c r="S233" s="112">
        <f t="shared" si="15"/>
        <v>42.594673110754229</v>
      </c>
      <c r="T233" s="112">
        <f t="shared" si="15"/>
        <v>34.09318978805095</v>
      </c>
      <c r="U233" s="112">
        <f t="shared" si="15"/>
        <v>27.285362951515708</v>
      </c>
      <c r="V233" s="112">
        <f t="shared" si="13"/>
        <v>-3.5930805855314247</v>
      </c>
      <c r="W233" s="112"/>
    </row>
    <row r="234" spans="1:23" x14ac:dyDescent="0.15">
      <c r="A234" s="2">
        <v>233</v>
      </c>
      <c r="B234" s="2">
        <v>2</v>
      </c>
      <c r="C234" s="2">
        <v>4</v>
      </c>
      <c r="D234" s="2">
        <v>6</v>
      </c>
      <c r="E234" s="2">
        <v>8</v>
      </c>
      <c r="F234" s="2">
        <v>10</v>
      </c>
      <c r="G234" s="112">
        <v>0.64489086071262136</v>
      </c>
      <c r="H234" s="112">
        <v>-1.4976649254094809</v>
      </c>
      <c r="I234" s="112">
        <v>0.22978042579779867</v>
      </c>
      <c r="J234" s="112">
        <v>-0.92953769126324914</v>
      </c>
      <c r="K234" s="112">
        <v>-0.13161184142518323</v>
      </c>
      <c r="L234" s="112">
        <f t="shared" si="14"/>
        <v>1.2897817214252427</v>
      </c>
      <c r="M234" s="112">
        <f t="shared" si="14"/>
        <v>-5.9906597016379237</v>
      </c>
      <c r="N234" s="112">
        <f t="shared" si="14"/>
        <v>1.378682554786792</v>
      </c>
      <c r="O234" s="112">
        <f t="shared" si="14"/>
        <v>-7.4363015301059932</v>
      </c>
      <c r="P234" s="112">
        <f t="shared" si="14"/>
        <v>-1.3161184142518323</v>
      </c>
      <c r="Q234" s="112">
        <f t="shared" si="15"/>
        <v>55.289781721425243</v>
      </c>
      <c r="R234" s="112">
        <f t="shared" si="15"/>
        <v>42.009340298362076</v>
      </c>
      <c r="S234" s="112">
        <f t="shared" si="15"/>
        <v>43.378682554786792</v>
      </c>
      <c r="T234" s="112">
        <f t="shared" si="15"/>
        <v>28.563698469894007</v>
      </c>
      <c r="U234" s="112">
        <f t="shared" si="15"/>
        <v>28.683881585748168</v>
      </c>
      <c r="V234" s="112">
        <f t="shared" si="13"/>
        <v>-3.332872104991111</v>
      </c>
      <c r="W234" s="112"/>
    </row>
    <row r="235" spans="1:23" x14ac:dyDescent="0.15">
      <c r="A235" s="2">
        <v>234</v>
      </c>
      <c r="B235" s="2">
        <v>2</v>
      </c>
      <c r="C235" s="2">
        <v>4</v>
      </c>
      <c r="D235" s="2">
        <v>6</v>
      </c>
      <c r="E235" s="2">
        <v>8</v>
      </c>
      <c r="F235" s="2">
        <v>10</v>
      </c>
      <c r="G235" s="112">
        <v>0.14559191185981035</v>
      </c>
      <c r="H235" s="112">
        <v>1.4948545867810026</v>
      </c>
      <c r="I235" s="112">
        <v>0.70190026235650294</v>
      </c>
      <c r="J235" s="112">
        <v>0.62040726334089413</v>
      </c>
      <c r="K235" s="112">
        <v>-1.6697231330908835</v>
      </c>
      <c r="L235" s="112">
        <f t="shared" si="14"/>
        <v>0.2911838237196207</v>
      </c>
      <c r="M235" s="112">
        <f t="shared" si="14"/>
        <v>5.9794183471240103</v>
      </c>
      <c r="N235" s="112">
        <f t="shared" si="14"/>
        <v>4.2114015741390176</v>
      </c>
      <c r="O235" s="112">
        <f t="shared" si="14"/>
        <v>4.9632581067271531</v>
      </c>
      <c r="P235" s="112">
        <f t="shared" si="14"/>
        <v>-16.697231330908835</v>
      </c>
      <c r="Q235" s="112">
        <f t="shared" si="15"/>
        <v>54.291183823719621</v>
      </c>
      <c r="R235" s="112">
        <f t="shared" si="15"/>
        <v>53.97941834712401</v>
      </c>
      <c r="S235" s="112">
        <f t="shared" si="15"/>
        <v>46.211401574139018</v>
      </c>
      <c r="T235" s="112">
        <f t="shared" si="15"/>
        <v>40.963258106727153</v>
      </c>
      <c r="U235" s="112">
        <f t="shared" si="15"/>
        <v>13.302768669091165</v>
      </c>
      <c r="V235" s="112">
        <f t="shared" si="13"/>
        <v>-4.7496495274826884</v>
      </c>
      <c r="W235" s="112"/>
    </row>
    <row r="236" spans="1:23" x14ac:dyDescent="0.15">
      <c r="A236" s="2">
        <v>235</v>
      </c>
      <c r="B236" s="2">
        <v>2</v>
      </c>
      <c r="C236" s="2">
        <v>4</v>
      </c>
      <c r="D236" s="2">
        <v>6</v>
      </c>
      <c r="E236" s="2">
        <v>8</v>
      </c>
      <c r="F236" s="2">
        <v>10</v>
      </c>
      <c r="G236" s="112">
        <v>-1.2117902770114597</v>
      </c>
      <c r="H236" s="112">
        <v>-0.75506704888539389</v>
      </c>
      <c r="I236" s="112">
        <v>-0.13701537682209164</v>
      </c>
      <c r="J236" s="112">
        <v>-0.96756366474437527</v>
      </c>
      <c r="K236" s="112">
        <v>-0.8646725291328039</v>
      </c>
      <c r="L236" s="112">
        <f t="shared" si="14"/>
        <v>-2.4235805540229194</v>
      </c>
      <c r="M236" s="112">
        <f t="shared" si="14"/>
        <v>-3.0202681955415756</v>
      </c>
      <c r="N236" s="112">
        <f t="shared" si="14"/>
        <v>-0.82209226093254983</v>
      </c>
      <c r="O236" s="112">
        <f t="shared" si="14"/>
        <v>-7.7405093179550022</v>
      </c>
      <c r="P236" s="112">
        <f t="shared" si="14"/>
        <v>-8.646725291328039</v>
      </c>
      <c r="Q236" s="112">
        <f t="shared" si="15"/>
        <v>51.576419445977081</v>
      </c>
      <c r="R236" s="112">
        <f t="shared" si="15"/>
        <v>44.979731804458424</v>
      </c>
      <c r="S236" s="112">
        <f t="shared" si="15"/>
        <v>41.17790773906745</v>
      </c>
      <c r="T236" s="112">
        <f t="shared" si="15"/>
        <v>28.259490682044998</v>
      </c>
      <c r="U236" s="112">
        <f t="shared" si="15"/>
        <v>21.353274708671961</v>
      </c>
      <c r="V236" s="112">
        <f t="shared" si="13"/>
        <v>-3.8583265298511833</v>
      </c>
      <c r="W236" s="112"/>
    </row>
    <row r="237" spans="1:23" x14ac:dyDescent="0.15">
      <c r="A237" s="2">
        <v>236</v>
      </c>
      <c r="B237" s="2">
        <v>2</v>
      </c>
      <c r="C237" s="2">
        <v>4</v>
      </c>
      <c r="D237" s="2">
        <v>6</v>
      </c>
      <c r="E237" s="2">
        <v>8</v>
      </c>
      <c r="F237" s="2">
        <v>10</v>
      </c>
      <c r="G237" s="112">
        <v>-1.8898481357609853</v>
      </c>
      <c r="H237" s="112">
        <v>0.87169610196724534</v>
      </c>
      <c r="I237" s="112">
        <v>-2.7454370865598321</v>
      </c>
      <c r="J237" s="112">
        <v>-1.0182861842622515</v>
      </c>
      <c r="K237" s="112">
        <v>-2.5392728275619447</v>
      </c>
      <c r="L237" s="112">
        <f t="shared" si="14"/>
        <v>-3.7796962715219706</v>
      </c>
      <c r="M237" s="112">
        <f t="shared" si="14"/>
        <v>3.4867844078689814</v>
      </c>
      <c r="N237" s="112">
        <f t="shared" si="14"/>
        <v>-16.472622519358993</v>
      </c>
      <c r="O237" s="112">
        <f t="shared" si="14"/>
        <v>-8.1462894740980119</v>
      </c>
      <c r="P237" s="112">
        <f t="shared" si="14"/>
        <v>-25.392728275619447</v>
      </c>
      <c r="Q237" s="112">
        <f t="shared" si="15"/>
        <v>50.220303728478029</v>
      </c>
      <c r="R237" s="112">
        <f t="shared" si="15"/>
        <v>51.486784407868981</v>
      </c>
      <c r="S237" s="112">
        <f t="shared" si="15"/>
        <v>25.527377480641007</v>
      </c>
      <c r="T237" s="112">
        <f t="shared" si="15"/>
        <v>27.853710525901988</v>
      </c>
      <c r="U237" s="112">
        <f t="shared" si="15"/>
        <v>4.6072717243805528</v>
      </c>
      <c r="V237" s="112">
        <f t="shared" si="13"/>
        <v>-5.7429568945080973</v>
      </c>
      <c r="W237" s="112"/>
    </row>
    <row r="238" spans="1:23" x14ac:dyDescent="0.15">
      <c r="A238" s="2">
        <v>237</v>
      </c>
      <c r="B238" s="2">
        <v>2</v>
      </c>
      <c r="C238" s="2">
        <v>4</v>
      </c>
      <c r="D238" s="2">
        <v>6</v>
      </c>
      <c r="E238" s="2">
        <v>8</v>
      </c>
      <c r="F238" s="2">
        <v>10</v>
      </c>
      <c r="G238" s="112">
        <v>7.3055161919910461E-3</v>
      </c>
      <c r="H238" s="112">
        <v>-0.10488065527169965</v>
      </c>
      <c r="I238" s="112">
        <v>1.6152080206666142</v>
      </c>
      <c r="J238" s="112">
        <v>0.94245933723868802</v>
      </c>
      <c r="K238" s="112">
        <v>-0.20284119273128454</v>
      </c>
      <c r="L238" s="112">
        <f t="shared" si="14"/>
        <v>1.4611032383982092E-2</v>
      </c>
      <c r="M238" s="112">
        <f t="shared" si="14"/>
        <v>-0.41952262108679861</v>
      </c>
      <c r="N238" s="112">
        <f t="shared" si="14"/>
        <v>9.691248123999685</v>
      </c>
      <c r="O238" s="112">
        <f t="shared" si="14"/>
        <v>7.5396746979095042</v>
      </c>
      <c r="P238" s="112">
        <f t="shared" si="14"/>
        <v>-2.0284119273128454</v>
      </c>
      <c r="Q238" s="112">
        <f t="shared" si="15"/>
        <v>54.014611032383982</v>
      </c>
      <c r="R238" s="112">
        <f t="shared" si="15"/>
        <v>47.580477378913201</v>
      </c>
      <c r="S238" s="112">
        <f t="shared" si="15"/>
        <v>51.691248123999685</v>
      </c>
      <c r="T238" s="112">
        <f t="shared" si="15"/>
        <v>43.539674697909504</v>
      </c>
      <c r="U238" s="112">
        <f t="shared" si="15"/>
        <v>27.971588072687155</v>
      </c>
      <c r="V238" s="112">
        <f t="shared" si="13"/>
        <v>-2.8063424300198676</v>
      </c>
      <c r="W238" s="112"/>
    </row>
    <row r="239" spans="1:23" x14ac:dyDescent="0.15">
      <c r="A239" s="2">
        <v>238</v>
      </c>
      <c r="B239" s="2">
        <v>2</v>
      </c>
      <c r="C239" s="2">
        <v>4</v>
      </c>
      <c r="D239" s="2">
        <v>6</v>
      </c>
      <c r="E239" s="2">
        <v>8</v>
      </c>
      <c r="F239" s="2">
        <v>10</v>
      </c>
      <c r="G239" s="112">
        <v>0.33062406146200374</v>
      </c>
      <c r="H239" s="112">
        <v>-6.1735363487969153E-2</v>
      </c>
      <c r="I239" s="112">
        <v>0.50797780204447918</v>
      </c>
      <c r="J239" s="112">
        <v>0.58001205616164953</v>
      </c>
      <c r="K239" s="112">
        <v>-0.67927430791314691</v>
      </c>
      <c r="L239" s="112">
        <f t="shared" si="14"/>
        <v>0.66124812292400748</v>
      </c>
      <c r="M239" s="112">
        <f t="shared" si="14"/>
        <v>-0.24694145395187661</v>
      </c>
      <c r="N239" s="112">
        <f t="shared" si="14"/>
        <v>3.0478668122668751</v>
      </c>
      <c r="O239" s="112">
        <f t="shared" si="14"/>
        <v>4.6400964492931962</v>
      </c>
      <c r="P239" s="112">
        <f t="shared" si="14"/>
        <v>-6.7927430791314691</v>
      </c>
      <c r="Q239" s="112">
        <f t="shared" si="15"/>
        <v>54.661248122924007</v>
      </c>
      <c r="R239" s="112">
        <f t="shared" si="15"/>
        <v>47.753058546048123</v>
      </c>
      <c r="S239" s="112">
        <f t="shared" si="15"/>
        <v>45.047866812266875</v>
      </c>
      <c r="T239" s="112">
        <f t="shared" si="15"/>
        <v>40.640096449293196</v>
      </c>
      <c r="U239" s="112">
        <f t="shared" si="15"/>
        <v>23.207256920868531</v>
      </c>
      <c r="V239" s="112">
        <f t="shared" si="13"/>
        <v>-3.501047225043294</v>
      </c>
      <c r="W239" s="112"/>
    </row>
    <row r="240" spans="1:23" x14ac:dyDescent="0.15">
      <c r="A240" s="2">
        <v>239</v>
      </c>
      <c r="B240" s="2">
        <v>2</v>
      </c>
      <c r="C240" s="2">
        <v>4</v>
      </c>
      <c r="D240" s="2">
        <v>6</v>
      </c>
      <c r="E240" s="2">
        <v>8</v>
      </c>
      <c r="F240" s="2">
        <v>10</v>
      </c>
      <c r="G240" s="112">
        <v>-0.24039763957262039</v>
      </c>
      <c r="H240" s="112">
        <v>8.113829608191736E-2</v>
      </c>
      <c r="I240" s="112">
        <v>-0.34544655136414804</v>
      </c>
      <c r="J240" s="112">
        <v>0.54594920584349893</v>
      </c>
      <c r="K240" s="112">
        <v>-0.81514144767425023</v>
      </c>
      <c r="L240" s="112">
        <f t="shared" si="14"/>
        <v>-0.48079527914524078</v>
      </c>
      <c r="M240" s="112">
        <f t="shared" si="14"/>
        <v>0.32455318432766944</v>
      </c>
      <c r="N240" s="112">
        <f t="shared" si="14"/>
        <v>-2.0726793081848882</v>
      </c>
      <c r="O240" s="112">
        <f t="shared" si="14"/>
        <v>4.3675936467479914</v>
      </c>
      <c r="P240" s="112">
        <f t="shared" si="14"/>
        <v>-8.1514144767425023</v>
      </c>
      <c r="Q240" s="112">
        <f t="shared" si="15"/>
        <v>53.519204720854759</v>
      </c>
      <c r="R240" s="112">
        <f t="shared" si="15"/>
        <v>48.324553184327669</v>
      </c>
      <c r="S240" s="112">
        <f t="shared" si="15"/>
        <v>39.927320691815112</v>
      </c>
      <c r="T240" s="112">
        <f t="shared" si="15"/>
        <v>40.367593646747991</v>
      </c>
      <c r="U240" s="112">
        <f t="shared" si="15"/>
        <v>21.848585523257498</v>
      </c>
      <c r="V240" s="112">
        <f t="shared" si="13"/>
        <v>-3.5649098966387101</v>
      </c>
      <c r="W240" s="112"/>
    </row>
    <row r="241" spans="1:23" x14ac:dyDescent="0.15">
      <c r="A241" s="2">
        <v>240</v>
      </c>
      <c r="B241" s="2">
        <v>2</v>
      </c>
      <c r="C241" s="2">
        <v>4</v>
      </c>
      <c r="D241" s="2">
        <v>6</v>
      </c>
      <c r="E241" s="2">
        <v>8</v>
      </c>
      <c r="F241" s="2">
        <v>10</v>
      </c>
      <c r="G241" s="112">
        <v>-5.2310724640847184E-2</v>
      </c>
      <c r="H241" s="112">
        <v>0.78563516581198201</v>
      </c>
      <c r="I241" s="112">
        <v>0.53965550250723027</v>
      </c>
      <c r="J241" s="112">
        <v>-0.38684106584696565</v>
      </c>
      <c r="K241" s="112">
        <v>1.6073636288638227</v>
      </c>
      <c r="L241" s="112">
        <f t="shared" si="14"/>
        <v>-0.10462144928169437</v>
      </c>
      <c r="M241" s="112">
        <f t="shared" si="14"/>
        <v>3.142540663247928</v>
      </c>
      <c r="N241" s="112">
        <f t="shared" si="14"/>
        <v>3.2379330150433816</v>
      </c>
      <c r="O241" s="112">
        <f t="shared" si="14"/>
        <v>-3.0947285267757252</v>
      </c>
      <c r="P241" s="112">
        <f t="shared" si="14"/>
        <v>16.073636288638227</v>
      </c>
      <c r="Q241" s="112">
        <f t="shared" si="15"/>
        <v>53.895378550718306</v>
      </c>
      <c r="R241" s="112">
        <f t="shared" si="15"/>
        <v>51.142540663247928</v>
      </c>
      <c r="S241" s="112">
        <f t="shared" si="15"/>
        <v>45.237933015043382</v>
      </c>
      <c r="T241" s="112">
        <f t="shared" si="15"/>
        <v>32.905271473224275</v>
      </c>
      <c r="U241" s="112">
        <f t="shared" si="15"/>
        <v>46.073636288638227</v>
      </c>
      <c r="V241" s="112">
        <f t="shared" si="13"/>
        <v>-1.6940376857091906</v>
      </c>
      <c r="W241" s="112"/>
    </row>
    <row r="242" spans="1:23" x14ac:dyDescent="0.15">
      <c r="A242" s="2">
        <v>241</v>
      </c>
      <c r="B242" s="2">
        <v>2</v>
      </c>
      <c r="C242" s="2">
        <v>4</v>
      </c>
      <c r="D242" s="2">
        <v>6</v>
      </c>
      <c r="E242" s="2">
        <v>8</v>
      </c>
      <c r="F242" s="2">
        <v>10</v>
      </c>
      <c r="G242" s="112">
        <v>0.87382431956939399</v>
      </c>
      <c r="H242" s="112">
        <v>-1.7145430319942534</v>
      </c>
      <c r="I242" s="112">
        <v>-1.895805326057598</v>
      </c>
      <c r="J242" s="112">
        <v>-1.8507125787436962</v>
      </c>
      <c r="K242" s="112">
        <v>0.15294062905013561</v>
      </c>
      <c r="L242" s="112">
        <f t="shared" si="14"/>
        <v>1.747648639138788</v>
      </c>
      <c r="M242" s="112">
        <f t="shared" si="14"/>
        <v>-6.8581721279770136</v>
      </c>
      <c r="N242" s="112">
        <f t="shared" si="14"/>
        <v>-11.374831956345588</v>
      </c>
      <c r="O242" s="112">
        <f t="shared" si="14"/>
        <v>-14.80570062994957</v>
      </c>
      <c r="P242" s="112">
        <f t="shared" si="14"/>
        <v>1.5294062905013561</v>
      </c>
      <c r="Q242" s="112">
        <f t="shared" si="15"/>
        <v>55.747648639138788</v>
      </c>
      <c r="R242" s="112">
        <f t="shared" si="15"/>
        <v>41.141827872022986</v>
      </c>
      <c r="S242" s="112">
        <f t="shared" si="15"/>
        <v>30.625168043654412</v>
      </c>
      <c r="T242" s="112">
        <f t="shared" si="15"/>
        <v>21.19429937005043</v>
      </c>
      <c r="U242" s="112">
        <f t="shared" si="15"/>
        <v>31.529406290501356</v>
      </c>
      <c r="V242" s="112">
        <f t="shared" si="13"/>
        <v>-3.419200659962371</v>
      </c>
      <c r="W242" s="112"/>
    </row>
    <row r="243" spans="1:23" x14ac:dyDescent="0.15">
      <c r="A243" s="2">
        <v>242</v>
      </c>
      <c r="B243" s="2">
        <v>2</v>
      </c>
      <c r="C243" s="2">
        <v>4</v>
      </c>
      <c r="D243" s="2">
        <v>6</v>
      </c>
      <c r="E243" s="2">
        <v>8</v>
      </c>
      <c r="F243" s="2">
        <v>10</v>
      </c>
      <c r="G243" s="112">
        <v>0.26028828870039433</v>
      </c>
      <c r="H243" s="112">
        <v>-0.33660853659966961</v>
      </c>
      <c r="I243" s="112">
        <v>0.18460127648722846</v>
      </c>
      <c r="J243" s="112">
        <v>-0.18335640561417677</v>
      </c>
      <c r="K243" s="112">
        <v>-1.803618943085894</v>
      </c>
      <c r="L243" s="112">
        <f t="shared" si="14"/>
        <v>0.52057657740078866</v>
      </c>
      <c r="M243" s="112">
        <f t="shared" si="14"/>
        <v>-1.3464341463986784</v>
      </c>
      <c r="N243" s="112">
        <f t="shared" si="14"/>
        <v>1.1076076589233708</v>
      </c>
      <c r="O243" s="112">
        <f t="shared" si="14"/>
        <v>-1.4668512449134141</v>
      </c>
      <c r="P243" s="112">
        <f t="shared" si="14"/>
        <v>-18.03618943085894</v>
      </c>
      <c r="Q243" s="112">
        <f t="shared" si="15"/>
        <v>54.520576577400789</v>
      </c>
      <c r="R243" s="112">
        <f t="shared" si="15"/>
        <v>46.653565853601322</v>
      </c>
      <c r="S243" s="112">
        <f t="shared" si="15"/>
        <v>43.107607658923371</v>
      </c>
      <c r="T243" s="112">
        <f t="shared" si="15"/>
        <v>34.533148755086586</v>
      </c>
      <c r="U243" s="112">
        <f t="shared" si="15"/>
        <v>11.96381056914106</v>
      </c>
      <c r="V243" s="112">
        <f t="shared" si="13"/>
        <v>-4.8616974557517096</v>
      </c>
      <c r="W243" s="112"/>
    </row>
    <row r="244" spans="1:23" x14ac:dyDescent="0.15">
      <c r="A244" s="2">
        <v>243</v>
      </c>
      <c r="B244" s="2">
        <v>2</v>
      </c>
      <c r="C244" s="2">
        <v>4</v>
      </c>
      <c r="D244" s="2">
        <v>6</v>
      </c>
      <c r="E244" s="2">
        <v>8</v>
      </c>
      <c r="F244" s="2">
        <v>10</v>
      </c>
      <c r="G244" s="112">
        <v>-8.5207148003973998E-2</v>
      </c>
      <c r="H244" s="112">
        <v>0.27098735699837562</v>
      </c>
      <c r="I244" s="112">
        <v>0.81546204455662519</v>
      </c>
      <c r="J244" s="112">
        <v>-0.84297425928525627</v>
      </c>
      <c r="K244" s="112">
        <v>-0.77391860031639226</v>
      </c>
      <c r="L244" s="112">
        <f t="shared" si="14"/>
        <v>-0.170414296007948</v>
      </c>
      <c r="M244" s="112">
        <f t="shared" si="14"/>
        <v>1.0839494279935025</v>
      </c>
      <c r="N244" s="112">
        <f t="shared" si="14"/>
        <v>4.8927722673397511</v>
      </c>
      <c r="O244" s="112">
        <f t="shared" si="14"/>
        <v>-6.7437940742820501</v>
      </c>
      <c r="P244" s="112">
        <f t="shared" si="14"/>
        <v>-7.7391860031639226</v>
      </c>
      <c r="Q244" s="112">
        <f t="shared" si="15"/>
        <v>53.829585703992052</v>
      </c>
      <c r="R244" s="112">
        <f t="shared" si="15"/>
        <v>49.083949427993502</v>
      </c>
      <c r="S244" s="112">
        <f t="shared" si="15"/>
        <v>46.892772267339751</v>
      </c>
      <c r="T244" s="112">
        <f t="shared" si="15"/>
        <v>29.25620592571795</v>
      </c>
      <c r="U244" s="112">
        <f t="shared" si="15"/>
        <v>22.260813996836077</v>
      </c>
      <c r="V244" s="112">
        <f t="shared" si="13"/>
        <v>-4.1482643458293751</v>
      </c>
      <c r="W244" s="112"/>
    </row>
    <row r="245" spans="1:23" x14ac:dyDescent="0.15">
      <c r="A245" s="2">
        <v>244</v>
      </c>
      <c r="B245" s="2">
        <v>2</v>
      </c>
      <c r="C245" s="2">
        <v>4</v>
      </c>
      <c r="D245" s="2">
        <v>6</v>
      </c>
      <c r="E245" s="2">
        <v>8</v>
      </c>
      <c r="F245" s="2">
        <v>10</v>
      </c>
      <c r="G245" s="112">
        <v>8.5667579696746543E-2</v>
      </c>
      <c r="H245" s="112">
        <v>0.45667093218071386</v>
      </c>
      <c r="I245" s="112">
        <v>1.1144561540277209</v>
      </c>
      <c r="J245" s="112">
        <v>-0.47243474909919314</v>
      </c>
      <c r="K245" s="112">
        <v>0.71004478741087951</v>
      </c>
      <c r="L245" s="112">
        <f t="shared" si="14"/>
        <v>0.17133515939349309</v>
      </c>
      <c r="M245" s="112">
        <f t="shared" si="14"/>
        <v>1.8266837287228554</v>
      </c>
      <c r="N245" s="112">
        <f t="shared" si="14"/>
        <v>6.6867369241663255</v>
      </c>
      <c r="O245" s="112">
        <f t="shared" si="14"/>
        <v>-3.7794779927935451</v>
      </c>
      <c r="P245" s="112">
        <f t="shared" si="14"/>
        <v>7.1004478741087951</v>
      </c>
      <c r="Q245" s="112">
        <f t="shared" si="15"/>
        <v>54.171335159393493</v>
      </c>
      <c r="R245" s="112">
        <f t="shared" si="15"/>
        <v>49.826683728722855</v>
      </c>
      <c r="S245" s="112">
        <f t="shared" si="15"/>
        <v>48.686736924166325</v>
      </c>
      <c r="T245" s="112">
        <f t="shared" si="15"/>
        <v>32.220522007206455</v>
      </c>
      <c r="U245" s="112">
        <f t="shared" si="15"/>
        <v>37.100447874108795</v>
      </c>
      <c r="V245" s="112">
        <f t="shared" si="13"/>
        <v>-2.5873968146042898</v>
      </c>
      <c r="W245" s="112"/>
    </row>
    <row r="246" spans="1:23" x14ac:dyDescent="0.15">
      <c r="A246" s="2">
        <v>245</v>
      </c>
      <c r="B246" s="2">
        <v>2</v>
      </c>
      <c r="C246" s="2">
        <v>4</v>
      </c>
      <c r="D246" s="2">
        <v>6</v>
      </c>
      <c r="E246" s="2">
        <v>8</v>
      </c>
      <c r="F246" s="2">
        <v>10</v>
      </c>
      <c r="G246" s="112">
        <v>1.5107070794329047</v>
      </c>
      <c r="H246" s="112">
        <v>0.65604353949311189</v>
      </c>
      <c r="I246" s="112">
        <v>-0.46841932999086566</v>
      </c>
      <c r="J246" s="112">
        <v>-1.2881355360150337</v>
      </c>
      <c r="K246" s="112">
        <v>-0.89189825303037651</v>
      </c>
      <c r="L246" s="112">
        <f t="shared" si="14"/>
        <v>3.0214141588658094</v>
      </c>
      <c r="M246" s="112">
        <f t="shared" si="14"/>
        <v>2.6241741579724476</v>
      </c>
      <c r="N246" s="112">
        <f t="shared" si="14"/>
        <v>-2.810515979945194</v>
      </c>
      <c r="O246" s="112">
        <f t="shared" si="14"/>
        <v>-10.30508428812027</v>
      </c>
      <c r="P246" s="112">
        <f t="shared" si="14"/>
        <v>-8.9189825303037651</v>
      </c>
      <c r="Q246" s="112">
        <f t="shared" si="15"/>
        <v>57.021414158865809</v>
      </c>
      <c r="R246" s="112">
        <f t="shared" si="15"/>
        <v>50.624174157972448</v>
      </c>
      <c r="S246" s="112">
        <f t="shared" si="15"/>
        <v>39.189484020054806</v>
      </c>
      <c r="T246" s="112">
        <f t="shared" si="15"/>
        <v>25.69491571187973</v>
      </c>
      <c r="U246" s="112">
        <f t="shared" si="15"/>
        <v>21.081017469696235</v>
      </c>
      <c r="V246" s="112">
        <f t="shared" si="13"/>
        <v>-4.8405025912215933</v>
      </c>
      <c r="W246" s="112"/>
    </row>
    <row r="247" spans="1:23" x14ac:dyDescent="0.15">
      <c r="A247" s="2">
        <v>246</v>
      </c>
      <c r="B247" s="2">
        <v>2</v>
      </c>
      <c r="C247" s="2">
        <v>4</v>
      </c>
      <c r="D247" s="2">
        <v>6</v>
      </c>
      <c r="E247" s="2">
        <v>8</v>
      </c>
      <c r="F247" s="2">
        <v>10</v>
      </c>
      <c r="G247" s="112">
        <v>-0.46372861106647179</v>
      </c>
      <c r="H247" s="112">
        <v>-0.80706399785412941</v>
      </c>
      <c r="I247" s="112">
        <v>0.53894837037660182</v>
      </c>
      <c r="J247" s="112">
        <v>-1.222379069076851</v>
      </c>
      <c r="K247" s="112">
        <v>0.25791564439714421</v>
      </c>
      <c r="L247" s="112">
        <f t="shared" si="14"/>
        <v>-0.92745722213294357</v>
      </c>
      <c r="M247" s="112">
        <f t="shared" si="14"/>
        <v>-3.2282559914165176</v>
      </c>
      <c r="N247" s="112">
        <f t="shared" si="14"/>
        <v>3.2336902222596109</v>
      </c>
      <c r="O247" s="112">
        <f t="shared" si="14"/>
        <v>-9.7790325526148081</v>
      </c>
      <c r="P247" s="112">
        <f t="shared" si="14"/>
        <v>2.5791564439714421</v>
      </c>
      <c r="Q247" s="112">
        <f t="shared" si="15"/>
        <v>53.072542777867056</v>
      </c>
      <c r="R247" s="112">
        <f t="shared" si="15"/>
        <v>44.771744008583482</v>
      </c>
      <c r="S247" s="112">
        <f t="shared" si="15"/>
        <v>45.233690222259611</v>
      </c>
      <c r="T247" s="112">
        <f t="shared" si="15"/>
        <v>26.220967447385192</v>
      </c>
      <c r="U247" s="112">
        <f t="shared" si="15"/>
        <v>32.579156443971442</v>
      </c>
      <c r="V247" s="112">
        <f t="shared" si="13"/>
        <v>-2.976877461449476</v>
      </c>
      <c r="W247" s="112"/>
    </row>
    <row r="248" spans="1:23" x14ac:dyDescent="0.15">
      <c r="A248" s="2">
        <v>247</v>
      </c>
      <c r="B248" s="2">
        <v>2</v>
      </c>
      <c r="C248" s="2">
        <v>4</v>
      </c>
      <c r="D248" s="2">
        <v>6</v>
      </c>
      <c r="E248" s="2">
        <v>8</v>
      </c>
      <c r="F248" s="2">
        <v>10</v>
      </c>
      <c r="G248" s="112">
        <v>-0.36647406886913814</v>
      </c>
      <c r="H248" s="112">
        <v>1.0269309314026032</v>
      </c>
      <c r="I248" s="112">
        <v>-0.5733272701036185</v>
      </c>
      <c r="J248" s="112">
        <v>-0.76507376434165053</v>
      </c>
      <c r="K248" s="112">
        <v>-0.62868139139027335</v>
      </c>
      <c r="L248" s="112">
        <f t="shared" si="14"/>
        <v>-0.73294813773827627</v>
      </c>
      <c r="M248" s="112">
        <f t="shared" si="14"/>
        <v>4.1077237256104127</v>
      </c>
      <c r="N248" s="112">
        <f t="shared" si="14"/>
        <v>-3.439963620621711</v>
      </c>
      <c r="O248" s="112">
        <f t="shared" si="14"/>
        <v>-6.1205901147332042</v>
      </c>
      <c r="P248" s="112">
        <f t="shared" si="14"/>
        <v>-6.2868139139027335</v>
      </c>
      <c r="Q248" s="112">
        <f t="shared" si="15"/>
        <v>53.267051862261724</v>
      </c>
      <c r="R248" s="112">
        <f t="shared" si="15"/>
        <v>52.107723725610413</v>
      </c>
      <c r="S248" s="112">
        <f t="shared" si="15"/>
        <v>38.560036379378289</v>
      </c>
      <c r="T248" s="112">
        <f t="shared" si="15"/>
        <v>29.879409885266796</v>
      </c>
      <c r="U248" s="112">
        <f t="shared" si="15"/>
        <v>23.713186086097267</v>
      </c>
      <c r="V248" s="112">
        <f t="shared" si="13"/>
        <v>-4.0668022696336266</v>
      </c>
      <c r="W248" s="112"/>
    </row>
    <row r="249" spans="1:23" x14ac:dyDescent="0.15">
      <c r="A249" s="2">
        <v>248</v>
      </c>
      <c r="B249" s="2">
        <v>2</v>
      </c>
      <c r="C249" s="2">
        <v>4</v>
      </c>
      <c r="D249" s="2">
        <v>6</v>
      </c>
      <c r="E249" s="2">
        <v>8</v>
      </c>
      <c r="F249" s="2">
        <v>10</v>
      </c>
      <c r="G249" s="112">
        <v>-0.60379989008652046</v>
      </c>
      <c r="H249" s="112">
        <v>-0.8536062523489818</v>
      </c>
      <c r="I249" s="112">
        <v>-2.327105903532356</v>
      </c>
      <c r="J249" s="112">
        <v>-1.8916762201115489</v>
      </c>
      <c r="K249" s="112">
        <v>-0.10934286365227308</v>
      </c>
      <c r="L249" s="112">
        <f t="shared" si="14"/>
        <v>-1.2075997801730409</v>
      </c>
      <c r="M249" s="112">
        <f t="shared" si="14"/>
        <v>-3.4144250093959272</v>
      </c>
      <c r="N249" s="112">
        <f t="shared" si="14"/>
        <v>-13.962635421194136</v>
      </c>
      <c r="O249" s="112">
        <f t="shared" si="14"/>
        <v>-15.133409760892391</v>
      </c>
      <c r="P249" s="112">
        <f t="shared" si="14"/>
        <v>-1.0934286365227308</v>
      </c>
      <c r="Q249" s="112">
        <f t="shared" si="15"/>
        <v>52.792400219826959</v>
      </c>
      <c r="R249" s="112">
        <f t="shared" si="15"/>
        <v>44.585574990604073</v>
      </c>
      <c r="S249" s="112">
        <f t="shared" si="15"/>
        <v>28.037364578805864</v>
      </c>
      <c r="T249" s="112">
        <f t="shared" si="15"/>
        <v>20.866590239107609</v>
      </c>
      <c r="U249" s="112">
        <f t="shared" si="15"/>
        <v>28.906571363477269</v>
      </c>
      <c r="V249" s="112">
        <f t="shared" si="13"/>
        <v>-3.5745321232097922</v>
      </c>
      <c r="W249" s="112"/>
    </row>
    <row r="250" spans="1:23" x14ac:dyDescent="0.15">
      <c r="A250" s="2">
        <v>249</v>
      </c>
      <c r="B250" s="2">
        <v>2</v>
      </c>
      <c r="C250" s="2">
        <v>4</v>
      </c>
      <c r="D250" s="2">
        <v>6</v>
      </c>
      <c r="E250" s="2">
        <v>8</v>
      </c>
      <c r="F250" s="2">
        <v>10</v>
      </c>
      <c r="G250" s="112">
        <v>0.33571950552868657</v>
      </c>
      <c r="H250" s="112">
        <v>5.0874859880423173E-3</v>
      </c>
      <c r="I250" s="112">
        <v>1.3301246326591354</v>
      </c>
      <c r="J250" s="112">
        <v>5.4837983043398708E-2</v>
      </c>
      <c r="K250" s="112">
        <v>-1.95022948901169</v>
      </c>
      <c r="L250" s="112">
        <f t="shared" si="14"/>
        <v>0.67143901105737314</v>
      </c>
      <c r="M250" s="112">
        <f t="shared" si="14"/>
        <v>2.0349943952169269E-2</v>
      </c>
      <c r="N250" s="112">
        <f t="shared" si="14"/>
        <v>7.9807477959548123</v>
      </c>
      <c r="O250" s="112">
        <f t="shared" si="14"/>
        <v>0.43870386434718966</v>
      </c>
      <c r="P250" s="112">
        <f t="shared" si="14"/>
        <v>-19.5022948901169</v>
      </c>
      <c r="Q250" s="112">
        <f t="shared" si="15"/>
        <v>54.671439011057373</v>
      </c>
      <c r="R250" s="112">
        <f t="shared" si="15"/>
        <v>48.020349943952169</v>
      </c>
      <c r="S250" s="112">
        <f t="shared" si="15"/>
        <v>49.980747795954812</v>
      </c>
      <c r="T250" s="112">
        <f t="shared" si="15"/>
        <v>36.43870386434719</v>
      </c>
      <c r="U250" s="112">
        <f t="shared" si="15"/>
        <v>10.4977051098831</v>
      </c>
      <c r="V250" s="112">
        <f t="shared" si="13"/>
        <v>-4.9964556940976763</v>
      </c>
      <c r="W250" s="112"/>
    </row>
    <row r="251" spans="1:23" x14ac:dyDescent="0.15">
      <c r="A251" s="2">
        <v>250</v>
      </c>
      <c r="B251" s="2">
        <v>2</v>
      </c>
      <c r="C251" s="2">
        <v>4</v>
      </c>
      <c r="D251" s="2">
        <v>6</v>
      </c>
      <c r="E251" s="2">
        <v>8</v>
      </c>
      <c r="F251" s="2">
        <v>10</v>
      </c>
      <c r="G251" s="112">
        <v>-0.10841858966159634</v>
      </c>
      <c r="H251" s="112">
        <v>1.3264298104331829</v>
      </c>
      <c r="I251" s="112">
        <v>-1.2473037713789381</v>
      </c>
      <c r="J251" s="112">
        <v>-2.6680208975449204</v>
      </c>
      <c r="K251" s="112">
        <v>1.2436476026778109</v>
      </c>
      <c r="L251" s="112">
        <f t="shared" si="14"/>
        <v>-0.21683717932319269</v>
      </c>
      <c r="M251" s="112">
        <f t="shared" si="14"/>
        <v>5.3057192417327315</v>
      </c>
      <c r="N251" s="112">
        <f t="shared" si="14"/>
        <v>-7.4838226282736287</v>
      </c>
      <c r="O251" s="112">
        <f t="shared" si="14"/>
        <v>-21.344167180359364</v>
      </c>
      <c r="P251" s="112">
        <f t="shared" si="14"/>
        <v>12.436476026778109</v>
      </c>
      <c r="Q251" s="112">
        <f t="shared" si="15"/>
        <v>53.783162820676807</v>
      </c>
      <c r="R251" s="112">
        <f t="shared" si="15"/>
        <v>53.305719241732731</v>
      </c>
      <c r="S251" s="112">
        <f t="shared" si="15"/>
        <v>34.516177371726371</v>
      </c>
      <c r="T251" s="112">
        <f t="shared" si="15"/>
        <v>14.655832819640636</v>
      </c>
      <c r="U251" s="112">
        <f t="shared" si="15"/>
        <v>42.436476026778109</v>
      </c>
      <c r="V251" s="112">
        <f t="shared" si="13"/>
        <v>-3.0671630004944745</v>
      </c>
      <c r="W251" s="112"/>
    </row>
    <row r="252" spans="1:23" x14ac:dyDescent="0.15">
      <c r="A252" s="2">
        <v>251</v>
      </c>
      <c r="B252" s="2">
        <v>2</v>
      </c>
      <c r="C252" s="2">
        <v>4</v>
      </c>
      <c r="D252" s="2">
        <v>6</v>
      </c>
      <c r="E252" s="2">
        <v>8</v>
      </c>
      <c r="F252" s="2">
        <v>10</v>
      </c>
      <c r="G252" s="112">
        <v>0.81322468759026378</v>
      </c>
      <c r="H252" s="112">
        <v>1.6790500012575649</v>
      </c>
      <c r="I252" s="112">
        <v>0.58617729337129276</v>
      </c>
      <c r="J252" s="112">
        <v>0.48117726691998541</v>
      </c>
      <c r="K252" s="112">
        <v>-0.18989567251992412</v>
      </c>
      <c r="L252" s="112">
        <f t="shared" si="14"/>
        <v>1.6264493751805276</v>
      </c>
      <c r="M252" s="112">
        <f t="shared" si="14"/>
        <v>6.7162000050302595</v>
      </c>
      <c r="N252" s="112">
        <f t="shared" si="14"/>
        <v>3.5170637602277566</v>
      </c>
      <c r="O252" s="112">
        <f t="shared" si="14"/>
        <v>3.8494181353598833</v>
      </c>
      <c r="P252" s="112">
        <f t="shared" si="14"/>
        <v>-1.8989567251992412</v>
      </c>
      <c r="Q252" s="112">
        <f t="shared" si="15"/>
        <v>55.626449375180528</v>
      </c>
      <c r="R252" s="112">
        <f t="shared" si="15"/>
        <v>54.716200005030259</v>
      </c>
      <c r="S252" s="112">
        <f t="shared" si="15"/>
        <v>45.517063760227757</v>
      </c>
      <c r="T252" s="112">
        <f t="shared" si="15"/>
        <v>39.849418135359883</v>
      </c>
      <c r="U252" s="112">
        <f t="shared" si="15"/>
        <v>28.101043274800759</v>
      </c>
      <c r="V252" s="112">
        <f t="shared" si="13"/>
        <v>-3.4958797035214957</v>
      </c>
      <c r="W252" s="112"/>
    </row>
    <row r="253" spans="1:23" x14ac:dyDescent="0.15">
      <c r="A253" s="2">
        <v>252</v>
      </c>
      <c r="B253" s="2">
        <v>2</v>
      </c>
      <c r="C253" s="2">
        <v>4</v>
      </c>
      <c r="D253" s="2">
        <v>6</v>
      </c>
      <c r="E253" s="2">
        <v>8</v>
      </c>
      <c r="F253" s="2">
        <v>10</v>
      </c>
      <c r="G253" s="112">
        <v>4.6642298912047409E-2</v>
      </c>
      <c r="H253" s="112">
        <v>-0.9291829883295577</v>
      </c>
      <c r="I253" s="112">
        <v>-0.69574753069900908</v>
      </c>
      <c r="J253" s="112">
        <v>1.0158487384615</v>
      </c>
      <c r="K253" s="112">
        <v>-0.35300899980938993</v>
      </c>
      <c r="L253" s="112">
        <f t="shared" si="14"/>
        <v>9.3284597824094817E-2</v>
      </c>
      <c r="M253" s="112">
        <f t="shared" si="14"/>
        <v>-3.7167319533182308</v>
      </c>
      <c r="N253" s="112">
        <f t="shared" si="14"/>
        <v>-4.1744851841940545</v>
      </c>
      <c r="O253" s="112">
        <f t="shared" si="14"/>
        <v>8.1267899076920003</v>
      </c>
      <c r="P253" s="112">
        <f t="shared" si="14"/>
        <v>-3.5300899980938993</v>
      </c>
      <c r="Q253" s="112">
        <f t="shared" si="15"/>
        <v>54.093284597824095</v>
      </c>
      <c r="R253" s="112">
        <f t="shared" si="15"/>
        <v>44.283268046681769</v>
      </c>
      <c r="S253" s="112">
        <f t="shared" si="15"/>
        <v>37.825514815805946</v>
      </c>
      <c r="T253" s="112">
        <f t="shared" si="15"/>
        <v>44.126789907692</v>
      </c>
      <c r="U253" s="112">
        <f t="shared" si="15"/>
        <v>26.469910001906101</v>
      </c>
      <c r="V253" s="112">
        <f t="shared" si="13"/>
        <v>-2.7701613665412879</v>
      </c>
      <c r="W253" s="112"/>
    </row>
    <row r="254" spans="1:23" x14ac:dyDescent="0.15">
      <c r="A254" s="2">
        <v>253</v>
      </c>
      <c r="B254" s="2">
        <v>2</v>
      </c>
      <c r="C254" s="2">
        <v>4</v>
      </c>
      <c r="D254" s="2">
        <v>6</v>
      </c>
      <c r="E254" s="2">
        <v>8</v>
      </c>
      <c r="F254" s="2">
        <v>10</v>
      </c>
      <c r="G254" s="112">
        <v>-1.0193139132752549</v>
      </c>
      <c r="H254" s="112">
        <v>-0.46816239773761481</v>
      </c>
      <c r="I254" s="112">
        <v>2.2495805751532316</v>
      </c>
      <c r="J254" s="112">
        <v>0.29623379305121489</v>
      </c>
      <c r="K254" s="112">
        <v>1.6231570043601096</v>
      </c>
      <c r="L254" s="112">
        <f t="shared" si="14"/>
        <v>-2.0386278265505098</v>
      </c>
      <c r="M254" s="112">
        <f t="shared" si="14"/>
        <v>-1.8726495909504592</v>
      </c>
      <c r="N254" s="112">
        <f t="shared" si="14"/>
        <v>13.49748345091939</v>
      </c>
      <c r="O254" s="112">
        <f t="shared" si="14"/>
        <v>2.3698703444097191</v>
      </c>
      <c r="P254" s="112">
        <f t="shared" si="14"/>
        <v>16.231570043601096</v>
      </c>
      <c r="Q254" s="112">
        <f t="shared" si="15"/>
        <v>51.96137217344949</v>
      </c>
      <c r="R254" s="112">
        <f t="shared" si="15"/>
        <v>46.127350409049541</v>
      </c>
      <c r="S254" s="112">
        <f t="shared" si="15"/>
        <v>55.49748345091939</v>
      </c>
      <c r="T254" s="112">
        <f t="shared" si="15"/>
        <v>38.369870344409719</v>
      </c>
      <c r="U254" s="112">
        <f t="shared" si="15"/>
        <v>46.231570043601096</v>
      </c>
      <c r="V254" s="112">
        <f t="shared" si="13"/>
        <v>-0.96085421621683054</v>
      </c>
      <c r="W254" s="112"/>
    </row>
    <row r="255" spans="1:23" x14ac:dyDescent="0.15">
      <c r="A255" s="2">
        <v>254</v>
      </c>
      <c r="B255" s="2">
        <v>2</v>
      </c>
      <c r="C255" s="2">
        <v>4</v>
      </c>
      <c r="D255" s="2">
        <v>6</v>
      </c>
      <c r="E255" s="2">
        <v>8</v>
      </c>
      <c r="F255" s="2">
        <v>10</v>
      </c>
      <c r="G255" s="112">
        <v>-0.1067269295162987</v>
      </c>
      <c r="H255" s="112">
        <v>-0.12497821444412693</v>
      </c>
      <c r="I255" s="112">
        <v>-0.50337121137999929</v>
      </c>
      <c r="J255" s="112">
        <v>6.1045284382998943E-2</v>
      </c>
      <c r="K255" s="112">
        <v>-1.1492943485791329</v>
      </c>
      <c r="L255" s="112">
        <f t="shared" si="14"/>
        <v>-0.21345385903259739</v>
      </c>
      <c r="M255" s="112">
        <f t="shared" si="14"/>
        <v>-0.49991285777650774</v>
      </c>
      <c r="N255" s="112">
        <f t="shared" si="14"/>
        <v>-3.0202272682799958</v>
      </c>
      <c r="O255" s="112">
        <f t="shared" si="14"/>
        <v>0.48836227506399155</v>
      </c>
      <c r="P255" s="112">
        <f t="shared" si="14"/>
        <v>-11.492943485791329</v>
      </c>
      <c r="Q255" s="112">
        <f t="shared" si="15"/>
        <v>53.786546140967403</v>
      </c>
      <c r="R255" s="112">
        <f t="shared" si="15"/>
        <v>47.500087142223492</v>
      </c>
      <c r="S255" s="112">
        <f t="shared" si="15"/>
        <v>38.979772731720004</v>
      </c>
      <c r="T255" s="112">
        <f t="shared" si="15"/>
        <v>36.488362275063992</v>
      </c>
      <c r="U255" s="112">
        <f t="shared" si="15"/>
        <v>18.507056514208671</v>
      </c>
      <c r="V255" s="112">
        <f t="shared" si="13"/>
        <v>-4.0785352060338482</v>
      </c>
      <c r="W255" s="112"/>
    </row>
    <row r="256" spans="1:23" x14ac:dyDescent="0.15">
      <c r="A256" s="2">
        <v>255</v>
      </c>
      <c r="B256" s="2">
        <v>2</v>
      </c>
      <c r="C256" s="2">
        <v>4</v>
      </c>
      <c r="D256" s="2">
        <v>6</v>
      </c>
      <c r="E256" s="2">
        <v>8</v>
      </c>
      <c r="F256" s="2">
        <v>10</v>
      </c>
      <c r="G256" s="112">
        <v>-0.78209950515883975</v>
      </c>
      <c r="H256" s="112">
        <v>0.87158468886627816</v>
      </c>
      <c r="I256" s="112">
        <v>-0.57269517128588632</v>
      </c>
      <c r="J256" s="112">
        <v>-1.5181694834609516</v>
      </c>
      <c r="K256" s="112">
        <v>0.65519088821019977</v>
      </c>
      <c r="L256" s="112">
        <f t="shared" si="14"/>
        <v>-1.5641990103176795</v>
      </c>
      <c r="M256" s="112">
        <f t="shared" si="14"/>
        <v>3.4863387554651126</v>
      </c>
      <c r="N256" s="112">
        <f t="shared" si="14"/>
        <v>-3.4361710277153179</v>
      </c>
      <c r="O256" s="112">
        <f t="shared" si="14"/>
        <v>-12.145355867687613</v>
      </c>
      <c r="P256" s="112">
        <f t="shared" si="14"/>
        <v>6.5519088821019977</v>
      </c>
      <c r="Q256" s="112">
        <f t="shared" si="15"/>
        <v>52.435800989682321</v>
      </c>
      <c r="R256" s="112">
        <f t="shared" si="15"/>
        <v>51.486338755465113</v>
      </c>
      <c r="S256" s="112">
        <f t="shared" si="15"/>
        <v>38.563828972284682</v>
      </c>
      <c r="T256" s="112">
        <f t="shared" si="15"/>
        <v>23.854644132312387</v>
      </c>
      <c r="U256" s="112">
        <f t="shared" si="15"/>
        <v>36.551908882101998</v>
      </c>
      <c r="V256" s="112">
        <f t="shared" si="13"/>
        <v>-2.9699739419156685</v>
      </c>
      <c r="W256" s="112"/>
    </row>
    <row r="257" spans="1:23" x14ac:dyDescent="0.15">
      <c r="A257" s="2">
        <v>256</v>
      </c>
      <c r="B257" s="2">
        <v>2</v>
      </c>
      <c r="C257" s="2">
        <v>4</v>
      </c>
      <c r="D257" s="2">
        <v>6</v>
      </c>
      <c r="E257" s="2">
        <v>8</v>
      </c>
      <c r="F257" s="2">
        <v>10</v>
      </c>
      <c r="G257" s="112">
        <v>-0.79977553468779661</v>
      </c>
      <c r="H257" s="112">
        <v>-1.4885699783917516</v>
      </c>
      <c r="I257" s="112">
        <v>1.1774363883887418</v>
      </c>
      <c r="J257" s="112">
        <v>-0.49764821596909314</v>
      </c>
      <c r="K257" s="112">
        <v>1.2745749700115994</v>
      </c>
      <c r="L257" s="112">
        <f t="shared" si="14"/>
        <v>-1.5995510693755932</v>
      </c>
      <c r="M257" s="112">
        <f t="shared" si="14"/>
        <v>-5.9542799135670066</v>
      </c>
      <c r="N257" s="112">
        <f t="shared" si="14"/>
        <v>7.0646183303324506</v>
      </c>
      <c r="O257" s="112">
        <f t="shared" si="14"/>
        <v>-3.9811857277527452</v>
      </c>
      <c r="P257" s="112">
        <f t="shared" si="14"/>
        <v>12.745749700115994</v>
      </c>
      <c r="Q257" s="112">
        <f t="shared" si="15"/>
        <v>52.400448930624407</v>
      </c>
      <c r="R257" s="112">
        <f t="shared" si="15"/>
        <v>42.045720086432993</v>
      </c>
      <c r="S257" s="112">
        <f t="shared" si="15"/>
        <v>49.064618330332451</v>
      </c>
      <c r="T257" s="112">
        <f t="shared" si="15"/>
        <v>32.018814272247255</v>
      </c>
      <c r="U257" s="112">
        <f t="shared" si="15"/>
        <v>42.745749700115994</v>
      </c>
      <c r="V257" s="112">
        <f t="shared" si="13"/>
        <v>-1.4668152137601282</v>
      </c>
      <c r="W257" s="112"/>
    </row>
    <row r="258" spans="1:23" x14ac:dyDescent="0.15">
      <c r="A258" s="2">
        <v>257</v>
      </c>
      <c r="B258" s="2">
        <v>2</v>
      </c>
      <c r="C258" s="2">
        <v>4</v>
      </c>
      <c r="D258" s="2">
        <v>6</v>
      </c>
      <c r="E258" s="2">
        <v>8</v>
      </c>
      <c r="F258" s="2">
        <v>10</v>
      </c>
      <c r="G258" s="112">
        <v>0.21699634089600295</v>
      </c>
      <c r="H258" s="112">
        <v>-0.23245206648425665</v>
      </c>
      <c r="I258" s="112">
        <v>-1.7269849195145071</v>
      </c>
      <c r="J258" s="112">
        <v>-1.3795352060697041</v>
      </c>
      <c r="K258" s="112">
        <v>1.2291911843931302</v>
      </c>
      <c r="L258" s="112">
        <f t="shared" si="14"/>
        <v>0.4339926817920059</v>
      </c>
      <c r="M258" s="112">
        <f t="shared" si="14"/>
        <v>-0.92980826593702659</v>
      </c>
      <c r="N258" s="112">
        <f t="shared" si="14"/>
        <v>-10.361909517087042</v>
      </c>
      <c r="O258" s="112">
        <f t="shared" si="14"/>
        <v>-11.036281648557633</v>
      </c>
      <c r="P258" s="112">
        <f t="shared" si="14"/>
        <v>12.291911843931302</v>
      </c>
      <c r="Q258" s="112">
        <f t="shared" si="15"/>
        <v>54.433992681792006</v>
      </c>
      <c r="R258" s="112">
        <f t="shared" si="15"/>
        <v>47.070191734062973</v>
      </c>
      <c r="S258" s="112">
        <f t="shared" si="15"/>
        <v>31.638090482912958</v>
      </c>
      <c r="T258" s="112">
        <f t="shared" si="15"/>
        <v>24.963718351442367</v>
      </c>
      <c r="U258" s="112">
        <f t="shared" si="15"/>
        <v>42.291911843931302</v>
      </c>
      <c r="V258" s="112">
        <f t="shared" si="13"/>
        <v>-2.3195317529171007</v>
      </c>
      <c r="W258" s="112"/>
    </row>
    <row r="259" spans="1:23" x14ac:dyDescent="0.15">
      <c r="A259" s="2">
        <v>258</v>
      </c>
      <c r="B259" s="2">
        <v>2</v>
      </c>
      <c r="C259" s="2">
        <v>4</v>
      </c>
      <c r="D259" s="2">
        <v>6</v>
      </c>
      <c r="E259" s="2">
        <v>8</v>
      </c>
      <c r="F259" s="2">
        <v>10</v>
      </c>
      <c r="G259" s="112">
        <v>1.201651684823446</v>
      </c>
      <c r="H259" s="112">
        <v>6.4571850089123473E-2</v>
      </c>
      <c r="I259" s="112">
        <v>0.31563331504003145</v>
      </c>
      <c r="J259" s="112">
        <v>-1.3494582162820734</v>
      </c>
      <c r="K259" s="112">
        <v>-9.1581568995025009E-2</v>
      </c>
      <c r="L259" s="112">
        <f t="shared" si="14"/>
        <v>2.403303369646892</v>
      </c>
      <c r="M259" s="112">
        <f t="shared" si="14"/>
        <v>0.25828740035649389</v>
      </c>
      <c r="N259" s="112">
        <f t="shared" si="14"/>
        <v>1.8937998902401887</v>
      </c>
      <c r="O259" s="112">
        <f t="shared" si="14"/>
        <v>-10.795665730256587</v>
      </c>
      <c r="P259" s="112">
        <f t="shared" si="14"/>
        <v>-0.91581568995025009</v>
      </c>
      <c r="Q259" s="112">
        <f t="shared" si="15"/>
        <v>56.403303369646892</v>
      </c>
      <c r="R259" s="112">
        <f t="shared" si="15"/>
        <v>48.258287400356494</v>
      </c>
      <c r="S259" s="112">
        <f t="shared" si="15"/>
        <v>43.893799890240189</v>
      </c>
      <c r="T259" s="112">
        <f t="shared" si="15"/>
        <v>25.204334269743413</v>
      </c>
      <c r="U259" s="112">
        <f t="shared" si="15"/>
        <v>29.08418431004975</v>
      </c>
      <c r="V259" s="112">
        <f t="shared" ref="V259:V322" si="16">SLOPE(Q259:U259,B259:F259)</f>
        <v>-3.8846095624903683</v>
      </c>
      <c r="W259" s="112"/>
    </row>
    <row r="260" spans="1:23" x14ac:dyDescent="0.15">
      <c r="A260" s="2">
        <v>259</v>
      </c>
      <c r="B260" s="2">
        <v>2</v>
      </c>
      <c r="C260" s="2">
        <v>4</v>
      </c>
      <c r="D260" s="2">
        <v>6</v>
      </c>
      <c r="E260" s="2">
        <v>8</v>
      </c>
      <c r="F260" s="2">
        <v>10</v>
      </c>
      <c r="G260" s="112">
        <v>-0.27416263037594035</v>
      </c>
      <c r="H260" s="112">
        <v>1.1008933142875321</v>
      </c>
      <c r="I260" s="112">
        <v>1.4098850442678668</v>
      </c>
      <c r="J260" s="112">
        <v>-1.3517410479835235</v>
      </c>
      <c r="K260" s="112">
        <v>0.8606764367868891</v>
      </c>
      <c r="L260" s="112">
        <f t="shared" si="14"/>
        <v>-0.54832526075188071</v>
      </c>
      <c r="M260" s="112">
        <f t="shared" si="14"/>
        <v>4.4035732571501285</v>
      </c>
      <c r="N260" s="112">
        <f t="shared" si="14"/>
        <v>8.4593102656072006</v>
      </c>
      <c r="O260" s="112">
        <f t="shared" si="14"/>
        <v>-10.813928383868188</v>
      </c>
      <c r="P260" s="112">
        <f t="shared" si="14"/>
        <v>8.606764367868891</v>
      </c>
      <c r="Q260" s="112">
        <f t="shared" si="15"/>
        <v>53.451674739248119</v>
      </c>
      <c r="R260" s="112">
        <f t="shared" si="15"/>
        <v>52.403573257150128</v>
      </c>
      <c r="S260" s="112">
        <f t="shared" si="15"/>
        <v>50.459310265607201</v>
      </c>
      <c r="T260" s="112">
        <f t="shared" si="15"/>
        <v>25.186071616131812</v>
      </c>
      <c r="U260" s="112">
        <f t="shared" si="15"/>
        <v>38.606764367868891</v>
      </c>
      <c r="V260" s="112">
        <f t="shared" si="16"/>
        <v>-2.8453661191888386</v>
      </c>
      <c r="W260" s="112"/>
    </row>
    <row r="261" spans="1:23" x14ac:dyDescent="0.15">
      <c r="A261" s="2">
        <v>260</v>
      </c>
      <c r="B261" s="2">
        <v>2</v>
      </c>
      <c r="C261" s="2">
        <v>4</v>
      </c>
      <c r="D261" s="2">
        <v>6</v>
      </c>
      <c r="E261" s="2">
        <v>8</v>
      </c>
      <c r="F261" s="2">
        <v>10</v>
      </c>
      <c r="G261" s="112">
        <v>0.88147089627454989</v>
      </c>
      <c r="H261" s="112">
        <v>-0.31643708098272327</v>
      </c>
      <c r="I261" s="112">
        <v>-0.58608634390111547</v>
      </c>
      <c r="J261" s="112">
        <v>-0.68468125391518697</v>
      </c>
      <c r="K261" s="112">
        <v>-0.25048848328879103</v>
      </c>
      <c r="L261" s="112">
        <f t="shared" si="14"/>
        <v>1.7629417925490998</v>
      </c>
      <c r="M261" s="112">
        <f t="shared" si="14"/>
        <v>-1.2657483239308931</v>
      </c>
      <c r="N261" s="112">
        <f t="shared" si="14"/>
        <v>-3.5165180634066928</v>
      </c>
      <c r="O261" s="112">
        <f t="shared" si="14"/>
        <v>-5.4774500313214958</v>
      </c>
      <c r="P261" s="112">
        <f t="shared" si="14"/>
        <v>-2.5048848328879103</v>
      </c>
      <c r="Q261" s="112">
        <f t="shared" si="15"/>
        <v>55.7629417925491</v>
      </c>
      <c r="R261" s="112">
        <f t="shared" si="15"/>
        <v>46.734251676069107</v>
      </c>
      <c r="S261" s="112">
        <f t="shared" si="15"/>
        <v>38.483481936593307</v>
      </c>
      <c r="T261" s="112">
        <f t="shared" si="15"/>
        <v>30.522549968678504</v>
      </c>
      <c r="U261" s="112">
        <f t="shared" si="15"/>
        <v>27.49511516711209</v>
      </c>
      <c r="V261" s="112">
        <f t="shared" si="16"/>
        <v>-3.6373677479132311</v>
      </c>
      <c r="W261" s="112"/>
    </row>
    <row r="262" spans="1:23" x14ac:dyDescent="0.15">
      <c r="A262" s="2">
        <v>261</v>
      </c>
      <c r="B262" s="2">
        <v>2</v>
      </c>
      <c r="C262" s="2">
        <v>4</v>
      </c>
      <c r="D262" s="2">
        <v>6</v>
      </c>
      <c r="E262" s="2">
        <v>8</v>
      </c>
      <c r="F262" s="2">
        <v>10</v>
      </c>
      <c r="G262" s="112">
        <v>2.6680208975449204</v>
      </c>
      <c r="H262" s="112">
        <v>0.99920043794554658</v>
      </c>
      <c r="I262" s="112">
        <v>7.9944584285840392E-3</v>
      </c>
      <c r="J262" s="112">
        <v>-0.97787733466248028</v>
      </c>
      <c r="K262" s="112">
        <v>-1.9276740204077214</v>
      </c>
      <c r="L262" s="112">
        <f t="shared" si="14"/>
        <v>5.3360417950898409</v>
      </c>
      <c r="M262" s="112">
        <f t="shared" si="14"/>
        <v>3.9968017517821863</v>
      </c>
      <c r="N262" s="112">
        <f t="shared" si="14"/>
        <v>4.7966750571504235E-2</v>
      </c>
      <c r="O262" s="112">
        <f t="shared" si="14"/>
        <v>-7.8230186772998422</v>
      </c>
      <c r="P262" s="112">
        <f t="shared" si="14"/>
        <v>-19.276740204077214</v>
      </c>
      <c r="Q262" s="112">
        <f t="shared" si="15"/>
        <v>59.336041795089841</v>
      </c>
      <c r="R262" s="112">
        <f t="shared" si="15"/>
        <v>51.996801751782186</v>
      </c>
      <c r="S262" s="112">
        <f t="shared" si="15"/>
        <v>42.047966750571504</v>
      </c>
      <c r="T262" s="112">
        <f t="shared" si="15"/>
        <v>28.176981322700158</v>
      </c>
      <c r="U262" s="112">
        <f t="shared" si="15"/>
        <v>10.723259795922786</v>
      </c>
      <c r="V262" s="112">
        <f t="shared" si="16"/>
        <v>-6.0522692213708069</v>
      </c>
      <c r="W262" s="112"/>
    </row>
    <row r="263" spans="1:23" x14ac:dyDescent="0.15">
      <c r="A263" s="2">
        <v>262</v>
      </c>
      <c r="B263" s="2">
        <v>2</v>
      </c>
      <c r="C263" s="2">
        <v>4</v>
      </c>
      <c r="D263" s="2">
        <v>6</v>
      </c>
      <c r="E263" s="2">
        <v>8</v>
      </c>
      <c r="F263" s="2">
        <v>10</v>
      </c>
      <c r="G263" s="112">
        <v>-1.7317643141723238</v>
      </c>
      <c r="H263" s="112">
        <v>-0.62216940932557918</v>
      </c>
      <c r="I263" s="112">
        <v>-1.7017146092257462</v>
      </c>
      <c r="J263" s="112">
        <v>-1.4871829989715479</v>
      </c>
      <c r="K263" s="112">
        <v>-0.59054286793980282</v>
      </c>
      <c r="L263" s="112">
        <f t="shared" si="14"/>
        <v>-3.4635286283446476</v>
      </c>
      <c r="M263" s="112">
        <f t="shared" si="14"/>
        <v>-2.4886776373023167</v>
      </c>
      <c r="N263" s="112">
        <f t="shared" si="14"/>
        <v>-10.210287655354477</v>
      </c>
      <c r="O263" s="112">
        <f t="shared" si="14"/>
        <v>-11.897463991772383</v>
      </c>
      <c r="P263" s="112">
        <f t="shared" si="14"/>
        <v>-5.9054286793980282</v>
      </c>
      <c r="Q263" s="112">
        <f t="shared" si="15"/>
        <v>50.536471371655352</v>
      </c>
      <c r="R263" s="112">
        <f t="shared" si="15"/>
        <v>45.511322362697683</v>
      </c>
      <c r="S263" s="112">
        <f t="shared" si="15"/>
        <v>31.789712344645523</v>
      </c>
      <c r="T263" s="112">
        <f t="shared" si="15"/>
        <v>24.102536008227617</v>
      </c>
      <c r="U263" s="112">
        <f t="shared" si="15"/>
        <v>24.094571320601972</v>
      </c>
      <c r="V263" s="112">
        <f t="shared" si="16"/>
        <v>-3.7146293228288414</v>
      </c>
      <c r="W263" s="112"/>
    </row>
    <row r="264" spans="1:23" x14ac:dyDescent="0.15">
      <c r="A264" s="2">
        <v>263</v>
      </c>
      <c r="B264" s="2">
        <v>2</v>
      </c>
      <c r="C264" s="2">
        <v>4</v>
      </c>
      <c r="D264" s="2">
        <v>6</v>
      </c>
      <c r="E264" s="2">
        <v>8</v>
      </c>
      <c r="F264" s="2">
        <v>10</v>
      </c>
      <c r="G264" s="112">
        <v>-0.66193706516060047</v>
      </c>
      <c r="H264" s="112">
        <v>0.45073534238326829</v>
      </c>
      <c r="I264" s="112">
        <v>-0.28904651117045432</v>
      </c>
      <c r="J264" s="112">
        <v>0.73858700488926843</v>
      </c>
      <c r="K264" s="112">
        <v>-0.68816689235973172</v>
      </c>
      <c r="L264" s="112">
        <f t="shared" si="14"/>
        <v>-1.3238741303212009</v>
      </c>
      <c r="M264" s="112">
        <f t="shared" si="14"/>
        <v>1.8029413695330732</v>
      </c>
      <c r="N264" s="112">
        <f t="shared" si="14"/>
        <v>-1.7342790670227259</v>
      </c>
      <c r="O264" s="112">
        <f t="shared" si="14"/>
        <v>5.9086960391141474</v>
      </c>
      <c r="P264" s="112">
        <f t="shared" si="14"/>
        <v>-6.8816689235973172</v>
      </c>
      <c r="Q264" s="112">
        <f t="shared" si="15"/>
        <v>52.676125869678799</v>
      </c>
      <c r="R264" s="112">
        <f t="shared" si="15"/>
        <v>49.802941369533073</v>
      </c>
      <c r="S264" s="112">
        <f t="shared" si="15"/>
        <v>40.265720932977274</v>
      </c>
      <c r="T264" s="112">
        <f t="shared" si="15"/>
        <v>41.908696039114147</v>
      </c>
      <c r="U264" s="112">
        <f t="shared" si="15"/>
        <v>23.118331076402683</v>
      </c>
      <c r="V264" s="112">
        <f t="shared" si="16"/>
        <v>-3.3504917458485579</v>
      </c>
      <c r="W264" s="112"/>
    </row>
    <row r="265" spans="1:23" x14ac:dyDescent="0.15">
      <c r="A265" s="2">
        <v>264</v>
      </c>
      <c r="B265" s="2">
        <v>2</v>
      </c>
      <c r="C265" s="2">
        <v>4</v>
      </c>
      <c r="D265" s="2">
        <v>6</v>
      </c>
      <c r="E265" s="2">
        <v>8</v>
      </c>
      <c r="F265" s="2">
        <v>10</v>
      </c>
      <c r="G265" s="112">
        <v>1.133300884248456</v>
      </c>
      <c r="H265" s="112">
        <v>8.9585228124633431E-2</v>
      </c>
      <c r="I265" s="112">
        <v>-0.47783032641746104</v>
      </c>
      <c r="J265" s="112">
        <v>1.7516322259325534</v>
      </c>
      <c r="K265" s="112">
        <v>0.39369297155644745</v>
      </c>
      <c r="L265" s="112">
        <f t="shared" si="14"/>
        <v>2.266601768496912</v>
      </c>
      <c r="M265" s="112">
        <f t="shared" si="14"/>
        <v>0.35834091249853373</v>
      </c>
      <c r="N265" s="112">
        <f t="shared" si="14"/>
        <v>-2.8669819585047662</v>
      </c>
      <c r="O265" s="112">
        <f t="shared" si="14"/>
        <v>14.013057807460427</v>
      </c>
      <c r="P265" s="112">
        <f t="shared" si="14"/>
        <v>3.9369297155644745</v>
      </c>
      <c r="Q265" s="112">
        <f t="shared" si="15"/>
        <v>56.266601768496912</v>
      </c>
      <c r="R265" s="112">
        <f t="shared" si="15"/>
        <v>48.358340912498534</v>
      </c>
      <c r="S265" s="112">
        <f t="shared" si="15"/>
        <v>39.133018041495234</v>
      </c>
      <c r="T265" s="112">
        <f t="shared" si="15"/>
        <v>50.013057807460427</v>
      </c>
      <c r="U265" s="112">
        <f t="shared" si="15"/>
        <v>33.936929715564474</v>
      </c>
      <c r="V265" s="112">
        <f t="shared" si="16"/>
        <v>-2.1502313605451491</v>
      </c>
      <c r="W265" s="112"/>
    </row>
    <row r="266" spans="1:23" x14ac:dyDescent="0.15">
      <c r="A266" s="2">
        <v>265</v>
      </c>
      <c r="B266" s="2">
        <v>2</v>
      </c>
      <c r="C266" s="2">
        <v>4</v>
      </c>
      <c r="D266" s="2">
        <v>6</v>
      </c>
      <c r="E266" s="2">
        <v>8</v>
      </c>
      <c r="F266" s="2">
        <v>10</v>
      </c>
      <c r="G266" s="112">
        <v>-0.10726466825872194</v>
      </c>
      <c r="H266" s="112">
        <v>0.32876641853363253</v>
      </c>
      <c r="I266" s="112">
        <v>-0.99367071015876718</v>
      </c>
      <c r="J266" s="112">
        <v>8.2750375440809876E-2</v>
      </c>
      <c r="K266" s="112">
        <v>0.52195332500559743</v>
      </c>
      <c r="L266" s="112">
        <f t="shared" si="14"/>
        <v>-0.21452933651744388</v>
      </c>
      <c r="M266" s="112">
        <f t="shared" si="14"/>
        <v>1.3150656741345301</v>
      </c>
      <c r="N266" s="112">
        <f t="shared" si="14"/>
        <v>-5.9620242609526031</v>
      </c>
      <c r="O266" s="112">
        <f t="shared" si="14"/>
        <v>0.66200300352647901</v>
      </c>
      <c r="P266" s="112">
        <f t="shared" si="14"/>
        <v>5.2195332500559743</v>
      </c>
      <c r="Q266" s="112">
        <f t="shared" si="15"/>
        <v>53.785470663482556</v>
      </c>
      <c r="R266" s="112">
        <f t="shared" si="15"/>
        <v>49.31506567413453</v>
      </c>
      <c r="S266" s="112">
        <f t="shared" si="15"/>
        <v>36.037975739047397</v>
      </c>
      <c r="T266" s="112">
        <f t="shared" si="15"/>
        <v>36.662003003526479</v>
      </c>
      <c r="U266" s="112">
        <f t="shared" si="15"/>
        <v>35.219533250055974</v>
      </c>
      <c r="V266" s="112">
        <f t="shared" si="16"/>
        <v>-2.4892468748730607</v>
      </c>
      <c r="W266" s="112"/>
    </row>
    <row r="267" spans="1:23" x14ac:dyDescent="0.15">
      <c r="A267" s="2">
        <v>266</v>
      </c>
      <c r="B267" s="2">
        <v>2</v>
      </c>
      <c r="C267" s="2">
        <v>4</v>
      </c>
      <c r="D267" s="2">
        <v>6</v>
      </c>
      <c r="E267" s="2">
        <v>8</v>
      </c>
      <c r="F267" s="2">
        <v>10</v>
      </c>
      <c r="G267" s="112">
        <v>-0.54745896704844199</v>
      </c>
      <c r="H267" s="112">
        <v>1.3087515071674716</v>
      </c>
      <c r="I267" s="112">
        <v>-0.26290081223123707</v>
      </c>
      <c r="J267" s="112">
        <v>1.4211332199920435</v>
      </c>
      <c r="K267" s="112">
        <v>1.1365045793354511</v>
      </c>
      <c r="L267" s="112">
        <f t="shared" si="14"/>
        <v>-1.094917934096884</v>
      </c>
      <c r="M267" s="112">
        <f t="shared" si="14"/>
        <v>5.2350060286698863</v>
      </c>
      <c r="N267" s="112">
        <f t="shared" si="14"/>
        <v>-1.5774048733874224</v>
      </c>
      <c r="O267" s="112">
        <f t="shared" si="14"/>
        <v>11.369065759936348</v>
      </c>
      <c r="P267" s="112">
        <f t="shared" si="14"/>
        <v>11.365045793354511</v>
      </c>
      <c r="Q267" s="112">
        <f t="shared" si="15"/>
        <v>52.905082065903116</v>
      </c>
      <c r="R267" s="112">
        <f t="shared" si="15"/>
        <v>53.235006028669886</v>
      </c>
      <c r="S267" s="112">
        <f t="shared" si="15"/>
        <v>40.422595126612578</v>
      </c>
      <c r="T267" s="112">
        <f t="shared" si="15"/>
        <v>47.369065759936348</v>
      </c>
      <c r="U267" s="112">
        <f t="shared" si="15"/>
        <v>41.365045793354511</v>
      </c>
      <c r="V267" s="112">
        <f t="shared" si="16"/>
        <v>-1.4473006406915374</v>
      </c>
      <c r="W267" s="112"/>
    </row>
    <row r="268" spans="1:23" x14ac:dyDescent="0.15">
      <c r="A268" s="2">
        <v>267</v>
      </c>
      <c r="B268" s="2">
        <v>2</v>
      </c>
      <c r="C268" s="2">
        <v>4</v>
      </c>
      <c r="D268" s="2">
        <v>6</v>
      </c>
      <c r="E268" s="2">
        <v>8</v>
      </c>
      <c r="F268" s="2">
        <v>10</v>
      </c>
      <c r="G268" s="112">
        <v>-0.39336214285867754</v>
      </c>
      <c r="H268" s="112">
        <v>0.60178308558533899</v>
      </c>
      <c r="I268" s="112">
        <v>-0.39667042983637657</v>
      </c>
      <c r="J268" s="112">
        <v>-0.81749021774157882</v>
      </c>
      <c r="K268" s="112">
        <v>2.3399115889333189</v>
      </c>
      <c r="L268" s="112">
        <f t="shared" si="14"/>
        <v>-0.78672428571735509</v>
      </c>
      <c r="M268" s="112">
        <f t="shared" si="14"/>
        <v>2.407132342341356</v>
      </c>
      <c r="N268" s="112">
        <f t="shared" si="14"/>
        <v>-2.3800225790182594</v>
      </c>
      <c r="O268" s="112">
        <f t="shared" si="14"/>
        <v>-6.5399217419326305</v>
      </c>
      <c r="P268" s="112">
        <f t="shared" si="14"/>
        <v>23.399115889333189</v>
      </c>
      <c r="Q268" s="112">
        <f t="shared" si="15"/>
        <v>53.213275714282645</v>
      </c>
      <c r="R268" s="112">
        <f t="shared" si="15"/>
        <v>50.407132342341356</v>
      </c>
      <c r="S268" s="112">
        <f t="shared" si="15"/>
        <v>39.619977420981741</v>
      </c>
      <c r="T268" s="112">
        <f t="shared" si="15"/>
        <v>29.460078258067369</v>
      </c>
      <c r="U268" s="112">
        <f t="shared" si="15"/>
        <v>53.399115889333189</v>
      </c>
      <c r="V268" s="112">
        <f t="shared" si="16"/>
        <v>-1.028768686708645</v>
      </c>
      <c r="W268" s="112"/>
    </row>
    <row r="269" spans="1:23" x14ac:dyDescent="0.15">
      <c r="A269" s="2">
        <v>268</v>
      </c>
      <c r="B269" s="2">
        <v>2</v>
      </c>
      <c r="C269" s="2">
        <v>4</v>
      </c>
      <c r="D269" s="2">
        <v>6</v>
      </c>
      <c r="E269" s="2">
        <v>8</v>
      </c>
      <c r="F269" s="2">
        <v>10</v>
      </c>
      <c r="G269" s="112">
        <v>-8.6589579950668849E-2</v>
      </c>
      <c r="H269" s="112">
        <v>-0.5617334863927681</v>
      </c>
      <c r="I269" s="112">
        <v>-0.23166649043560028</v>
      </c>
      <c r="J269" s="112">
        <v>0.8523966243956238</v>
      </c>
      <c r="K269" s="112">
        <v>-0.54452812037197873</v>
      </c>
      <c r="L269" s="112">
        <f t="shared" si="14"/>
        <v>-0.1731791599013377</v>
      </c>
      <c r="M269" s="112">
        <f t="shared" si="14"/>
        <v>-2.2469339455710724</v>
      </c>
      <c r="N269" s="112">
        <f t="shared" si="14"/>
        <v>-1.3899989426136017</v>
      </c>
      <c r="O269" s="112">
        <f t="shared" si="14"/>
        <v>6.8191729951649904</v>
      </c>
      <c r="P269" s="112">
        <f t="shared" si="14"/>
        <v>-5.4452812037197873</v>
      </c>
      <c r="Q269" s="112">
        <f t="shared" si="15"/>
        <v>53.826820840098662</v>
      </c>
      <c r="R269" s="112">
        <f t="shared" si="15"/>
        <v>45.753066054428928</v>
      </c>
      <c r="S269" s="112">
        <f t="shared" si="15"/>
        <v>40.610001057386398</v>
      </c>
      <c r="T269" s="112">
        <f t="shared" si="15"/>
        <v>42.81917299516499</v>
      </c>
      <c r="U269" s="112">
        <f t="shared" si="15"/>
        <v>24.554718796280213</v>
      </c>
      <c r="V269" s="112">
        <f t="shared" si="16"/>
        <v>-3.0739048573450418</v>
      </c>
      <c r="W269" s="112"/>
    </row>
    <row r="270" spans="1:23" x14ac:dyDescent="0.15">
      <c r="A270" s="2">
        <v>269</v>
      </c>
      <c r="B270" s="2">
        <v>2</v>
      </c>
      <c r="C270" s="2">
        <v>4</v>
      </c>
      <c r="D270" s="2">
        <v>6</v>
      </c>
      <c r="E270" s="2">
        <v>8</v>
      </c>
      <c r="F270" s="2">
        <v>10</v>
      </c>
      <c r="G270" s="112">
        <v>-0.11272959454800002</v>
      </c>
      <c r="H270" s="112">
        <v>0.28155682230135426</v>
      </c>
      <c r="I270" s="112">
        <v>-1.2694226825260557</v>
      </c>
      <c r="J270" s="112">
        <v>0.25293616090493742</v>
      </c>
      <c r="K270" s="112">
        <v>-1.0347389434173238</v>
      </c>
      <c r="L270" s="112">
        <f t="shared" ref="L270:P320" si="17">B270*G270</f>
        <v>-0.22545918909600005</v>
      </c>
      <c r="M270" s="112">
        <f t="shared" si="17"/>
        <v>1.126227289205417</v>
      </c>
      <c r="N270" s="112">
        <f t="shared" si="17"/>
        <v>-7.6165360951563343</v>
      </c>
      <c r="O270" s="112">
        <f t="shared" si="17"/>
        <v>2.0234892872394994</v>
      </c>
      <c r="P270" s="112">
        <f t="shared" si="17"/>
        <v>-10.347389434173238</v>
      </c>
      <c r="Q270" s="112">
        <f t="shared" ref="Q270:U320" si="18">60-3*B270+L270</f>
        <v>53.774540810904</v>
      </c>
      <c r="R270" s="112">
        <f t="shared" si="18"/>
        <v>49.126227289205417</v>
      </c>
      <c r="S270" s="112">
        <f t="shared" si="18"/>
        <v>34.383463904843666</v>
      </c>
      <c r="T270" s="112">
        <f t="shared" si="18"/>
        <v>38.023489287239499</v>
      </c>
      <c r="U270" s="112">
        <f t="shared" si="18"/>
        <v>19.652610565826762</v>
      </c>
      <c r="V270" s="112">
        <f t="shared" si="16"/>
        <v>-3.9673299246060196</v>
      </c>
      <c r="W270" s="112"/>
    </row>
    <row r="271" spans="1:23" x14ac:dyDescent="0.15">
      <c r="A271" s="2">
        <v>270</v>
      </c>
      <c r="B271" s="2">
        <v>2</v>
      </c>
      <c r="C271" s="2">
        <v>4</v>
      </c>
      <c r="D271" s="2">
        <v>6</v>
      </c>
      <c r="E271" s="2">
        <v>8</v>
      </c>
      <c r="F271" s="2">
        <v>10</v>
      </c>
      <c r="G271" s="112">
        <v>2.4349719751626253</v>
      </c>
      <c r="H271" s="112">
        <v>0.28203430701978505</v>
      </c>
      <c r="I271" s="112">
        <v>1.5669320418965071</v>
      </c>
      <c r="J271" s="112">
        <v>-1.8666378309717402</v>
      </c>
      <c r="K271" s="112">
        <v>-1.2511418390204199</v>
      </c>
      <c r="L271" s="112">
        <f t="shared" si="17"/>
        <v>4.8699439503252506</v>
      </c>
      <c r="M271" s="112">
        <f t="shared" si="17"/>
        <v>1.1281372280791402</v>
      </c>
      <c r="N271" s="112">
        <f t="shared" si="17"/>
        <v>9.4015922513790429</v>
      </c>
      <c r="O271" s="112">
        <f t="shared" si="17"/>
        <v>-14.933102647773921</v>
      </c>
      <c r="P271" s="112">
        <f t="shared" si="17"/>
        <v>-12.511418390204199</v>
      </c>
      <c r="Q271" s="112">
        <f t="shared" si="18"/>
        <v>58.869943950325251</v>
      </c>
      <c r="R271" s="112">
        <f t="shared" si="18"/>
        <v>49.12813722807914</v>
      </c>
      <c r="S271" s="112">
        <f t="shared" si="18"/>
        <v>51.401592251379043</v>
      </c>
      <c r="T271" s="112">
        <f t="shared" si="18"/>
        <v>21.066897352226079</v>
      </c>
      <c r="U271" s="112">
        <f t="shared" si="18"/>
        <v>17.488581609795801</v>
      </c>
      <c r="V271" s="112">
        <f t="shared" si="16"/>
        <v>-5.541198227845598</v>
      </c>
      <c r="W271" s="112"/>
    </row>
    <row r="272" spans="1:23" x14ac:dyDescent="0.15">
      <c r="A272" s="2">
        <v>271</v>
      </c>
      <c r="B272" s="2">
        <v>2</v>
      </c>
      <c r="C272" s="2">
        <v>4</v>
      </c>
      <c r="D272" s="2">
        <v>6</v>
      </c>
      <c r="E272" s="2">
        <v>8</v>
      </c>
      <c r="F272" s="2">
        <v>10</v>
      </c>
      <c r="G272" s="112">
        <v>0.2432329893053975</v>
      </c>
      <c r="H272" s="112">
        <v>-0.6709160516038537</v>
      </c>
      <c r="I272" s="112">
        <v>0.24835799194988795</v>
      </c>
      <c r="J272" s="112">
        <v>-1.7256297724088654</v>
      </c>
      <c r="K272" s="112">
        <v>-2.2913582142791711E-2</v>
      </c>
      <c r="L272" s="112">
        <f t="shared" si="17"/>
        <v>0.48646597861079499</v>
      </c>
      <c r="M272" s="112">
        <f t="shared" si="17"/>
        <v>-2.6836642064154148</v>
      </c>
      <c r="N272" s="112">
        <f t="shared" si="17"/>
        <v>1.4901479516993277</v>
      </c>
      <c r="O272" s="112">
        <f t="shared" si="17"/>
        <v>-13.805038179270923</v>
      </c>
      <c r="P272" s="112">
        <f t="shared" si="17"/>
        <v>-0.22913582142791711</v>
      </c>
      <c r="Q272" s="112">
        <f t="shared" si="18"/>
        <v>54.486465978610795</v>
      </c>
      <c r="R272" s="112">
        <f t="shared" si="18"/>
        <v>45.316335793584585</v>
      </c>
      <c r="S272" s="112">
        <f t="shared" si="18"/>
        <v>43.490147951699328</v>
      </c>
      <c r="T272" s="112">
        <f t="shared" si="18"/>
        <v>22.194961820729077</v>
      </c>
      <c r="U272" s="112">
        <f t="shared" si="18"/>
        <v>29.770864178572083</v>
      </c>
      <c r="V272" s="112">
        <f t="shared" si="16"/>
        <v>-3.6276288786466466</v>
      </c>
      <c r="W272" s="112"/>
    </row>
    <row r="273" spans="1:23" x14ac:dyDescent="0.15">
      <c r="A273" s="2">
        <v>272</v>
      </c>
      <c r="B273" s="2">
        <v>2</v>
      </c>
      <c r="C273" s="2">
        <v>4</v>
      </c>
      <c r="D273" s="2">
        <v>6</v>
      </c>
      <c r="E273" s="2">
        <v>8</v>
      </c>
      <c r="F273" s="2">
        <v>10</v>
      </c>
      <c r="G273" s="112">
        <v>0.238428583543282</v>
      </c>
      <c r="H273" s="112">
        <v>-1.5635487216059119</v>
      </c>
      <c r="I273" s="112">
        <v>-6.9171619543340057E-2</v>
      </c>
      <c r="J273" s="112">
        <v>1.3538419807446189</v>
      </c>
      <c r="K273" s="112">
        <v>0.65547510530450381</v>
      </c>
      <c r="L273" s="112">
        <f t="shared" si="17"/>
        <v>0.476857167086564</v>
      </c>
      <c r="M273" s="112">
        <f t="shared" si="17"/>
        <v>-6.2541948864236474</v>
      </c>
      <c r="N273" s="112">
        <f t="shared" si="17"/>
        <v>-0.41502971726004034</v>
      </c>
      <c r="O273" s="112">
        <f t="shared" si="17"/>
        <v>10.830735845956951</v>
      </c>
      <c r="P273" s="112">
        <f t="shared" si="17"/>
        <v>6.5547510530450381</v>
      </c>
      <c r="Q273" s="112">
        <f t="shared" si="18"/>
        <v>54.476857167086564</v>
      </c>
      <c r="R273" s="112">
        <f t="shared" si="18"/>
        <v>41.745805113576353</v>
      </c>
      <c r="S273" s="112">
        <f t="shared" si="18"/>
        <v>41.58497028273996</v>
      </c>
      <c r="T273" s="112">
        <f t="shared" si="18"/>
        <v>46.830735845956951</v>
      </c>
      <c r="U273" s="112">
        <f t="shared" si="18"/>
        <v>36.554751053045038</v>
      </c>
      <c r="V273" s="112">
        <f t="shared" si="16"/>
        <v>-1.5379640747851226</v>
      </c>
      <c r="W273" s="112"/>
    </row>
    <row r="274" spans="1:23" x14ac:dyDescent="0.15">
      <c r="A274" s="2">
        <v>273</v>
      </c>
      <c r="B274" s="2">
        <v>2</v>
      </c>
      <c r="C274" s="2">
        <v>4</v>
      </c>
      <c r="D274" s="2">
        <v>6</v>
      </c>
      <c r="E274" s="2">
        <v>8</v>
      </c>
      <c r="F274" s="2">
        <v>10</v>
      </c>
      <c r="G274" s="112">
        <v>0.59245621741865762</v>
      </c>
      <c r="H274" s="112">
        <v>-1.4105035006650724</v>
      </c>
      <c r="I274" s="112">
        <v>-6.3114384829532355E-2</v>
      </c>
      <c r="J274" s="112">
        <v>-0.35463699532556348</v>
      </c>
      <c r="K274" s="112">
        <v>0.2228739504062105</v>
      </c>
      <c r="L274" s="112">
        <f t="shared" si="17"/>
        <v>1.1849124348373152</v>
      </c>
      <c r="M274" s="112">
        <f t="shared" si="17"/>
        <v>-5.6420140026602894</v>
      </c>
      <c r="N274" s="112">
        <f t="shared" si="17"/>
        <v>-0.37868630897719413</v>
      </c>
      <c r="O274" s="112">
        <f t="shared" si="17"/>
        <v>-2.8370959626045078</v>
      </c>
      <c r="P274" s="112">
        <f t="shared" si="17"/>
        <v>2.228739504062105</v>
      </c>
      <c r="Q274" s="112">
        <f t="shared" si="18"/>
        <v>55.184912434837315</v>
      </c>
      <c r="R274" s="112">
        <f t="shared" si="18"/>
        <v>42.357985997339711</v>
      </c>
      <c r="S274" s="112">
        <f t="shared" si="18"/>
        <v>41.621313691022806</v>
      </c>
      <c r="T274" s="112">
        <f t="shared" si="18"/>
        <v>33.162904037395492</v>
      </c>
      <c r="U274" s="112">
        <f t="shared" si="18"/>
        <v>32.228739504062105</v>
      </c>
      <c r="V274" s="112">
        <f t="shared" si="16"/>
        <v>-2.7553713910747319</v>
      </c>
      <c r="W274" s="112"/>
    </row>
    <row r="275" spans="1:23" x14ac:dyDescent="0.15">
      <c r="A275" s="2">
        <v>274</v>
      </c>
      <c r="B275" s="2">
        <v>2</v>
      </c>
      <c r="C275" s="2">
        <v>4</v>
      </c>
      <c r="D275" s="2">
        <v>6</v>
      </c>
      <c r="E275" s="2">
        <v>8</v>
      </c>
      <c r="F275" s="2">
        <v>10</v>
      </c>
      <c r="G275" s="112">
        <v>-0.1824230366764823</v>
      </c>
      <c r="H275" s="112">
        <v>-0.48849074119061697</v>
      </c>
      <c r="I275" s="112">
        <v>-1.5512023310293444</v>
      </c>
      <c r="J275" s="112">
        <v>-0.61198988987598568</v>
      </c>
      <c r="K275" s="112">
        <v>0.82660790212685242</v>
      </c>
      <c r="L275" s="112">
        <f t="shared" si="17"/>
        <v>-0.36484607335296459</v>
      </c>
      <c r="M275" s="112">
        <f t="shared" si="17"/>
        <v>-1.9539629647624679</v>
      </c>
      <c r="N275" s="112">
        <f t="shared" si="17"/>
        <v>-9.3072139861760661</v>
      </c>
      <c r="O275" s="112">
        <f t="shared" si="17"/>
        <v>-4.8959191190078855</v>
      </c>
      <c r="P275" s="112">
        <f t="shared" si="17"/>
        <v>8.2660790212685242</v>
      </c>
      <c r="Q275" s="112">
        <f t="shared" si="18"/>
        <v>53.635153926647035</v>
      </c>
      <c r="R275" s="112">
        <f t="shared" si="18"/>
        <v>46.046037035237532</v>
      </c>
      <c r="S275" s="112">
        <f t="shared" si="18"/>
        <v>32.692786013823934</v>
      </c>
      <c r="T275" s="112">
        <f t="shared" si="18"/>
        <v>31.104080880992115</v>
      </c>
      <c r="U275" s="112">
        <f t="shared" si="18"/>
        <v>38.266079021268524</v>
      </c>
      <c r="V275" s="112">
        <f t="shared" si="16"/>
        <v>-2.284005298250122</v>
      </c>
      <c r="W275" s="112"/>
    </row>
    <row r="276" spans="1:23" x14ac:dyDescent="0.15">
      <c r="A276" s="2">
        <v>275</v>
      </c>
      <c r="B276" s="2">
        <v>2</v>
      </c>
      <c r="C276" s="2">
        <v>4</v>
      </c>
      <c r="D276" s="2">
        <v>6</v>
      </c>
      <c r="E276" s="2">
        <v>8</v>
      </c>
      <c r="F276" s="2">
        <v>10</v>
      </c>
      <c r="G276" s="112">
        <v>0.54977135732769966</v>
      </c>
      <c r="H276" s="112">
        <v>-1.0907137948379386</v>
      </c>
      <c r="I276" s="112">
        <v>1.5410887499456294</v>
      </c>
      <c r="J276" s="112">
        <v>-3.7415884435176849</v>
      </c>
      <c r="K276" s="112">
        <v>0.66107986640417948</v>
      </c>
      <c r="L276" s="112">
        <f t="shared" si="17"/>
        <v>1.0995427146553993</v>
      </c>
      <c r="M276" s="112">
        <f t="shared" si="17"/>
        <v>-4.3628551793517545</v>
      </c>
      <c r="N276" s="112">
        <f t="shared" si="17"/>
        <v>9.2465324996737763</v>
      </c>
      <c r="O276" s="112">
        <f t="shared" si="17"/>
        <v>-29.932707548141479</v>
      </c>
      <c r="P276" s="112">
        <f t="shared" si="17"/>
        <v>6.6107986640417948</v>
      </c>
      <c r="Q276" s="112">
        <f t="shared" si="18"/>
        <v>55.099542714655399</v>
      </c>
      <c r="R276" s="112">
        <f t="shared" si="18"/>
        <v>43.637144820648246</v>
      </c>
      <c r="S276" s="112">
        <f t="shared" si="18"/>
        <v>51.246532499673776</v>
      </c>
      <c r="T276" s="112">
        <f t="shared" si="18"/>
        <v>6.0672924518585205</v>
      </c>
      <c r="U276" s="112">
        <f t="shared" si="18"/>
        <v>36.610798664041795</v>
      </c>
      <c r="V276" s="112">
        <f t="shared" si="16"/>
        <v>-3.7273670235008467</v>
      </c>
      <c r="W276" s="112"/>
    </row>
    <row r="277" spans="1:23" x14ac:dyDescent="0.15">
      <c r="A277" s="2">
        <v>276</v>
      </c>
      <c r="B277" s="2">
        <v>2</v>
      </c>
      <c r="C277" s="2">
        <v>4</v>
      </c>
      <c r="D277" s="2">
        <v>6</v>
      </c>
      <c r="E277" s="2">
        <v>8</v>
      </c>
      <c r="F277" s="2">
        <v>10</v>
      </c>
      <c r="G277" s="112">
        <v>-0.67139581005903892</v>
      </c>
      <c r="H277" s="112">
        <v>-0.24087057681754231</v>
      </c>
      <c r="I277" s="112">
        <v>0.66241454987903126</v>
      </c>
      <c r="J277" s="112">
        <v>-0.31185663829091936</v>
      </c>
      <c r="K277" s="112">
        <v>0.93568132797372527</v>
      </c>
      <c r="L277" s="112">
        <f t="shared" si="17"/>
        <v>-1.3427916201180778</v>
      </c>
      <c r="M277" s="112">
        <f t="shared" si="17"/>
        <v>-0.96348230727016926</v>
      </c>
      <c r="N277" s="112">
        <f t="shared" si="17"/>
        <v>3.9744872992741875</v>
      </c>
      <c r="O277" s="112">
        <f t="shared" si="17"/>
        <v>-2.4948531063273549</v>
      </c>
      <c r="P277" s="112">
        <f t="shared" si="17"/>
        <v>9.3568132797372527</v>
      </c>
      <c r="Q277" s="112">
        <f t="shared" si="18"/>
        <v>52.657208379881922</v>
      </c>
      <c r="R277" s="112">
        <f t="shared" si="18"/>
        <v>47.036517692729831</v>
      </c>
      <c r="S277" s="112">
        <f t="shared" si="18"/>
        <v>45.974487299274188</v>
      </c>
      <c r="T277" s="112">
        <f t="shared" si="18"/>
        <v>33.505146893672645</v>
      </c>
      <c r="U277" s="112">
        <f t="shared" si="18"/>
        <v>39.356813279737253</v>
      </c>
      <c r="V277" s="112">
        <f t="shared" si="16"/>
        <v>-2.0066080499673262</v>
      </c>
      <c r="W277" s="112"/>
    </row>
    <row r="278" spans="1:23" x14ac:dyDescent="0.15">
      <c r="A278" s="2">
        <v>277</v>
      </c>
      <c r="B278" s="2">
        <v>2</v>
      </c>
      <c r="C278" s="2">
        <v>4</v>
      </c>
      <c r="D278" s="2">
        <v>6</v>
      </c>
      <c r="E278" s="2">
        <v>8</v>
      </c>
      <c r="F278" s="2">
        <v>10</v>
      </c>
      <c r="G278" s="112">
        <v>-1.8536866264184937</v>
      </c>
      <c r="H278" s="112">
        <v>9.0045659817405976E-2</v>
      </c>
      <c r="I278" s="112">
        <v>0.96780922831385396</v>
      </c>
      <c r="J278" s="112">
        <v>-7.7685626820311882E-2</v>
      </c>
      <c r="K278" s="112">
        <v>0.27392502488510218</v>
      </c>
      <c r="L278" s="112">
        <f t="shared" si="17"/>
        <v>-3.7073732528369874</v>
      </c>
      <c r="M278" s="112">
        <f t="shared" si="17"/>
        <v>0.36018263926962391</v>
      </c>
      <c r="N278" s="112">
        <f t="shared" si="17"/>
        <v>5.8068553698831238</v>
      </c>
      <c r="O278" s="112">
        <f t="shared" si="17"/>
        <v>-0.62148501456249505</v>
      </c>
      <c r="P278" s="112">
        <f t="shared" si="17"/>
        <v>2.7392502488510218</v>
      </c>
      <c r="Q278" s="112">
        <f t="shared" si="18"/>
        <v>50.292626747163013</v>
      </c>
      <c r="R278" s="112">
        <f t="shared" si="18"/>
        <v>48.360182639269624</v>
      </c>
      <c r="S278" s="112">
        <f t="shared" si="18"/>
        <v>47.806855369883124</v>
      </c>
      <c r="T278" s="112">
        <f t="shared" si="18"/>
        <v>35.378514985437505</v>
      </c>
      <c r="U278" s="112">
        <f t="shared" si="18"/>
        <v>32.739250248851022</v>
      </c>
      <c r="V278" s="112">
        <f t="shared" si="16"/>
        <v>-2.404421032522805</v>
      </c>
      <c r="W278" s="112"/>
    </row>
    <row r="279" spans="1:23" x14ac:dyDescent="0.15">
      <c r="A279" s="2">
        <v>278</v>
      </c>
      <c r="B279" s="2">
        <v>2</v>
      </c>
      <c r="C279" s="2">
        <v>4</v>
      </c>
      <c r="D279" s="2">
        <v>6</v>
      </c>
      <c r="E279" s="2">
        <v>8</v>
      </c>
      <c r="F279" s="2">
        <v>10</v>
      </c>
      <c r="G279" s="112">
        <v>0.42045485315611586</v>
      </c>
      <c r="H279" s="112">
        <v>0.69428551796590909</v>
      </c>
      <c r="I279" s="112">
        <v>-0.91026549853268079</v>
      </c>
      <c r="J279" s="112">
        <v>1.0406370165583212</v>
      </c>
      <c r="K279" s="112">
        <v>-0.4483649718167726</v>
      </c>
      <c r="L279" s="112">
        <f t="shared" si="17"/>
        <v>0.84090970631223172</v>
      </c>
      <c r="M279" s="112">
        <f t="shared" si="17"/>
        <v>2.7771420718636364</v>
      </c>
      <c r="N279" s="112">
        <f t="shared" si="17"/>
        <v>-5.4615929911960848</v>
      </c>
      <c r="O279" s="112">
        <f t="shared" si="17"/>
        <v>8.3250961324665695</v>
      </c>
      <c r="P279" s="112">
        <f t="shared" si="17"/>
        <v>-4.483649718167726</v>
      </c>
      <c r="Q279" s="112">
        <f t="shared" si="18"/>
        <v>54.840909706312232</v>
      </c>
      <c r="R279" s="112">
        <f t="shared" si="18"/>
        <v>50.777142071863636</v>
      </c>
      <c r="S279" s="112">
        <f t="shared" si="18"/>
        <v>36.538407008803915</v>
      </c>
      <c r="T279" s="112">
        <f t="shared" si="18"/>
        <v>44.32509613246657</v>
      </c>
      <c r="U279" s="112">
        <f t="shared" si="18"/>
        <v>25.516350281832274</v>
      </c>
      <c r="V279" s="112">
        <f t="shared" si="16"/>
        <v>-3.2550582394178491</v>
      </c>
      <c r="W279" s="112"/>
    </row>
    <row r="280" spans="1:23" x14ac:dyDescent="0.15">
      <c r="A280" s="2">
        <v>279</v>
      </c>
      <c r="B280" s="2">
        <v>2</v>
      </c>
      <c r="C280" s="2">
        <v>4</v>
      </c>
      <c r="D280" s="2">
        <v>6</v>
      </c>
      <c r="E280" s="2">
        <v>8</v>
      </c>
      <c r="F280" s="2">
        <v>10</v>
      </c>
      <c r="G280" s="112">
        <v>2.1704909158870578</v>
      </c>
      <c r="H280" s="112">
        <v>0.33531478038639762</v>
      </c>
      <c r="I280" s="112">
        <v>0.51207280193921179</v>
      </c>
      <c r="J280" s="112">
        <v>-0.25744157028384507</v>
      </c>
      <c r="K280" s="112">
        <v>-0.29144075597287156</v>
      </c>
      <c r="L280" s="112">
        <f t="shared" si="17"/>
        <v>4.3409818317741156</v>
      </c>
      <c r="M280" s="112">
        <f t="shared" si="17"/>
        <v>1.3412591215455905</v>
      </c>
      <c r="N280" s="112">
        <f t="shared" si="17"/>
        <v>3.0724368116352707</v>
      </c>
      <c r="O280" s="112">
        <f t="shared" si="17"/>
        <v>-2.0595325622707605</v>
      </c>
      <c r="P280" s="112">
        <f t="shared" si="17"/>
        <v>-2.9144075597287156</v>
      </c>
      <c r="Q280" s="112">
        <f t="shared" si="18"/>
        <v>58.340981831774116</v>
      </c>
      <c r="R280" s="112">
        <f t="shared" si="18"/>
        <v>49.34125912154559</v>
      </c>
      <c r="S280" s="112">
        <f t="shared" si="18"/>
        <v>45.072436811635271</v>
      </c>
      <c r="T280" s="112">
        <f t="shared" si="18"/>
        <v>33.940467437729239</v>
      </c>
      <c r="U280" s="112">
        <f t="shared" si="18"/>
        <v>27.085592440271284</v>
      </c>
      <c r="V280" s="112">
        <f t="shared" si="16"/>
        <v>-3.8955785233411007</v>
      </c>
      <c r="W280" s="112"/>
    </row>
    <row r="281" spans="1:23" x14ac:dyDescent="0.15">
      <c r="A281" s="2">
        <v>280</v>
      </c>
      <c r="B281" s="2">
        <v>2</v>
      </c>
      <c r="C281" s="2">
        <v>4</v>
      </c>
      <c r="D281" s="2">
        <v>6</v>
      </c>
      <c r="E281" s="2">
        <v>8</v>
      </c>
      <c r="F281" s="2">
        <v>10</v>
      </c>
      <c r="G281" s="112">
        <v>-0.55057171266525984</v>
      </c>
      <c r="H281" s="112">
        <v>-2.0673905964940786</v>
      </c>
      <c r="I281" s="112">
        <v>1.1035604075004812</v>
      </c>
      <c r="J281" s="112">
        <v>0.34577169572003186</v>
      </c>
      <c r="K281" s="112">
        <v>0.53320718507166021</v>
      </c>
      <c r="L281" s="112">
        <f t="shared" si="17"/>
        <v>-1.1011434253305197</v>
      </c>
      <c r="M281" s="112">
        <f t="shared" si="17"/>
        <v>-8.2695623859763145</v>
      </c>
      <c r="N281" s="112">
        <f t="shared" si="17"/>
        <v>6.6213624450028874</v>
      </c>
      <c r="O281" s="112">
        <f t="shared" si="17"/>
        <v>2.7661735657602549</v>
      </c>
      <c r="P281" s="112">
        <f t="shared" si="17"/>
        <v>5.3320718507166021</v>
      </c>
      <c r="Q281" s="112">
        <f t="shared" si="18"/>
        <v>52.89885657466948</v>
      </c>
      <c r="R281" s="112">
        <f t="shared" si="18"/>
        <v>39.730437614023685</v>
      </c>
      <c r="S281" s="112">
        <f t="shared" si="18"/>
        <v>48.621362445002887</v>
      </c>
      <c r="T281" s="112">
        <f t="shared" si="18"/>
        <v>38.766173565760255</v>
      </c>
      <c r="U281" s="112">
        <f t="shared" si="18"/>
        <v>35.332071850716602</v>
      </c>
      <c r="V281" s="112">
        <f t="shared" si="16"/>
        <v>-1.8048916748084594</v>
      </c>
      <c r="W281" s="112"/>
    </row>
    <row r="282" spans="1:23" x14ac:dyDescent="0.15">
      <c r="A282" s="2">
        <v>281</v>
      </c>
      <c r="B282" s="2">
        <v>2</v>
      </c>
      <c r="C282" s="2">
        <v>4</v>
      </c>
      <c r="D282" s="2">
        <v>6</v>
      </c>
      <c r="E282" s="2">
        <v>8</v>
      </c>
      <c r="F282" s="2">
        <v>10</v>
      </c>
      <c r="G282" s="112">
        <v>1.7978118194150738</v>
      </c>
      <c r="H282" s="112">
        <v>-2.2224639906198718E-2</v>
      </c>
      <c r="I282" s="112">
        <v>-0.32618345358059742</v>
      </c>
      <c r="J282" s="112">
        <v>0.42505462261033244</v>
      </c>
      <c r="K282" s="112">
        <v>2.4214159566326998E-2</v>
      </c>
      <c r="L282" s="112">
        <f t="shared" si="17"/>
        <v>3.5956236388301477</v>
      </c>
      <c r="M282" s="112">
        <f t="shared" si="17"/>
        <v>-8.8898559624794871E-2</v>
      </c>
      <c r="N282" s="112">
        <f t="shared" si="17"/>
        <v>-1.9571007214835845</v>
      </c>
      <c r="O282" s="112">
        <f t="shared" si="17"/>
        <v>3.4004369808826596</v>
      </c>
      <c r="P282" s="112">
        <f t="shared" si="17"/>
        <v>0.24214159566326998</v>
      </c>
      <c r="Q282" s="112">
        <f t="shared" si="18"/>
        <v>57.595623638830148</v>
      </c>
      <c r="R282" s="112">
        <f t="shared" si="18"/>
        <v>47.911101440375205</v>
      </c>
      <c r="S282" s="112">
        <f t="shared" si="18"/>
        <v>40.042899278516416</v>
      </c>
      <c r="T282" s="112">
        <f t="shared" si="18"/>
        <v>39.40043698088266</v>
      </c>
      <c r="U282" s="112">
        <f t="shared" si="18"/>
        <v>30.24214159566327</v>
      </c>
      <c r="V282" s="112">
        <f t="shared" si="16"/>
        <v>-3.160881427291315</v>
      </c>
      <c r="W282" s="112"/>
    </row>
    <row r="283" spans="1:23" x14ac:dyDescent="0.15">
      <c r="A283" s="2">
        <v>282</v>
      </c>
      <c r="B283" s="2">
        <v>2</v>
      </c>
      <c r="C283" s="2">
        <v>4</v>
      </c>
      <c r="D283" s="2">
        <v>6</v>
      </c>
      <c r="E283" s="2">
        <v>8</v>
      </c>
      <c r="F283" s="2">
        <v>10</v>
      </c>
      <c r="G283" s="112">
        <v>0.58535988500807434</v>
      </c>
      <c r="H283" s="112">
        <v>0.27328951546223834</v>
      </c>
      <c r="I283" s="112">
        <v>0.27432179194875062</v>
      </c>
      <c r="J283" s="112">
        <v>-0.10680309969757218</v>
      </c>
      <c r="K283" s="112">
        <v>-0.36614665077649988</v>
      </c>
      <c r="L283" s="112">
        <f t="shared" si="17"/>
        <v>1.1707197700161487</v>
      </c>
      <c r="M283" s="112">
        <f t="shared" si="17"/>
        <v>1.0931580618489534</v>
      </c>
      <c r="N283" s="112">
        <f t="shared" si="17"/>
        <v>1.6459307516925037</v>
      </c>
      <c r="O283" s="112">
        <f t="shared" si="17"/>
        <v>-0.85442479758057743</v>
      </c>
      <c r="P283" s="112">
        <f t="shared" si="17"/>
        <v>-3.6614665077649988</v>
      </c>
      <c r="Q283" s="112">
        <f t="shared" si="18"/>
        <v>55.170719770016149</v>
      </c>
      <c r="R283" s="112">
        <f t="shared" si="18"/>
        <v>49.093158061848953</v>
      </c>
      <c r="S283" s="112">
        <f t="shared" si="18"/>
        <v>43.645930751692504</v>
      </c>
      <c r="T283" s="112">
        <f t="shared" si="18"/>
        <v>35.145575202419423</v>
      </c>
      <c r="U283" s="112">
        <f t="shared" si="18"/>
        <v>26.338533492235001</v>
      </c>
      <c r="V283" s="112">
        <f t="shared" si="16"/>
        <v>-3.5805977707495913</v>
      </c>
      <c r="W283" s="112"/>
    </row>
    <row r="284" spans="1:23" x14ac:dyDescent="0.15">
      <c r="A284" s="2">
        <v>283</v>
      </c>
      <c r="B284" s="2">
        <v>2</v>
      </c>
      <c r="C284" s="2">
        <v>4</v>
      </c>
      <c r="D284" s="2">
        <v>6</v>
      </c>
      <c r="E284" s="2">
        <v>8</v>
      </c>
      <c r="F284" s="2">
        <v>10</v>
      </c>
      <c r="G284" s="112">
        <v>0.90081357484450564</v>
      </c>
      <c r="H284" s="112">
        <v>1.7594902601558715</v>
      </c>
      <c r="I284" s="112">
        <v>-6.2194658312364481E-2</v>
      </c>
      <c r="J284" s="112">
        <v>-1.6712692740838975</v>
      </c>
      <c r="K284" s="112">
        <v>0.261080685959314</v>
      </c>
      <c r="L284" s="112">
        <f t="shared" si="17"/>
        <v>1.8016271496890113</v>
      </c>
      <c r="M284" s="112">
        <f t="shared" si="17"/>
        <v>7.037961040623486</v>
      </c>
      <c r="N284" s="112">
        <f t="shared" si="17"/>
        <v>-0.37316794987418689</v>
      </c>
      <c r="O284" s="112">
        <f t="shared" si="17"/>
        <v>-13.37015419267118</v>
      </c>
      <c r="P284" s="112">
        <f t="shared" si="17"/>
        <v>2.61080685959314</v>
      </c>
      <c r="Q284" s="112">
        <f t="shared" si="18"/>
        <v>55.801627149689011</v>
      </c>
      <c r="R284" s="112">
        <f t="shared" si="18"/>
        <v>55.037961040623486</v>
      </c>
      <c r="S284" s="112">
        <f t="shared" si="18"/>
        <v>41.626832050125813</v>
      </c>
      <c r="T284" s="112">
        <f t="shared" si="18"/>
        <v>22.62984580732882</v>
      </c>
      <c r="U284" s="112">
        <f t="shared" si="18"/>
        <v>32.61080685959314</v>
      </c>
      <c r="V284" s="112">
        <f t="shared" si="16"/>
        <v>-3.9394877906743204</v>
      </c>
      <c r="W284" s="112"/>
    </row>
    <row r="285" spans="1:23" x14ac:dyDescent="0.15">
      <c r="A285" s="2">
        <v>284</v>
      </c>
      <c r="B285" s="2">
        <v>2</v>
      </c>
      <c r="C285" s="2">
        <v>4</v>
      </c>
      <c r="D285" s="2">
        <v>6</v>
      </c>
      <c r="E285" s="2">
        <v>8</v>
      </c>
      <c r="F285" s="2">
        <v>10</v>
      </c>
      <c r="G285" s="112">
        <v>0.71922954703040887</v>
      </c>
      <c r="H285" s="112">
        <v>-0.34520326153142378</v>
      </c>
      <c r="I285" s="112">
        <v>-1.2459713616408408</v>
      </c>
      <c r="J285" s="112">
        <v>-0.35871380532626063</v>
      </c>
      <c r="K285" s="112">
        <v>-0.42991587179130875</v>
      </c>
      <c r="L285" s="112">
        <f t="shared" si="17"/>
        <v>1.4384590940608177</v>
      </c>
      <c r="M285" s="112">
        <f t="shared" si="17"/>
        <v>-1.3808130461256951</v>
      </c>
      <c r="N285" s="112">
        <f t="shared" si="17"/>
        <v>-7.4758281698450446</v>
      </c>
      <c r="O285" s="112">
        <f t="shared" si="17"/>
        <v>-2.869710442610085</v>
      </c>
      <c r="P285" s="112">
        <f t="shared" si="17"/>
        <v>-4.2991587179130875</v>
      </c>
      <c r="Q285" s="112">
        <f t="shared" si="18"/>
        <v>55.438459094060818</v>
      </c>
      <c r="R285" s="112">
        <f t="shared" si="18"/>
        <v>46.619186953874305</v>
      </c>
      <c r="S285" s="112">
        <f t="shared" si="18"/>
        <v>34.524171830154955</v>
      </c>
      <c r="T285" s="112">
        <f t="shared" si="18"/>
        <v>33.130289557389915</v>
      </c>
      <c r="U285" s="112">
        <f t="shared" si="18"/>
        <v>25.700841282086913</v>
      </c>
      <c r="V285" s="112">
        <f t="shared" si="16"/>
        <v>-3.64820665102161</v>
      </c>
      <c r="W285" s="112"/>
    </row>
    <row r="286" spans="1:23" x14ac:dyDescent="0.15">
      <c r="A286" s="2">
        <v>285</v>
      </c>
      <c r="B286" s="2">
        <v>2</v>
      </c>
      <c r="C286" s="2">
        <v>4</v>
      </c>
      <c r="D286" s="2">
        <v>6</v>
      </c>
      <c r="E286" s="2">
        <v>8</v>
      </c>
      <c r="F286" s="2">
        <v>10</v>
      </c>
      <c r="G286" s="112">
        <v>-0.81599637269391678</v>
      </c>
      <c r="H286" s="112">
        <v>0.55155169320642017</v>
      </c>
      <c r="I286" s="112">
        <v>0.88587967184139416</v>
      </c>
      <c r="J286" s="112">
        <v>-0.69877160058240406</v>
      </c>
      <c r="K286" s="112">
        <v>9.6038093033712357E-2</v>
      </c>
      <c r="L286" s="112">
        <f t="shared" si="17"/>
        <v>-1.6319927453878336</v>
      </c>
      <c r="M286" s="112">
        <f t="shared" si="17"/>
        <v>2.2062067728256807</v>
      </c>
      <c r="N286" s="112">
        <f t="shared" si="17"/>
        <v>5.3152780310483649</v>
      </c>
      <c r="O286" s="112">
        <f t="shared" si="17"/>
        <v>-5.5901728046592325</v>
      </c>
      <c r="P286" s="112">
        <f t="shared" si="17"/>
        <v>0.96038093033712357</v>
      </c>
      <c r="Q286" s="112">
        <f t="shared" si="18"/>
        <v>52.368007254612166</v>
      </c>
      <c r="R286" s="112">
        <f t="shared" si="18"/>
        <v>50.206206772825681</v>
      </c>
      <c r="S286" s="112">
        <f t="shared" si="18"/>
        <v>47.315278031048365</v>
      </c>
      <c r="T286" s="112">
        <f t="shared" si="18"/>
        <v>30.409827195340768</v>
      </c>
      <c r="U286" s="112">
        <f t="shared" si="18"/>
        <v>30.960380930337124</v>
      </c>
      <c r="V286" s="112">
        <f t="shared" si="16"/>
        <v>-3.1305816113017499</v>
      </c>
      <c r="W286" s="112"/>
    </row>
    <row r="287" spans="1:23" x14ac:dyDescent="0.15">
      <c r="A287" s="2">
        <v>286</v>
      </c>
      <c r="B287" s="2">
        <v>2</v>
      </c>
      <c r="C287" s="2">
        <v>4</v>
      </c>
      <c r="D287" s="2">
        <v>6</v>
      </c>
      <c r="E287" s="2">
        <v>8</v>
      </c>
      <c r="F287" s="2">
        <v>10</v>
      </c>
      <c r="G287" s="112">
        <v>2.1530831872951239</v>
      </c>
      <c r="H287" s="112">
        <v>1.1028578228433616</v>
      </c>
      <c r="I287" s="112">
        <v>-0.23819325178919826</v>
      </c>
      <c r="J287" s="112">
        <v>-0.78313860285561532</v>
      </c>
      <c r="K287" s="112">
        <v>-1.7863749235402793</v>
      </c>
      <c r="L287" s="112">
        <f t="shared" si="17"/>
        <v>4.3061663745902479</v>
      </c>
      <c r="M287" s="112">
        <f t="shared" si="17"/>
        <v>4.4114312913734466</v>
      </c>
      <c r="N287" s="112">
        <f t="shared" si="17"/>
        <v>-1.4291595107351895</v>
      </c>
      <c r="O287" s="112">
        <f t="shared" si="17"/>
        <v>-6.2651088228449225</v>
      </c>
      <c r="P287" s="112">
        <f t="shared" si="17"/>
        <v>-17.863749235402793</v>
      </c>
      <c r="Q287" s="112">
        <f t="shared" si="18"/>
        <v>58.306166374590248</v>
      </c>
      <c r="R287" s="112">
        <f t="shared" si="18"/>
        <v>52.411431291373447</v>
      </c>
      <c r="S287" s="112">
        <f t="shared" si="18"/>
        <v>40.57084048926481</v>
      </c>
      <c r="T287" s="112">
        <f t="shared" si="18"/>
        <v>29.734891177155077</v>
      </c>
      <c r="U287" s="112">
        <f t="shared" si="18"/>
        <v>12.136250764597207</v>
      </c>
      <c r="V287" s="112">
        <f t="shared" si="16"/>
        <v>-5.7508185667102225</v>
      </c>
      <c r="W287" s="112"/>
    </row>
    <row r="288" spans="1:23" x14ac:dyDescent="0.15">
      <c r="A288" s="2">
        <v>287</v>
      </c>
      <c r="B288" s="2">
        <v>2</v>
      </c>
      <c r="C288" s="2">
        <v>4</v>
      </c>
      <c r="D288" s="2">
        <v>6</v>
      </c>
      <c r="E288" s="2">
        <v>8</v>
      </c>
      <c r="F288" s="2">
        <v>10</v>
      </c>
      <c r="G288" s="112">
        <v>0.39832684706198052</v>
      </c>
      <c r="H288" s="112">
        <v>0.1351622813672293</v>
      </c>
      <c r="I288" s="112">
        <v>-1.0948838280455675</v>
      </c>
      <c r="J288" s="112">
        <v>-0.15565092326141894</v>
      </c>
      <c r="K288" s="112">
        <v>-0.79840674516162835</v>
      </c>
      <c r="L288" s="112">
        <f t="shared" si="17"/>
        <v>0.79665369412396103</v>
      </c>
      <c r="M288" s="112">
        <f t="shared" si="17"/>
        <v>0.54064912546891719</v>
      </c>
      <c r="N288" s="112">
        <f t="shared" si="17"/>
        <v>-6.569302968273405</v>
      </c>
      <c r="O288" s="112">
        <f t="shared" si="17"/>
        <v>-1.2452073860913515</v>
      </c>
      <c r="P288" s="112">
        <f t="shared" si="17"/>
        <v>-7.9840674516162835</v>
      </c>
      <c r="Q288" s="112">
        <f t="shared" si="18"/>
        <v>54.796653694123961</v>
      </c>
      <c r="R288" s="112">
        <f t="shared" si="18"/>
        <v>48.540649125468917</v>
      </c>
      <c r="S288" s="112">
        <f t="shared" si="18"/>
        <v>35.430697031726595</v>
      </c>
      <c r="T288" s="112">
        <f t="shared" si="18"/>
        <v>34.754792613908648</v>
      </c>
      <c r="U288" s="112">
        <f t="shared" si="18"/>
        <v>22.015932548383716</v>
      </c>
      <c r="V288" s="112">
        <f t="shared" si="16"/>
        <v>-3.9673649401520379</v>
      </c>
      <c r="W288" s="112"/>
    </row>
    <row r="289" spans="1:23" x14ac:dyDescent="0.15">
      <c r="A289" s="2">
        <v>288</v>
      </c>
      <c r="B289" s="2">
        <v>2</v>
      </c>
      <c r="C289" s="2">
        <v>4</v>
      </c>
      <c r="D289" s="2">
        <v>6</v>
      </c>
      <c r="E289" s="2">
        <v>8</v>
      </c>
      <c r="F289" s="2">
        <v>10</v>
      </c>
      <c r="G289" s="112">
        <v>1.1084966899943538</v>
      </c>
      <c r="H289" s="112">
        <v>-0.14659690350526944</v>
      </c>
      <c r="I289" s="112">
        <v>-0.82424094216548838</v>
      </c>
      <c r="J289" s="112">
        <v>0.36516667023533955</v>
      </c>
      <c r="K289" s="112">
        <v>-1.5711248124716803</v>
      </c>
      <c r="L289" s="112">
        <f t="shared" si="17"/>
        <v>2.2169933799887076</v>
      </c>
      <c r="M289" s="112">
        <f t="shared" si="17"/>
        <v>-0.58638761402107775</v>
      </c>
      <c r="N289" s="112">
        <f t="shared" si="17"/>
        <v>-4.9454456529929303</v>
      </c>
      <c r="O289" s="112">
        <f t="shared" si="17"/>
        <v>2.9213333618827164</v>
      </c>
      <c r="P289" s="112">
        <f t="shared" si="17"/>
        <v>-15.711248124716803</v>
      </c>
      <c r="Q289" s="112">
        <f t="shared" si="18"/>
        <v>56.216993379988708</v>
      </c>
      <c r="R289" s="112">
        <f t="shared" si="18"/>
        <v>47.413612385978922</v>
      </c>
      <c r="S289" s="112">
        <f t="shared" si="18"/>
        <v>37.05455434700707</v>
      </c>
      <c r="T289" s="112">
        <f t="shared" si="18"/>
        <v>38.921333361882716</v>
      </c>
      <c r="U289" s="112">
        <f t="shared" si="18"/>
        <v>14.288751875283197</v>
      </c>
      <c r="V289" s="112">
        <f t="shared" si="16"/>
        <v>-4.6174381016753614</v>
      </c>
      <c r="W289" s="112"/>
    </row>
    <row r="290" spans="1:23" x14ac:dyDescent="0.15">
      <c r="A290" s="2">
        <v>289</v>
      </c>
      <c r="B290" s="2">
        <v>2</v>
      </c>
      <c r="C290" s="2">
        <v>4</v>
      </c>
      <c r="D290" s="2">
        <v>6</v>
      </c>
      <c r="E290" s="2">
        <v>8</v>
      </c>
      <c r="F290" s="2">
        <v>10</v>
      </c>
      <c r="G290" s="112">
        <v>-0.26005182007793337</v>
      </c>
      <c r="H290" s="112">
        <v>0.87125044956337661</v>
      </c>
      <c r="I290" s="112">
        <v>-0.74321633292129263</v>
      </c>
      <c r="J290" s="112">
        <v>0.501113390782848</v>
      </c>
      <c r="K290" s="112">
        <v>0.19917251847800799</v>
      </c>
      <c r="L290" s="112">
        <f t="shared" si="17"/>
        <v>-0.52010364015586674</v>
      </c>
      <c r="M290" s="112">
        <f t="shared" si="17"/>
        <v>3.4850017982535064</v>
      </c>
      <c r="N290" s="112">
        <f t="shared" si="17"/>
        <v>-4.4592979975277558</v>
      </c>
      <c r="O290" s="112">
        <f t="shared" si="17"/>
        <v>4.008907126262784</v>
      </c>
      <c r="P290" s="112">
        <f t="shared" si="17"/>
        <v>1.9917251847800799</v>
      </c>
      <c r="Q290" s="112">
        <f t="shared" si="18"/>
        <v>53.479896359844133</v>
      </c>
      <c r="R290" s="112">
        <f t="shared" si="18"/>
        <v>51.485001798253506</v>
      </c>
      <c r="S290" s="112">
        <f t="shared" si="18"/>
        <v>37.540702002472244</v>
      </c>
      <c r="T290" s="112">
        <f t="shared" si="18"/>
        <v>40.008907126262784</v>
      </c>
      <c r="U290" s="112">
        <f t="shared" si="18"/>
        <v>31.99172518478008</v>
      </c>
      <c r="V290" s="112">
        <f t="shared" si="16"/>
        <v>-2.7226218511059415</v>
      </c>
      <c r="W290" s="112"/>
    </row>
    <row r="291" spans="1:23" x14ac:dyDescent="0.15">
      <c r="A291" s="2">
        <v>290</v>
      </c>
      <c r="B291" s="2">
        <v>2</v>
      </c>
      <c r="C291" s="2">
        <v>4</v>
      </c>
      <c r="D291" s="2">
        <v>6</v>
      </c>
      <c r="E291" s="2">
        <v>8</v>
      </c>
      <c r="F291" s="2">
        <v>10</v>
      </c>
      <c r="G291" s="112">
        <v>-0.71992417360888794</v>
      </c>
      <c r="H291" s="112">
        <v>-0.33984861147473566</v>
      </c>
      <c r="I291" s="112">
        <v>3.3550895750522614</v>
      </c>
      <c r="J291" s="112">
        <v>7.2009243012871593E-2</v>
      </c>
      <c r="K291" s="112">
        <v>0.37015865927969571</v>
      </c>
      <c r="L291" s="112">
        <f t="shared" si="17"/>
        <v>-1.4398483472177759</v>
      </c>
      <c r="M291" s="112">
        <f t="shared" si="17"/>
        <v>-1.3593944458989426</v>
      </c>
      <c r="N291" s="112">
        <f t="shared" si="17"/>
        <v>20.130537450313568</v>
      </c>
      <c r="O291" s="112">
        <f t="shared" si="17"/>
        <v>0.57607394410297275</v>
      </c>
      <c r="P291" s="112">
        <f t="shared" si="17"/>
        <v>3.7015865927969571</v>
      </c>
      <c r="Q291" s="112">
        <f t="shared" si="18"/>
        <v>52.560151652782224</v>
      </c>
      <c r="R291" s="112">
        <f t="shared" si="18"/>
        <v>46.640605554101057</v>
      </c>
      <c r="S291" s="112">
        <f t="shared" si="18"/>
        <v>62.130537450313568</v>
      </c>
      <c r="T291" s="112">
        <f t="shared" si="18"/>
        <v>36.576073944102973</v>
      </c>
      <c r="U291" s="112">
        <f t="shared" si="18"/>
        <v>33.701586592796957</v>
      </c>
      <c r="V291" s="112">
        <f t="shared" si="16"/>
        <v>-2.3890830864984309</v>
      </c>
      <c r="W291" s="112"/>
    </row>
    <row r="292" spans="1:23" x14ac:dyDescent="0.15">
      <c r="A292" s="2">
        <v>291</v>
      </c>
      <c r="B292" s="2">
        <v>2</v>
      </c>
      <c r="C292" s="2">
        <v>4</v>
      </c>
      <c r="D292" s="2">
        <v>6</v>
      </c>
      <c r="E292" s="2">
        <v>8</v>
      </c>
      <c r="F292" s="2">
        <v>10</v>
      </c>
      <c r="G292" s="112">
        <v>0.63325614974019118</v>
      </c>
      <c r="H292" s="112">
        <v>2.7107307687401772</v>
      </c>
      <c r="I292" s="112">
        <v>0.10326516530767549</v>
      </c>
      <c r="J292" s="112">
        <v>0.33094693208113313</v>
      </c>
      <c r="K292" s="112">
        <v>0.2884894456656184</v>
      </c>
      <c r="L292" s="112">
        <f t="shared" si="17"/>
        <v>1.2665122994803824</v>
      </c>
      <c r="M292" s="112">
        <f t="shared" si="17"/>
        <v>10.842923074960709</v>
      </c>
      <c r="N292" s="112">
        <f t="shared" si="17"/>
        <v>0.61959099184605293</v>
      </c>
      <c r="O292" s="112">
        <f t="shared" si="17"/>
        <v>2.647575456649065</v>
      </c>
      <c r="P292" s="112">
        <f t="shared" si="17"/>
        <v>2.884894456656184</v>
      </c>
      <c r="Q292" s="112">
        <f t="shared" si="18"/>
        <v>55.266512299480382</v>
      </c>
      <c r="R292" s="112">
        <f t="shared" si="18"/>
        <v>58.842923074960709</v>
      </c>
      <c r="S292" s="112">
        <f t="shared" si="18"/>
        <v>42.619590991846053</v>
      </c>
      <c r="T292" s="112">
        <f t="shared" si="18"/>
        <v>38.647575456649065</v>
      </c>
      <c r="U292" s="112">
        <f t="shared" si="18"/>
        <v>32.884894456656184</v>
      </c>
      <c r="V292" s="112">
        <f t="shared" si="16"/>
        <v>-3.247929165198002</v>
      </c>
      <c r="W292" s="112"/>
    </row>
    <row r="293" spans="1:23" x14ac:dyDescent="0.15">
      <c r="A293" s="2">
        <v>292</v>
      </c>
      <c r="B293" s="2">
        <v>2</v>
      </c>
      <c r="C293" s="2">
        <v>4</v>
      </c>
      <c r="D293" s="2">
        <v>6</v>
      </c>
      <c r="E293" s="2">
        <v>8</v>
      </c>
      <c r="F293" s="2">
        <v>10</v>
      </c>
      <c r="G293" s="112">
        <v>-0.96561052487231791</v>
      </c>
      <c r="H293" s="112">
        <v>0.61476043811126146</v>
      </c>
      <c r="I293" s="112">
        <v>0.37918539419479202</v>
      </c>
      <c r="J293" s="112">
        <v>0.61651689975406043</v>
      </c>
      <c r="K293" s="112">
        <v>8.1467987911310047E-3</v>
      </c>
      <c r="L293" s="112">
        <f t="shared" si="17"/>
        <v>-1.9312210497446358</v>
      </c>
      <c r="M293" s="112">
        <f t="shared" si="17"/>
        <v>2.4590417524450459</v>
      </c>
      <c r="N293" s="112">
        <f t="shared" si="17"/>
        <v>2.2751123651687521</v>
      </c>
      <c r="O293" s="112">
        <f t="shared" si="17"/>
        <v>4.9321351980324835</v>
      </c>
      <c r="P293" s="112">
        <f t="shared" si="17"/>
        <v>8.1467987911310047E-2</v>
      </c>
      <c r="Q293" s="112">
        <f t="shared" si="18"/>
        <v>52.068778950255364</v>
      </c>
      <c r="R293" s="112">
        <f t="shared" si="18"/>
        <v>50.459041752445046</v>
      </c>
      <c r="S293" s="112">
        <f t="shared" si="18"/>
        <v>44.275112365168752</v>
      </c>
      <c r="T293" s="112">
        <f t="shared" si="18"/>
        <v>40.932135198032483</v>
      </c>
      <c r="U293" s="112">
        <f t="shared" si="18"/>
        <v>30.08146798791131</v>
      </c>
      <c r="V293" s="112">
        <f t="shared" si="16"/>
        <v>-2.6750764239550335</v>
      </c>
      <c r="W293" s="112"/>
    </row>
    <row r="294" spans="1:23" x14ac:dyDescent="0.15">
      <c r="A294" s="2">
        <v>293</v>
      </c>
      <c r="B294" s="2">
        <v>2</v>
      </c>
      <c r="C294" s="2">
        <v>4</v>
      </c>
      <c r="D294" s="2">
        <v>6</v>
      </c>
      <c r="E294" s="2">
        <v>8</v>
      </c>
      <c r="F294" s="2">
        <v>10</v>
      </c>
      <c r="G294" s="112">
        <v>-1.7612956071388908</v>
      </c>
      <c r="H294" s="112">
        <v>0.29911234378232621</v>
      </c>
      <c r="I294" s="112">
        <v>0.25088411348406225</v>
      </c>
      <c r="J294" s="112">
        <v>-0.91851688921451569</v>
      </c>
      <c r="K294" s="112">
        <v>-0.4151957000431139</v>
      </c>
      <c r="L294" s="112">
        <f t="shared" si="17"/>
        <v>-3.5225912142777815</v>
      </c>
      <c r="M294" s="112">
        <f t="shared" si="17"/>
        <v>1.1964493751293048</v>
      </c>
      <c r="N294" s="112">
        <f t="shared" si="17"/>
        <v>1.5053046809043735</v>
      </c>
      <c r="O294" s="112">
        <f t="shared" si="17"/>
        <v>-7.3481351137161255</v>
      </c>
      <c r="P294" s="112">
        <f t="shared" si="17"/>
        <v>-4.151957000431139</v>
      </c>
      <c r="Q294" s="112">
        <f t="shared" si="18"/>
        <v>50.477408785722218</v>
      </c>
      <c r="R294" s="112">
        <f t="shared" si="18"/>
        <v>49.196449375129305</v>
      </c>
      <c r="S294" s="112">
        <f t="shared" si="18"/>
        <v>43.505304680904374</v>
      </c>
      <c r="T294" s="112">
        <f t="shared" si="18"/>
        <v>28.651864886283875</v>
      </c>
      <c r="U294" s="112">
        <f t="shared" si="18"/>
        <v>25.848042999568861</v>
      </c>
      <c r="V294" s="112">
        <f t="shared" si="16"/>
        <v>-3.4901658030576073</v>
      </c>
      <c r="W294" s="112"/>
    </row>
    <row r="295" spans="1:23" x14ac:dyDescent="0.15">
      <c r="A295" s="2">
        <v>294</v>
      </c>
      <c r="B295" s="2">
        <v>2</v>
      </c>
      <c r="C295" s="2">
        <v>4</v>
      </c>
      <c r="D295" s="2">
        <v>6</v>
      </c>
      <c r="E295" s="2">
        <v>8</v>
      </c>
      <c r="F295" s="2">
        <v>10</v>
      </c>
      <c r="G295" s="112">
        <v>-0.71734802986611612</v>
      </c>
      <c r="H295" s="112">
        <v>0.46705395106982905</v>
      </c>
      <c r="I295" s="112">
        <v>0.36132519198872615</v>
      </c>
      <c r="J295" s="112">
        <v>-0.5576180228672456</v>
      </c>
      <c r="K295" s="112">
        <v>-1.7449337974539958</v>
      </c>
      <c r="L295" s="112">
        <f t="shared" si="17"/>
        <v>-1.4346960597322322</v>
      </c>
      <c r="M295" s="112">
        <f t="shared" si="17"/>
        <v>1.8682158042793162</v>
      </c>
      <c r="N295" s="112">
        <f t="shared" si="17"/>
        <v>2.1679511519323569</v>
      </c>
      <c r="O295" s="112">
        <f t="shared" si="17"/>
        <v>-4.4609441829379648</v>
      </c>
      <c r="P295" s="112">
        <f t="shared" si="17"/>
        <v>-17.449337974539958</v>
      </c>
      <c r="Q295" s="112">
        <f t="shared" si="18"/>
        <v>52.565303940267768</v>
      </c>
      <c r="R295" s="112">
        <f t="shared" si="18"/>
        <v>49.868215804279316</v>
      </c>
      <c r="S295" s="112">
        <f t="shared" si="18"/>
        <v>44.167951151932357</v>
      </c>
      <c r="T295" s="112">
        <f t="shared" si="18"/>
        <v>31.539055817062035</v>
      </c>
      <c r="U295" s="112">
        <f t="shared" si="18"/>
        <v>12.550662025460042</v>
      </c>
      <c r="V295" s="112">
        <f t="shared" si="16"/>
        <v>-4.9179221908416366</v>
      </c>
      <c r="W295" s="112"/>
    </row>
    <row r="296" spans="1:23" x14ac:dyDescent="0.15">
      <c r="A296" s="2">
        <v>295</v>
      </c>
      <c r="B296" s="2">
        <v>2</v>
      </c>
      <c r="C296" s="2">
        <v>4</v>
      </c>
      <c r="D296" s="2">
        <v>6</v>
      </c>
      <c r="E296" s="2">
        <v>8</v>
      </c>
      <c r="F296" s="2">
        <v>10</v>
      </c>
      <c r="G296" s="112">
        <v>-0.42430201574461535</v>
      </c>
      <c r="H296" s="112">
        <v>-0.2683691491256468</v>
      </c>
      <c r="I296" s="112">
        <v>-1.310736479354091</v>
      </c>
      <c r="J296" s="112">
        <v>0.63774905356694944</v>
      </c>
      <c r="K296" s="112">
        <v>1.6300464267260395</v>
      </c>
      <c r="L296" s="112">
        <f t="shared" si="17"/>
        <v>-0.84860403148923069</v>
      </c>
      <c r="M296" s="112">
        <f t="shared" si="17"/>
        <v>-1.0734765965025872</v>
      </c>
      <c r="N296" s="112">
        <f t="shared" si="17"/>
        <v>-7.8644188761245459</v>
      </c>
      <c r="O296" s="112">
        <f t="shared" si="17"/>
        <v>5.1019924285355955</v>
      </c>
      <c r="P296" s="112">
        <f t="shared" si="17"/>
        <v>16.300464267260395</v>
      </c>
      <c r="Q296" s="112">
        <f t="shared" si="18"/>
        <v>53.151395968510769</v>
      </c>
      <c r="R296" s="112">
        <f t="shared" si="18"/>
        <v>46.926523403497413</v>
      </c>
      <c r="S296" s="112">
        <f t="shared" si="18"/>
        <v>34.135581123875454</v>
      </c>
      <c r="T296" s="112">
        <f t="shared" si="18"/>
        <v>41.101992428535596</v>
      </c>
      <c r="U296" s="112">
        <f t="shared" si="18"/>
        <v>46.300464267260395</v>
      </c>
      <c r="V296" s="112">
        <f t="shared" si="16"/>
        <v>-0.97631971887312829</v>
      </c>
      <c r="W296" s="112"/>
    </row>
    <row r="297" spans="1:23" x14ac:dyDescent="0.15">
      <c r="A297" s="2">
        <v>296</v>
      </c>
      <c r="B297" s="2">
        <v>2</v>
      </c>
      <c r="C297" s="2">
        <v>4</v>
      </c>
      <c r="D297" s="2">
        <v>6</v>
      </c>
      <c r="E297" s="2">
        <v>8</v>
      </c>
      <c r="F297" s="2">
        <v>10</v>
      </c>
      <c r="G297" s="112">
        <v>-0.61642481341550592</v>
      </c>
      <c r="H297" s="112">
        <v>1.0040002962341532</v>
      </c>
      <c r="I297" s="112">
        <v>1.0514781934034545</v>
      </c>
      <c r="J297" s="112">
        <v>-1.1812699085567147</v>
      </c>
      <c r="K297" s="112">
        <v>-0.13678345567313954</v>
      </c>
      <c r="L297" s="112">
        <f t="shared" si="17"/>
        <v>-1.2328496268310118</v>
      </c>
      <c r="M297" s="112">
        <f t="shared" si="17"/>
        <v>4.0160011849366128</v>
      </c>
      <c r="N297" s="112">
        <f t="shared" si="17"/>
        <v>6.308869160420727</v>
      </c>
      <c r="O297" s="112">
        <f t="shared" si="17"/>
        <v>-9.4501592684537172</v>
      </c>
      <c r="P297" s="112">
        <f t="shared" si="17"/>
        <v>-1.3678345567313954</v>
      </c>
      <c r="Q297" s="112">
        <f t="shared" si="18"/>
        <v>52.767150373168988</v>
      </c>
      <c r="R297" s="112">
        <f t="shared" si="18"/>
        <v>52.016001184936613</v>
      </c>
      <c r="S297" s="112">
        <f t="shared" si="18"/>
        <v>48.308869160420727</v>
      </c>
      <c r="T297" s="112">
        <f t="shared" si="18"/>
        <v>26.549840731546283</v>
      </c>
      <c r="U297" s="112">
        <f t="shared" si="18"/>
        <v>28.632165443268605</v>
      </c>
      <c r="V297" s="112">
        <f t="shared" si="16"/>
        <v>-3.6868065156595549</v>
      </c>
      <c r="W297" s="112"/>
    </row>
    <row r="298" spans="1:23" x14ac:dyDescent="0.15">
      <c r="A298" s="2">
        <v>297</v>
      </c>
      <c r="B298" s="2">
        <v>2</v>
      </c>
      <c r="C298" s="2">
        <v>4</v>
      </c>
      <c r="D298" s="2">
        <v>6</v>
      </c>
      <c r="E298" s="2">
        <v>8</v>
      </c>
      <c r="F298" s="2">
        <v>10</v>
      </c>
      <c r="G298" s="112">
        <v>9.9804537967429496E-2</v>
      </c>
      <c r="H298" s="112">
        <v>-0.82445581028878223</v>
      </c>
      <c r="I298" s="112">
        <v>-0.37803488339704927</v>
      </c>
      <c r="J298" s="112">
        <v>-2.0111201592953876</v>
      </c>
      <c r="K298" s="112">
        <v>0.11858219295390882</v>
      </c>
      <c r="L298" s="112">
        <f t="shared" si="17"/>
        <v>0.19960907593485899</v>
      </c>
      <c r="M298" s="112">
        <f t="shared" si="17"/>
        <v>-3.2978232411551289</v>
      </c>
      <c r="N298" s="112">
        <f t="shared" si="17"/>
        <v>-2.2682093003822956</v>
      </c>
      <c r="O298" s="112">
        <f t="shared" si="17"/>
        <v>-16.088961274363101</v>
      </c>
      <c r="P298" s="112">
        <f t="shared" si="17"/>
        <v>1.1858219295390882</v>
      </c>
      <c r="Q298" s="112">
        <f t="shared" si="18"/>
        <v>54.199609075934859</v>
      </c>
      <c r="R298" s="112">
        <f t="shared" si="18"/>
        <v>44.702176758844871</v>
      </c>
      <c r="S298" s="112">
        <f t="shared" si="18"/>
        <v>39.731790699617704</v>
      </c>
      <c r="T298" s="112">
        <f t="shared" si="18"/>
        <v>19.911038725636899</v>
      </c>
      <c r="U298" s="112">
        <f t="shared" si="18"/>
        <v>31.185821929539088</v>
      </c>
      <c r="V298" s="112">
        <f t="shared" si="16"/>
        <v>-3.5409356162999757</v>
      </c>
      <c r="W298" s="112"/>
    </row>
    <row r="299" spans="1:23" x14ac:dyDescent="0.15">
      <c r="A299" s="2">
        <v>298</v>
      </c>
      <c r="B299" s="2">
        <v>2</v>
      </c>
      <c r="C299" s="2">
        <v>4</v>
      </c>
      <c r="D299" s="2">
        <v>6</v>
      </c>
      <c r="E299" s="2">
        <v>8</v>
      </c>
      <c r="F299" s="2">
        <v>10</v>
      </c>
      <c r="G299" s="112">
        <v>-0.66155735112261027</v>
      </c>
      <c r="H299" s="112">
        <v>-1.0791382010211237</v>
      </c>
      <c r="I299" s="112">
        <v>-0.24827841116348282</v>
      </c>
      <c r="J299" s="112">
        <v>8.4900193542125635E-2</v>
      </c>
      <c r="K299" s="112">
        <v>1.0609664968797006</v>
      </c>
      <c r="L299" s="112">
        <f t="shared" si="17"/>
        <v>-1.3231147022452205</v>
      </c>
      <c r="M299" s="112">
        <f t="shared" si="17"/>
        <v>-4.3165528040844947</v>
      </c>
      <c r="N299" s="112">
        <f t="shared" si="17"/>
        <v>-1.4896704669808969</v>
      </c>
      <c r="O299" s="112">
        <f t="shared" si="17"/>
        <v>0.67920154833700508</v>
      </c>
      <c r="P299" s="112">
        <f t="shared" si="17"/>
        <v>10.609664968797006</v>
      </c>
      <c r="Q299" s="112">
        <f t="shared" si="18"/>
        <v>52.676885297754779</v>
      </c>
      <c r="R299" s="112">
        <f t="shared" si="18"/>
        <v>43.683447195915505</v>
      </c>
      <c r="S299" s="112">
        <f t="shared" si="18"/>
        <v>40.510329533019103</v>
      </c>
      <c r="T299" s="112">
        <f t="shared" si="18"/>
        <v>36.679201548337005</v>
      </c>
      <c r="U299" s="112">
        <f t="shared" si="18"/>
        <v>40.609664968797006</v>
      </c>
      <c r="V299" s="112">
        <f t="shared" si="16"/>
        <v>-1.5569343152747024</v>
      </c>
      <c r="W299" s="112"/>
    </row>
    <row r="300" spans="1:23" x14ac:dyDescent="0.15">
      <c r="A300" s="2">
        <v>299</v>
      </c>
      <c r="B300" s="2">
        <v>2</v>
      </c>
      <c r="C300" s="2">
        <v>4</v>
      </c>
      <c r="D300" s="2">
        <v>6</v>
      </c>
      <c r="E300" s="2">
        <v>8</v>
      </c>
      <c r="F300" s="2">
        <v>10</v>
      </c>
      <c r="G300" s="112">
        <v>0.96658823167672381</v>
      </c>
      <c r="H300" s="112">
        <v>-0.56379576562903821</v>
      </c>
      <c r="I300" s="112">
        <v>0.32174966690945439</v>
      </c>
      <c r="J300" s="112">
        <v>-0.15867044567130506</v>
      </c>
      <c r="K300" s="112">
        <v>-0.7486733011319302</v>
      </c>
      <c r="L300" s="112">
        <f t="shared" si="17"/>
        <v>1.9331764633534476</v>
      </c>
      <c r="M300" s="112">
        <f t="shared" si="17"/>
        <v>-2.2551830625161529</v>
      </c>
      <c r="N300" s="112">
        <f t="shared" si="17"/>
        <v>1.9304980014567263</v>
      </c>
      <c r="O300" s="112">
        <f t="shared" si="17"/>
        <v>-1.2693635653704405</v>
      </c>
      <c r="P300" s="112">
        <f t="shared" si="17"/>
        <v>-7.486733011319302</v>
      </c>
      <c r="Q300" s="112">
        <f t="shared" si="18"/>
        <v>55.933176463353448</v>
      </c>
      <c r="R300" s="112">
        <f t="shared" si="18"/>
        <v>45.744816937483847</v>
      </c>
      <c r="S300" s="112">
        <f t="shared" si="18"/>
        <v>43.930498001456726</v>
      </c>
      <c r="T300" s="112">
        <f t="shared" si="18"/>
        <v>34.73063643462956</v>
      </c>
      <c r="U300" s="112">
        <f t="shared" si="18"/>
        <v>22.513266988680698</v>
      </c>
      <c r="V300" s="112">
        <f t="shared" si="16"/>
        <v>-3.8926999726099893</v>
      </c>
      <c r="W300" s="112"/>
    </row>
    <row r="301" spans="1:23" x14ac:dyDescent="0.15">
      <c r="A301" s="2">
        <v>300</v>
      </c>
      <c r="B301" s="2">
        <v>2</v>
      </c>
      <c r="C301" s="2">
        <v>4</v>
      </c>
      <c r="D301" s="2">
        <v>6</v>
      </c>
      <c r="E301" s="2">
        <v>8</v>
      </c>
      <c r="F301" s="2">
        <v>10</v>
      </c>
      <c r="G301" s="112">
        <v>0.13138105714460835</v>
      </c>
      <c r="H301" s="112">
        <v>1.2921782399644144</v>
      </c>
      <c r="I301" s="112">
        <v>-1.0686540008464362</v>
      </c>
      <c r="J301" s="112">
        <v>-0.65528638515388593</v>
      </c>
      <c r="K301" s="112">
        <v>0.82123619904450607</v>
      </c>
      <c r="L301" s="112">
        <f t="shared" si="17"/>
        <v>0.2627621142892167</v>
      </c>
      <c r="M301" s="112">
        <f t="shared" si="17"/>
        <v>5.1687129598576576</v>
      </c>
      <c r="N301" s="112">
        <f t="shared" si="17"/>
        <v>-6.4119240050786175</v>
      </c>
      <c r="O301" s="112">
        <f t="shared" si="17"/>
        <v>-5.2422910812310874</v>
      </c>
      <c r="P301" s="112">
        <f t="shared" si="17"/>
        <v>8.2123619904450607</v>
      </c>
      <c r="Q301" s="112">
        <f t="shared" si="18"/>
        <v>54.262762114289217</v>
      </c>
      <c r="R301" s="112">
        <f t="shared" si="18"/>
        <v>53.168712959857658</v>
      </c>
      <c r="S301" s="112">
        <f t="shared" si="18"/>
        <v>35.588075994921383</v>
      </c>
      <c r="T301" s="112">
        <f t="shared" si="18"/>
        <v>30.757708918768913</v>
      </c>
      <c r="U301" s="112">
        <f t="shared" si="18"/>
        <v>38.212361990445061</v>
      </c>
      <c r="V301" s="112">
        <f t="shared" si="16"/>
        <v>-2.7255902144388529</v>
      </c>
      <c r="W301" s="112"/>
    </row>
    <row r="302" spans="1:23" x14ac:dyDescent="0.15">
      <c r="A302" s="2">
        <v>301</v>
      </c>
      <c r="B302" s="2">
        <v>2</v>
      </c>
      <c r="C302" s="2">
        <v>4</v>
      </c>
      <c r="D302" s="2">
        <v>6</v>
      </c>
      <c r="E302" s="2">
        <v>8</v>
      </c>
      <c r="F302" s="2">
        <v>10</v>
      </c>
      <c r="G302" s="112">
        <v>1.2021223483316135</v>
      </c>
      <c r="H302" s="112">
        <v>1.9107847037957981</v>
      </c>
      <c r="I302" s="112">
        <v>0.53638359531760216</v>
      </c>
      <c r="J302" s="112">
        <v>0.89989725893246941</v>
      </c>
      <c r="K302" s="112">
        <v>-0.8350343705387786</v>
      </c>
      <c r="L302" s="112">
        <f t="shared" si="17"/>
        <v>2.4042446966632269</v>
      </c>
      <c r="M302" s="112">
        <f t="shared" si="17"/>
        <v>7.6431388151831925</v>
      </c>
      <c r="N302" s="112">
        <f t="shared" si="17"/>
        <v>3.2183015719056129</v>
      </c>
      <c r="O302" s="112">
        <f t="shared" si="17"/>
        <v>7.1991780714597553</v>
      </c>
      <c r="P302" s="112">
        <f t="shared" si="17"/>
        <v>-8.350343705387786</v>
      </c>
      <c r="Q302" s="112">
        <f t="shared" si="18"/>
        <v>56.404244696663227</v>
      </c>
      <c r="R302" s="112">
        <f t="shared" si="18"/>
        <v>55.643138815183192</v>
      </c>
      <c r="S302" s="112">
        <f t="shared" si="18"/>
        <v>45.218301571905613</v>
      </c>
      <c r="T302" s="112">
        <f t="shared" si="18"/>
        <v>43.199178071459755</v>
      </c>
      <c r="U302" s="112">
        <f t="shared" si="18"/>
        <v>21.649656294612214</v>
      </c>
      <c r="V302" s="112">
        <f t="shared" si="16"/>
        <v>-4.0976568773912732</v>
      </c>
      <c r="W302" s="112"/>
    </row>
    <row r="303" spans="1:23" x14ac:dyDescent="0.15">
      <c r="A303" s="2">
        <v>302</v>
      </c>
      <c r="B303" s="2">
        <v>2</v>
      </c>
      <c r="C303" s="2">
        <v>4</v>
      </c>
      <c r="D303" s="2">
        <v>6</v>
      </c>
      <c r="E303" s="2">
        <v>8</v>
      </c>
      <c r="F303" s="2">
        <v>10</v>
      </c>
      <c r="G303" s="112">
        <v>-0.14512806956190616</v>
      </c>
      <c r="H303" s="112">
        <v>-0.41261159822170157</v>
      </c>
      <c r="I303" s="112">
        <v>1.0284884410793893</v>
      </c>
      <c r="J303" s="112">
        <v>-1.6862941265571862</v>
      </c>
      <c r="K303" s="112">
        <v>0.87337639342877083</v>
      </c>
      <c r="L303" s="112">
        <f t="shared" si="17"/>
        <v>-0.29025613912381232</v>
      </c>
      <c r="M303" s="112">
        <f t="shared" si="17"/>
        <v>-1.6504463928868063</v>
      </c>
      <c r="N303" s="112">
        <f t="shared" si="17"/>
        <v>6.1709306464763358</v>
      </c>
      <c r="O303" s="112">
        <f t="shared" si="17"/>
        <v>-13.49035301245749</v>
      </c>
      <c r="P303" s="112">
        <f t="shared" si="17"/>
        <v>8.7337639342877083</v>
      </c>
      <c r="Q303" s="112">
        <f t="shared" si="18"/>
        <v>53.709743860876188</v>
      </c>
      <c r="R303" s="112">
        <f t="shared" si="18"/>
        <v>46.349553607113194</v>
      </c>
      <c r="S303" s="112">
        <f t="shared" si="18"/>
        <v>48.170930646476336</v>
      </c>
      <c r="T303" s="112">
        <f t="shared" si="18"/>
        <v>22.50964698754251</v>
      </c>
      <c r="U303" s="112">
        <f t="shared" si="18"/>
        <v>38.733763934287708</v>
      </c>
      <c r="V303" s="112">
        <f t="shared" si="16"/>
        <v>-2.6895933236373821</v>
      </c>
      <c r="W303" s="112"/>
    </row>
    <row r="304" spans="1:23" x14ac:dyDescent="0.15">
      <c r="A304" s="2">
        <v>303</v>
      </c>
      <c r="B304" s="2">
        <v>2</v>
      </c>
      <c r="C304" s="2">
        <v>4</v>
      </c>
      <c r="D304" s="2">
        <v>6</v>
      </c>
      <c r="E304" s="2">
        <v>8</v>
      </c>
      <c r="F304" s="2">
        <v>10</v>
      </c>
      <c r="G304" s="112">
        <v>-0.29751163310720585</v>
      </c>
      <c r="H304" s="112">
        <v>0.76548303695744835</v>
      </c>
      <c r="I304" s="112">
        <v>0.3055981778743444</v>
      </c>
      <c r="J304" s="112">
        <v>-0.32650632419972681</v>
      </c>
      <c r="K304" s="112">
        <v>0.53938947530696169</v>
      </c>
      <c r="L304" s="112">
        <f t="shared" si="17"/>
        <v>-0.59502326621441171</v>
      </c>
      <c r="M304" s="112">
        <f t="shared" si="17"/>
        <v>3.0619321478297934</v>
      </c>
      <c r="N304" s="112">
        <f t="shared" si="17"/>
        <v>1.8335890672460664</v>
      </c>
      <c r="O304" s="112">
        <f t="shared" si="17"/>
        <v>-2.6120505935978144</v>
      </c>
      <c r="P304" s="112">
        <f t="shared" si="17"/>
        <v>5.3938947530696169</v>
      </c>
      <c r="Q304" s="112">
        <f t="shared" si="18"/>
        <v>53.404976733785588</v>
      </c>
      <c r="R304" s="112">
        <f t="shared" si="18"/>
        <v>51.061932147829793</v>
      </c>
      <c r="S304" s="112">
        <f t="shared" si="18"/>
        <v>43.833589067246066</v>
      </c>
      <c r="T304" s="112">
        <f t="shared" si="18"/>
        <v>33.387949406402186</v>
      </c>
      <c r="U304" s="112">
        <f t="shared" si="18"/>
        <v>35.393894753069617</v>
      </c>
      <c r="V304" s="112">
        <f t="shared" si="16"/>
        <v>-2.6848073351429775</v>
      </c>
      <c r="W304" s="112"/>
    </row>
    <row r="305" spans="1:23" x14ac:dyDescent="0.15">
      <c r="A305" s="2">
        <v>304</v>
      </c>
      <c r="B305" s="2">
        <v>2</v>
      </c>
      <c r="C305" s="2">
        <v>4</v>
      </c>
      <c r="D305" s="2">
        <v>6</v>
      </c>
      <c r="E305" s="2">
        <v>8</v>
      </c>
      <c r="F305" s="2">
        <v>10</v>
      </c>
      <c r="G305" s="112">
        <v>-0.960988018050557</v>
      </c>
      <c r="H305" s="112">
        <v>-0.83709437603829429</v>
      </c>
      <c r="I305" s="112">
        <v>1.3121825759299099</v>
      </c>
      <c r="J305" s="112">
        <v>0.45361616685113404</v>
      </c>
      <c r="K305" s="112">
        <v>-0.38684106584696565</v>
      </c>
      <c r="L305" s="112">
        <f t="shared" si="17"/>
        <v>-1.921976036101114</v>
      </c>
      <c r="M305" s="112">
        <f t="shared" si="17"/>
        <v>-3.3483775041531771</v>
      </c>
      <c r="N305" s="112">
        <f t="shared" si="17"/>
        <v>7.8730954555794597</v>
      </c>
      <c r="O305" s="112">
        <f t="shared" si="17"/>
        <v>3.6289293348090723</v>
      </c>
      <c r="P305" s="112">
        <f t="shared" si="17"/>
        <v>-3.8684106584696565</v>
      </c>
      <c r="Q305" s="112">
        <f t="shared" si="18"/>
        <v>52.078023963898886</v>
      </c>
      <c r="R305" s="112">
        <f t="shared" si="18"/>
        <v>44.651622495846823</v>
      </c>
      <c r="S305" s="112">
        <f t="shared" si="18"/>
        <v>49.87309545557946</v>
      </c>
      <c r="T305" s="112">
        <f t="shared" si="18"/>
        <v>39.628929334809072</v>
      </c>
      <c r="U305" s="112">
        <f t="shared" si="18"/>
        <v>26.131589341530344</v>
      </c>
      <c r="V305" s="112">
        <f t="shared" si="16"/>
        <v>-2.8457781202887418</v>
      </c>
      <c r="W305" s="112"/>
    </row>
    <row r="306" spans="1:23" x14ac:dyDescent="0.15">
      <c r="A306" s="2">
        <v>305</v>
      </c>
      <c r="B306" s="2">
        <v>2</v>
      </c>
      <c r="C306" s="2">
        <v>4</v>
      </c>
      <c r="D306" s="2">
        <v>6</v>
      </c>
      <c r="E306" s="2">
        <v>8</v>
      </c>
      <c r="F306" s="2">
        <v>10</v>
      </c>
      <c r="G306" s="112">
        <v>2.3305619833990932</v>
      </c>
      <c r="H306" s="112">
        <v>0.61698074205196463</v>
      </c>
      <c r="I306" s="112">
        <v>-1.6381864043069072</v>
      </c>
      <c r="J306" s="112">
        <v>-0.34487811717553996</v>
      </c>
      <c r="K306" s="112">
        <v>-0.2555441369622713</v>
      </c>
      <c r="L306" s="112">
        <f t="shared" si="17"/>
        <v>4.6611239667981863</v>
      </c>
      <c r="M306" s="112">
        <f t="shared" si="17"/>
        <v>2.4679229682078585</v>
      </c>
      <c r="N306" s="112">
        <f t="shared" si="17"/>
        <v>-9.8291184258414432</v>
      </c>
      <c r="O306" s="112">
        <f t="shared" si="17"/>
        <v>-2.7590249374043196</v>
      </c>
      <c r="P306" s="112">
        <f t="shared" si="17"/>
        <v>-2.555441369622713</v>
      </c>
      <c r="Q306" s="112">
        <f t="shared" si="18"/>
        <v>58.661123966798186</v>
      </c>
      <c r="R306" s="112">
        <f t="shared" si="18"/>
        <v>50.467922968207859</v>
      </c>
      <c r="S306" s="112">
        <f t="shared" si="18"/>
        <v>32.170881574158557</v>
      </c>
      <c r="T306" s="112">
        <f t="shared" si="18"/>
        <v>33.24097506259568</v>
      </c>
      <c r="U306" s="112">
        <f t="shared" si="18"/>
        <v>27.444558630377287</v>
      </c>
      <c r="V306" s="112">
        <f t="shared" si="16"/>
        <v>-3.9830039289226988</v>
      </c>
      <c r="W306" s="112"/>
    </row>
    <row r="307" spans="1:23" x14ac:dyDescent="0.15">
      <c r="A307" s="2">
        <v>306</v>
      </c>
      <c r="B307" s="2">
        <v>2</v>
      </c>
      <c r="C307" s="2">
        <v>4</v>
      </c>
      <c r="D307" s="2">
        <v>6</v>
      </c>
      <c r="E307" s="2">
        <v>8</v>
      </c>
      <c r="F307" s="2">
        <v>10</v>
      </c>
      <c r="G307" s="112">
        <v>-4.5570232032332569E-2</v>
      </c>
      <c r="H307" s="112">
        <v>0.95048108050832525</v>
      </c>
      <c r="I307" s="112">
        <v>-1.62515789270401</v>
      </c>
      <c r="J307" s="112">
        <v>1.5370915207313374</v>
      </c>
      <c r="K307" s="112">
        <v>-1.4864872355246916</v>
      </c>
      <c r="L307" s="112">
        <f t="shared" si="17"/>
        <v>-9.1140464064665139E-2</v>
      </c>
      <c r="M307" s="112">
        <f t="shared" si="17"/>
        <v>3.801924322033301</v>
      </c>
      <c r="N307" s="112">
        <f t="shared" si="17"/>
        <v>-9.7509473562240601</v>
      </c>
      <c r="O307" s="112">
        <f t="shared" si="17"/>
        <v>12.296732165850699</v>
      </c>
      <c r="P307" s="112">
        <f t="shared" si="17"/>
        <v>-14.864872355246916</v>
      </c>
      <c r="Q307" s="112">
        <f t="shared" si="18"/>
        <v>53.908859535935335</v>
      </c>
      <c r="R307" s="112">
        <f t="shared" si="18"/>
        <v>51.801924322033301</v>
      </c>
      <c r="S307" s="112">
        <f t="shared" si="18"/>
        <v>32.24905264377594</v>
      </c>
      <c r="T307" s="112">
        <f t="shared" si="18"/>
        <v>48.296732165850699</v>
      </c>
      <c r="U307" s="112">
        <f t="shared" si="18"/>
        <v>15.135127644753084</v>
      </c>
      <c r="V307" s="112">
        <f t="shared" si="16"/>
        <v>-4.0526327969273552</v>
      </c>
      <c r="W307" s="112"/>
    </row>
    <row r="308" spans="1:23" x14ac:dyDescent="0.15">
      <c r="A308" s="2">
        <v>307</v>
      </c>
      <c r="B308" s="2">
        <v>2</v>
      </c>
      <c r="C308" s="2">
        <v>4</v>
      </c>
      <c r="D308" s="2">
        <v>6</v>
      </c>
      <c r="E308" s="2">
        <v>8</v>
      </c>
      <c r="F308" s="2">
        <v>10</v>
      </c>
      <c r="G308" s="112">
        <v>-0.11457700566097628</v>
      </c>
      <c r="H308" s="112">
        <v>-1.788266672519967</v>
      </c>
      <c r="I308" s="112">
        <v>-0.38948087421886157</v>
      </c>
      <c r="J308" s="112">
        <v>1.2813256944355089</v>
      </c>
      <c r="K308" s="112">
        <v>-0.53611984185408801</v>
      </c>
      <c r="L308" s="112">
        <f t="shared" si="17"/>
        <v>-0.22915401132195257</v>
      </c>
      <c r="M308" s="112">
        <f t="shared" si="17"/>
        <v>-7.1530666900798678</v>
      </c>
      <c r="N308" s="112">
        <f t="shared" si="17"/>
        <v>-2.3368852453131694</v>
      </c>
      <c r="O308" s="112">
        <f t="shared" si="17"/>
        <v>10.250605555484071</v>
      </c>
      <c r="P308" s="112">
        <f t="shared" si="17"/>
        <v>-5.3611984185408801</v>
      </c>
      <c r="Q308" s="112">
        <f t="shared" si="18"/>
        <v>53.770845988678047</v>
      </c>
      <c r="R308" s="112">
        <f t="shared" si="18"/>
        <v>40.846933309920132</v>
      </c>
      <c r="S308" s="112">
        <f t="shared" si="18"/>
        <v>39.663114754686831</v>
      </c>
      <c r="T308" s="112">
        <f t="shared" si="18"/>
        <v>46.250605555484071</v>
      </c>
      <c r="U308" s="112">
        <f t="shared" si="18"/>
        <v>24.63880158145912</v>
      </c>
      <c r="V308" s="112">
        <f t="shared" si="16"/>
        <v>-2.6430208284436958</v>
      </c>
      <c r="W308" s="112"/>
    </row>
    <row r="309" spans="1:23" x14ac:dyDescent="0.15">
      <c r="A309" s="2">
        <v>308</v>
      </c>
      <c r="B309" s="2">
        <v>2</v>
      </c>
      <c r="C309" s="2">
        <v>4</v>
      </c>
      <c r="D309" s="2">
        <v>6</v>
      </c>
      <c r="E309" s="2">
        <v>8</v>
      </c>
      <c r="F309" s="2">
        <v>10</v>
      </c>
      <c r="G309" s="112">
        <v>1.4675879356218502</v>
      </c>
      <c r="H309" s="112">
        <v>-1.0327812560717575</v>
      </c>
      <c r="I309" s="112">
        <v>1.1359225027263165</v>
      </c>
      <c r="J309" s="112">
        <v>0.83796294347848743</v>
      </c>
      <c r="K309" s="112">
        <v>-1.8628725229064003E-2</v>
      </c>
      <c r="L309" s="112">
        <f t="shared" si="17"/>
        <v>2.9351758712437004</v>
      </c>
      <c r="M309" s="112">
        <f t="shared" si="17"/>
        <v>-4.1311250242870301</v>
      </c>
      <c r="N309" s="112">
        <f t="shared" si="17"/>
        <v>6.8155350163578987</v>
      </c>
      <c r="O309" s="112">
        <f t="shared" si="17"/>
        <v>6.7037035478278995</v>
      </c>
      <c r="P309" s="112">
        <f t="shared" si="17"/>
        <v>-0.18628725229064003</v>
      </c>
      <c r="Q309" s="112">
        <f t="shared" si="18"/>
        <v>56.9351758712437</v>
      </c>
      <c r="R309" s="112">
        <f t="shared" si="18"/>
        <v>43.86887497571297</v>
      </c>
      <c r="S309" s="112">
        <f t="shared" si="18"/>
        <v>48.815535016357899</v>
      </c>
      <c r="T309" s="112">
        <f t="shared" si="18"/>
        <v>42.703703547827899</v>
      </c>
      <c r="U309" s="112">
        <f t="shared" si="18"/>
        <v>29.81371274770936</v>
      </c>
      <c r="V309" s="112">
        <f t="shared" si="16"/>
        <v>-2.7704048837476876</v>
      </c>
      <c r="W309" s="112"/>
    </row>
    <row r="310" spans="1:23" x14ac:dyDescent="0.15">
      <c r="A310" s="2">
        <v>309</v>
      </c>
      <c r="B310" s="2">
        <v>2</v>
      </c>
      <c r="C310" s="2">
        <v>4</v>
      </c>
      <c r="D310" s="2">
        <v>6</v>
      </c>
      <c r="E310" s="2">
        <v>8</v>
      </c>
      <c r="F310" s="2">
        <v>10</v>
      </c>
      <c r="G310" s="112">
        <v>-0.67014980231761001</v>
      </c>
      <c r="H310" s="112">
        <v>-0.96854137154878117</v>
      </c>
      <c r="I310" s="112">
        <v>-0.78688572102691978</v>
      </c>
      <c r="J310" s="112">
        <v>-1.4111265045357868</v>
      </c>
      <c r="K310" s="112">
        <v>0.7478638508473523</v>
      </c>
      <c r="L310" s="112">
        <f t="shared" si="17"/>
        <v>-1.34029960463522</v>
      </c>
      <c r="M310" s="112">
        <f t="shared" si="17"/>
        <v>-3.8741654861951247</v>
      </c>
      <c r="N310" s="112">
        <f t="shared" si="17"/>
        <v>-4.7213143261615187</v>
      </c>
      <c r="O310" s="112">
        <f t="shared" si="17"/>
        <v>-11.289012036286294</v>
      </c>
      <c r="P310" s="112">
        <f t="shared" si="17"/>
        <v>7.478638508473523</v>
      </c>
      <c r="Q310" s="112">
        <f t="shared" si="18"/>
        <v>52.65970039536478</v>
      </c>
      <c r="R310" s="112">
        <f t="shared" si="18"/>
        <v>44.125834513804875</v>
      </c>
      <c r="S310" s="112">
        <f t="shared" si="18"/>
        <v>37.278685673838481</v>
      </c>
      <c r="T310" s="112">
        <f t="shared" si="18"/>
        <v>24.710987963713706</v>
      </c>
      <c r="U310" s="112">
        <f t="shared" si="18"/>
        <v>37.478638508473523</v>
      </c>
      <c r="V310" s="112">
        <f t="shared" si="16"/>
        <v>-2.4888485161936842</v>
      </c>
      <c r="W310" s="112"/>
    </row>
    <row r="311" spans="1:23" x14ac:dyDescent="0.15">
      <c r="A311" s="2">
        <v>310</v>
      </c>
      <c r="B311" s="2">
        <v>2</v>
      </c>
      <c r="C311" s="2">
        <v>4</v>
      </c>
      <c r="D311" s="2">
        <v>6</v>
      </c>
      <c r="E311" s="2">
        <v>8</v>
      </c>
      <c r="F311" s="2">
        <v>10</v>
      </c>
      <c r="G311" s="112">
        <v>-0.2887281880248338</v>
      </c>
      <c r="H311" s="112">
        <v>-0.46007016862859018</v>
      </c>
      <c r="I311" s="112">
        <v>-1.2856844477937557</v>
      </c>
      <c r="J311" s="112">
        <v>0.70778355620859656</v>
      </c>
      <c r="K311" s="112">
        <v>-1.5398381947306916</v>
      </c>
      <c r="L311" s="112">
        <f t="shared" si="17"/>
        <v>-0.5774563760496676</v>
      </c>
      <c r="M311" s="112">
        <f t="shared" si="17"/>
        <v>-1.8402806745143607</v>
      </c>
      <c r="N311" s="112">
        <f t="shared" si="17"/>
        <v>-7.7141066867625341</v>
      </c>
      <c r="O311" s="112">
        <f t="shared" si="17"/>
        <v>5.6622684496687725</v>
      </c>
      <c r="P311" s="112">
        <f t="shared" si="17"/>
        <v>-15.398381947306916</v>
      </c>
      <c r="Q311" s="112">
        <f t="shared" si="18"/>
        <v>53.422543623950332</v>
      </c>
      <c r="R311" s="112">
        <f t="shared" si="18"/>
        <v>46.159719325485639</v>
      </c>
      <c r="S311" s="112">
        <f t="shared" si="18"/>
        <v>34.285893313237466</v>
      </c>
      <c r="T311" s="112">
        <f t="shared" si="18"/>
        <v>41.662268449668773</v>
      </c>
      <c r="U311" s="112">
        <f t="shared" si="18"/>
        <v>14.601618052693084</v>
      </c>
      <c r="V311" s="112">
        <f t="shared" si="16"/>
        <v>-4.1069651009165682</v>
      </c>
      <c r="W311" s="112"/>
    </row>
    <row r="312" spans="1:23" x14ac:dyDescent="0.15">
      <c r="A312" s="2">
        <v>311</v>
      </c>
      <c r="B312" s="2">
        <v>2</v>
      </c>
      <c r="C312" s="2">
        <v>4</v>
      </c>
      <c r="D312" s="2">
        <v>6</v>
      </c>
      <c r="E312" s="2">
        <v>8</v>
      </c>
      <c r="F312" s="2">
        <v>10</v>
      </c>
      <c r="G312" s="112">
        <v>-1.8635819287737831</v>
      </c>
      <c r="H312" s="112">
        <v>0.90945604824810289</v>
      </c>
      <c r="I312" s="112">
        <v>1.4247120816435199</v>
      </c>
      <c r="J312" s="112">
        <v>-1.6034800864872523</v>
      </c>
      <c r="K312" s="112">
        <v>-0.53779785957885906</v>
      </c>
      <c r="L312" s="112">
        <f t="shared" si="17"/>
        <v>-3.7271638575475663</v>
      </c>
      <c r="M312" s="112">
        <f t="shared" si="17"/>
        <v>3.6378241929924116</v>
      </c>
      <c r="N312" s="112">
        <f t="shared" si="17"/>
        <v>8.5482724898611195</v>
      </c>
      <c r="O312" s="112">
        <f t="shared" si="17"/>
        <v>-12.827840691898018</v>
      </c>
      <c r="P312" s="112">
        <f t="shared" si="17"/>
        <v>-5.3779785957885906</v>
      </c>
      <c r="Q312" s="112">
        <f t="shared" si="18"/>
        <v>50.272836142452434</v>
      </c>
      <c r="R312" s="112">
        <f t="shared" si="18"/>
        <v>51.637824192992412</v>
      </c>
      <c r="S312" s="112">
        <f t="shared" si="18"/>
        <v>50.54827248986112</v>
      </c>
      <c r="T312" s="112">
        <f t="shared" si="18"/>
        <v>23.172159308101982</v>
      </c>
      <c r="U312" s="112">
        <f t="shared" si="18"/>
        <v>24.622021404211409</v>
      </c>
      <c r="V312" s="112">
        <f t="shared" si="16"/>
        <v>-3.9883647180686239</v>
      </c>
      <c r="W312" s="112"/>
    </row>
    <row r="313" spans="1:23" x14ac:dyDescent="0.15">
      <c r="A313" s="2">
        <v>312</v>
      </c>
      <c r="B313" s="2">
        <v>2</v>
      </c>
      <c r="C313" s="2">
        <v>4</v>
      </c>
      <c r="D313" s="2">
        <v>6</v>
      </c>
      <c r="E313" s="2">
        <v>8</v>
      </c>
      <c r="F313" s="2">
        <v>10</v>
      </c>
      <c r="G313" s="112">
        <v>-0.65870381149579771</v>
      </c>
      <c r="H313" s="112">
        <v>-1.5509476725128479</v>
      </c>
      <c r="I313" s="112">
        <v>1.253320078831166</v>
      </c>
      <c r="J313" s="112">
        <v>-0.75008983912994154</v>
      </c>
      <c r="K313" s="112">
        <v>-9.0121829998679459E-2</v>
      </c>
      <c r="L313" s="112">
        <f t="shared" si="17"/>
        <v>-1.3174076229915954</v>
      </c>
      <c r="M313" s="112">
        <f t="shared" si="17"/>
        <v>-6.2037906900513917</v>
      </c>
      <c r="N313" s="112">
        <f t="shared" si="17"/>
        <v>7.5199204729869962</v>
      </c>
      <c r="O313" s="112">
        <f t="shared" si="17"/>
        <v>-6.0007187130395323</v>
      </c>
      <c r="P313" s="112">
        <f t="shared" si="17"/>
        <v>-0.90121829998679459</v>
      </c>
      <c r="Q313" s="112">
        <f t="shared" si="18"/>
        <v>52.682592377008405</v>
      </c>
      <c r="R313" s="112">
        <f t="shared" si="18"/>
        <v>41.796209309948608</v>
      </c>
      <c r="S313" s="112">
        <f t="shared" si="18"/>
        <v>49.519920472986996</v>
      </c>
      <c r="T313" s="112">
        <f t="shared" si="18"/>
        <v>29.999281286960468</v>
      </c>
      <c r="U313" s="112">
        <f t="shared" si="18"/>
        <v>29.098781700013205</v>
      </c>
      <c r="V313" s="112">
        <f t="shared" si="16"/>
        <v>-2.9482274688489269</v>
      </c>
      <c r="W313" s="112"/>
    </row>
    <row r="314" spans="1:23" x14ac:dyDescent="0.15">
      <c r="A314" s="2">
        <v>313</v>
      </c>
      <c r="B314" s="2">
        <v>2</v>
      </c>
      <c r="C314" s="2">
        <v>4</v>
      </c>
      <c r="D314" s="2">
        <v>6</v>
      </c>
      <c r="E314" s="2">
        <v>8</v>
      </c>
      <c r="F314" s="2">
        <v>10</v>
      </c>
      <c r="G314" s="112">
        <v>-0.41011389839695767</v>
      </c>
      <c r="H314" s="112">
        <v>0.20971810954506509</v>
      </c>
      <c r="I314" s="112">
        <v>0.91038145910715684</v>
      </c>
      <c r="J314" s="112">
        <v>2.2091808205004781</v>
      </c>
      <c r="K314" s="112">
        <v>-1.4344891496875789</v>
      </c>
      <c r="L314" s="112">
        <f t="shared" si="17"/>
        <v>-0.82022779679391533</v>
      </c>
      <c r="M314" s="112">
        <f t="shared" si="17"/>
        <v>0.83887243818026036</v>
      </c>
      <c r="N314" s="112">
        <f t="shared" si="17"/>
        <v>5.4622887546429411</v>
      </c>
      <c r="O314" s="112">
        <f t="shared" si="17"/>
        <v>17.673446564003825</v>
      </c>
      <c r="P314" s="112">
        <f t="shared" si="17"/>
        <v>-14.344891496875789</v>
      </c>
      <c r="Q314" s="112">
        <f t="shared" si="18"/>
        <v>53.179772203206085</v>
      </c>
      <c r="R314" s="112">
        <f t="shared" si="18"/>
        <v>48.83887243818026</v>
      </c>
      <c r="S314" s="112">
        <f t="shared" si="18"/>
        <v>47.462288754642941</v>
      </c>
      <c r="T314" s="112">
        <f t="shared" si="18"/>
        <v>53.673446564003825</v>
      </c>
      <c r="U314" s="112">
        <f t="shared" si="18"/>
        <v>15.655108503124211</v>
      </c>
      <c r="V314" s="112">
        <f t="shared" si="16"/>
        <v>-3.5107376637170091</v>
      </c>
      <c r="W314" s="112"/>
    </row>
    <row r="315" spans="1:23" x14ac:dyDescent="0.15">
      <c r="A315" s="2">
        <v>314</v>
      </c>
      <c r="B315" s="2">
        <v>2</v>
      </c>
      <c r="C315" s="2">
        <v>4</v>
      </c>
      <c r="D315" s="2">
        <v>6</v>
      </c>
      <c r="E315" s="2">
        <v>8</v>
      </c>
      <c r="F315" s="2">
        <v>10</v>
      </c>
      <c r="G315" s="112">
        <v>1.1817337508546188</v>
      </c>
      <c r="H315" s="112">
        <v>-0.87640501078567468</v>
      </c>
      <c r="I315" s="112">
        <v>0.659273382552783</v>
      </c>
      <c r="J315" s="112">
        <v>-1.0106077752425335</v>
      </c>
      <c r="K315" s="112">
        <v>0.34487811717553996</v>
      </c>
      <c r="L315" s="112">
        <f t="shared" si="17"/>
        <v>2.3634675017092377</v>
      </c>
      <c r="M315" s="112">
        <f t="shared" si="17"/>
        <v>-3.5056200431426987</v>
      </c>
      <c r="N315" s="112">
        <f t="shared" si="17"/>
        <v>3.955640295316698</v>
      </c>
      <c r="O315" s="112">
        <f t="shared" si="17"/>
        <v>-8.0848622019402683</v>
      </c>
      <c r="P315" s="112">
        <f t="shared" si="17"/>
        <v>3.4487811717553996</v>
      </c>
      <c r="Q315" s="112">
        <f t="shared" si="18"/>
        <v>56.363467501709238</v>
      </c>
      <c r="R315" s="112">
        <f t="shared" si="18"/>
        <v>44.494379956857301</v>
      </c>
      <c r="S315" s="112">
        <f t="shared" si="18"/>
        <v>45.955640295316698</v>
      </c>
      <c r="T315" s="112">
        <f t="shared" si="18"/>
        <v>27.915137798059732</v>
      </c>
      <c r="U315" s="112">
        <f t="shared" si="18"/>
        <v>33.4487811717554</v>
      </c>
      <c r="V315" s="112">
        <f t="shared" si="16"/>
        <v>-3.1204307409352623</v>
      </c>
      <c r="W315" s="112"/>
    </row>
    <row r="316" spans="1:23" x14ac:dyDescent="0.15">
      <c r="A316" s="2">
        <v>315</v>
      </c>
      <c r="B316" s="2">
        <v>2</v>
      </c>
      <c r="C316" s="2">
        <v>4</v>
      </c>
      <c r="D316" s="2">
        <v>6</v>
      </c>
      <c r="E316" s="2">
        <v>8</v>
      </c>
      <c r="F316" s="2">
        <v>10</v>
      </c>
      <c r="G316" s="112">
        <v>0.68226427174522541</v>
      </c>
      <c r="H316" s="112">
        <v>-0.94987854026840068</v>
      </c>
      <c r="I316" s="112">
        <v>0.848442596179666</v>
      </c>
      <c r="J316" s="112">
        <v>-1.0481608114787377</v>
      </c>
      <c r="K316" s="112">
        <v>-0.8280062502308283</v>
      </c>
      <c r="L316" s="112">
        <f t="shared" si="17"/>
        <v>1.3645285434904508</v>
      </c>
      <c r="M316" s="112">
        <f t="shared" si="17"/>
        <v>-3.7995141610736027</v>
      </c>
      <c r="N316" s="112">
        <f t="shared" si="17"/>
        <v>5.090655577077996</v>
      </c>
      <c r="O316" s="112">
        <f t="shared" si="17"/>
        <v>-8.3852864918299019</v>
      </c>
      <c r="P316" s="112">
        <f t="shared" si="17"/>
        <v>-8.280062502308283</v>
      </c>
      <c r="Q316" s="112">
        <f t="shared" si="18"/>
        <v>55.364528543490451</v>
      </c>
      <c r="R316" s="112">
        <f t="shared" si="18"/>
        <v>44.200485838926397</v>
      </c>
      <c r="S316" s="112">
        <f t="shared" si="18"/>
        <v>47.090655577077996</v>
      </c>
      <c r="T316" s="112">
        <f t="shared" si="18"/>
        <v>27.614713508170098</v>
      </c>
      <c r="U316" s="112">
        <f t="shared" si="18"/>
        <v>21.719937497691717</v>
      </c>
      <c r="V316" s="112">
        <f t="shared" si="16"/>
        <v>-4.1937477211176883</v>
      </c>
      <c r="W316" s="112"/>
    </row>
    <row r="317" spans="1:23" x14ac:dyDescent="0.15">
      <c r="A317" s="2">
        <v>316</v>
      </c>
      <c r="B317" s="2">
        <v>2</v>
      </c>
      <c r="C317" s="2">
        <v>4</v>
      </c>
      <c r="D317" s="2">
        <v>6</v>
      </c>
      <c r="E317" s="2">
        <v>8</v>
      </c>
      <c r="F317" s="2">
        <v>10</v>
      </c>
      <c r="G317" s="112">
        <v>0.98406644610804506</v>
      </c>
      <c r="H317" s="112">
        <v>0.77991899161133915</v>
      </c>
      <c r="I317" s="112">
        <v>-1.0596249921945855</v>
      </c>
      <c r="J317" s="112">
        <v>0.72300053943763487</v>
      </c>
      <c r="K317" s="112">
        <v>-0.29048351279925555</v>
      </c>
      <c r="L317" s="112">
        <f t="shared" si="17"/>
        <v>1.9681328922160901</v>
      </c>
      <c r="M317" s="112">
        <f t="shared" si="17"/>
        <v>3.1196759664453566</v>
      </c>
      <c r="N317" s="112">
        <f t="shared" si="17"/>
        <v>-6.357749953167513</v>
      </c>
      <c r="O317" s="112">
        <f t="shared" si="17"/>
        <v>5.784004315501079</v>
      </c>
      <c r="P317" s="112">
        <f t="shared" si="17"/>
        <v>-2.9048351279925555</v>
      </c>
      <c r="Q317" s="112">
        <f t="shared" si="18"/>
        <v>55.96813289221609</v>
      </c>
      <c r="R317" s="112">
        <f t="shared" si="18"/>
        <v>51.119675966445357</v>
      </c>
      <c r="S317" s="112">
        <f t="shared" si="18"/>
        <v>35.642250046832487</v>
      </c>
      <c r="T317" s="112">
        <f t="shared" si="18"/>
        <v>41.784004315501079</v>
      </c>
      <c r="U317" s="112">
        <f t="shared" si="18"/>
        <v>27.095164872007445</v>
      </c>
      <c r="V317" s="112">
        <f t="shared" si="16"/>
        <v>-3.3540803845680784</v>
      </c>
      <c r="W317" s="112"/>
    </row>
    <row r="318" spans="1:23" x14ac:dyDescent="0.15">
      <c r="A318" s="2">
        <v>317</v>
      </c>
      <c r="B318" s="2">
        <v>2</v>
      </c>
      <c r="C318" s="2">
        <v>4</v>
      </c>
      <c r="D318" s="2">
        <v>6</v>
      </c>
      <c r="E318" s="2">
        <v>8</v>
      </c>
      <c r="F318" s="2">
        <v>10</v>
      </c>
      <c r="G318" s="112">
        <v>0.71606336859986186</v>
      </c>
      <c r="H318" s="112">
        <v>-0.36165147321298718</v>
      </c>
      <c r="I318" s="112">
        <v>0.13593535186373629</v>
      </c>
      <c r="J318" s="112">
        <v>-1.9775870896410197</v>
      </c>
      <c r="K318" s="112">
        <v>1.5294062905013561</v>
      </c>
      <c r="L318" s="112">
        <f t="shared" si="17"/>
        <v>1.4321267371997237</v>
      </c>
      <c r="M318" s="112">
        <f t="shared" si="17"/>
        <v>-1.4466058928519487</v>
      </c>
      <c r="N318" s="112">
        <f t="shared" si="17"/>
        <v>0.81561211118241772</v>
      </c>
      <c r="O318" s="112">
        <f t="shared" si="17"/>
        <v>-15.820696717128158</v>
      </c>
      <c r="P318" s="112">
        <f t="shared" si="17"/>
        <v>15.294062905013561</v>
      </c>
      <c r="Q318" s="112">
        <f t="shared" si="18"/>
        <v>55.432126737199724</v>
      </c>
      <c r="R318" s="112">
        <f t="shared" si="18"/>
        <v>46.553394107148051</v>
      </c>
      <c r="S318" s="112">
        <f t="shared" si="18"/>
        <v>42.815612111182418</v>
      </c>
      <c r="T318" s="112">
        <f t="shared" si="18"/>
        <v>20.179303282871842</v>
      </c>
      <c r="U318" s="112">
        <f t="shared" si="18"/>
        <v>45.294062905013561</v>
      </c>
      <c r="V318" s="112">
        <f t="shared" si="16"/>
        <v>-2.3325109244324267</v>
      </c>
      <c r="W318" s="112"/>
    </row>
    <row r="319" spans="1:23" x14ac:dyDescent="0.15">
      <c r="A319" s="2">
        <v>318</v>
      </c>
      <c r="B319" s="2">
        <v>2</v>
      </c>
      <c r="C319" s="2">
        <v>4</v>
      </c>
      <c r="D319" s="2">
        <v>6</v>
      </c>
      <c r="E319" s="2">
        <v>8</v>
      </c>
      <c r="F319" s="2">
        <v>10</v>
      </c>
      <c r="G319" s="112">
        <v>-0.64140976974158548</v>
      </c>
      <c r="H319" s="112">
        <v>2.4443806978524663E-2</v>
      </c>
      <c r="I319" s="112">
        <v>-0.3096079126407858</v>
      </c>
      <c r="J319" s="112">
        <v>0.23717007024970371</v>
      </c>
      <c r="K319" s="112">
        <v>1.9679464458022267</v>
      </c>
      <c r="L319" s="112">
        <f t="shared" si="17"/>
        <v>-1.282819539483171</v>
      </c>
      <c r="M319" s="112">
        <f t="shared" si="17"/>
        <v>9.777522791409865E-2</v>
      </c>
      <c r="N319" s="112">
        <f t="shared" si="17"/>
        <v>-1.8576474758447148</v>
      </c>
      <c r="O319" s="112">
        <f t="shared" si="17"/>
        <v>1.8973605619976297</v>
      </c>
      <c r="P319" s="112">
        <f t="shared" si="17"/>
        <v>19.679464458022267</v>
      </c>
      <c r="Q319" s="112">
        <f t="shared" si="18"/>
        <v>52.717180460516829</v>
      </c>
      <c r="R319" s="112">
        <f t="shared" si="18"/>
        <v>48.097775227914099</v>
      </c>
      <c r="S319" s="112">
        <f t="shared" si="18"/>
        <v>40.142352524155285</v>
      </c>
      <c r="T319" s="112">
        <f t="shared" si="18"/>
        <v>37.89736056199763</v>
      </c>
      <c r="U319" s="112">
        <f t="shared" si="18"/>
        <v>49.679464458022267</v>
      </c>
      <c r="V319" s="112">
        <f t="shared" si="16"/>
        <v>-0.81379233354527969</v>
      </c>
      <c r="W319" s="112"/>
    </row>
    <row r="320" spans="1:23" x14ac:dyDescent="0.15">
      <c r="A320" s="2">
        <v>319</v>
      </c>
      <c r="B320" s="2">
        <v>2</v>
      </c>
      <c r="C320" s="2">
        <v>4</v>
      </c>
      <c r="D320" s="2">
        <v>6</v>
      </c>
      <c r="E320" s="2">
        <v>8</v>
      </c>
      <c r="F320" s="2">
        <v>10</v>
      </c>
      <c r="G320" s="112">
        <v>0.74715444497996941</v>
      </c>
      <c r="H320" s="112">
        <v>2.0533298084046692</v>
      </c>
      <c r="I320" s="112">
        <v>0.79221308624255471</v>
      </c>
      <c r="J320" s="112">
        <v>1.3464205039781518</v>
      </c>
      <c r="K320" s="112">
        <v>1.4359875422087498</v>
      </c>
      <c r="L320" s="112">
        <f t="shared" si="17"/>
        <v>1.4943088899599388</v>
      </c>
      <c r="M320" s="112">
        <f t="shared" si="17"/>
        <v>8.2133192336186767</v>
      </c>
      <c r="N320" s="112">
        <f t="shared" si="17"/>
        <v>4.7532785174553283</v>
      </c>
      <c r="O320" s="112">
        <f t="shared" si="17"/>
        <v>10.771364031825215</v>
      </c>
      <c r="P320" s="112">
        <f t="shared" si="17"/>
        <v>14.359875422087498</v>
      </c>
      <c r="Q320" s="112">
        <f t="shared" si="18"/>
        <v>55.494308889959939</v>
      </c>
      <c r="R320" s="112">
        <f t="shared" si="18"/>
        <v>56.213319233618677</v>
      </c>
      <c r="S320" s="112">
        <f t="shared" si="18"/>
        <v>46.753278517455328</v>
      </c>
      <c r="T320" s="112">
        <f t="shared" si="18"/>
        <v>46.771364031825215</v>
      </c>
      <c r="U320" s="112">
        <f t="shared" si="18"/>
        <v>44.359875422087498</v>
      </c>
      <c r="V320" s="112">
        <f t="shared" si="16"/>
        <v>-1.5855411068769172</v>
      </c>
      <c r="W320" s="112"/>
    </row>
    <row r="321" spans="1:23" x14ac:dyDescent="0.15">
      <c r="A321" s="2">
        <v>320</v>
      </c>
      <c r="B321" s="2">
        <v>2</v>
      </c>
      <c r="C321" s="2">
        <v>4</v>
      </c>
      <c r="D321" s="2">
        <v>6</v>
      </c>
      <c r="E321" s="2">
        <v>8</v>
      </c>
      <c r="F321" s="2">
        <v>10</v>
      </c>
      <c r="G321" s="112">
        <v>-0.96817529993131757</v>
      </c>
      <c r="H321" s="112">
        <v>0.66212805904797278</v>
      </c>
      <c r="I321" s="112">
        <v>-1.1299630386929493</v>
      </c>
      <c r="J321" s="112">
        <v>2.9164948500692844</v>
      </c>
      <c r="K321" s="112">
        <v>0.475773731523077</v>
      </c>
      <c r="L321" s="112">
        <f t="shared" ref="L321:P371" si="19">B321*G321</f>
        <v>-1.9363505998626351</v>
      </c>
      <c r="M321" s="112">
        <f t="shared" si="19"/>
        <v>2.6485122361918911</v>
      </c>
      <c r="N321" s="112">
        <f t="shared" si="19"/>
        <v>-6.779778232157696</v>
      </c>
      <c r="O321" s="112">
        <f t="shared" si="19"/>
        <v>23.331958800554276</v>
      </c>
      <c r="P321" s="112">
        <f t="shared" si="19"/>
        <v>4.75773731523077</v>
      </c>
      <c r="Q321" s="112">
        <f t="shared" ref="Q321:U371" si="20">60-3*B321+L321</f>
        <v>52.063649400137365</v>
      </c>
      <c r="R321" s="112">
        <f t="shared" si="20"/>
        <v>50.648512236191891</v>
      </c>
      <c r="S321" s="112">
        <f t="shared" si="20"/>
        <v>35.220221767842304</v>
      </c>
      <c r="T321" s="112">
        <f t="shared" si="20"/>
        <v>59.331958800554276</v>
      </c>
      <c r="U321" s="112">
        <f t="shared" si="20"/>
        <v>34.75773731523077</v>
      </c>
      <c r="V321" s="112">
        <f t="shared" si="16"/>
        <v>-1.2964188802725403</v>
      </c>
      <c r="W321" s="112"/>
    </row>
    <row r="322" spans="1:23" x14ac:dyDescent="0.15">
      <c r="A322" s="2">
        <v>321</v>
      </c>
      <c r="B322" s="2">
        <v>2</v>
      </c>
      <c r="C322" s="2">
        <v>4</v>
      </c>
      <c r="D322" s="2">
        <v>6</v>
      </c>
      <c r="E322" s="2">
        <v>8</v>
      </c>
      <c r="F322" s="2">
        <v>10</v>
      </c>
      <c r="G322" s="112">
        <v>-0.79619894677307457</v>
      </c>
      <c r="H322" s="112">
        <v>2.5712870410643518</v>
      </c>
      <c r="I322" s="112">
        <v>0.40894974517868832</v>
      </c>
      <c r="J322" s="112">
        <v>0.70297573984134942</v>
      </c>
      <c r="K322" s="112">
        <v>-0.46313289203681052</v>
      </c>
      <c r="L322" s="112">
        <f t="shared" si="19"/>
        <v>-1.5923978935461491</v>
      </c>
      <c r="M322" s="112">
        <f t="shared" si="19"/>
        <v>10.285148164257407</v>
      </c>
      <c r="N322" s="112">
        <f t="shared" si="19"/>
        <v>2.4536984710721299</v>
      </c>
      <c r="O322" s="112">
        <f t="shared" si="19"/>
        <v>5.6238059187307954</v>
      </c>
      <c r="P322" s="112">
        <f t="shared" si="19"/>
        <v>-4.6313289203681052</v>
      </c>
      <c r="Q322" s="112">
        <f t="shared" si="20"/>
        <v>52.407602106453851</v>
      </c>
      <c r="R322" s="112">
        <f t="shared" si="20"/>
        <v>58.285148164257407</v>
      </c>
      <c r="S322" s="112">
        <f t="shared" si="20"/>
        <v>44.45369847107213</v>
      </c>
      <c r="T322" s="112">
        <f t="shared" si="20"/>
        <v>41.623805918730795</v>
      </c>
      <c r="U322" s="112">
        <f t="shared" si="20"/>
        <v>25.368671079631895</v>
      </c>
      <c r="V322" s="112">
        <f t="shared" si="16"/>
        <v>-3.5369602149585262</v>
      </c>
      <c r="W322" s="112"/>
    </row>
    <row r="323" spans="1:23" x14ac:dyDescent="0.15">
      <c r="A323" s="2">
        <v>322</v>
      </c>
      <c r="B323" s="2">
        <v>2</v>
      </c>
      <c r="C323" s="2">
        <v>4</v>
      </c>
      <c r="D323" s="2">
        <v>6</v>
      </c>
      <c r="E323" s="2">
        <v>8</v>
      </c>
      <c r="F323" s="2">
        <v>10</v>
      </c>
      <c r="G323" s="112">
        <v>-1.1325755622237921</v>
      </c>
      <c r="H323" s="112">
        <v>-8.5437932284548879E-2</v>
      </c>
      <c r="I323" s="112">
        <v>1.6240119293797761</v>
      </c>
      <c r="J323" s="112">
        <v>-0.7914809430076275</v>
      </c>
      <c r="K323" s="112">
        <v>-0.84210114437155426</v>
      </c>
      <c r="L323" s="112">
        <f t="shared" si="19"/>
        <v>-2.2651511244475842</v>
      </c>
      <c r="M323" s="112">
        <f t="shared" si="19"/>
        <v>-0.34175172913819551</v>
      </c>
      <c r="N323" s="112">
        <f t="shared" si="19"/>
        <v>9.7440715762786567</v>
      </c>
      <c r="O323" s="112">
        <f t="shared" si="19"/>
        <v>-6.33184754406102</v>
      </c>
      <c r="P323" s="112">
        <f t="shared" si="19"/>
        <v>-8.4210114437155426</v>
      </c>
      <c r="Q323" s="112">
        <f t="shared" si="20"/>
        <v>51.734848875552416</v>
      </c>
      <c r="R323" s="112">
        <f t="shared" si="20"/>
        <v>47.658248270861804</v>
      </c>
      <c r="S323" s="112">
        <f t="shared" si="20"/>
        <v>51.744071576278657</v>
      </c>
      <c r="T323" s="112">
        <f t="shared" si="20"/>
        <v>29.66815245593898</v>
      </c>
      <c r="U323" s="112">
        <f t="shared" si="20"/>
        <v>21.578988556284457</v>
      </c>
      <c r="V323" s="112">
        <f t="shared" ref="V323:V386" si="21">SLOPE(Q323:U323,B323:F323)</f>
        <v>-3.9150908226729371</v>
      </c>
      <c r="W323" s="112"/>
    </row>
    <row r="324" spans="1:23" x14ac:dyDescent="0.15">
      <c r="A324" s="2">
        <v>323</v>
      </c>
      <c r="B324" s="2">
        <v>2</v>
      </c>
      <c r="C324" s="2">
        <v>4</v>
      </c>
      <c r="D324" s="2">
        <v>6</v>
      </c>
      <c r="E324" s="2">
        <v>8</v>
      </c>
      <c r="F324" s="2">
        <v>10</v>
      </c>
      <c r="G324" s="112">
        <v>0.31474883144255728</v>
      </c>
      <c r="H324" s="112">
        <v>1.1131078281323425E-2</v>
      </c>
      <c r="I324" s="112">
        <v>-1.9018443708773702</v>
      </c>
      <c r="J324" s="112">
        <v>0.22114932107797358</v>
      </c>
      <c r="K324" s="112">
        <v>-1.1765200724767055</v>
      </c>
      <c r="L324" s="112">
        <f t="shared" si="19"/>
        <v>0.62949766288511455</v>
      </c>
      <c r="M324" s="112">
        <f t="shared" si="19"/>
        <v>4.4524313125293702E-2</v>
      </c>
      <c r="N324" s="112">
        <f t="shared" si="19"/>
        <v>-11.411066225264221</v>
      </c>
      <c r="O324" s="112">
        <f t="shared" si="19"/>
        <v>1.7691945686237887</v>
      </c>
      <c r="P324" s="112">
        <f t="shared" si="19"/>
        <v>-11.765200724767055</v>
      </c>
      <c r="Q324" s="112">
        <f t="shared" si="20"/>
        <v>54.629497662885115</v>
      </c>
      <c r="R324" s="112">
        <f t="shared" si="20"/>
        <v>48.044524313125294</v>
      </c>
      <c r="S324" s="112">
        <f t="shared" si="20"/>
        <v>30.588933774735779</v>
      </c>
      <c r="T324" s="112">
        <f t="shared" si="20"/>
        <v>37.769194568623789</v>
      </c>
      <c r="U324" s="112">
        <f t="shared" si="20"/>
        <v>18.234799275232945</v>
      </c>
      <c r="V324" s="112">
        <f t="shared" si="21"/>
        <v>-4.1532363259902922</v>
      </c>
      <c r="W324" s="112"/>
    </row>
    <row r="325" spans="1:23" x14ac:dyDescent="0.15">
      <c r="A325" s="2">
        <v>324</v>
      </c>
      <c r="B325" s="2">
        <v>2</v>
      </c>
      <c r="C325" s="2">
        <v>4</v>
      </c>
      <c r="D325" s="2">
        <v>6</v>
      </c>
      <c r="E325" s="2">
        <v>8</v>
      </c>
      <c r="F325" s="2">
        <v>10</v>
      </c>
      <c r="G325" s="112">
        <v>0.22107087715994567</v>
      </c>
      <c r="H325" s="112">
        <v>-0.20643483367166482</v>
      </c>
      <c r="I325" s="112">
        <v>-0.14582383300876245</v>
      </c>
      <c r="J325" s="112">
        <v>0.43361069401726127</v>
      </c>
      <c r="K325" s="112">
        <v>-1.5249861462507397</v>
      </c>
      <c r="L325" s="112">
        <f t="shared" si="19"/>
        <v>0.44214175431989133</v>
      </c>
      <c r="M325" s="112">
        <f t="shared" si="19"/>
        <v>-0.82573933468665928</v>
      </c>
      <c r="N325" s="112">
        <f t="shared" si="19"/>
        <v>-0.87494299805257469</v>
      </c>
      <c r="O325" s="112">
        <f t="shared" si="19"/>
        <v>3.4688855521380901</v>
      </c>
      <c r="P325" s="112">
        <f t="shared" si="19"/>
        <v>-15.249861462507397</v>
      </c>
      <c r="Q325" s="112">
        <f t="shared" si="20"/>
        <v>54.442141754319891</v>
      </c>
      <c r="R325" s="112">
        <f t="shared" si="20"/>
        <v>47.174260665313341</v>
      </c>
      <c r="S325" s="112">
        <f t="shared" si="20"/>
        <v>41.125057001947425</v>
      </c>
      <c r="T325" s="112">
        <f t="shared" si="20"/>
        <v>39.46888555213809</v>
      </c>
      <c r="U325" s="112">
        <f t="shared" si="20"/>
        <v>14.750138537492603</v>
      </c>
      <c r="V325" s="112">
        <f t="shared" si="21"/>
        <v>-4.3544690773414914</v>
      </c>
      <c r="W325" s="112"/>
    </row>
    <row r="326" spans="1:23" x14ac:dyDescent="0.15">
      <c r="A326" s="2">
        <v>325</v>
      </c>
      <c r="B326" s="2">
        <v>2</v>
      </c>
      <c r="C326" s="2">
        <v>4</v>
      </c>
      <c r="D326" s="2">
        <v>6</v>
      </c>
      <c r="E326" s="2">
        <v>8</v>
      </c>
      <c r="F326" s="2">
        <v>10</v>
      </c>
      <c r="G326" s="112">
        <v>-0.63166680774884298</v>
      </c>
      <c r="H326" s="112">
        <v>-0.92073605628684163</v>
      </c>
      <c r="I326" s="112">
        <v>-0.38329858398356009</v>
      </c>
      <c r="J326" s="112">
        <v>-0.85052761278348044</v>
      </c>
      <c r="K326" s="112">
        <v>0.61051537159073632</v>
      </c>
      <c r="L326" s="112">
        <f t="shared" si="19"/>
        <v>-1.263333615497686</v>
      </c>
      <c r="M326" s="112">
        <f t="shared" si="19"/>
        <v>-3.6829442251473665</v>
      </c>
      <c r="N326" s="112">
        <f t="shared" si="19"/>
        <v>-2.2997915039013606</v>
      </c>
      <c r="O326" s="112">
        <f t="shared" si="19"/>
        <v>-6.8042209022678435</v>
      </c>
      <c r="P326" s="112">
        <f t="shared" si="19"/>
        <v>6.1051537159073632</v>
      </c>
      <c r="Q326" s="112">
        <f t="shared" si="20"/>
        <v>52.736666384502314</v>
      </c>
      <c r="R326" s="112">
        <f t="shared" si="20"/>
        <v>44.317055774852633</v>
      </c>
      <c r="S326" s="112">
        <f t="shared" si="20"/>
        <v>39.700208496098639</v>
      </c>
      <c r="T326" s="112">
        <f t="shared" si="20"/>
        <v>29.195779097732157</v>
      </c>
      <c r="U326" s="112">
        <f t="shared" si="20"/>
        <v>36.105153715907363</v>
      </c>
      <c r="V326" s="112">
        <f t="shared" si="21"/>
        <v>-2.4192151007155189</v>
      </c>
      <c r="W326" s="112"/>
    </row>
    <row r="327" spans="1:23" x14ac:dyDescent="0.15">
      <c r="A327" s="2">
        <v>326</v>
      </c>
      <c r="B327" s="2">
        <v>2</v>
      </c>
      <c r="C327" s="2">
        <v>4</v>
      </c>
      <c r="D327" s="2">
        <v>6</v>
      </c>
      <c r="E327" s="2">
        <v>8</v>
      </c>
      <c r="F327" s="2">
        <v>10</v>
      </c>
      <c r="G327" s="112">
        <v>1.5004889064584859</v>
      </c>
      <c r="H327" s="112">
        <v>-0.30944761419959832</v>
      </c>
      <c r="I327" s="112">
        <v>-2.4531618691980839</v>
      </c>
      <c r="J327" s="112">
        <v>-0.46876039050403051</v>
      </c>
      <c r="K327" s="112">
        <v>-2.2234598873183131</v>
      </c>
      <c r="L327" s="112">
        <f t="shared" si="19"/>
        <v>3.0009778129169717</v>
      </c>
      <c r="M327" s="112">
        <f t="shared" si="19"/>
        <v>-1.2377904567983933</v>
      </c>
      <c r="N327" s="112">
        <f t="shared" si="19"/>
        <v>-14.718971215188503</v>
      </c>
      <c r="O327" s="112">
        <f t="shared" si="19"/>
        <v>-3.7500831240322441</v>
      </c>
      <c r="P327" s="112">
        <f t="shared" si="19"/>
        <v>-22.234598873183131</v>
      </c>
      <c r="Q327" s="112">
        <f t="shared" si="20"/>
        <v>57.000977812916972</v>
      </c>
      <c r="R327" s="112">
        <f t="shared" si="20"/>
        <v>46.762209543201607</v>
      </c>
      <c r="S327" s="112">
        <f t="shared" si="20"/>
        <v>27.281028784811497</v>
      </c>
      <c r="T327" s="112">
        <f t="shared" si="20"/>
        <v>32.249916875967756</v>
      </c>
      <c r="U327" s="112">
        <f t="shared" si="20"/>
        <v>7.7654011268168688</v>
      </c>
      <c r="V327" s="112">
        <f t="shared" si="21"/>
        <v>-5.6491723019717028</v>
      </c>
      <c r="W327" s="112"/>
    </row>
    <row r="328" spans="1:23" x14ac:dyDescent="0.15">
      <c r="A328" s="2">
        <v>327</v>
      </c>
      <c r="B328" s="2">
        <v>2</v>
      </c>
      <c r="C328" s="2">
        <v>4</v>
      </c>
      <c r="D328" s="2">
        <v>6</v>
      </c>
      <c r="E328" s="2">
        <v>8</v>
      </c>
      <c r="F328" s="2">
        <v>10</v>
      </c>
      <c r="G328" s="112">
        <v>1.0853204912564252</v>
      </c>
      <c r="H328" s="112">
        <v>0.16750846043578349</v>
      </c>
      <c r="I328" s="112">
        <v>-1.2928853720950428</v>
      </c>
      <c r="J328" s="112">
        <v>1.1372367225703783</v>
      </c>
      <c r="K328" s="112">
        <v>-2.4485416361130774</v>
      </c>
      <c r="L328" s="112">
        <f t="shared" si="19"/>
        <v>2.1706409825128503</v>
      </c>
      <c r="M328" s="112">
        <f t="shared" si="19"/>
        <v>0.67003384174313396</v>
      </c>
      <c r="N328" s="112">
        <f t="shared" si="19"/>
        <v>-7.757312232570257</v>
      </c>
      <c r="O328" s="112">
        <f t="shared" si="19"/>
        <v>9.0978937805630267</v>
      </c>
      <c r="P328" s="112">
        <f t="shared" si="19"/>
        <v>-24.485416361130774</v>
      </c>
      <c r="Q328" s="112">
        <f t="shared" si="20"/>
        <v>56.17064098251285</v>
      </c>
      <c r="R328" s="112">
        <f t="shared" si="20"/>
        <v>48.670033841743134</v>
      </c>
      <c r="S328" s="112">
        <f t="shared" si="20"/>
        <v>34.242687767429743</v>
      </c>
      <c r="T328" s="112">
        <f t="shared" si="20"/>
        <v>45.097893780563027</v>
      </c>
      <c r="U328" s="112">
        <f t="shared" si="20"/>
        <v>5.514583638869226</v>
      </c>
      <c r="V328" s="112">
        <f t="shared" si="21"/>
        <v>-5.2442127374233678</v>
      </c>
      <c r="W328" s="112"/>
    </row>
    <row r="329" spans="1:23" x14ac:dyDescent="0.15">
      <c r="A329" s="2">
        <v>328</v>
      </c>
      <c r="B329" s="2">
        <v>2</v>
      </c>
      <c r="C329" s="2">
        <v>4</v>
      </c>
      <c r="D329" s="2">
        <v>6</v>
      </c>
      <c r="E329" s="2">
        <v>8</v>
      </c>
      <c r="F329" s="2">
        <v>10</v>
      </c>
      <c r="G329" s="112">
        <v>-1.7785123418434523</v>
      </c>
      <c r="H329" s="112">
        <v>0.57134457165375352</v>
      </c>
      <c r="I329" s="112">
        <v>0.3692571226565633</v>
      </c>
      <c r="J329" s="112">
        <v>0.38989355743979104</v>
      </c>
      <c r="K329" s="112">
        <v>0.5567244443227537</v>
      </c>
      <c r="L329" s="112">
        <f t="shared" si="19"/>
        <v>-3.5570246836869046</v>
      </c>
      <c r="M329" s="112">
        <f t="shared" si="19"/>
        <v>2.2853782866150141</v>
      </c>
      <c r="N329" s="112">
        <f t="shared" si="19"/>
        <v>2.2155427359393798</v>
      </c>
      <c r="O329" s="112">
        <f t="shared" si="19"/>
        <v>3.1191484595183283</v>
      </c>
      <c r="P329" s="112">
        <f t="shared" si="19"/>
        <v>5.567244443227537</v>
      </c>
      <c r="Q329" s="112">
        <f t="shared" si="20"/>
        <v>50.442975316313095</v>
      </c>
      <c r="R329" s="112">
        <f t="shared" si="20"/>
        <v>50.285378286615014</v>
      </c>
      <c r="S329" s="112">
        <f t="shared" si="20"/>
        <v>44.21554273593938</v>
      </c>
      <c r="T329" s="112">
        <f t="shared" si="20"/>
        <v>39.119148459518328</v>
      </c>
      <c r="U329" s="112">
        <f t="shared" si="20"/>
        <v>35.567244443227537</v>
      </c>
      <c r="V329" s="112">
        <f t="shared" si="21"/>
        <v>-2.0458845786633901</v>
      </c>
      <c r="W329" s="112"/>
    </row>
    <row r="330" spans="1:23" x14ac:dyDescent="0.15">
      <c r="A330" s="2">
        <v>329</v>
      </c>
      <c r="B330" s="2">
        <v>2</v>
      </c>
      <c r="C330" s="2">
        <v>4</v>
      </c>
      <c r="D330" s="2">
        <v>6</v>
      </c>
      <c r="E330" s="2">
        <v>8</v>
      </c>
      <c r="F330" s="2">
        <v>10</v>
      </c>
      <c r="G330" s="112">
        <v>-0.21253413251542952</v>
      </c>
      <c r="H330" s="112">
        <v>0.71014483182807453</v>
      </c>
      <c r="I330" s="112">
        <v>5.0472408474888653E-2</v>
      </c>
      <c r="J330" s="112">
        <v>0.98829559647128917</v>
      </c>
      <c r="K330" s="112">
        <v>0.4071193870913703</v>
      </c>
      <c r="L330" s="112">
        <f t="shared" si="19"/>
        <v>-0.42506826503085904</v>
      </c>
      <c r="M330" s="112">
        <f t="shared" si="19"/>
        <v>2.8405793273122981</v>
      </c>
      <c r="N330" s="112">
        <f t="shared" si="19"/>
        <v>0.30283445084933192</v>
      </c>
      <c r="O330" s="112">
        <f t="shared" si="19"/>
        <v>7.9063647717703134</v>
      </c>
      <c r="P330" s="112">
        <f t="shared" si="19"/>
        <v>4.071193870913703</v>
      </c>
      <c r="Q330" s="112">
        <f t="shared" si="20"/>
        <v>53.574931734969141</v>
      </c>
      <c r="R330" s="112">
        <f t="shared" si="20"/>
        <v>50.840579327312298</v>
      </c>
      <c r="S330" s="112">
        <f t="shared" si="20"/>
        <v>42.302834450849332</v>
      </c>
      <c r="T330" s="112">
        <f t="shared" si="20"/>
        <v>43.906364771770313</v>
      </c>
      <c r="U330" s="112">
        <f t="shared" si="20"/>
        <v>34.071193870913703</v>
      </c>
      <c r="V330" s="112">
        <f t="shared" si="21"/>
        <v>-2.297084514182643</v>
      </c>
      <c r="W330" s="112"/>
    </row>
    <row r="331" spans="1:23" x14ac:dyDescent="0.15">
      <c r="A331" s="2">
        <v>330</v>
      </c>
      <c r="B331" s="2">
        <v>2</v>
      </c>
      <c r="C331" s="2">
        <v>4</v>
      </c>
      <c r="D331" s="2">
        <v>6</v>
      </c>
      <c r="E331" s="2">
        <v>8</v>
      </c>
      <c r="F331" s="2">
        <v>10</v>
      </c>
      <c r="G331" s="112">
        <v>0.51120082389388699</v>
      </c>
      <c r="H331" s="112">
        <v>-1.100193003367167</v>
      </c>
      <c r="I331" s="112">
        <v>9.1581568995025009E-2</v>
      </c>
      <c r="J331" s="112">
        <v>8.536062523489818E-2</v>
      </c>
      <c r="K331" s="112">
        <v>-0.39369297155644745</v>
      </c>
      <c r="L331" s="112">
        <f t="shared" si="19"/>
        <v>1.022401647787774</v>
      </c>
      <c r="M331" s="112">
        <f t="shared" si="19"/>
        <v>-4.4007720134686679</v>
      </c>
      <c r="N331" s="112">
        <f t="shared" si="19"/>
        <v>0.54948941397015005</v>
      </c>
      <c r="O331" s="112">
        <f t="shared" si="19"/>
        <v>0.68288500187918544</v>
      </c>
      <c r="P331" s="112">
        <f t="shared" si="19"/>
        <v>-3.9369297155644745</v>
      </c>
      <c r="Q331" s="112">
        <f t="shared" si="20"/>
        <v>55.022401647787774</v>
      </c>
      <c r="R331" s="112">
        <f t="shared" si="20"/>
        <v>43.599227986531332</v>
      </c>
      <c r="S331" s="112">
        <f t="shared" si="20"/>
        <v>42.54948941397015</v>
      </c>
      <c r="T331" s="112">
        <f t="shared" si="20"/>
        <v>36.682885001879185</v>
      </c>
      <c r="U331" s="112">
        <f t="shared" si="20"/>
        <v>26.063070284435526</v>
      </c>
      <c r="V331" s="112">
        <f t="shared" si="21"/>
        <v>-3.2417502855678322</v>
      </c>
      <c r="W331" s="112"/>
    </row>
    <row r="332" spans="1:23" x14ac:dyDescent="0.15">
      <c r="A332" s="2">
        <v>331</v>
      </c>
      <c r="B332" s="2">
        <v>2</v>
      </c>
      <c r="C332" s="2">
        <v>4</v>
      </c>
      <c r="D332" s="2">
        <v>6</v>
      </c>
      <c r="E332" s="2">
        <v>8</v>
      </c>
      <c r="F332" s="2">
        <v>10</v>
      </c>
      <c r="G332" s="112">
        <v>0.75343905336922035</v>
      </c>
      <c r="H332" s="112">
        <v>0.11380734576960094</v>
      </c>
      <c r="I332" s="112">
        <v>0.29735247153439559</v>
      </c>
      <c r="J332" s="112">
        <v>-1.1950623957091011</v>
      </c>
      <c r="K332" s="112">
        <v>-0.31426679925061762</v>
      </c>
      <c r="L332" s="112">
        <f t="shared" si="19"/>
        <v>1.5068781067384407</v>
      </c>
      <c r="M332" s="112">
        <f t="shared" si="19"/>
        <v>0.45522938307840377</v>
      </c>
      <c r="N332" s="112">
        <f t="shared" si="19"/>
        <v>1.7841148292063735</v>
      </c>
      <c r="O332" s="112">
        <f t="shared" si="19"/>
        <v>-9.5604991656728089</v>
      </c>
      <c r="P332" s="112">
        <f t="shared" si="19"/>
        <v>-3.1426679925061762</v>
      </c>
      <c r="Q332" s="112">
        <f t="shared" si="20"/>
        <v>55.506878106738441</v>
      </c>
      <c r="R332" s="112">
        <f t="shared" si="20"/>
        <v>48.455229383078404</v>
      </c>
      <c r="S332" s="112">
        <f t="shared" si="20"/>
        <v>43.784114829206374</v>
      </c>
      <c r="T332" s="112">
        <f t="shared" si="20"/>
        <v>26.439500834327191</v>
      </c>
      <c r="U332" s="112">
        <f t="shared" si="20"/>
        <v>26.857332007493824</v>
      </c>
      <c r="V332" s="112">
        <f t="shared" si="21"/>
        <v>-3.9657410373620223</v>
      </c>
      <c r="W332" s="112"/>
    </row>
    <row r="333" spans="1:23" x14ac:dyDescent="0.15">
      <c r="A333" s="2">
        <v>332</v>
      </c>
      <c r="B333" s="2">
        <v>2</v>
      </c>
      <c r="C333" s="2">
        <v>4</v>
      </c>
      <c r="D333" s="2">
        <v>6</v>
      </c>
      <c r="E333" s="2">
        <v>8</v>
      </c>
      <c r="F333" s="2">
        <v>10</v>
      </c>
      <c r="G333" s="112">
        <v>-1.1701240509864874</v>
      </c>
      <c r="H333" s="112">
        <v>-0.23158690964919515</v>
      </c>
      <c r="I333" s="112">
        <v>-0.88746446635923348</v>
      </c>
      <c r="J333" s="112">
        <v>0.91014953795820475</v>
      </c>
      <c r="K333" s="112">
        <v>1.0125222615897655</v>
      </c>
      <c r="L333" s="112">
        <f t="shared" si="19"/>
        <v>-2.3402481019729748</v>
      </c>
      <c r="M333" s="112">
        <f t="shared" si="19"/>
        <v>-0.9263476385967806</v>
      </c>
      <c r="N333" s="112">
        <f t="shared" si="19"/>
        <v>-5.3247867981554009</v>
      </c>
      <c r="O333" s="112">
        <f t="shared" si="19"/>
        <v>7.281196303665638</v>
      </c>
      <c r="P333" s="112">
        <f t="shared" si="19"/>
        <v>10.125222615897655</v>
      </c>
      <c r="Q333" s="112">
        <f t="shared" si="20"/>
        <v>51.659751898027025</v>
      </c>
      <c r="R333" s="112">
        <f t="shared" si="20"/>
        <v>47.073652361403219</v>
      </c>
      <c r="S333" s="112">
        <f t="shared" si="20"/>
        <v>36.675213201844599</v>
      </c>
      <c r="T333" s="112">
        <f t="shared" si="20"/>
        <v>43.281196303665638</v>
      </c>
      <c r="U333" s="112">
        <f t="shared" si="20"/>
        <v>40.125222615897655</v>
      </c>
      <c r="V333" s="112">
        <f t="shared" si="21"/>
        <v>-1.343075731099816</v>
      </c>
      <c r="W333" s="112"/>
    </row>
    <row r="334" spans="1:23" x14ac:dyDescent="0.15">
      <c r="A334" s="2">
        <v>333</v>
      </c>
      <c r="B334" s="2">
        <v>2</v>
      </c>
      <c r="C334" s="2">
        <v>4</v>
      </c>
      <c r="D334" s="2">
        <v>6</v>
      </c>
      <c r="E334" s="2">
        <v>8</v>
      </c>
      <c r="F334" s="2">
        <v>10</v>
      </c>
      <c r="G334" s="112">
        <v>-1.7755428416421637</v>
      </c>
      <c r="H334" s="112">
        <v>-1.5677187548135407</v>
      </c>
      <c r="I334" s="112">
        <v>-0.12004647942376323</v>
      </c>
      <c r="J334" s="112">
        <v>0.32344132705475204</v>
      </c>
      <c r="K334" s="112">
        <v>-0.33401988730474841</v>
      </c>
      <c r="L334" s="112">
        <f t="shared" si="19"/>
        <v>-3.5510856832843274</v>
      </c>
      <c r="M334" s="112">
        <f t="shared" si="19"/>
        <v>-6.2708750192541629</v>
      </c>
      <c r="N334" s="112">
        <f t="shared" si="19"/>
        <v>-0.72027887654257938</v>
      </c>
      <c r="O334" s="112">
        <f t="shared" si="19"/>
        <v>2.5875306164380163</v>
      </c>
      <c r="P334" s="112">
        <f t="shared" si="19"/>
        <v>-3.3401988730474841</v>
      </c>
      <c r="Q334" s="112">
        <f t="shared" si="20"/>
        <v>50.448914316715673</v>
      </c>
      <c r="R334" s="112">
        <f t="shared" si="20"/>
        <v>41.729124980745837</v>
      </c>
      <c r="S334" s="112">
        <f t="shared" si="20"/>
        <v>41.279721123457421</v>
      </c>
      <c r="T334" s="112">
        <f t="shared" si="20"/>
        <v>38.587530616438016</v>
      </c>
      <c r="U334" s="112">
        <f t="shared" si="20"/>
        <v>26.659801126952516</v>
      </c>
      <c r="V334" s="112">
        <f t="shared" si="21"/>
        <v>-2.5359910371917067</v>
      </c>
      <c r="W334" s="112"/>
    </row>
    <row r="335" spans="1:23" x14ac:dyDescent="0.15">
      <c r="A335" s="2">
        <v>334</v>
      </c>
      <c r="B335" s="2">
        <v>2</v>
      </c>
      <c r="C335" s="2">
        <v>4</v>
      </c>
      <c r="D335" s="2">
        <v>6</v>
      </c>
      <c r="E335" s="2">
        <v>8</v>
      </c>
      <c r="F335" s="2">
        <v>10</v>
      </c>
      <c r="G335" s="112">
        <v>1.0081885193358175</v>
      </c>
      <c r="H335" s="112">
        <v>-0.47140929382294416</v>
      </c>
      <c r="I335" s="112">
        <v>0.50998096412513405</v>
      </c>
      <c r="J335" s="112">
        <v>-0.94580400400445797</v>
      </c>
      <c r="K335" s="112">
        <v>-0.29767193154839333</v>
      </c>
      <c r="L335" s="112">
        <f t="shared" si="19"/>
        <v>2.0163770386716351</v>
      </c>
      <c r="M335" s="112">
        <f t="shared" si="19"/>
        <v>-1.8856371752917767</v>
      </c>
      <c r="N335" s="112">
        <f t="shared" si="19"/>
        <v>3.0598857847508043</v>
      </c>
      <c r="O335" s="112">
        <f t="shared" si="19"/>
        <v>-7.5664320320356637</v>
      </c>
      <c r="P335" s="112">
        <f t="shared" si="19"/>
        <v>-2.9767193154839333</v>
      </c>
      <c r="Q335" s="112">
        <f t="shared" si="20"/>
        <v>56.016377038671635</v>
      </c>
      <c r="R335" s="112">
        <f t="shared" si="20"/>
        <v>46.114362824708223</v>
      </c>
      <c r="S335" s="112">
        <f t="shared" si="20"/>
        <v>45.059885784750804</v>
      </c>
      <c r="T335" s="112">
        <f t="shared" si="20"/>
        <v>28.433567967964336</v>
      </c>
      <c r="U335" s="112">
        <f t="shared" si="20"/>
        <v>27.023280684516067</v>
      </c>
      <c r="V335" s="112">
        <f t="shared" si="21"/>
        <v>-3.7833493782527512</v>
      </c>
      <c r="W335" s="112"/>
    </row>
    <row r="336" spans="1:23" x14ac:dyDescent="0.15">
      <c r="A336" s="2">
        <v>335</v>
      </c>
      <c r="B336" s="2">
        <v>2</v>
      </c>
      <c r="C336" s="2">
        <v>4</v>
      </c>
      <c r="D336" s="2">
        <v>6</v>
      </c>
      <c r="E336" s="2">
        <v>8</v>
      </c>
      <c r="F336" s="2">
        <v>10</v>
      </c>
      <c r="G336" s="112">
        <v>1.5711248124716803</v>
      </c>
      <c r="H336" s="112">
        <v>0.97344582172809169</v>
      </c>
      <c r="I336" s="112">
        <v>3.7607605918310583E-2</v>
      </c>
      <c r="J336" s="112">
        <v>0.5075435183243826</v>
      </c>
      <c r="K336" s="112">
        <v>-1.2342525224084966</v>
      </c>
      <c r="L336" s="112">
        <f t="shared" si="19"/>
        <v>3.1422496249433607</v>
      </c>
      <c r="M336" s="112">
        <f t="shared" si="19"/>
        <v>3.8937832869123667</v>
      </c>
      <c r="N336" s="112">
        <f t="shared" si="19"/>
        <v>0.2256456355098635</v>
      </c>
      <c r="O336" s="112">
        <f t="shared" si="19"/>
        <v>4.0603481465950608</v>
      </c>
      <c r="P336" s="112">
        <f t="shared" si="19"/>
        <v>-12.342525224084966</v>
      </c>
      <c r="Q336" s="112">
        <f t="shared" si="20"/>
        <v>57.142249624943361</v>
      </c>
      <c r="R336" s="112">
        <f t="shared" si="20"/>
        <v>51.893783286912367</v>
      </c>
      <c r="S336" s="112">
        <f t="shared" si="20"/>
        <v>42.225645635509863</v>
      </c>
      <c r="T336" s="112">
        <f t="shared" si="20"/>
        <v>40.060348146595061</v>
      </c>
      <c r="U336" s="112">
        <f t="shared" si="20"/>
        <v>17.657474775915034</v>
      </c>
      <c r="V336" s="112">
        <f t="shared" si="21"/>
        <v>-4.540149241918698</v>
      </c>
      <c r="W336" s="112"/>
    </row>
    <row r="337" spans="1:23" x14ac:dyDescent="0.15">
      <c r="A337" s="2">
        <v>336</v>
      </c>
      <c r="B337" s="2">
        <v>2</v>
      </c>
      <c r="C337" s="2">
        <v>4</v>
      </c>
      <c r="D337" s="2">
        <v>6</v>
      </c>
      <c r="E337" s="2">
        <v>8</v>
      </c>
      <c r="F337" s="2">
        <v>10</v>
      </c>
      <c r="G337" s="112">
        <v>0.45964497985551134</v>
      </c>
      <c r="H337" s="112">
        <v>-1.8335958884563297</v>
      </c>
      <c r="I337" s="112">
        <v>0.79357505455845967</v>
      </c>
      <c r="J337" s="112">
        <v>0.10180428944295272</v>
      </c>
      <c r="K337" s="112">
        <v>-0.51059032557532191</v>
      </c>
      <c r="L337" s="112">
        <f t="shared" si="19"/>
        <v>0.91928995971102268</v>
      </c>
      <c r="M337" s="112">
        <f t="shared" si="19"/>
        <v>-7.3343835538253188</v>
      </c>
      <c r="N337" s="112">
        <f t="shared" si="19"/>
        <v>4.761450327350758</v>
      </c>
      <c r="O337" s="112">
        <f t="shared" si="19"/>
        <v>0.81443431554362178</v>
      </c>
      <c r="P337" s="112">
        <f t="shared" si="19"/>
        <v>-5.1059032557532191</v>
      </c>
      <c r="Q337" s="112">
        <f t="shared" si="20"/>
        <v>54.919289959711023</v>
      </c>
      <c r="R337" s="112">
        <f t="shared" si="20"/>
        <v>40.665616446174681</v>
      </c>
      <c r="S337" s="112">
        <f t="shared" si="20"/>
        <v>46.761450327350758</v>
      </c>
      <c r="T337" s="112">
        <f t="shared" si="20"/>
        <v>36.814434315543622</v>
      </c>
      <c r="U337" s="112">
        <f t="shared" si="20"/>
        <v>24.894096744246781</v>
      </c>
      <c r="V337" s="112">
        <f t="shared" si="21"/>
        <v>-3.1950784280779772</v>
      </c>
      <c r="W337" s="112"/>
    </row>
    <row r="338" spans="1:23" x14ac:dyDescent="0.15">
      <c r="A338" s="2">
        <v>337</v>
      </c>
      <c r="B338" s="2">
        <v>2</v>
      </c>
      <c r="C338" s="2">
        <v>4</v>
      </c>
      <c r="D338" s="2">
        <v>6</v>
      </c>
      <c r="E338" s="2">
        <v>8</v>
      </c>
      <c r="F338" s="2">
        <v>10</v>
      </c>
      <c r="G338" s="112">
        <v>-0.7296716830751393</v>
      </c>
      <c r="H338" s="112">
        <v>-0.30599949241150171</v>
      </c>
      <c r="I338" s="112">
        <v>1.1086376616731286</v>
      </c>
      <c r="J338" s="112">
        <v>1.8020637071458623</v>
      </c>
      <c r="K338" s="112">
        <v>-4.9246864364249632E-2</v>
      </c>
      <c r="L338" s="112">
        <f t="shared" si="19"/>
        <v>-1.4593433661502786</v>
      </c>
      <c r="M338" s="112">
        <f t="shared" si="19"/>
        <v>-1.2239979696460068</v>
      </c>
      <c r="N338" s="112">
        <f t="shared" si="19"/>
        <v>6.6518259700387716</v>
      </c>
      <c r="O338" s="112">
        <f t="shared" si="19"/>
        <v>14.416509657166898</v>
      </c>
      <c r="P338" s="112">
        <f t="shared" si="19"/>
        <v>-0.49246864364249632</v>
      </c>
      <c r="Q338" s="112">
        <f t="shared" si="20"/>
        <v>52.540656633849721</v>
      </c>
      <c r="R338" s="112">
        <f t="shared" si="20"/>
        <v>46.776002030353993</v>
      </c>
      <c r="S338" s="112">
        <f t="shared" si="20"/>
        <v>48.651825970038772</v>
      </c>
      <c r="T338" s="112">
        <f t="shared" si="20"/>
        <v>50.416509657166898</v>
      </c>
      <c r="U338" s="112">
        <f t="shared" si="20"/>
        <v>29.507531356357504</v>
      </c>
      <c r="V338" s="112">
        <f t="shared" si="21"/>
        <v>-2.1212871464085765</v>
      </c>
      <c r="W338" s="112"/>
    </row>
    <row r="339" spans="1:23" x14ac:dyDescent="0.15">
      <c r="A339" s="2">
        <v>338</v>
      </c>
      <c r="B339" s="2">
        <v>2</v>
      </c>
      <c r="C339" s="2">
        <v>4</v>
      </c>
      <c r="D339" s="2">
        <v>6</v>
      </c>
      <c r="E339" s="2">
        <v>8</v>
      </c>
      <c r="F339" s="2">
        <v>10</v>
      </c>
      <c r="G339" s="112">
        <v>0.13964154277346097</v>
      </c>
      <c r="H339" s="112">
        <v>0.83005716078332625</v>
      </c>
      <c r="I339" s="112">
        <v>-0.99141743703512475</v>
      </c>
      <c r="J339" s="112">
        <v>1.0041276254924014</v>
      </c>
      <c r="K339" s="112">
        <v>1.1124643606308382</v>
      </c>
      <c r="L339" s="112">
        <f t="shared" si="19"/>
        <v>0.27928308554692194</v>
      </c>
      <c r="M339" s="112">
        <f t="shared" si="19"/>
        <v>3.320228643133305</v>
      </c>
      <c r="N339" s="112">
        <f t="shared" si="19"/>
        <v>-5.9485046222107485</v>
      </c>
      <c r="O339" s="112">
        <f t="shared" si="19"/>
        <v>8.0330210039392114</v>
      </c>
      <c r="P339" s="112">
        <f t="shared" si="19"/>
        <v>11.124643606308382</v>
      </c>
      <c r="Q339" s="112">
        <f t="shared" si="20"/>
        <v>54.279283085546922</v>
      </c>
      <c r="R339" s="112">
        <f t="shared" si="20"/>
        <v>51.320228643133305</v>
      </c>
      <c r="S339" s="112">
        <f t="shared" si="20"/>
        <v>36.051495377789252</v>
      </c>
      <c r="T339" s="112">
        <f t="shared" si="20"/>
        <v>44.033021003939211</v>
      </c>
      <c r="U339" s="112">
        <f t="shared" si="20"/>
        <v>41.124643606308382</v>
      </c>
      <c r="V339" s="112">
        <f t="shared" si="21"/>
        <v>-1.6798243298835587</v>
      </c>
      <c r="W339" s="112"/>
    </row>
    <row r="340" spans="1:23" x14ac:dyDescent="0.15">
      <c r="A340" s="2">
        <v>339</v>
      </c>
      <c r="B340" s="2">
        <v>2</v>
      </c>
      <c r="C340" s="2">
        <v>4</v>
      </c>
      <c r="D340" s="2">
        <v>6</v>
      </c>
      <c r="E340" s="2">
        <v>8</v>
      </c>
      <c r="F340" s="2">
        <v>10</v>
      </c>
      <c r="G340" s="112">
        <v>1.3663839126820676</v>
      </c>
      <c r="H340" s="112">
        <v>1.4100896805757657</v>
      </c>
      <c r="I340" s="112">
        <v>-0.19262188288848847</v>
      </c>
      <c r="J340" s="112">
        <v>1.6194553609238937</v>
      </c>
      <c r="K340" s="112">
        <v>1.9765047909459099</v>
      </c>
      <c r="L340" s="112">
        <f t="shared" si="19"/>
        <v>2.7327678253641352</v>
      </c>
      <c r="M340" s="112">
        <f t="shared" si="19"/>
        <v>5.6403587223030627</v>
      </c>
      <c r="N340" s="112">
        <f t="shared" si="19"/>
        <v>-1.1557312973309308</v>
      </c>
      <c r="O340" s="112">
        <f t="shared" si="19"/>
        <v>12.95564288739115</v>
      </c>
      <c r="P340" s="112">
        <f t="shared" si="19"/>
        <v>19.765047909459099</v>
      </c>
      <c r="Q340" s="112">
        <f t="shared" si="20"/>
        <v>56.732767825364135</v>
      </c>
      <c r="R340" s="112">
        <f t="shared" si="20"/>
        <v>53.640358722303063</v>
      </c>
      <c r="S340" s="112">
        <f t="shared" si="20"/>
        <v>40.844268702669069</v>
      </c>
      <c r="T340" s="112">
        <f t="shared" si="20"/>
        <v>48.95564288739115</v>
      </c>
      <c r="U340" s="112">
        <f t="shared" si="20"/>
        <v>49.765047909459099</v>
      </c>
      <c r="V340" s="112">
        <f t="shared" si="21"/>
        <v>-0.93100778333609924</v>
      </c>
      <c r="W340" s="112"/>
    </row>
    <row r="341" spans="1:23" x14ac:dyDescent="0.15">
      <c r="A341" s="2">
        <v>340</v>
      </c>
      <c r="B341" s="2">
        <v>2</v>
      </c>
      <c r="C341" s="2">
        <v>4</v>
      </c>
      <c r="D341" s="2">
        <v>6</v>
      </c>
      <c r="E341" s="2">
        <v>8</v>
      </c>
      <c r="F341" s="2">
        <v>10</v>
      </c>
      <c r="G341" s="112">
        <v>1.7973889043787494E-3</v>
      </c>
      <c r="H341" s="112">
        <v>-0.34374238566670101</v>
      </c>
      <c r="I341" s="112">
        <v>-1.0770872904686257</v>
      </c>
      <c r="J341" s="112">
        <v>-1.0574808584351558</v>
      </c>
      <c r="K341" s="112">
        <v>-0.45429487727233209</v>
      </c>
      <c r="L341" s="112">
        <f t="shared" si="19"/>
        <v>3.5947778087574989E-3</v>
      </c>
      <c r="M341" s="112">
        <f t="shared" si="19"/>
        <v>-1.374969542666804</v>
      </c>
      <c r="N341" s="112">
        <f t="shared" si="19"/>
        <v>-6.4625237428117543</v>
      </c>
      <c r="O341" s="112">
        <f t="shared" si="19"/>
        <v>-8.4598468674812466</v>
      </c>
      <c r="P341" s="112">
        <f t="shared" si="19"/>
        <v>-4.5429487727233209</v>
      </c>
      <c r="Q341" s="112">
        <f t="shared" si="20"/>
        <v>54.003594777808757</v>
      </c>
      <c r="R341" s="112">
        <f t="shared" si="20"/>
        <v>46.625030457333196</v>
      </c>
      <c r="S341" s="112">
        <f t="shared" si="20"/>
        <v>35.537476257188246</v>
      </c>
      <c r="T341" s="112">
        <f t="shared" si="20"/>
        <v>27.540153132518753</v>
      </c>
      <c r="U341" s="112">
        <f t="shared" si="20"/>
        <v>25.457051227276679</v>
      </c>
      <c r="V341" s="112">
        <f t="shared" si="21"/>
        <v>-3.80889822129393</v>
      </c>
      <c r="W341" s="112"/>
    </row>
    <row r="342" spans="1:23" x14ac:dyDescent="0.15">
      <c r="A342" s="2">
        <v>341</v>
      </c>
      <c r="B342" s="2">
        <v>2</v>
      </c>
      <c r="C342" s="2">
        <v>4</v>
      </c>
      <c r="D342" s="2">
        <v>6</v>
      </c>
      <c r="E342" s="2">
        <v>8</v>
      </c>
      <c r="F342" s="2">
        <v>10</v>
      </c>
      <c r="G342" s="112">
        <v>-1.0040002962341532</v>
      </c>
      <c r="H342" s="112">
        <v>-0.87236912804655731</v>
      </c>
      <c r="I342" s="112">
        <v>-1.6569129002164118</v>
      </c>
      <c r="J342" s="112">
        <v>-0.17053480405593291</v>
      </c>
      <c r="K342" s="112">
        <v>-0.19893832359230146</v>
      </c>
      <c r="L342" s="112">
        <f t="shared" si="19"/>
        <v>-2.0080005924683064</v>
      </c>
      <c r="M342" s="112">
        <f t="shared" si="19"/>
        <v>-3.4894765121862292</v>
      </c>
      <c r="N342" s="112">
        <f t="shared" si="19"/>
        <v>-9.9414774012984708</v>
      </c>
      <c r="O342" s="112">
        <f t="shared" si="19"/>
        <v>-1.3642784324474633</v>
      </c>
      <c r="P342" s="112">
        <f t="shared" si="19"/>
        <v>-1.9893832359230146</v>
      </c>
      <c r="Q342" s="112">
        <f t="shared" si="20"/>
        <v>51.991999407531694</v>
      </c>
      <c r="R342" s="112">
        <f t="shared" si="20"/>
        <v>44.510523487813771</v>
      </c>
      <c r="S342" s="112">
        <f t="shared" si="20"/>
        <v>32.058522598701529</v>
      </c>
      <c r="T342" s="112">
        <f t="shared" si="20"/>
        <v>34.635721567552537</v>
      </c>
      <c r="U342" s="112">
        <f t="shared" si="20"/>
        <v>28.010616764076985</v>
      </c>
      <c r="V342" s="112">
        <f t="shared" si="21"/>
        <v>-2.8918783603585325</v>
      </c>
      <c r="W342" s="112"/>
    </row>
    <row r="343" spans="1:23" x14ac:dyDescent="0.15">
      <c r="A343" s="2">
        <v>342</v>
      </c>
      <c r="B343" s="2">
        <v>2</v>
      </c>
      <c r="C343" s="2">
        <v>4</v>
      </c>
      <c r="D343" s="2">
        <v>6</v>
      </c>
      <c r="E343" s="2">
        <v>8</v>
      </c>
      <c r="F343" s="2">
        <v>10</v>
      </c>
      <c r="G343" s="112">
        <v>5.1085180530208163E-2</v>
      </c>
      <c r="H343" s="112">
        <v>-1.4491979527520016</v>
      </c>
      <c r="I343" s="112">
        <v>-0.78605125963804312</v>
      </c>
      <c r="J343" s="112">
        <v>0.90772346084122546</v>
      </c>
      <c r="K343" s="112">
        <v>-1.1745351002900861</v>
      </c>
      <c r="L343" s="112">
        <f t="shared" si="19"/>
        <v>0.10217036106041633</v>
      </c>
      <c r="M343" s="112">
        <f t="shared" si="19"/>
        <v>-5.7967918110080063</v>
      </c>
      <c r="N343" s="112">
        <f t="shared" si="19"/>
        <v>-4.7163075578282587</v>
      </c>
      <c r="O343" s="112">
        <f t="shared" si="19"/>
        <v>7.2617876867298037</v>
      </c>
      <c r="P343" s="112">
        <f t="shared" si="19"/>
        <v>-11.745351002900861</v>
      </c>
      <c r="Q343" s="112">
        <f t="shared" si="20"/>
        <v>54.102170361060416</v>
      </c>
      <c r="R343" s="112">
        <f t="shared" si="20"/>
        <v>42.203208188991994</v>
      </c>
      <c r="S343" s="112">
        <f t="shared" si="20"/>
        <v>37.283692442171741</v>
      </c>
      <c r="T343" s="112">
        <f t="shared" si="20"/>
        <v>43.261787686729804</v>
      </c>
      <c r="U343" s="112">
        <f t="shared" si="20"/>
        <v>18.254648997099139</v>
      </c>
      <c r="V343" s="112">
        <f t="shared" si="21"/>
        <v>-3.5318231615092373</v>
      </c>
      <c r="W343" s="112"/>
    </row>
    <row r="344" spans="1:23" x14ac:dyDescent="0.15">
      <c r="A344" s="2">
        <v>343</v>
      </c>
      <c r="B344" s="2">
        <v>2</v>
      </c>
      <c r="C344" s="2">
        <v>4</v>
      </c>
      <c r="D344" s="2">
        <v>6</v>
      </c>
      <c r="E344" s="2">
        <v>8</v>
      </c>
      <c r="F344" s="2">
        <v>10</v>
      </c>
      <c r="G344" s="112">
        <v>0.85768988355994225</v>
      </c>
      <c r="H344" s="112">
        <v>0.62068579609331209</v>
      </c>
      <c r="I344" s="112">
        <v>-0.69253474066499621</v>
      </c>
      <c r="J344" s="112">
        <v>0.25720396479300689</v>
      </c>
      <c r="K344" s="112">
        <v>-2.3015127226244658</v>
      </c>
      <c r="L344" s="112">
        <f t="shared" si="19"/>
        <v>1.7153797671198845</v>
      </c>
      <c r="M344" s="112">
        <f t="shared" si="19"/>
        <v>2.4827431843732484</v>
      </c>
      <c r="N344" s="112">
        <f t="shared" si="19"/>
        <v>-4.1552084439899772</v>
      </c>
      <c r="O344" s="112">
        <f t="shared" si="19"/>
        <v>2.0576317183440551</v>
      </c>
      <c r="P344" s="112">
        <f t="shared" si="19"/>
        <v>-23.015127226244658</v>
      </c>
      <c r="Q344" s="112">
        <f t="shared" si="20"/>
        <v>55.715379767119884</v>
      </c>
      <c r="R344" s="112">
        <f t="shared" si="20"/>
        <v>50.482743184373248</v>
      </c>
      <c r="S344" s="112">
        <f t="shared" si="20"/>
        <v>37.844791556010023</v>
      </c>
      <c r="T344" s="112">
        <f t="shared" si="20"/>
        <v>38.057631718344055</v>
      </c>
      <c r="U344" s="112">
        <f t="shared" si="20"/>
        <v>6.9848727737553418</v>
      </c>
      <c r="V344" s="112">
        <f t="shared" si="21"/>
        <v>-5.4943062726379139</v>
      </c>
      <c r="W344" s="112"/>
    </row>
    <row r="345" spans="1:23" x14ac:dyDescent="0.15">
      <c r="A345" s="2">
        <v>344</v>
      </c>
      <c r="B345" s="2">
        <v>2</v>
      </c>
      <c r="C345" s="2">
        <v>4</v>
      </c>
      <c r="D345" s="2">
        <v>6</v>
      </c>
      <c r="E345" s="2">
        <v>8</v>
      </c>
      <c r="F345" s="2">
        <v>10</v>
      </c>
      <c r="G345" s="112">
        <v>-0.33830929169198498</v>
      </c>
      <c r="H345" s="112">
        <v>1.7848742572823539</v>
      </c>
      <c r="I345" s="112">
        <v>-0.19893832359230146</v>
      </c>
      <c r="J345" s="112">
        <v>-1.3483168004313484</v>
      </c>
      <c r="K345" s="112">
        <v>-1.1104793884442188</v>
      </c>
      <c r="L345" s="112">
        <f t="shared" si="19"/>
        <v>-0.67661858338396996</v>
      </c>
      <c r="M345" s="112">
        <f t="shared" si="19"/>
        <v>7.1394970291294158</v>
      </c>
      <c r="N345" s="112">
        <f t="shared" si="19"/>
        <v>-1.1936299415538087</v>
      </c>
      <c r="O345" s="112">
        <f t="shared" si="19"/>
        <v>-10.786534403450787</v>
      </c>
      <c r="P345" s="112">
        <f t="shared" si="19"/>
        <v>-11.104793884442188</v>
      </c>
      <c r="Q345" s="112">
        <f t="shared" si="20"/>
        <v>53.32338141661603</v>
      </c>
      <c r="R345" s="112">
        <f t="shared" si="20"/>
        <v>55.139497029129416</v>
      </c>
      <c r="S345" s="112">
        <f t="shared" si="20"/>
        <v>40.806370058446191</v>
      </c>
      <c r="T345" s="112">
        <f t="shared" si="20"/>
        <v>25.213465596549213</v>
      </c>
      <c r="U345" s="112">
        <f t="shared" si="20"/>
        <v>18.895206115557812</v>
      </c>
      <c r="V345" s="112">
        <f t="shared" si="21"/>
        <v>-4.9391191017348319</v>
      </c>
      <c r="W345" s="112"/>
    </row>
    <row r="346" spans="1:23" x14ac:dyDescent="0.15">
      <c r="A346" s="2">
        <v>345</v>
      </c>
      <c r="B346" s="2">
        <v>2</v>
      </c>
      <c r="C346" s="2">
        <v>4</v>
      </c>
      <c r="D346" s="2">
        <v>6</v>
      </c>
      <c r="E346" s="2">
        <v>8</v>
      </c>
      <c r="F346" s="2">
        <v>10</v>
      </c>
      <c r="G346" s="112">
        <v>0.95795712695689872</v>
      </c>
      <c r="H346" s="112">
        <v>0.92284153652144596</v>
      </c>
      <c r="I346" s="112">
        <v>-0.34439153751009144</v>
      </c>
      <c r="J346" s="112">
        <v>-0.29255829758767504</v>
      </c>
      <c r="K346" s="112">
        <v>-0.580735104449559</v>
      </c>
      <c r="L346" s="112">
        <f t="shared" si="19"/>
        <v>1.9159142539137974</v>
      </c>
      <c r="M346" s="112">
        <f t="shared" si="19"/>
        <v>3.6913661460857838</v>
      </c>
      <c r="N346" s="112">
        <f t="shared" si="19"/>
        <v>-2.0663492250605486</v>
      </c>
      <c r="O346" s="112">
        <f t="shared" si="19"/>
        <v>-2.3404663807014003</v>
      </c>
      <c r="P346" s="112">
        <f t="shared" si="19"/>
        <v>-5.80735104449559</v>
      </c>
      <c r="Q346" s="112">
        <f t="shared" si="20"/>
        <v>55.915914253913797</v>
      </c>
      <c r="R346" s="112">
        <f t="shared" si="20"/>
        <v>51.691366146085784</v>
      </c>
      <c r="S346" s="112">
        <f t="shared" si="20"/>
        <v>39.933650774939451</v>
      </c>
      <c r="T346" s="112">
        <f t="shared" si="20"/>
        <v>33.6595336192986</v>
      </c>
      <c r="U346" s="112">
        <f t="shared" si="20"/>
        <v>24.19264895550441</v>
      </c>
      <c r="V346" s="112">
        <f t="shared" si="21"/>
        <v>-4.073918156180298</v>
      </c>
      <c r="W346" s="112"/>
    </row>
    <row r="347" spans="1:23" x14ac:dyDescent="0.15">
      <c r="A347" s="2">
        <v>346</v>
      </c>
      <c r="B347" s="2">
        <v>2</v>
      </c>
      <c r="C347" s="2">
        <v>4</v>
      </c>
      <c r="D347" s="2">
        <v>6</v>
      </c>
      <c r="E347" s="2">
        <v>8</v>
      </c>
      <c r="F347" s="2">
        <v>10</v>
      </c>
      <c r="G347" s="112">
        <v>4.449816515261773E-2</v>
      </c>
      <c r="H347" s="112">
        <v>-0.96281155492761172</v>
      </c>
      <c r="I347" s="112">
        <v>-0.73417140811216086</v>
      </c>
      <c r="J347" s="112">
        <v>-0.81546204455662519</v>
      </c>
      <c r="K347" s="112">
        <v>0.39468545764975715</v>
      </c>
      <c r="L347" s="112">
        <f t="shared" si="19"/>
        <v>8.899633030523546E-2</v>
      </c>
      <c r="M347" s="112">
        <f t="shared" si="19"/>
        <v>-3.8512462197104469</v>
      </c>
      <c r="N347" s="112">
        <f t="shared" si="19"/>
        <v>-4.4050284486729652</v>
      </c>
      <c r="O347" s="112">
        <f t="shared" si="19"/>
        <v>-6.5236963564530015</v>
      </c>
      <c r="P347" s="112">
        <f t="shared" si="19"/>
        <v>3.9468545764975715</v>
      </c>
      <c r="Q347" s="112">
        <f t="shared" si="20"/>
        <v>54.088996330305235</v>
      </c>
      <c r="R347" s="112">
        <f t="shared" si="20"/>
        <v>44.148753780289553</v>
      </c>
      <c r="S347" s="112">
        <f t="shared" si="20"/>
        <v>37.594971551327035</v>
      </c>
      <c r="T347" s="112">
        <f t="shared" si="20"/>
        <v>29.476303643546999</v>
      </c>
      <c r="U347" s="112">
        <f t="shared" si="20"/>
        <v>33.946854576497572</v>
      </c>
      <c r="V347" s="112">
        <f t="shared" si="21"/>
        <v>-2.7478366822178941</v>
      </c>
      <c r="W347" s="112"/>
    </row>
    <row r="348" spans="1:23" x14ac:dyDescent="0.15">
      <c r="A348" s="2">
        <v>347</v>
      </c>
      <c r="B348" s="2">
        <v>2</v>
      </c>
      <c r="C348" s="2">
        <v>4</v>
      </c>
      <c r="D348" s="2">
        <v>6</v>
      </c>
      <c r="E348" s="2">
        <v>8</v>
      </c>
      <c r="F348" s="2">
        <v>10</v>
      </c>
      <c r="G348" s="112">
        <v>-1.4766283129574731</v>
      </c>
      <c r="H348" s="112">
        <v>-0.18281184566149022</v>
      </c>
      <c r="I348" s="112">
        <v>-0.1965986484719906</v>
      </c>
      <c r="J348" s="112">
        <v>-1.4624401956098154</v>
      </c>
      <c r="K348" s="112">
        <v>-0.78657308222318534</v>
      </c>
      <c r="L348" s="112">
        <f t="shared" si="19"/>
        <v>-2.9532566259149462</v>
      </c>
      <c r="M348" s="112">
        <f t="shared" si="19"/>
        <v>-0.7312473826459609</v>
      </c>
      <c r="N348" s="112">
        <f t="shared" si="19"/>
        <v>-1.1795918908319436</v>
      </c>
      <c r="O348" s="112">
        <f t="shared" si="19"/>
        <v>-11.699521564878523</v>
      </c>
      <c r="P348" s="112">
        <f t="shared" si="19"/>
        <v>-7.8657308222318534</v>
      </c>
      <c r="Q348" s="112">
        <f t="shared" si="20"/>
        <v>51.046743374085054</v>
      </c>
      <c r="R348" s="112">
        <f t="shared" si="20"/>
        <v>47.268752617354039</v>
      </c>
      <c r="S348" s="112">
        <f t="shared" si="20"/>
        <v>40.820408109168056</v>
      </c>
      <c r="T348" s="112">
        <f t="shared" si="20"/>
        <v>24.300478435121477</v>
      </c>
      <c r="U348" s="112">
        <f t="shared" si="20"/>
        <v>22.134269177768147</v>
      </c>
      <c r="V348" s="112">
        <f t="shared" si="21"/>
        <v>-4.0396611287433188</v>
      </c>
      <c r="W348" s="112"/>
    </row>
    <row r="349" spans="1:23" x14ac:dyDescent="0.15">
      <c r="A349" s="2">
        <v>348</v>
      </c>
      <c r="B349" s="2">
        <v>2</v>
      </c>
      <c r="C349" s="2">
        <v>4</v>
      </c>
      <c r="D349" s="2">
        <v>6</v>
      </c>
      <c r="E349" s="2">
        <v>8</v>
      </c>
      <c r="F349" s="2">
        <v>10</v>
      </c>
      <c r="G349" s="112">
        <v>-1.9885192159563303</v>
      </c>
      <c r="H349" s="112">
        <v>0.934733179747127</v>
      </c>
      <c r="I349" s="112">
        <v>-0.20713855519716162</v>
      </c>
      <c r="J349" s="112">
        <v>-1.1197380445082672</v>
      </c>
      <c r="K349" s="112">
        <v>0.14265424397308379</v>
      </c>
      <c r="L349" s="112">
        <f t="shared" si="19"/>
        <v>-3.9770384319126606</v>
      </c>
      <c r="M349" s="112">
        <f t="shared" si="19"/>
        <v>3.738932718988508</v>
      </c>
      <c r="N349" s="112">
        <f t="shared" si="19"/>
        <v>-1.2428313311829697</v>
      </c>
      <c r="O349" s="112">
        <f t="shared" si="19"/>
        <v>-8.9579043560661376</v>
      </c>
      <c r="P349" s="112">
        <f t="shared" si="19"/>
        <v>1.4265424397308379</v>
      </c>
      <c r="Q349" s="112">
        <f t="shared" si="20"/>
        <v>50.022961568087339</v>
      </c>
      <c r="R349" s="112">
        <f t="shared" si="20"/>
        <v>51.738932718988508</v>
      </c>
      <c r="S349" s="112">
        <f t="shared" si="20"/>
        <v>40.75716866881703</v>
      </c>
      <c r="T349" s="112">
        <f t="shared" si="20"/>
        <v>27.042095643933862</v>
      </c>
      <c r="U349" s="112">
        <f t="shared" si="20"/>
        <v>31.426542439730838</v>
      </c>
      <c r="V349" s="112">
        <f t="shared" si="21"/>
        <v>-3.0944837665883824</v>
      </c>
      <c r="W349" s="112"/>
    </row>
    <row r="350" spans="1:23" x14ac:dyDescent="0.15">
      <c r="A350" s="2">
        <v>349</v>
      </c>
      <c r="B350" s="2">
        <v>2</v>
      </c>
      <c r="C350" s="2">
        <v>4</v>
      </c>
      <c r="D350" s="2">
        <v>6</v>
      </c>
      <c r="E350" s="2">
        <v>8</v>
      </c>
      <c r="F350" s="2">
        <v>10</v>
      </c>
      <c r="G350" s="112">
        <v>1.7102365745813586</v>
      </c>
      <c r="H350" s="112">
        <v>-1.2098780644009821</v>
      </c>
      <c r="I350" s="112">
        <v>1.4649003787781112</v>
      </c>
      <c r="J350" s="112">
        <v>-1.505222826381214</v>
      </c>
      <c r="K350" s="112">
        <v>-1.4084389476920478</v>
      </c>
      <c r="L350" s="112">
        <f t="shared" si="19"/>
        <v>3.4204731491627172</v>
      </c>
      <c r="M350" s="112">
        <f t="shared" si="19"/>
        <v>-4.8395122576039284</v>
      </c>
      <c r="N350" s="112">
        <f t="shared" si="19"/>
        <v>8.7894022726686671</v>
      </c>
      <c r="O350" s="112">
        <f t="shared" si="19"/>
        <v>-12.041782611049712</v>
      </c>
      <c r="P350" s="112">
        <f t="shared" si="19"/>
        <v>-14.084389476920478</v>
      </c>
      <c r="Q350" s="112">
        <f t="shared" si="20"/>
        <v>57.420473149162717</v>
      </c>
      <c r="R350" s="112">
        <f t="shared" si="20"/>
        <v>43.160487742396072</v>
      </c>
      <c r="S350" s="112">
        <f t="shared" si="20"/>
        <v>50.789402272668667</v>
      </c>
      <c r="T350" s="112">
        <f t="shared" si="20"/>
        <v>23.958217388950288</v>
      </c>
      <c r="U350" s="112">
        <f t="shared" si="20"/>
        <v>15.915610523079522</v>
      </c>
      <c r="V350" s="112">
        <f t="shared" si="21"/>
        <v>-5.1105997802806087</v>
      </c>
      <c r="W350" s="112"/>
    </row>
    <row r="351" spans="1:23" x14ac:dyDescent="0.15">
      <c r="A351" s="2">
        <v>350</v>
      </c>
      <c r="B351" s="2">
        <v>2</v>
      </c>
      <c r="C351" s="2">
        <v>4</v>
      </c>
      <c r="D351" s="2">
        <v>6</v>
      </c>
      <c r="E351" s="2">
        <v>8</v>
      </c>
      <c r="F351" s="2">
        <v>10</v>
      </c>
      <c r="G351" s="112">
        <v>0.60987076722085476</v>
      </c>
      <c r="H351" s="112">
        <v>-0.5049332685302943</v>
      </c>
      <c r="I351" s="112">
        <v>0.54959400586085394</v>
      </c>
      <c r="J351" s="112">
        <v>-0.11496240404085256</v>
      </c>
      <c r="K351" s="112">
        <v>0.81770394899649546</v>
      </c>
      <c r="L351" s="112">
        <f t="shared" si="19"/>
        <v>1.2197415344417095</v>
      </c>
      <c r="M351" s="112">
        <f t="shared" si="19"/>
        <v>-2.0197330741211772</v>
      </c>
      <c r="N351" s="112">
        <f t="shared" si="19"/>
        <v>3.2975640351651236</v>
      </c>
      <c r="O351" s="112">
        <f t="shared" si="19"/>
        <v>-0.91969923232682049</v>
      </c>
      <c r="P351" s="112">
        <f t="shared" si="19"/>
        <v>8.1770394899649546</v>
      </c>
      <c r="Q351" s="112">
        <f t="shared" si="20"/>
        <v>55.21974153444171</v>
      </c>
      <c r="R351" s="112">
        <f t="shared" si="20"/>
        <v>45.980266925878823</v>
      </c>
      <c r="S351" s="112">
        <f t="shared" si="20"/>
        <v>45.297564035165124</v>
      </c>
      <c r="T351" s="112">
        <f t="shared" si="20"/>
        <v>35.08030076767318</v>
      </c>
      <c r="U351" s="112">
        <f t="shared" si="20"/>
        <v>38.177039489964955</v>
      </c>
      <c r="V351" s="112">
        <f t="shared" si="21"/>
        <v>-2.2492685123579577</v>
      </c>
      <c r="W351" s="112"/>
    </row>
    <row r="352" spans="1:23" x14ac:dyDescent="0.15">
      <c r="A352" s="2">
        <v>351</v>
      </c>
      <c r="B352" s="2">
        <v>2</v>
      </c>
      <c r="C352" s="2">
        <v>4</v>
      </c>
      <c r="D352" s="2">
        <v>6</v>
      </c>
      <c r="E352" s="2">
        <v>8</v>
      </c>
      <c r="F352" s="2">
        <v>10</v>
      </c>
      <c r="G352" s="112">
        <v>-0.63765583036001772</v>
      </c>
      <c r="H352" s="112">
        <v>-0.63746824707777705</v>
      </c>
      <c r="I352" s="112">
        <v>1.7013917386066169</v>
      </c>
      <c r="J352" s="112">
        <v>0.14651959645561874</v>
      </c>
      <c r="K352" s="112">
        <v>1.3044405022810679</v>
      </c>
      <c r="L352" s="112">
        <f t="shared" si="19"/>
        <v>-1.2753116607200354</v>
      </c>
      <c r="M352" s="112">
        <f t="shared" si="19"/>
        <v>-2.5498729883111082</v>
      </c>
      <c r="N352" s="112">
        <f t="shared" si="19"/>
        <v>10.208350431639701</v>
      </c>
      <c r="O352" s="112">
        <f t="shared" si="19"/>
        <v>1.1721567716449499</v>
      </c>
      <c r="P352" s="112">
        <f t="shared" si="19"/>
        <v>13.044405022810679</v>
      </c>
      <c r="Q352" s="112">
        <f t="shared" si="20"/>
        <v>52.724688339279965</v>
      </c>
      <c r="R352" s="112">
        <f t="shared" si="20"/>
        <v>45.450127011688892</v>
      </c>
      <c r="S352" s="112">
        <f t="shared" si="20"/>
        <v>52.208350431639701</v>
      </c>
      <c r="T352" s="112">
        <f t="shared" si="20"/>
        <v>37.17215677164495</v>
      </c>
      <c r="U352" s="112">
        <f t="shared" si="20"/>
        <v>43.044405022810679</v>
      </c>
      <c r="V352" s="112">
        <f t="shared" si="21"/>
        <v>-1.3819268436491257</v>
      </c>
      <c r="W352" s="112"/>
    </row>
    <row r="353" spans="1:23" x14ac:dyDescent="0.15">
      <c r="A353" s="2">
        <v>352</v>
      </c>
      <c r="B353" s="2">
        <v>2</v>
      </c>
      <c r="C353" s="2">
        <v>4</v>
      </c>
      <c r="D353" s="2">
        <v>6</v>
      </c>
      <c r="E353" s="2">
        <v>8</v>
      </c>
      <c r="F353" s="2">
        <v>10</v>
      </c>
      <c r="G353" s="112">
        <v>-0.54799329518573359</v>
      </c>
      <c r="H353" s="112">
        <v>0.50841322263295297</v>
      </c>
      <c r="I353" s="112">
        <v>0.71952626967686228</v>
      </c>
      <c r="J353" s="112">
        <v>-0.53974417824065313</v>
      </c>
      <c r="K353" s="112">
        <v>-0.61753553382004611</v>
      </c>
      <c r="L353" s="112">
        <f t="shared" si="19"/>
        <v>-1.0959865903714672</v>
      </c>
      <c r="M353" s="112">
        <f t="shared" si="19"/>
        <v>2.0336528905318119</v>
      </c>
      <c r="N353" s="112">
        <f t="shared" si="19"/>
        <v>4.3171576180611737</v>
      </c>
      <c r="O353" s="112">
        <f t="shared" si="19"/>
        <v>-4.317953425925225</v>
      </c>
      <c r="P353" s="112">
        <f t="shared" si="19"/>
        <v>-6.1753553382004611</v>
      </c>
      <c r="Q353" s="112">
        <f t="shared" si="20"/>
        <v>52.904013409628533</v>
      </c>
      <c r="R353" s="112">
        <f t="shared" si="20"/>
        <v>50.033652890531812</v>
      </c>
      <c r="S353" s="112">
        <f t="shared" si="20"/>
        <v>46.317157618061174</v>
      </c>
      <c r="T353" s="112">
        <f t="shared" si="20"/>
        <v>31.682046574074775</v>
      </c>
      <c r="U353" s="112">
        <f t="shared" si="20"/>
        <v>23.824644661799539</v>
      </c>
      <c r="V353" s="112">
        <f t="shared" si="21"/>
        <v>-3.8255171906057512</v>
      </c>
      <c r="W353" s="112"/>
    </row>
    <row r="354" spans="1:23" x14ac:dyDescent="0.15">
      <c r="A354" s="2">
        <v>353</v>
      </c>
      <c r="B354" s="2">
        <v>2</v>
      </c>
      <c r="C354" s="2">
        <v>4</v>
      </c>
      <c r="D354" s="2">
        <v>6</v>
      </c>
      <c r="E354" s="2">
        <v>8</v>
      </c>
      <c r="F354" s="2">
        <v>10</v>
      </c>
      <c r="G354" s="112">
        <v>0.82919314081664197</v>
      </c>
      <c r="H354" s="112">
        <v>1.45116700878134</v>
      </c>
      <c r="I354" s="112">
        <v>0.54586053011007607</v>
      </c>
      <c r="J354" s="112">
        <v>-0.22891754269949161</v>
      </c>
      <c r="K354" s="112">
        <v>2.6346242520958185</v>
      </c>
      <c r="L354" s="112">
        <f t="shared" si="19"/>
        <v>1.6583862816332839</v>
      </c>
      <c r="M354" s="112">
        <f t="shared" si="19"/>
        <v>5.8046680351253599</v>
      </c>
      <c r="N354" s="112">
        <f t="shared" si="19"/>
        <v>3.2751631806604564</v>
      </c>
      <c r="O354" s="112">
        <f t="shared" si="19"/>
        <v>-1.8313403415959328</v>
      </c>
      <c r="P354" s="112">
        <f t="shared" si="19"/>
        <v>26.346242520958185</v>
      </c>
      <c r="Q354" s="112">
        <f t="shared" si="20"/>
        <v>55.658386281633284</v>
      </c>
      <c r="R354" s="112">
        <f t="shared" si="20"/>
        <v>53.80466803512536</v>
      </c>
      <c r="S354" s="112">
        <f t="shared" si="20"/>
        <v>45.275163180660456</v>
      </c>
      <c r="T354" s="112">
        <f t="shared" si="20"/>
        <v>34.168659658404067</v>
      </c>
      <c r="U354" s="112">
        <f t="shared" si="20"/>
        <v>56.346242520958185</v>
      </c>
      <c r="V354" s="112">
        <f t="shared" si="21"/>
        <v>-0.91301479490357451</v>
      </c>
      <c r="W354" s="112"/>
    </row>
    <row r="355" spans="1:23" x14ac:dyDescent="0.15">
      <c r="A355" s="2">
        <v>354</v>
      </c>
      <c r="B355" s="2">
        <v>2</v>
      </c>
      <c r="C355" s="2">
        <v>4</v>
      </c>
      <c r="D355" s="2">
        <v>6</v>
      </c>
      <c r="E355" s="2">
        <v>8</v>
      </c>
      <c r="F355" s="2">
        <v>10</v>
      </c>
      <c r="G355" s="112">
        <v>-0.90656840256997384</v>
      </c>
      <c r="H355" s="112">
        <v>-0.78085349741741084</v>
      </c>
      <c r="I355" s="112">
        <v>8.559140951547306E-2</v>
      </c>
      <c r="J355" s="112">
        <v>-0.84690782387042418</v>
      </c>
      <c r="K355" s="112">
        <v>-0.76856395025970414</v>
      </c>
      <c r="L355" s="112">
        <f t="shared" si="19"/>
        <v>-1.8131368051399477</v>
      </c>
      <c r="M355" s="112">
        <f t="shared" si="19"/>
        <v>-3.1234139896696433</v>
      </c>
      <c r="N355" s="112">
        <f t="shared" si="19"/>
        <v>0.51354845709283836</v>
      </c>
      <c r="O355" s="112">
        <f t="shared" si="19"/>
        <v>-6.7752625909633934</v>
      </c>
      <c r="P355" s="112">
        <f t="shared" si="19"/>
        <v>-7.6856395025970414</v>
      </c>
      <c r="Q355" s="112">
        <f t="shared" si="20"/>
        <v>52.186863194860052</v>
      </c>
      <c r="R355" s="112">
        <f t="shared" si="20"/>
        <v>44.876586010330357</v>
      </c>
      <c r="S355" s="112">
        <f t="shared" si="20"/>
        <v>42.513548457092838</v>
      </c>
      <c r="T355" s="112">
        <f t="shared" si="20"/>
        <v>29.224737409036607</v>
      </c>
      <c r="U355" s="112">
        <f t="shared" si="20"/>
        <v>22.314360497402959</v>
      </c>
      <c r="V355" s="112">
        <f t="shared" si="21"/>
        <v>-3.7698426998103969</v>
      </c>
      <c r="W355" s="112"/>
    </row>
    <row r="356" spans="1:23" x14ac:dyDescent="0.15">
      <c r="A356" s="2">
        <v>355</v>
      </c>
      <c r="B356" s="2">
        <v>2</v>
      </c>
      <c r="C356" s="2">
        <v>4</v>
      </c>
      <c r="D356" s="2">
        <v>6</v>
      </c>
      <c r="E356" s="2">
        <v>8</v>
      </c>
      <c r="F356" s="2">
        <v>10</v>
      </c>
      <c r="G356" s="112">
        <v>-1.8925857148133218</v>
      </c>
      <c r="H356" s="112">
        <v>0.54621523304376751</v>
      </c>
      <c r="I356" s="112">
        <v>0.45217575461720116</v>
      </c>
      <c r="J356" s="112">
        <v>-0.41803104977589101</v>
      </c>
      <c r="K356" s="112">
        <v>-0.13771114026894793</v>
      </c>
      <c r="L356" s="112">
        <f t="shared" si="19"/>
        <v>-3.7851714296266437</v>
      </c>
      <c r="M356" s="112">
        <f t="shared" si="19"/>
        <v>2.18486093217507</v>
      </c>
      <c r="N356" s="112">
        <f t="shared" si="19"/>
        <v>2.713054527703207</v>
      </c>
      <c r="O356" s="112">
        <f t="shared" si="19"/>
        <v>-3.344248398207128</v>
      </c>
      <c r="P356" s="112">
        <f t="shared" si="19"/>
        <v>-1.3771114026894793</v>
      </c>
      <c r="Q356" s="112">
        <f t="shared" si="20"/>
        <v>50.214828570373356</v>
      </c>
      <c r="R356" s="112">
        <f t="shared" si="20"/>
        <v>50.18486093217507</v>
      </c>
      <c r="S356" s="112">
        <f t="shared" si="20"/>
        <v>44.713054527703207</v>
      </c>
      <c r="T356" s="112">
        <f t="shared" si="20"/>
        <v>32.655751601792872</v>
      </c>
      <c r="U356" s="112">
        <f t="shared" si="20"/>
        <v>28.622888597310521</v>
      </c>
      <c r="V356" s="112">
        <f t="shared" si="21"/>
        <v>-3.0356494638253935</v>
      </c>
      <c r="W356" s="112"/>
    </row>
    <row r="357" spans="1:23" x14ac:dyDescent="0.15">
      <c r="A357" s="2">
        <v>356</v>
      </c>
      <c r="B357" s="2">
        <v>2</v>
      </c>
      <c r="C357" s="2">
        <v>4</v>
      </c>
      <c r="D357" s="2">
        <v>6</v>
      </c>
      <c r="E357" s="2">
        <v>8</v>
      </c>
      <c r="F357" s="2">
        <v>10</v>
      </c>
      <c r="G357" s="112">
        <v>1.7286856746068224</v>
      </c>
      <c r="H357" s="112">
        <v>-1.8719038052950054</v>
      </c>
      <c r="I357" s="112">
        <v>-1.0999110600096174</v>
      </c>
      <c r="J357" s="112">
        <v>1.1985071068920661</v>
      </c>
      <c r="K357" s="112">
        <v>1.0247299542243127</v>
      </c>
      <c r="L357" s="112">
        <f t="shared" si="19"/>
        <v>3.4573713492136449</v>
      </c>
      <c r="M357" s="112">
        <f t="shared" si="19"/>
        <v>-7.4876152211800218</v>
      </c>
      <c r="N357" s="112">
        <f t="shared" si="19"/>
        <v>-6.5994663600577042</v>
      </c>
      <c r="O357" s="112">
        <f t="shared" si="19"/>
        <v>9.5880568551365286</v>
      </c>
      <c r="P357" s="112">
        <f t="shared" si="19"/>
        <v>10.247299542243127</v>
      </c>
      <c r="Q357" s="112">
        <f t="shared" si="20"/>
        <v>57.457371349213645</v>
      </c>
      <c r="R357" s="112">
        <f t="shared" si="20"/>
        <v>40.512384778819978</v>
      </c>
      <c r="S357" s="112">
        <f t="shared" si="20"/>
        <v>35.400533639942296</v>
      </c>
      <c r="T357" s="112">
        <f t="shared" si="20"/>
        <v>45.588056855136529</v>
      </c>
      <c r="U357" s="112">
        <f t="shared" si="20"/>
        <v>40.247299542243127</v>
      </c>
      <c r="V357" s="112">
        <f t="shared" si="21"/>
        <v>-1.4672235768812243</v>
      </c>
      <c r="W357" s="112"/>
    </row>
    <row r="358" spans="1:23" x14ac:dyDescent="0.15">
      <c r="A358" s="2">
        <v>357</v>
      </c>
      <c r="B358" s="2">
        <v>2</v>
      </c>
      <c r="C358" s="2">
        <v>4</v>
      </c>
      <c r="D358" s="2">
        <v>6</v>
      </c>
      <c r="E358" s="2">
        <v>8</v>
      </c>
      <c r="F358" s="2">
        <v>10</v>
      </c>
      <c r="G358" s="112">
        <v>0.32046045816969126</v>
      </c>
      <c r="H358" s="112">
        <v>1.3308658708410803</v>
      </c>
      <c r="I358" s="112">
        <v>1.063388026523171</v>
      </c>
      <c r="J358" s="112">
        <v>-0.93307789938990027</v>
      </c>
      <c r="K358" s="112">
        <v>0.19870412870659493</v>
      </c>
      <c r="L358" s="112">
        <f t="shared" si="19"/>
        <v>0.64092091633938253</v>
      </c>
      <c r="M358" s="112">
        <f t="shared" si="19"/>
        <v>5.3234634833643213</v>
      </c>
      <c r="N358" s="112">
        <f t="shared" si="19"/>
        <v>6.380328159139026</v>
      </c>
      <c r="O358" s="112">
        <f t="shared" si="19"/>
        <v>-7.4646231951192021</v>
      </c>
      <c r="P358" s="112">
        <f t="shared" si="19"/>
        <v>1.9870412870659493</v>
      </c>
      <c r="Q358" s="112">
        <f t="shared" si="20"/>
        <v>54.640920916339383</v>
      </c>
      <c r="R358" s="112">
        <f t="shared" si="20"/>
        <v>53.323463483364321</v>
      </c>
      <c r="S358" s="112">
        <f t="shared" si="20"/>
        <v>48.380328159139026</v>
      </c>
      <c r="T358" s="112">
        <f t="shared" si="20"/>
        <v>28.535376804880798</v>
      </c>
      <c r="U358" s="112">
        <f t="shared" si="20"/>
        <v>31.987041287065949</v>
      </c>
      <c r="V358" s="112">
        <f t="shared" si="21"/>
        <v>-3.5047922968515195</v>
      </c>
      <c r="W358" s="112"/>
    </row>
    <row r="359" spans="1:23" x14ac:dyDescent="0.15">
      <c r="A359" s="2">
        <v>358</v>
      </c>
      <c r="B359" s="2">
        <v>2</v>
      </c>
      <c r="C359" s="2">
        <v>4</v>
      </c>
      <c r="D359" s="2">
        <v>6</v>
      </c>
      <c r="E359" s="2">
        <v>8</v>
      </c>
      <c r="F359" s="2">
        <v>10</v>
      </c>
      <c r="G359" s="112">
        <v>-0.71181830207933672</v>
      </c>
      <c r="H359" s="112">
        <v>-0.54461793297377881</v>
      </c>
      <c r="I359" s="112">
        <v>0.26028828870039433</v>
      </c>
      <c r="J359" s="112">
        <v>-1.8648916011443362</v>
      </c>
      <c r="K359" s="112">
        <v>0.98245436674915254</v>
      </c>
      <c r="L359" s="112">
        <f t="shared" si="19"/>
        <v>-1.4236366041586734</v>
      </c>
      <c r="M359" s="112">
        <f t="shared" si="19"/>
        <v>-2.1784717318951152</v>
      </c>
      <c r="N359" s="112">
        <f t="shared" si="19"/>
        <v>1.561729732202366</v>
      </c>
      <c r="O359" s="112">
        <f t="shared" si="19"/>
        <v>-14.919132809154689</v>
      </c>
      <c r="P359" s="112">
        <f t="shared" si="19"/>
        <v>9.8245436674915254</v>
      </c>
      <c r="Q359" s="112">
        <f t="shared" si="20"/>
        <v>52.576363395841327</v>
      </c>
      <c r="R359" s="112">
        <f t="shared" si="20"/>
        <v>45.821528268104885</v>
      </c>
      <c r="S359" s="112">
        <f t="shared" si="20"/>
        <v>43.561729732202366</v>
      </c>
      <c r="T359" s="112">
        <f t="shared" si="20"/>
        <v>21.080867190845311</v>
      </c>
      <c r="U359" s="112">
        <f t="shared" si="20"/>
        <v>39.824543667491525</v>
      </c>
      <c r="V359" s="112">
        <f t="shared" si="21"/>
        <v>-2.5122150266979588</v>
      </c>
      <c r="W359" s="112"/>
    </row>
    <row r="360" spans="1:23" x14ac:dyDescent="0.15">
      <c r="A360" s="2">
        <v>359</v>
      </c>
      <c r="B360" s="2">
        <v>2</v>
      </c>
      <c r="C360" s="2">
        <v>4</v>
      </c>
      <c r="D360" s="2">
        <v>6</v>
      </c>
      <c r="E360" s="2">
        <v>8</v>
      </c>
      <c r="F360" s="2">
        <v>10</v>
      </c>
      <c r="G360" s="112">
        <v>-1.0164876584894955</v>
      </c>
      <c r="H360" s="112">
        <v>-8.1676034824340604E-2</v>
      </c>
      <c r="I360" s="112">
        <v>0.89863533503375947</v>
      </c>
      <c r="J360" s="112">
        <v>-0.98754753707908094</v>
      </c>
      <c r="K360" s="112">
        <v>0.53426560953084845</v>
      </c>
      <c r="L360" s="112">
        <f t="shared" si="19"/>
        <v>-2.032975316978991</v>
      </c>
      <c r="M360" s="112">
        <f t="shared" si="19"/>
        <v>-0.32670413929736242</v>
      </c>
      <c r="N360" s="112">
        <f t="shared" si="19"/>
        <v>5.3918120102025568</v>
      </c>
      <c r="O360" s="112">
        <f t="shared" si="19"/>
        <v>-7.9003802966326475</v>
      </c>
      <c r="P360" s="112">
        <f t="shared" si="19"/>
        <v>5.3426560953084845</v>
      </c>
      <c r="Q360" s="112">
        <f t="shared" si="20"/>
        <v>51.967024683021009</v>
      </c>
      <c r="R360" s="112">
        <f t="shared" si="20"/>
        <v>47.673295860702638</v>
      </c>
      <c r="S360" s="112">
        <f t="shared" si="20"/>
        <v>47.391812010202557</v>
      </c>
      <c r="T360" s="112">
        <f t="shared" si="20"/>
        <v>28.099619703367352</v>
      </c>
      <c r="U360" s="112">
        <f t="shared" si="20"/>
        <v>35.342656095308485</v>
      </c>
      <c r="V360" s="112">
        <f t="shared" si="21"/>
        <v>-2.6411206666380167</v>
      </c>
      <c r="W360" s="112"/>
    </row>
    <row r="361" spans="1:23" x14ac:dyDescent="0.15">
      <c r="A361" s="2">
        <v>360</v>
      </c>
      <c r="B361" s="2">
        <v>2</v>
      </c>
      <c r="C361" s="2">
        <v>4</v>
      </c>
      <c r="D361" s="2">
        <v>6</v>
      </c>
      <c r="E361" s="2">
        <v>8</v>
      </c>
      <c r="F361" s="2">
        <v>10</v>
      </c>
      <c r="G361" s="112">
        <v>0.21089135771035217</v>
      </c>
      <c r="H361" s="112">
        <v>-0.87584339780732989</v>
      </c>
      <c r="I361" s="112">
        <v>0.98543296189745888</v>
      </c>
      <c r="J361" s="112">
        <v>-0.3589582320273621</v>
      </c>
      <c r="K361" s="112">
        <v>-0.53391204346553423</v>
      </c>
      <c r="L361" s="112">
        <f t="shared" si="19"/>
        <v>0.42178271542070433</v>
      </c>
      <c r="M361" s="112">
        <f t="shared" si="19"/>
        <v>-3.5033735912293196</v>
      </c>
      <c r="N361" s="112">
        <f t="shared" si="19"/>
        <v>5.9125977713847533</v>
      </c>
      <c r="O361" s="112">
        <f t="shared" si="19"/>
        <v>-2.8716658562188968</v>
      </c>
      <c r="P361" s="112">
        <f t="shared" si="19"/>
        <v>-5.3391204346553423</v>
      </c>
      <c r="Q361" s="112">
        <f t="shared" si="20"/>
        <v>54.421782715420704</v>
      </c>
      <c r="R361" s="112">
        <f t="shared" si="20"/>
        <v>44.49662640877068</v>
      </c>
      <c r="S361" s="112">
        <f t="shared" si="20"/>
        <v>47.912597771384753</v>
      </c>
      <c r="T361" s="112">
        <f t="shared" si="20"/>
        <v>33.128334143781103</v>
      </c>
      <c r="U361" s="112">
        <f t="shared" si="20"/>
        <v>24.660879565344658</v>
      </c>
      <c r="V361" s="112">
        <f t="shared" si="21"/>
        <v>-3.5445049282570835</v>
      </c>
      <c r="W361" s="112"/>
    </row>
    <row r="362" spans="1:23" x14ac:dyDescent="0.15">
      <c r="A362" s="2">
        <v>361</v>
      </c>
      <c r="B362" s="2">
        <v>2</v>
      </c>
      <c r="C362" s="2">
        <v>4</v>
      </c>
      <c r="D362" s="2">
        <v>6</v>
      </c>
      <c r="E362" s="2">
        <v>8</v>
      </c>
      <c r="F362" s="2">
        <v>10</v>
      </c>
      <c r="G362" s="112">
        <v>0.82348833529977128</v>
      </c>
      <c r="H362" s="112">
        <v>-0.20135757949901745</v>
      </c>
      <c r="I362" s="112">
        <v>0.1145008354797028</v>
      </c>
      <c r="J362" s="112">
        <v>0.20885863705188967</v>
      </c>
      <c r="K362" s="112">
        <v>-5.2157247409923002E-2</v>
      </c>
      <c r="L362" s="112">
        <f t="shared" si="19"/>
        <v>1.6469766705995426</v>
      </c>
      <c r="M362" s="112">
        <f t="shared" si="19"/>
        <v>-0.80543031799606979</v>
      </c>
      <c r="N362" s="112">
        <f t="shared" si="19"/>
        <v>0.6870050128782168</v>
      </c>
      <c r="O362" s="112">
        <f t="shared" si="19"/>
        <v>1.6708690964151174</v>
      </c>
      <c r="P362" s="112">
        <f t="shared" si="19"/>
        <v>-0.52157247409923002</v>
      </c>
      <c r="Q362" s="112">
        <f t="shared" si="20"/>
        <v>55.646976670599543</v>
      </c>
      <c r="R362" s="112">
        <f t="shared" si="20"/>
        <v>47.19456968200393</v>
      </c>
      <c r="S362" s="112">
        <f t="shared" si="20"/>
        <v>42.687005012878217</v>
      </c>
      <c r="T362" s="112">
        <f t="shared" si="20"/>
        <v>37.670869096415117</v>
      </c>
      <c r="U362" s="112">
        <f t="shared" si="20"/>
        <v>29.47842752590077</v>
      </c>
      <c r="V362" s="112">
        <f t="shared" si="21"/>
        <v>-3.0930399437493179</v>
      </c>
      <c r="W362" s="112"/>
    </row>
    <row r="363" spans="1:23" x14ac:dyDescent="0.15">
      <c r="A363" s="2">
        <v>362</v>
      </c>
      <c r="B363" s="2">
        <v>2</v>
      </c>
      <c r="C363" s="2">
        <v>4</v>
      </c>
      <c r="D363" s="2">
        <v>6</v>
      </c>
      <c r="E363" s="2">
        <v>8</v>
      </c>
      <c r="F363" s="2">
        <v>10</v>
      </c>
      <c r="G363" s="112">
        <v>5.8439582062419504E-2</v>
      </c>
      <c r="H363" s="112">
        <v>-0.20612219486793038</v>
      </c>
      <c r="I363" s="112">
        <v>-8.2443420978961512E-2</v>
      </c>
      <c r="J363" s="112">
        <v>-0.94951928986120038</v>
      </c>
      <c r="K363" s="112">
        <v>1.0410326467535924</v>
      </c>
      <c r="L363" s="112">
        <f t="shared" si="19"/>
        <v>0.11687916412483901</v>
      </c>
      <c r="M363" s="112">
        <f t="shared" si="19"/>
        <v>-0.8244887794717215</v>
      </c>
      <c r="N363" s="112">
        <f t="shared" si="19"/>
        <v>-0.49466052587376907</v>
      </c>
      <c r="O363" s="112">
        <f t="shared" si="19"/>
        <v>-7.596154318889603</v>
      </c>
      <c r="P363" s="112">
        <f t="shared" si="19"/>
        <v>10.410326467535924</v>
      </c>
      <c r="Q363" s="112">
        <f t="shared" si="20"/>
        <v>54.116879164124839</v>
      </c>
      <c r="R363" s="112">
        <f t="shared" si="20"/>
        <v>47.175511220528278</v>
      </c>
      <c r="S363" s="112">
        <f t="shared" si="20"/>
        <v>41.505339474126231</v>
      </c>
      <c r="T363" s="112">
        <f t="shared" si="20"/>
        <v>28.403845681110397</v>
      </c>
      <c r="U363" s="112">
        <f t="shared" si="20"/>
        <v>40.410326467535924</v>
      </c>
      <c r="V363" s="112">
        <f t="shared" si="21"/>
        <v>-2.3092385466297856</v>
      </c>
      <c r="W363" s="112"/>
    </row>
    <row r="364" spans="1:23" x14ac:dyDescent="0.15">
      <c r="A364" s="2">
        <v>363</v>
      </c>
      <c r="B364" s="2">
        <v>2</v>
      </c>
      <c r="C364" s="2">
        <v>4</v>
      </c>
      <c r="D364" s="2">
        <v>6</v>
      </c>
      <c r="E364" s="2">
        <v>8</v>
      </c>
      <c r="F364" s="2">
        <v>10</v>
      </c>
      <c r="G364" s="112">
        <v>1.3139924703864381</v>
      </c>
      <c r="H364" s="112">
        <v>0.12328314369369764</v>
      </c>
      <c r="I364" s="112">
        <v>-0.17744696378940716</v>
      </c>
      <c r="J364" s="112">
        <v>-0.99718590718111955</v>
      </c>
      <c r="K364" s="112">
        <v>1.5835985323064961</v>
      </c>
      <c r="L364" s="112">
        <f t="shared" si="19"/>
        <v>2.6279849407728761</v>
      </c>
      <c r="M364" s="112">
        <f t="shared" si="19"/>
        <v>0.49313257477479056</v>
      </c>
      <c r="N364" s="112">
        <f t="shared" si="19"/>
        <v>-1.064681782736443</v>
      </c>
      <c r="O364" s="112">
        <f t="shared" si="19"/>
        <v>-7.9774872574489564</v>
      </c>
      <c r="P364" s="112">
        <f t="shared" si="19"/>
        <v>15.835985323064961</v>
      </c>
      <c r="Q364" s="112">
        <f t="shared" si="20"/>
        <v>56.627984940772876</v>
      </c>
      <c r="R364" s="112">
        <f t="shared" si="20"/>
        <v>48.493132574774791</v>
      </c>
      <c r="S364" s="112">
        <f t="shared" si="20"/>
        <v>40.935318217263557</v>
      </c>
      <c r="T364" s="112">
        <f t="shared" si="20"/>
        <v>28.022512742551044</v>
      </c>
      <c r="U364" s="112">
        <f t="shared" si="20"/>
        <v>45.835985323064961</v>
      </c>
      <c r="V364" s="112">
        <f t="shared" si="21"/>
        <v>-2.1027309533819789</v>
      </c>
      <c r="W364" s="112"/>
    </row>
    <row r="365" spans="1:23" x14ac:dyDescent="0.15">
      <c r="A365" s="2">
        <v>364</v>
      </c>
      <c r="B365" s="2">
        <v>2</v>
      </c>
      <c r="C365" s="2">
        <v>4</v>
      </c>
      <c r="D365" s="2">
        <v>6</v>
      </c>
      <c r="E365" s="2">
        <v>8</v>
      </c>
      <c r="F365" s="2">
        <v>10</v>
      </c>
      <c r="G365" s="112">
        <v>1.3364524420467205</v>
      </c>
      <c r="H365" s="112">
        <v>1.0123949323315173</v>
      </c>
      <c r="I365" s="112">
        <v>0.46969944378361106</v>
      </c>
      <c r="J365" s="112">
        <v>-0.44921080188942142</v>
      </c>
      <c r="K365" s="112">
        <v>-0.89714831119636074</v>
      </c>
      <c r="L365" s="112">
        <f t="shared" si="19"/>
        <v>2.6729048840934411</v>
      </c>
      <c r="M365" s="112">
        <f t="shared" si="19"/>
        <v>4.0495797293260694</v>
      </c>
      <c r="N365" s="112">
        <f t="shared" si="19"/>
        <v>2.8181966627016664</v>
      </c>
      <c r="O365" s="112">
        <f t="shared" si="19"/>
        <v>-3.5936864151153713</v>
      </c>
      <c r="P365" s="112">
        <f t="shared" si="19"/>
        <v>-8.9714831119636074</v>
      </c>
      <c r="Q365" s="112">
        <f t="shared" si="20"/>
        <v>56.672904884093441</v>
      </c>
      <c r="R365" s="112">
        <f t="shared" si="20"/>
        <v>52.049579729326069</v>
      </c>
      <c r="S365" s="112">
        <f t="shared" si="20"/>
        <v>44.818196662701666</v>
      </c>
      <c r="T365" s="112">
        <f t="shared" si="20"/>
        <v>32.406313584884629</v>
      </c>
      <c r="U365" s="112">
        <f t="shared" si="20"/>
        <v>21.028516888036393</v>
      </c>
      <c r="V365" s="112">
        <f t="shared" si="21"/>
        <v>-4.5466021068277769</v>
      </c>
      <c r="W365" s="112"/>
    </row>
    <row r="366" spans="1:23" x14ac:dyDescent="0.15">
      <c r="A366" s="2">
        <v>365</v>
      </c>
      <c r="B366" s="2">
        <v>2</v>
      </c>
      <c r="C366" s="2">
        <v>4</v>
      </c>
      <c r="D366" s="2">
        <v>6</v>
      </c>
      <c r="E366" s="2">
        <v>8</v>
      </c>
      <c r="F366" s="2">
        <v>10</v>
      </c>
      <c r="G366" s="112">
        <v>1.54284862219356</v>
      </c>
      <c r="H366" s="112">
        <v>-1.7115598893724382</v>
      </c>
      <c r="I366" s="112">
        <v>-1.4245006241253577</v>
      </c>
      <c r="J366" s="112">
        <v>-1.3383214536588639</v>
      </c>
      <c r="K366" s="112">
        <v>0.60913407651241869</v>
      </c>
      <c r="L366" s="112">
        <f t="shared" si="19"/>
        <v>3.08569724438712</v>
      </c>
      <c r="M366" s="112">
        <f t="shared" si="19"/>
        <v>-6.8462395574897528</v>
      </c>
      <c r="N366" s="112">
        <f t="shared" si="19"/>
        <v>-8.5470037447521463</v>
      </c>
      <c r="O366" s="112">
        <f t="shared" si="19"/>
        <v>-10.706571629270911</v>
      </c>
      <c r="P366" s="112">
        <f t="shared" si="19"/>
        <v>6.0913407651241869</v>
      </c>
      <c r="Q366" s="112">
        <f t="shared" si="20"/>
        <v>57.08569724438712</v>
      </c>
      <c r="R366" s="112">
        <f t="shared" si="20"/>
        <v>41.153760442510247</v>
      </c>
      <c r="S366" s="112">
        <f t="shared" si="20"/>
        <v>33.452996255247854</v>
      </c>
      <c r="T366" s="112">
        <f t="shared" si="20"/>
        <v>25.293428370729089</v>
      </c>
      <c r="U366" s="112">
        <f t="shared" si="20"/>
        <v>36.091340765124187</v>
      </c>
      <c r="V366" s="112">
        <f t="shared" si="21"/>
        <v>-2.8924522515153512</v>
      </c>
      <c r="W366" s="112"/>
    </row>
    <row r="367" spans="1:23" x14ac:dyDescent="0.15">
      <c r="A367" s="2">
        <v>366</v>
      </c>
      <c r="B367" s="2">
        <v>2</v>
      </c>
      <c r="C367" s="2">
        <v>4</v>
      </c>
      <c r="D367" s="2">
        <v>6</v>
      </c>
      <c r="E367" s="2">
        <v>8</v>
      </c>
      <c r="F367" s="2">
        <v>10</v>
      </c>
      <c r="G367" s="112">
        <v>-0.78480297815985978</v>
      </c>
      <c r="H367" s="112">
        <v>0.62784238252788782</v>
      </c>
      <c r="I367" s="112">
        <v>-0.95965333457570523</v>
      </c>
      <c r="J367" s="112">
        <v>0.25198914954671636</v>
      </c>
      <c r="K367" s="112">
        <v>2.2760104911867529E-2</v>
      </c>
      <c r="L367" s="112">
        <f t="shared" si="19"/>
        <v>-1.5696059563197196</v>
      </c>
      <c r="M367" s="112">
        <f t="shared" si="19"/>
        <v>2.5113695301115513</v>
      </c>
      <c r="N367" s="112">
        <f t="shared" si="19"/>
        <v>-5.7579200074542314</v>
      </c>
      <c r="O367" s="112">
        <f t="shared" si="19"/>
        <v>2.0159131963737309</v>
      </c>
      <c r="P367" s="112">
        <f t="shared" si="19"/>
        <v>0.22760104911867529</v>
      </c>
      <c r="Q367" s="112">
        <f t="shared" si="20"/>
        <v>52.43039404368028</v>
      </c>
      <c r="R367" s="112">
        <f t="shared" si="20"/>
        <v>50.511369530111551</v>
      </c>
      <c r="S367" s="112">
        <f t="shared" si="20"/>
        <v>36.242079992545769</v>
      </c>
      <c r="T367" s="112">
        <f t="shared" si="20"/>
        <v>38.015913196373731</v>
      </c>
      <c r="U367" s="112">
        <f t="shared" si="20"/>
        <v>30.227601049118675</v>
      </c>
      <c r="V367" s="112">
        <f t="shared" si="21"/>
        <v>-2.8450521161430515</v>
      </c>
      <c r="W367" s="112"/>
    </row>
    <row r="368" spans="1:23" x14ac:dyDescent="0.15">
      <c r="A368" s="2">
        <v>367</v>
      </c>
      <c r="B368" s="2">
        <v>2</v>
      </c>
      <c r="C368" s="2">
        <v>4</v>
      </c>
      <c r="D368" s="2">
        <v>6</v>
      </c>
      <c r="E368" s="2">
        <v>8</v>
      </c>
      <c r="F368" s="2">
        <v>10</v>
      </c>
      <c r="G368" s="112">
        <v>-5.0242761062690988E-2</v>
      </c>
      <c r="H368" s="112">
        <v>-1.647331373533234</v>
      </c>
      <c r="I368" s="112">
        <v>0.3810760063061025</v>
      </c>
      <c r="J368" s="112">
        <v>-0.98592863650992513</v>
      </c>
      <c r="K368" s="112">
        <v>-2.4214159566326998E-2</v>
      </c>
      <c r="L368" s="112">
        <f t="shared" si="19"/>
        <v>-0.10048552212538198</v>
      </c>
      <c r="M368" s="112">
        <f t="shared" si="19"/>
        <v>-6.589325494132936</v>
      </c>
      <c r="N368" s="112">
        <f t="shared" si="19"/>
        <v>2.286456037836615</v>
      </c>
      <c r="O368" s="112">
        <f t="shared" si="19"/>
        <v>-7.887429092079401</v>
      </c>
      <c r="P368" s="112">
        <f t="shared" si="19"/>
        <v>-0.24214159566326998</v>
      </c>
      <c r="Q368" s="112">
        <f t="shared" si="20"/>
        <v>53.899514477874618</v>
      </c>
      <c r="R368" s="112">
        <f t="shared" si="20"/>
        <v>41.410674505867064</v>
      </c>
      <c r="S368" s="112">
        <f t="shared" si="20"/>
        <v>44.286456037836615</v>
      </c>
      <c r="T368" s="112">
        <f t="shared" si="20"/>
        <v>28.112570907920599</v>
      </c>
      <c r="U368" s="112">
        <f t="shared" si="20"/>
        <v>29.75785840433673</v>
      </c>
      <c r="V368" s="112">
        <f t="shared" si="21"/>
        <v>-3.0790707872511121</v>
      </c>
      <c r="W368" s="112"/>
    </row>
    <row r="369" spans="1:23" x14ac:dyDescent="0.15">
      <c r="A369" s="2">
        <v>368</v>
      </c>
      <c r="B369" s="2">
        <v>2</v>
      </c>
      <c r="C369" s="2">
        <v>4</v>
      </c>
      <c r="D369" s="2">
        <v>6</v>
      </c>
      <c r="E369" s="2">
        <v>8</v>
      </c>
      <c r="F369" s="2">
        <v>10</v>
      </c>
      <c r="G369" s="112">
        <v>-2.7730129659175873</v>
      </c>
      <c r="H369" s="112">
        <v>-0.99831822808482684</v>
      </c>
      <c r="I369" s="112">
        <v>0.13608882909466047</v>
      </c>
      <c r="J369" s="112">
        <v>-0.14389115676749498</v>
      </c>
      <c r="K369" s="112">
        <v>-1.5674550013500266</v>
      </c>
      <c r="L369" s="112">
        <f t="shared" si="19"/>
        <v>-5.5460259318351746</v>
      </c>
      <c r="M369" s="112">
        <f t="shared" si="19"/>
        <v>-3.9932729123393074</v>
      </c>
      <c r="N369" s="112">
        <f t="shared" si="19"/>
        <v>0.81653297456796281</v>
      </c>
      <c r="O369" s="112">
        <f t="shared" si="19"/>
        <v>-1.1511292541399598</v>
      </c>
      <c r="P369" s="112">
        <f t="shared" si="19"/>
        <v>-15.674550013500266</v>
      </c>
      <c r="Q369" s="112">
        <f t="shared" si="20"/>
        <v>48.453974068164825</v>
      </c>
      <c r="R369" s="112">
        <f t="shared" si="20"/>
        <v>44.006727087660693</v>
      </c>
      <c r="S369" s="112">
        <f t="shared" si="20"/>
        <v>42.816532974567963</v>
      </c>
      <c r="T369" s="112">
        <f t="shared" si="20"/>
        <v>34.84887074586004</v>
      </c>
      <c r="U369" s="112">
        <f t="shared" si="20"/>
        <v>14.325449986499734</v>
      </c>
      <c r="V369" s="112">
        <f t="shared" si="21"/>
        <v>-3.8707452252565417</v>
      </c>
      <c r="W369" s="112"/>
    </row>
    <row r="370" spans="1:23" x14ac:dyDescent="0.15">
      <c r="A370" s="2">
        <v>369</v>
      </c>
      <c r="B370" s="2">
        <v>2</v>
      </c>
      <c r="C370" s="2">
        <v>4</v>
      </c>
      <c r="D370" s="2">
        <v>6</v>
      </c>
      <c r="E370" s="2">
        <v>8</v>
      </c>
      <c r="F370" s="2">
        <v>10</v>
      </c>
      <c r="G370" s="112">
        <v>-0.36942083170288242</v>
      </c>
      <c r="H370" s="112">
        <v>0.15324985724873841</v>
      </c>
      <c r="I370" s="112">
        <v>0.15665705177525524</v>
      </c>
      <c r="J370" s="112">
        <v>-3.446984919719398E-2</v>
      </c>
      <c r="K370" s="112">
        <v>-1.2841110219596885</v>
      </c>
      <c r="L370" s="112">
        <f t="shared" si="19"/>
        <v>-0.73884166340576485</v>
      </c>
      <c r="M370" s="112">
        <f t="shared" si="19"/>
        <v>0.61299942899495363</v>
      </c>
      <c r="N370" s="112">
        <f t="shared" si="19"/>
        <v>0.93994231065153144</v>
      </c>
      <c r="O370" s="112">
        <f t="shared" si="19"/>
        <v>-0.27575879357755184</v>
      </c>
      <c r="P370" s="112">
        <f t="shared" si="19"/>
        <v>-12.841110219596885</v>
      </c>
      <c r="Q370" s="112">
        <f t="shared" si="20"/>
        <v>53.261158336594235</v>
      </c>
      <c r="R370" s="112">
        <f t="shared" si="20"/>
        <v>48.612999428994954</v>
      </c>
      <c r="S370" s="112">
        <f t="shared" si="20"/>
        <v>42.939942310651531</v>
      </c>
      <c r="T370" s="112">
        <f t="shared" si="20"/>
        <v>35.724241206422448</v>
      </c>
      <c r="U370" s="112">
        <f t="shared" si="20"/>
        <v>17.158889780403115</v>
      </c>
      <c r="V370" s="112">
        <f t="shared" si="21"/>
        <v>-4.2546647667477373</v>
      </c>
      <c r="W370" s="112"/>
    </row>
    <row r="371" spans="1:23" x14ac:dyDescent="0.15">
      <c r="A371" s="2">
        <v>370</v>
      </c>
      <c r="B371" s="2">
        <v>2</v>
      </c>
      <c r="C371" s="2">
        <v>4</v>
      </c>
      <c r="D371" s="2">
        <v>6</v>
      </c>
      <c r="E371" s="2">
        <v>8</v>
      </c>
      <c r="F371" s="2">
        <v>10</v>
      </c>
      <c r="G371" s="112">
        <v>-1.3091130313114263</v>
      </c>
      <c r="H371" s="112">
        <v>-1.1451584214228205</v>
      </c>
      <c r="I371" s="112">
        <v>1.3118187780492008</v>
      </c>
      <c r="J371" s="112">
        <v>0.46015429688850418</v>
      </c>
      <c r="K371" s="112">
        <v>-0.35765310713031795</v>
      </c>
      <c r="L371" s="112">
        <f t="shared" si="19"/>
        <v>-2.6182260626228526</v>
      </c>
      <c r="M371" s="112">
        <f t="shared" si="19"/>
        <v>-4.5806336856912822</v>
      </c>
      <c r="N371" s="112">
        <f t="shared" si="19"/>
        <v>7.8709126682952046</v>
      </c>
      <c r="O371" s="112">
        <f t="shared" si="19"/>
        <v>3.6812343751080334</v>
      </c>
      <c r="P371" s="112">
        <f t="shared" si="19"/>
        <v>-3.5765310713031795</v>
      </c>
      <c r="Q371" s="112">
        <f t="shared" si="20"/>
        <v>51.381773937377147</v>
      </c>
      <c r="R371" s="112">
        <f t="shared" si="20"/>
        <v>43.419366314308718</v>
      </c>
      <c r="S371" s="112">
        <f t="shared" si="20"/>
        <v>49.870912668295205</v>
      </c>
      <c r="T371" s="112">
        <f t="shared" si="20"/>
        <v>39.681234375108033</v>
      </c>
      <c r="U371" s="112">
        <f t="shared" si="20"/>
        <v>26.423468928696821</v>
      </c>
      <c r="V371" s="112">
        <f t="shared" si="21"/>
        <v>-2.6827370978280669</v>
      </c>
      <c r="W371" s="112"/>
    </row>
    <row r="372" spans="1:23" x14ac:dyDescent="0.15">
      <c r="A372" s="2">
        <v>371</v>
      </c>
      <c r="B372" s="2">
        <v>2</v>
      </c>
      <c r="C372" s="2">
        <v>4</v>
      </c>
      <c r="D372" s="2">
        <v>6</v>
      </c>
      <c r="E372" s="2">
        <v>8</v>
      </c>
      <c r="F372" s="2">
        <v>10</v>
      </c>
      <c r="G372" s="112">
        <v>0.95529912869096734</v>
      </c>
      <c r="H372" s="112">
        <v>0.88542492449050769</v>
      </c>
      <c r="I372" s="112">
        <v>-0.39691940401098691</v>
      </c>
      <c r="J372" s="112">
        <v>1.0217604540230241</v>
      </c>
      <c r="K372" s="112">
        <v>1.4234456102713011</v>
      </c>
      <c r="L372" s="112">
        <f t="shared" ref="L372:P422" si="22">B372*G372</f>
        <v>1.9105982573819347</v>
      </c>
      <c r="M372" s="112">
        <f t="shared" si="22"/>
        <v>3.5416996979620308</v>
      </c>
      <c r="N372" s="112">
        <f t="shared" si="22"/>
        <v>-2.3815164240659215</v>
      </c>
      <c r="O372" s="112">
        <f t="shared" si="22"/>
        <v>8.1740836321841925</v>
      </c>
      <c r="P372" s="112">
        <f t="shared" si="22"/>
        <v>14.234456102713011</v>
      </c>
      <c r="Q372" s="112">
        <f t="shared" ref="Q372:U422" si="23">60-3*B372+L372</f>
        <v>55.910598257381935</v>
      </c>
      <c r="R372" s="112">
        <f t="shared" si="23"/>
        <v>51.541699697962031</v>
      </c>
      <c r="S372" s="112">
        <f t="shared" si="23"/>
        <v>39.618483575934079</v>
      </c>
      <c r="T372" s="112">
        <f t="shared" si="23"/>
        <v>44.174083632184193</v>
      </c>
      <c r="U372" s="112">
        <f t="shared" si="23"/>
        <v>44.234456102713011</v>
      </c>
      <c r="V372" s="112">
        <f t="shared" si="21"/>
        <v>-1.5359950187557843</v>
      </c>
      <c r="W372" s="112"/>
    </row>
    <row r="373" spans="1:23" x14ac:dyDescent="0.15">
      <c r="A373" s="2">
        <v>372</v>
      </c>
      <c r="B373" s="2">
        <v>2</v>
      </c>
      <c r="C373" s="2">
        <v>4</v>
      </c>
      <c r="D373" s="2">
        <v>6</v>
      </c>
      <c r="E373" s="2">
        <v>8</v>
      </c>
      <c r="F373" s="2">
        <v>10</v>
      </c>
      <c r="G373" s="112">
        <v>0.86167347035370767</v>
      </c>
      <c r="H373" s="112">
        <v>0.77732920544804074</v>
      </c>
      <c r="I373" s="112">
        <v>0.26464363145350944</v>
      </c>
      <c r="J373" s="112">
        <v>2.5590907171135768E-2</v>
      </c>
      <c r="K373" s="112">
        <v>-0.55333430282189511</v>
      </c>
      <c r="L373" s="112">
        <f t="shared" si="22"/>
        <v>1.7233469407074153</v>
      </c>
      <c r="M373" s="112">
        <f t="shared" si="22"/>
        <v>3.109316821792163</v>
      </c>
      <c r="N373" s="112">
        <f t="shared" si="22"/>
        <v>1.5878617887210567</v>
      </c>
      <c r="O373" s="112">
        <f t="shared" si="22"/>
        <v>0.20472725736908615</v>
      </c>
      <c r="P373" s="112">
        <f t="shared" si="22"/>
        <v>-5.5333430282189511</v>
      </c>
      <c r="Q373" s="112">
        <f t="shared" si="23"/>
        <v>55.723346940707415</v>
      </c>
      <c r="R373" s="112">
        <f t="shared" si="23"/>
        <v>51.109316821792163</v>
      </c>
      <c r="S373" s="112">
        <f t="shared" si="23"/>
        <v>43.587861788721057</v>
      </c>
      <c r="T373" s="112">
        <f t="shared" si="23"/>
        <v>36.204727257369086</v>
      </c>
      <c r="U373" s="112">
        <f t="shared" si="23"/>
        <v>24.466656971781049</v>
      </c>
      <c r="V373" s="112">
        <f t="shared" si="21"/>
        <v>-3.8708984751137905</v>
      </c>
      <c r="W373" s="112"/>
    </row>
    <row r="374" spans="1:23" x14ac:dyDescent="0.15">
      <c r="A374" s="2">
        <v>373</v>
      </c>
      <c r="B374" s="2">
        <v>2</v>
      </c>
      <c r="C374" s="2">
        <v>4</v>
      </c>
      <c r="D374" s="2">
        <v>6</v>
      </c>
      <c r="E374" s="2">
        <v>8</v>
      </c>
      <c r="F374" s="2">
        <v>10</v>
      </c>
      <c r="G374" s="112">
        <v>-1.3003318599658087</v>
      </c>
      <c r="H374" s="112">
        <v>0.92859409051015973</v>
      </c>
      <c r="I374" s="112">
        <v>1.6101557775982656</v>
      </c>
      <c r="J374" s="112">
        <v>1.5383375284727663</v>
      </c>
      <c r="K374" s="112">
        <v>0.18888272279582452</v>
      </c>
      <c r="L374" s="112">
        <f t="shared" si="22"/>
        <v>-2.6006637199316174</v>
      </c>
      <c r="M374" s="112">
        <f t="shared" si="22"/>
        <v>3.7143763620406389</v>
      </c>
      <c r="N374" s="112">
        <f t="shared" si="22"/>
        <v>9.6609346655895934</v>
      </c>
      <c r="O374" s="112">
        <f t="shared" si="22"/>
        <v>12.30670022778213</v>
      </c>
      <c r="P374" s="112">
        <f t="shared" si="22"/>
        <v>1.8888272279582452</v>
      </c>
      <c r="Q374" s="112">
        <f t="shared" si="23"/>
        <v>51.399336280068383</v>
      </c>
      <c r="R374" s="112">
        <f t="shared" si="23"/>
        <v>51.714376362040639</v>
      </c>
      <c r="S374" s="112">
        <f t="shared" si="23"/>
        <v>51.660934665589593</v>
      </c>
      <c r="T374" s="112">
        <f t="shared" si="23"/>
        <v>48.30670022778213</v>
      </c>
      <c r="U374" s="112">
        <f t="shared" si="23"/>
        <v>31.888827227958245</v>
      </c>
      <c r="V374" s="112">
        <f t="shared" si="21"/>
        <v>-2.1214347119239392</v>
      </c>
      <c r="W374" s="112"/>
    </row>
    <row r="375" spans="1:23" x14ac:dyDescent="0.15">
      <c r="A375" s="2">
        <v>374</v>
      </c>
      <c r="B375" s="2">
        <v>2</v>
      </c>
      <c r="C375" s="2">
        <v>4</v>
      </c>
      <c r="D375" s="2">
        <v>6</v>
      </c>
      <c r="E375" s="2">
        <v>8</v>
      </c>
      <c r="F375" s="2">
        <v>10</v>
      </c>
      <c r="G375" s="112">
        <v>-0.67532937464420684</v>
      </c>
      <c r="H375" s="112">
        <v>0.5375329692469677</v>
      </c>
      <c r="I375" s="112">
        <v>0.50884864322142676</v>
      </c>
      <c r="J375" s="112">
        <v>0.78428229244309478</v>
      </c>
      <c r="K375" s="112">
        <v>-7.0858732215128839E-2</v>
      </c>
      <c r="L375" s="112">
        <f t="shared" si="22"/>
        <v>-1.3506587492884137</v>
      </c>
      <c r="M375" s="112">
        <f t="shared" si="22"/>
        <v>2.1501318769878708</v>
      </c>
      <c r="N375" s="112">
        <f t="shared" si="22"/>
        <v>3.0530918593285605</v>
      </c>
      <c r="O375" s="112">
        <f t="shared" si="22"/>
        <v>6.2742583395447582</v>
      </c>
      <c r="P375" s="112">
        <f t="shared" si="22"/>
        <v>-0.70858732215128839</v>
      </c>
      <c r="Q375" s="112">
        <f t="shared" si="23"/>
        <v>52.649341250711586</v>
      </c>
      <c r="R375" s="112">
        <f t="shared" si="23"/>
        <v>50.150131876987871</v>
      </c>
      <c r="S375" s="112">
        <f t="shared" si="23"/>
        <v>45.053091859328561</v>
      </c>
      <c r="T375" s="112">
        <f t="shared" si="23"/>
        <v>42.274258339544758</v>
      </c>
      <c r="U375" s="112">
        <f t="shared" si="23"/>
        <v>29.291412677848712</v>
      </c>
      <c r="V375" s="112">
        <f t="shared" si="21"/>
        <v>-2.7295865341584431</v>
      </c>
      <c r="W375" s="112"/>
    </row>
    <row r="376" spans="1:23" x14ac:dyDescent="0.15">
      <c r="A376" s="2">
        <v>375</v>
      </c>
      <c r="B376" s="2">
        <v>2</v>
      </c>
      <c r="C376" s="2">
        <v>4</v>
      </c>
      <c r="D376" s="2">
        <v>6</v>
      </c>
      <c r="E376" s="2">
        <v>8</v>
      </c>
      <c r="F376" s="2">
        <v>10</v>
      </c>
      <c r="G376" s="112">
        <v>0.37138761399546638</v>
      </c>
      <c r="H376" s="112">
        <v>0.26250518203596584</v>
      </c>
      <c r="I376" s="112">
        <v>-0.76959167927270755</v>
      </c>
      <c r="J376" s="112">
        <v>0.27209807740291581</v>
      </c>
      <c r="K376" s="112">
        <v>-1.4152783478493802</v>
      </c>
      <c r="L376" s="112">
        <f t="shared" si="22"/>
        <v>0.74277522799093276</v>
      </c>
      <c r="M376" s="112">
        <f t="shared" si="22"/>
        <v>1.0500207281438634</v>
      </c>
      <c r="N376" s="112">
        <f t="shared" si="22"/>
        <v>-4.6175500756362453</v>
      </c>
      <c r="O376" s="112">
        <f t="shared" si="22"/>
        <v>2.1767846192233264</v>
      </c>
      <c r="P376" s="112">
        <f t="shared" si="22"/>
        <v>-14.152783478493802</v>
      </c>
      <c r="Q376" s="112">
        <f t="shared" si="23"/>
        <v>54.742775227990933</v>
      </c>
      <c r="R376" s="112">
        <f t="shared" si="23"/>
        <v>49.050020728143863</v>
      </c>
      <c r="S376" s="112">
        <f t="shared" si="23"/>
        <v>37.382449924363755</v>
      </c>
      <c r="T376" s="112">
        <f t="shared" si="23"/>
        <v>38.176784619223326</v>
      </c>
      <c r="U376" s="112">
        <f t="shared" si="23"/>
        <v>15.847216521506198</v>
      </c>
      <c r="V376" s="112">
        <f t="shared" si="21"/>
        <v>-4.4332176760945003</v>
      </c>
      <c r="W376" s="112"/>
    </row>
    <row r="377" spans="1:23" x14ac:dyDescent="0.15">
      <c r="A377" s="2">
        <v>376</v>
      </c>
      <c r="B377" s="2">
        <v>2</v>
      </c>
      <c r="C377" s="2">
        <v>4</v>
      </c>
      <c r="D377" s="2">
        <v>6</v>
      </c>
      <c r="E377" s="2">
        <v>8</v>
      </c>
      <c r="F377" s="2">
        <v>10</v>
      </c>
      <c r="G377" s="112">
        <v>-0.71537101575813722</v>
      </c>
      <c r="H377" s="112">
        <v>-1.0342182577005588</v>
      </c>
      <c r="I377" s="112">
        <v>-0.19823573893518187</v>
      </c>
      <c r="J377" s="112">
        <v>9.6575831776135601E-2</v>
      </c>
      <c r="K377" s="112">
        <v>-2.289780240971595</v>
      </c>
      <c r="L377" s="112">
        <f t="shared" si="22"/>
        <v>-1.4307420315162744</v>
      </c>
      <c r="M377" s="112">
        <f t="shared" si="22"/>
        <v>-4.136873030802235</v>
      </c>
      <c r="N377" s="112">
        <f t="shared" si="22"/>
        <v>-1.1894144336110912</v>
      </c>
      <c r="O377" s="112">
        <f t="shared" si="22"/>
        <v>0.77260665420908481</v>
      </c>
      <c r="P377" s="112">
        <f t="shared" si="22"/>
        <v>-22.89780240971595</v>
      </c>
      <c r="Q377" s="112">
        <f t="shared" si="23"/>
        <v>52.569257968483726</v>
      </c>
      <c r="R377" s="112">
        <f t="shared" si="23"/>
        <v>43.863126969197765</v>
      </c>
      <c r="S377" s="112">
        <f t="shared" si="23"/>
        <v>40.810585566388909</v>
      </c>
      <c r="T377" s="112">
        <f t="shared" si="23"/>
        <v>36.772606654209085</v>
      </c>
      <c r="U377" s="112">
        <f t="shared" si="23"/>
        <v>7.1021975902840495</v>
      </c>
      <c r="V377" s="112">
        <f t="shared" si="21"/>
        <v>-4.9012320535694016</v>
      </c>
      <c r="W377" s="112"/>
    </row>
    <row r="378" spans="1:23" x14ac:dyDescent="0.15">
      <c r="A378" s="2">
        <v>377</v>
      </c>
      <c r="B378" s="2">
        <v>2</v>
      </c>
      <c r="C378" s="2">
        <v>4</v>
      </c>
      <c r="D378" s="2">
        <v>6</v>
      </c>
      <c r="E378" s="2">
        <v>8</v>
      </c>
      <c r="F378" s="2">
        <v>10</v>
      </c>
      <c r="G378" s="112">
        <v>0.78573975770268589</v>
      </c>
      <c r="H378" s="112">
        <v>-0.23205984689411707</v>
      </c>
      <c r="I378" s="112">
        <v>0.41419525587116368</v>
      </c>
      <c r="J378" s="112">
        <v>-0.97750671557150781</v>
      </c>
      <c r="K378" s="112">
        <v>-9.350287655252032E-2</v>
      </c>
      <c r="L378" s="112">
        <f t="shared" si="22"/>
        <v>1.5714795154053718</v>
      </c>
      <c r="M378" s="112">
        <f t="shared" si="22"/>
        <v>-0.92823938757646829</v>
      </c>
      <c r="N378" s="112">
        <f t="shared" si="22"/>
        <v>2.4851715352269821</v>
      </c>
      <c r="O378" s="112">
        <f t="shared" si="22"/>
        <v>-7.8200537245720625</v>
      </c>
      <c r="P378" s="112">
        <f t="shared" si="22"/>
        <v>-0.9350287655252032</v>
      </c>
      <c r="Q378" s="112">
        <f t="shared" si="23"/>
        <v>55.571479515405372</v>
      </c>
      <c r="R378" s="112">
        <f t="shared" si="23"/>
        <v>47.071760612423532</v>
      </c>
      <c r="S378" s="112">
        <f t="shared" si="23"/>
        <v>44.485171535226982</v>
      </c>
      <c r="T378" s="112">
        <f t="shared" si="23"/>
        <v>28.179946275427938</v>
      </c>
      <c r="U378" s="112">
        <f t="shared" si="23"/>
        <v>29.064971234474797</v>
      </c>
      <c r="V378" s="112">
        <f t="shared" si="21"/>
        <v>-3.5952415449428372</v>
      </c>
      <c r="W378" s="112"/>
    </row>
    <row r="379" spans="1:23" x14ac:dyDescent="0.15">
      <c r="A379" s="2">
        <v>378</v>
      </c>
      <c r="B379" s="2">
        <v>2</v>
      </c>
      <c r="C379" s="2">
        <v>4</v>
      </c>
      <c r="D379" s="2">
        <v>6</v>
      </c>
      <c r="E379" s="2">
        <v>8</v>
      </c>
      <c r="F379" s="2">
        <v>10</v>
      </c>
      <c r="G379" s="112">
        <v>1.1058136806241237</v>
      </c>
      <c r="H379" s="112">
        <v>-1.3847056834492832</v>
      </c>
      <c r="I379" s="112">
        <v>0.48831907406565733</v>
      </c>
      <c r="J379" s="112">
        <v>-3.4272670745849609</v>
      </c>
      <c r="K379" s="112">
        <v>-9.9066710390616208E-3</v>
      </c>
      <c r="L379" s="112">
        <f t="shared" si="22"/>
        <v>2.2116273612482473</v>
      </c>
      <c r="M379" s="112">
        <f t="shared" si="22"/>
        <v>-5.538822733797133</v>
      </c>
      <c r="N379" s="112">
        <f t="shared" si="22"/>
        <v>2.929914444393944</v>
      </c>
      <c r="O379" s="112">
        <f t="shared" si="22"/>
        <v>-27.418136596679688</v>
      </c>
      <c r="P379" s="112">
        <f t="shared" si="22"/>
        <v>-9.9066710390616208E-2</v>
      </c>
      <c r="Q379" s="112">
        <f t="shared" si="23"/>
        <v>56.211627361248247</v>
      </c>
      <c r="R379" s="112">
        <f t="shared" si="23"/>
        <v>42.461177266202867</v>
      </c>
      <c r="S379" s="112">
        <f t="shared" si="23"/>
        <v>44.929914444393944</v>
      </c>
      <c r="T379" s="112">
        <f t="shared" si="23"/>
        <v>8.5818634033203125</v>
      </c>
      <c r="U379" s="112">
        <f t="shared" si="23"/>
        <v>29.900933289609384</v>
      </c>
      <c r="V379" s="112">
        <f t="shared" si="21"/>
        <v>-4.3250351003080141</v>
      </c>
      <c r="W379" s="112"/>
    </row>
    <row r="380" spans="1:23" x14ac:dyDescent="0.15">
      <c r="A380" s="2">
        <v>379</v>
      </c>
      <c r="B380" s="2">
        <v>2</v>
      </c>
      <c r="C380" s="2">
        <v>4</v>
      </c>
      <c r="D380" s="2">
        <v>6</v>
      </c>
      <c r="E380" s="2">
        <v>8</v>
      </c>
      <c r="F380" s="2">
        <v>10</v>
      </c>
      <c r="G380" s="112">
        <v>0.73477394835208543</v>
      </c>
      <c r="H380" s="112">
        <v>2.0378320186864585</v>
      </c>
      <c r="I380" s="112">
        <v>0.9860536920314189</v>
      </c>
      <c r="J380" s="112">
        <v>0.16192529983527493</v>
      </c>
      <c r="K380" s="112">
        <v>0.40844952309271321</v>
      </c>
      <c r="L380" s="112">
        <f t="shared" si="22"/>
        <v>1.4695478967041709</v>
      </c>
      <c r="M380" s="112">
        <f t="shared" si="22"/>
        <v>8.1513280747458339</v>
      </c>
      <c r="N380" s="112">
        <f t="shared" si="22"/>
        <v>5.9163221521885134</v>
      </c>
      <c r="O380" s="112">
        <f t="shared" si="22"/>
        <v>1.2954023986821994</v>
      </c>
      <c r="P380" s="112">
        <f t="shared" si="22"/>
        <v>4.0844952309271321</v>
      </c>
      <c r="Q380" s="112">
        <f t="shared" si="23"/>
        <v>55.469547896704171</v>
      </c>
      <c r="R380" s="112">
        <f t="shared" si="23"/>
        <v>56.151328074745834</v>
      </c>
      <c r="S380" s="112">
        <f t="shared" si="23"/>
        <v>47.916322152188513</v>
      </c>
      <c r="T380" s="112">
        <f t="shared" si="23"/>
        <v>37.295402398682199</v>
      </c>
      <c r="U380" s="112">
        <f t="shared" si="23"/>
        <v>34.084495230927132</v>
      </c>
      <c r="V380" s="112">
        <f t="shared" si="21"/>
        <v>-3.0813015503808856</v>
      </c>
      <c r="W380" s="112"/>
    </row>
    <row r="381" spans="1:23" x14ac:dyDescent="0.15">
      <c r="A381" s="2">
        <v>380</v>
      </c>
      <c r="B381" s="2">
        <v>2</v>
      </c>
      <c r="C381" s="2">
        <v>4</v>
      </c>
      <c r="D381" s="2">
        <v>6</v>
      </c>
      <c r="E381" s="2">
        <v>8</v>
      </c>
      <c r="F381" s="2">
        <v>10</v>
      </c>
      <c r="G381" s="112">
        <v>3.1254785426426679E-2</v>
      </c>
      <c r="H381" s="112">
        <v>-0.94951928986120038</v>
      </c>
      <c r="I381" s="112">
        <v>-1.0701432984205894</v>
      </c>
      <c r="J381" s="112">
        <v>-1.5504383554798551</v>
      </c>
      <c r="K381" s="112">
        <v>-0.55012719712976832</v>
      </c>
      <c r="L381" s="112">
        <f t="shared" si="22"/>
        <v>6.2509570852853358E-2</v>
      </c>
      <c r="M381" s="112">
        <f t="shared" si="22"/>
        <v>-3.7980771594448015</v>
      </c>
      <c r="N381" s="112">
        <f t="shared" si="22"/>
        <v>-6.4208597905235365</v>
      </c>
      <c r="O381" s="112">
        <f t="shared" si="22"/>
        <v>-12.403506843838841</v>
      </c>
      <c r="P381" s="112">
        <f t="shared" si="22"/>
        <v>-5.5012719712976832</v>
      </c>
      <c r="Q381" s="112">
        <f t="shared" si="23"/>
        <v>54.062509570852853</v>
      </c>
      <c r="R381" s="112">
        <f t="shared" si="23"/>
        <v>44.201922840555198</v>
      </c>
      <c r="S381" s="112">
        <f t="shared" si="23"/>
        <v>35.579140209476463</v>
      </c>
      <c r="T381" s="112">
        <f t="shared" si="23"/>
        <v>23.596493156161159</v>
      </c>
      <c r="U381" s="112">
        <f t="shared" si="23"/>
        <v>24.498728028702317</v>
      </c>
      <c r="V381" s="112">
        <f t="shared" si="21"/>
        <v>-3.9866496384347556</v>
      </c>
      <c r="W381" s="112"/>
    </row>
    <row r="382" spans="1:23" x14ac:dyDescent="0.15">
      <c r="A382" s="2">
        <v>381</v>
      </c>
      <c r="B382" s="2">
        <v>2</v>
      </c>
      <c r="C382" s="2">
        <v>4</v>
      </c>
      <c r="D382" s="2">
        <v>6</v>
      </c>
      <c r="E382" s="2">
        <v>8</v>
      </c>
      <c r="F382" s="2">
        <v>10</v>
      </c>
      <c r="G382" s="112">
        <v>0.53461917559616268</v>
      </c>
      <c r="H382" s="112">
        <v>-6.6104348661610857E-2</v>
      </c>
      <c r="I382" s="112">
        <v>0.47303387873398606</v>
      </c>
      <c r="J382" s="112">
        <v>-0.30615865398431197</v>
      </c>
      <c r="K382" s="112">
        <v>-0.90391722551430576</v>
      </c>
      <c r="L382" s="112">
        <f t="shared" si="22"/>
        <v>1.0692383511923254</v>
      </c>
      <c r="M382" s="112">
        <f t="shared" si="22"/>
        <v>-0.26441739464644343</v>
      </c>
      <c r="N382" s="112">
        <f t="shared" si="22"/>
        <v>2.8382032724039163</v>
      </c>
      <c r="O382" s="112">
        <f t="shared" si="22"/>
        <v>-2.4492692318744957</v>
      </c>
      <c r="P382" s="112">
        <f t="shared" si="22"/>
        <v>-9.0391722551430576</v>
      </c>
      <c r="Q382" s="112">
        <f t="shared" si="23"/>
        <v>55.069238351192325</v>
      </c>
      <c r="R382" s="112">
        <f t="shared" si="23"/>
        <v>47.735582605353557</v>
      </c>
      <c r="S382" s="112">
        <f t="shared" si="23"/>
        <v>44.838203272403916</v>
      </c>
      <c r="T382" s="112">
        <f t="shared" si="23"/>
        <v>33.550730768125504</v>
      </c>
      <c r="U382" s="112">
        <f t="shared" si="23"/>
        <v>20.960827744856942</v>
      </c>
      <c r="V382" s="112">
        <f t="shared" si="21"/>
        <v>-4.1200836524949409</v>
      </c>
      <c r="W382" s="112"/>
    </row>
    <row r="383" spans="1:23" x14ac:dyDescent="0.15">
      <c r="A383" s="2">
        <v>382</v>
      </c>
      <c r="B383" s="2">
        <v>2</v>
      </c>
      <c r="C383" s="2">
        <v>4</v>
      </c>
      <c r="D383" s="2">
        <v>6</v>
      </c>
      <c r="E383" s="2">
        <v>8</v>
      </c>
      <c r="F383" s="2">
        <v>10</v>
      </c>
      <c r="G383" s="112">
        <v>2.2702261048834771</v>
      </c>
      <c r="H383" s="112">
        <v>0.55190866987686604</v>
      </c>
      <c r="I383" s="112">
        <v>-0.56352632782363798</v>
      </c>
      <c r="J383" s="112">
        <v>-0.30912701731722336</v>
      </c>
      <c r="K383" s="112">
        <v>3.2639945857226849</v>
      </c>
      <c r="L383" s="112">
        <f t="shared" si="22"/>
        <v>4.5404522097669542</v>
      </c>
      <c r="M383" s="112">
        <f t="shared" si="22"/>
        <v>2.2076346795074642</v>
      </c>
      <c r="N383" s="112">
        <f t="shared" si="22"/>
        <v>-3.3811579669418279</v>
      </c>
      <c r="O383" s="112">
        <f t="shared" si="22"/>
        <v>-2.4730161385377869</v>
      </c>
      <c r="P383" s="112">
        <f t="shared" si="22"/>
        <v>32.639945857226849</v>
      </c>
      <c r="Q383" s="112">
        <f t="shared" si="23"/>
        <v>58.540452209766954</v>
      </c>
      <c r="R383" s="112">
        <f t="shared" si="23"/>
        <v>50.207634679507464</v>
      </c>
      <c r="S383" s="112">
        <f t="shared" si="23"/>
        <v>38.618842033058172</v>
      </c>
      <c r="T383" s="112">
        <f t="shared" si="23"/>
        <v>33.526983861462213</v>
      </c>
      <c r="U383" s="112">
        <f t="shared" si="23"/>
        <v>62.639945857226849</v>
      </c>
      <c r="V383" s="112">
        <f t="shared" si="21"/>
        <v>-0.42408317615627311</v>
      </c>
      <c r="W383" s="112"/>
    </row>
    <row r="384" spans="1:23" x14ac:dyDescent="0.15">
      <c r="A384" s="2">
        <v>383</v>
      </c>
      <c r="B384" s="2">
        <v>2</v>
      </c>
      <c r="C384" s="2">
        <v>4</v>
      </c>
      <c r="D384" s="2">
        <v>6</v>
      </c>
      <c r="E384" s="2">
        <v>8</v>
      </c>
      <c r="F384" s="2">
        <v>10</v>
      </c>
      <c r="G384" s="112">
        <v>1.0184135135204997</v>
      </c>
      <c r="H384" s="112">
        <v>-4.7791672841412947E-2</v>
      </c>
      <c r="I384" s="112">
        <v>0.39055407796695363</v>
      </c>
      <c r="J384" s="112">
        <v>0.28410568120307289</v>
      </c>
      <c r="K384" s="112">
        <v>0.54071733757155016</v>
      </c>
      <c r="L384" s="112">
        <f t="shared" si="22"/>
        <v>2.0368270270409994</v>
      </c>
      <c r="M384" s="112">
        <f t="shared" si="22"/>
        <v>-0.19116669136565179</v>
      </c>
      <c r="N384" s="112">
        <f t="shared" si="22"/>
        <v>2.3433244678017218</v>
      </c>
      <c r="O384" s="112">
        <f t="shared" si="22"/>
        <v>2.2728454496245831</v>
      </c>
      <c r="P384" s="112">
        <f t="shared" si="22"/>
        <v>5.4071733757155016</v>
      </c>
      <c r="Q384" s="112">
        <f t="shared" si="23"/>
        <v>56.036827027040999</v>
      </c>
      <c r="R384" s="112">
        <f t="shared" si="23"/>
        <v>47.808833308634348</v>
      </c>
      <c r="S384" s="112">
        <f t="shared" si="23"/>
        <v>44.343324467801722</v>
      </c>
      <c r="T384" s="112">
        <f t="shared" si="23"/>
        <v>38.272845449624583</v>
      </c>
      <c r="U384" s="112">
        <f t="shared" si="23"/>
        <v>35.407173375715502</v>
      </c>
      <c r="V384" s="112">
        <f t="shared" si="21"/>
        <v>-2.539764758083038</v>
      </c>
      <c r="W384" s="112"/>
    </row>
    <row r="385" spans="1:23" x14ac:dyDescent="0.15">
      <c r="A385" s="2">
        <v>384</v>
      </c>
      <c r="B385" s="2">
        <v>2</v>
      </c>
      <c r="C385" s="2">
        <v>4</v>
      </c>
      <c r="D385" s="2">
        <v>6</v>
      </c>
      <c r="E385" s="2">
        <v>8</v>
      </c>
      <c r="F385" s="2">
        <v>10</v>
      </c>
      <c r="G385" s="112">
        <v>0.94413053375319578</v>
      </c>
      <c r="H385" s="112">
        <v>0.77619233707082458</v>
      </c>
      <c r="I385" s="112">
        <v>1.1565794011403341</v>
      </c>
      <c r="J385" s="112">
        <v>-4.6412651499849744E-2</v>
      </c>
      <c r="K385" s="112">
        <v>-0.78428229244309478</v>
      </c>
      <c r="L385" s="112">
        <f t="shared" si="22"/>
        <v>1.8882610675063916</v>
      </c>
      <c r="M385" s="112">
        <f t="shared" si="22"/>
        <v>3.1047693482832983</v>
      </c>
      <c r="N385" s="112">
        <f t="shared" si="22"/>
        <v>6.9394764068420045</v>
      </c>
      <c r="O385" s="112">
        <f t="shared" si="22"/>
        <v>-0.37130121199879795</v>
      </c>
      <c r="P385" s="112">
        <f t="shared" si="22"/>
        <v>-7.8428229244309478</v>
      </c>
      <c r="Q385" s="112">
        <f t="shared" si="23"/>
        <v>55.888261067506392</v>
      </c>
      <c r="R385" s="112">
        <f t="shared" si="23"/>
        <v>51.104769348283298</v>
      </c>
      <c r="S385" s="112">
        <f t="shared" si="23"/>
        <v>48.939476406842005</v>
      </c>
      <c r="T385" s="112">
        <f t="shared" si="23"/>
        <v>35.628698788001202</v>
      </c>
      <c r="U385" s="112">
        <f t="shared" si="23"/>
        <v>22.157177075569052</v>
      </c>
      <c r="V385" s="112">
        <f t="shared" si="21"/>
        <v>-4.1469119272078387</v>
      </c>
      <c r="W385" s="112"/>
    </row>
    <row r="386" spans="1:23" x14ac:dyDescent="0.15">
      <c r="A386" s="2">
        <v>385</v>
      </c>
      <c r="B386" s="2">
        <v>2</v>
      </c>
      <c r="C386" s="2">
        <v>4</v>
      </c>
      <c r="D386" s="2">
        <v>6</v>
      </c>
      <c r="E386" s="2">
        <v>8</v>
      </c>
      <c r="F386" s="2">
        <v>10</v>
      </c>
      <c r="G386" s="112">
        <v>-0.86645286501152441</v>
      </c>
      <c r="H386" s="112">
        <v>0.57630359151517041</v>
      </c>
      <c r="I386" s="112">
        <v>-0.57901615946320817</v>
      </c>
      <c r="J386" s="112">
        <v>-0.93888729679747485</v>
      </c>
      <c r="K386" s="112">
        <v>-0.64394953369628638</v>
      </c>
      <c r="L386" s="112">
        <f t="shared" si="22"/>
        <v>-1.7329057300230488</v>
      </c>
      <c r="M386" s="112">
        <f t="shared" si="22"/>
        <v>2.3052143660606816</v>
      </c>
      <c r="N386" s="112">
        <f t="shared" si="22"/>
        <v>-3.474096956779249</v>
      </c>
      <c r="O386" s="112">
        <f t="shared" si="22"/>
        <v>-7.5110983743797988</v>
      </c>
      <c r="P386" s="112">
        <f t="shared" si="22"/>
        <v>-6.4394953369628638</v>
      </c>
      <c r="Q386" s="112">
        <f t="shared" si="23"/>
        <v>52.267094269976951</v>
      </c>
      <c r="R386" s="112">
        <f t="shared" si="23"/>
        <v>50.305214366060682</v>
      </c>
      <c r="S386" s="112">
        <f t="shared" si="23"/>
        <v>38.525903043220751</v>
      </c>
      <c r="T386" s="112">
        <f t="shared" si="23"/>
        <v>28.488901625620201</v>
      </c>
      <c r="U386" s="112">
        <f t="shared" si="23"/>
        <v>23.560504663037136</v>
      </c>
      <c r="V386" s="112">
        <f t="shared" si="21"/>
        <v>-3.9614745977160055</v>
      </c>
      <c r="W386" s="112"/>
    </row>
    <row r="387" spans="1:23" x14ac:dyDescent="0.15">
      <c r="A387" s="2">
        <v>386</v>
      </c>
      <c r="B387" s="2">
        <v>2</v>
      </c>
      <c r="C387" s="2">
        <v>4</v>
      </c>
      <c r="D387" s="2">
        <v>6</v>
      </c>
      <c r="E387" s="2">
        <v>8</v>
      </c>
      <c r="F387" s="2">
        <v>10</v>
      </c>
      <c r="G387" s="112">
        <v>0.44371745389071293</v>
      </c>
      <c r="H387" s="112">
        <v>-1.6694184523657896</v>
      </c>
      <c r="I387" s="112">
        <v>0.61420678321155719</v>
      </c>
      <c r="J387" s="112">
        <v>0.89840568762156181</v>
      </c>
      <c r="K387" s="112">
        <v>1.6987905837595463</v>
      </c>
      <c r="L387" s="112">
        <f t="shared" si="22"/>
        <v>0.88743490778142586</v>
      </c>
      <c r="M387" s="112">
        <f t="shared" si="22"/>
        <v>-6.6776738094631582</v>
      </c>
      <c r="N387" s="112">
        <f t="shared" si="22"/>
        <v>3.6852406992693432</v>
      </c>
      <c r="O387" s="112">
        <f t="shared" si="22"/>
        <v>7.1872455009724945</v>
      </c>
      <c r="P387" s="112">
        <f t="shared" si="22"/>
        <v>16.987905837595463</v>
      </c>
      <c r="Q387" s="112">
        <f t="shared" si="23"/>
        <v>54.887434907781426</v>
      </c>
      <c r="R387" s="112">
        <f t="shared" si="23"/>
        <v>41.322326190536842</v>
      </c>
      <c r="S387" s="112">
        <f t="shared" si="23"/>
        <v>45.685240699269343</v>
      </c>
      <c r="T387" s="112">
        <f t="shared" si="23"/>
        <v>43.187245500972494</v>
      </c>
      <c r="U387" s="112">
        <f t="shared" si="23"/>
        <v>46.987905837595463</v>
      </c>
      <c r="V387" s="112">
        <f t="shared" ref="V387:V450" si="24">SLOPE(Q387:U387,B387:F387)</f>
        <v>-0.69670694149681367</v>
      </c>
      <c r="W387" s="112"/>
    </row>
    <row r="388" spans="1:23" x14ac:dyDescent="0.15">
      <c r="A388" s="2">
        <v>387</v>
      </c>
      <c r="B388" s="2">
        <v>2</v>
      </c>
      <c r="C388" s="2">
        <v>4</v>
      </c>
      <c r="D388" s="2">
        <v>6</v>
      </c>
      <c r="E388" s="2">
        <v>8</v>
      </c>
      <c r="F388" s="2">
        <v>10</v>
      </c>
      <c r="G388" s="112">
        <v>-9.5731138571863994E-2</v>
      </c>
      <c r="H388" s="112">
        <v>-0.43512386582733598</v>
      </c>
      <c r="I388" s="112">
        <v>0.12829445950046647</v>
      </c>
      <c r="J388" s="112">
        <v>1.3630824469146319</v>
      </c>
      <c r="K388" s="112">
        <v>0.65178141994692851</v>
      </c>
      <c r="L388" s="112">
        <f t="shared" si="22"/>
        <v>-0.19146227714372799</v>
      </c>
      <c r="M388" s="112">
        <f t="shared" si="22"/>
        <v>-1.7404954633093439</v>
      </c>
      <c r="N388" s="112">
        <f t="shared" si="22"/>
        <v>0.76976675700279884</v>
      </c>
      <c r="O388" s="112">
        <f t="shared" si="22"/>
        <v>10.904659575317055</v>
      </c>
      <c r="P388" s="112">
        <f t="shared" si="22"/>
        <v>6.5178141994692851</v>
      </c>
      <c r="Q388" s="112">
        <f t="shared" si="23"/>
        <v>53.808537722856272</v>
      </c>
      <c r="R388" s="112">
        <f t="shared" si="23"/>
        <v>46.259504536690656</v>
      </c>
      <c r="S388" s="112">
        <f t="shared" si="23"/>
        <v>42.769766757002799</v>
      </c>
      <c r="T388" s="112">
        <f t="shared" si="23"/>
        <v>46.904659575317055</v>
      </c>
      <c r="U388" s="112">
        <f t="shared" si="23"/>
        <v>36.517814199469285</v>
      </c>
      <c r="V388" s="112">
        <f t="shared" si="24"/>
        <v>-1.6968146004073787</v>
      </c>
      <c r="W388" s="112"/>
    </row>
    <row r="389" spans="1:23" x14ac:dyDescent="0.15">
      <c r="A389" s="2">
        <v>388</v>
      </c>
      <c r="B389" s="2">
        <v>2</v>
      </c>
      <c r="C389" s="2">
        <v>4</v>
      </c>
      <c r="D389" s="2">
        <v>6</v>
      </c>
      <c r="E389" s="2">
        <v>8</v>
      </c>
      <c r="F389" s="2">
        <v>10</v>
      </c>
      <c r="G389" s="112">
        <v>-1.4682609617011622</v>
      </c>
      <c r="H389" s="112">
        <v>-0.14806687431700993</v>
      </c>
      <c r="I389" s="112">
        <v>-0.36148890103504527</v>
      </c>
      <c r="J389" s="112">
        <v>0.64837877289392054</v>
      </c>
      <c r="K389" s="112">
        <v>-1.9579692889237776</v>
      </c>
      <c r="L389" s="112">
        <f t="shared" si="22"/>
        <v>-2.9365219234023243</v>
      </c>
      <c r="M389" s="112">
        <f t="shared" si="22"/>
        <v>-0.59226749726803973</v>
      </c>
      <c r="N389" s="112">
        <f t="shared" si="22"/>
        <v>-2.1689334062102716</v>
      </c>
      <c r="O389" s="112">
        <f t="shared" si="22"/>
        <v>5.1870301831513643</v>
      </c>
      <c r="P389" s="112">
        <f t="shared" si="22"/>
        <v>-19.579692889237776</v>
      </c>
      <c r="Q389" s="112">
        <f t="shared" si="23"/>
        <v>51.063478076597676</v>
      </c>
      <c r="R389" s="112">
        <f t="shared" si="23"/>
        <v>47.40773250273196</v>
      </c>
      <c r="S389" s="112">
        <f t="shared" si="23"/>
        <v>39.831066593789728</v>
      </c>
      <c r="T389" s="112">
        <f t="shared" si="23"/>
        <v>41.187030183151364</v>
      </c>
      <c r="U389" s="112">
        <f t="shared" si="23"/>
        <v>10.420307110762224</v>
      </c>
      <c r="V389" s="112">
        <f t="shared" si="24"/>
        <v>-4.375352212562575</v>
      </c>
      <c r="W389" s="112"/>
    </row>
    <row r="390" spans="1:23" x14ac:dyDescent="0.15">
      <c r="A390" s="2">
        <v>389</v>
      </c>
      <c r="B390" s="2">
        <v>2</v>
      </c>
      <c r="C390" s="2">
        <v>4</v>
      </c>
      <c r="D390" s="2">
        <v>6</v>
      </c>
      <c r="E390" s="2">
        <v>8</v>
      </c>
      <c r="F390" s="2">
        <v>10</v>
      </c>
      <c r="G390" s="112">
        <v>1.0860117072297726</v>
      </c>
      <c r="H390" s="112">
        <v>1.0239546099910513</v>
      </c>
      <c r="I390" s="112">
        <v>-0.69195152718748432</v>
      </c>
      <c r="J390" s="112">
        <v>1.9663639250211418</v>
      </c>
      <c r="K390" s="112">
        <v>0.12551822692330461</v>
      </c>
      <c r="L390" s="112">
        <f t="shared" si="22"/>
        <v>2.1720234144595452</v>
      </c>
      <c r="M390" s="112">
        <f t="shared" si="22"/>
        <v>4.095818439964205</v>
      </c>
      <c r="N390" s="112">
        <f t="shared" si="22"/>
        <v>-4.1517091631249059</v>
      </c>
      <c r="O390" s="112">
        <f t="shared" si="22"/>
        <v>15.730911400169134</v>
      </c>
      <c r="P390" s="112">
        <f t="shared" si="22"/>
        <v>1.2551822692330461</v>
      </c>
      <c r="Q390" s="112">
        <f t="shared" si="23"/>
        <v>56.172023414459545</v>
      </c>
      <c r="R390" s="112">
        <f t="shared" si="23"/>
        <v>52.095818439964205</v>
      </c>
      <c r="S390" s="112">
        <f t="shared" si="23"/>
        <v>37.848290836875094</v>
      </c>
      <c r="T390" s="112">
        <f t="shared" si="23"/>
        <v>51.730911400169134</v>
      </c>
      <c r="U390" s="112">
        <f t="shared" si="23"/>
        <v>31.255182269233046</v>
      </c>
      <c r="V390" s="112">
        <f t="shared" si="24"/>
        <v>-2.5099294665124035</v>
      </c>
      <c r="W390" s="112"/>
    </row>
    <row r="391" spans="1:23" x14ac:dyDescent="0.15">
      <c r="A391" s="2">
        <v>390</v>
      </c>
      <c r="B391" s="2">
        <v>2</v>
      </c>
      <c r="C391" s="2">
        <v>4</v>
      </c>
      <c r="D391" s="2">
        <v>6</v>
      </c>
      <c r="E391" s="2">
        <v>8</v>
      </c>
      <c r="F391" s="2">
        <v>10</v>
      </c>
      <c r="G391" s="112">
        <v>-0.21550818019022699</v>
      </c>
      <c r="H391" s="112">
        <v>1.1977226677117869</v>
      </c>
      <c r="I391" s="112">
        <v>-0.54089468903839588</v>
      </c>
      <c r="J391" s="112">
        <v>-1.4494162314804271</v>
      </c>
      <c r="K391" s="112">
        <v>0.87966554929153062</v>
      </c>
      <c r="L391" s="112">
        <f t="shared" si="22"/>
        <v>-0.43101636038045399</v>
      </c>
      <c r="M391" s="112">
        <f t="shared" si="22"/>
        <v>4.7908906708471477</v>
      </c>
      <c r="N391" s="112">
        <f t="shared" si="22"/>
        <v>-3.2453681342303753</v>
      </c>
      <c r="O391" s="112">
        <f t="shared" si="22"/>
        <v>-11.595329851843417</v>
      </c>
      <c r="P391" s="112">
        <f t="shared" si="22"/>
        <v>8.7966554929153062</v>
      </c>
      <c r="Q391" s="112">
        <f t="shared" si="23"/>
        <v>53.568983639619546</v>
      </c>
      <c r="R391" s="112">
        <f t="shared" si="23"/>
        <v>52.790890670847148</v>
      </c>
      <c r="S391" s="112">
        <f t="shared" si="23"/>
        <v>38.754631865769625</v>
      </c>
      <c r="T391" s="112">
        <f t="shared" si="23"/>
        <v>24.404670148156583</v>
      </c>
      <c r="U391" s="112">
        <f t="shared" si="23"/>
        <v>38.796655492915306</v>
      </c>
      <c r="V391" s="112">
        <f t="shared" si="24"/>
        <v>-2.8965438408049522</v>
      </c>
      <c r="W391" s="112"/>
    </row>
    <row r="392" spans="1:23" x14ac:dyDescent="0.15">
      <c r="A392" s="2">
        <v>391</v>
      </c>
      <c r="B392" s="2">
        <v>2</v>
      </c>
      <c r="C392" s="2">
        <v>4</v>
      </c>
      <c r="D392" s="2">
        <v>6</v>
      </c>
      <c r="E392" s="2">
        <v>8</v>
      </c>
      <c r="F392" s="2">
        <v>10</v>
      </c>
      <c r="G392" s="112">
        <v>0.18203422769147437</v>
      </c>
      <c r="H392" s="112">
        <v>-0.58318164519732818</v>
      </c>
      <c r="I392" s="112">
        <v>1.6355579646187834</v>
      </c>
      <c r="J392" s="112">
        <v>0.68149347498547286</v>
      </c>
      <c r="K392" s="112">
        <v>1.0359167390561197</v>
      </c>
      <c r="L392" s="112">
        <f t="shared" si="22"/>
        <v>0.36406845538294874</v>
      </c>
      <c r="M392" s="112">
        <f t="shared" si="22"/>
        <v>-2.3327265807893127</v>
      </c>
      <c r="N392" s="112">
        <f t="shared" si="22"/>
        <v>9.8133477877127007</v>
      </c>
      <c r="O392" s="112">
        <f t="shared" si="22"/>
        <v>5.4519477998837829</v>
      </c>
      <c r="P392" s="112">
        <f t="shared" si="22"/>
        <v>10.359167390561197</v>
      </c>
      <c r="Q392" s="112">
        <f t="shared" si="23"/>
        <v>54.364068455382949</v>
      </c>
      <c r="R392" s="112">
        <f t="shared" si="23"/>
        <v>45.667273419210687</v>
      </c>
      <c r="S392" s="112">
        <f t="shared" si="23"/>
        <v>51.813347787712701</v>
      </c>
      <c r="T392" s="112">
        <f t="shared" si="23"/>
        <v>41.451947799883783</v>
      </c>
      <c r="U392" s="112">
        <f t="shared" si="23"/>
        <v>40.359167390561197</v>
      </c>
      <c r="V392" s="112">
        <f t="shared" si="24"/>
        <v>-1.6112563874485204</v>
      </c>
      <c r="W392" s="112"/>
    </row>
    <row r="393" spans="1:23" x14ac:dyDescent="0.15">
      <c r="A393" s="2">
        <v>392</v>
      </c>
      <c r="B393" s="2">
        <v>2</v>
      </c>
      <c r="C393" s="2">
        <v>4</v>
      </c>
      <c r="D393" s="2">
        <v>6</v>
      </c>
      <c r="E393" s="2">
        <v>8</v>
      </c>
      <c r="F393" s="2">
        <v>10</v>
      </c>
      <c r="G393" s="112">
        <v>0.57738816394703463</v>
      </c>
      <c r="H393" s="112">
        <v>-1.4028910300112329</v>
      </c>
      <c r="I393" s="112">
        <v>-0.70434907684102654</v>
      </c>
      <c r="J393" s="112">
        <v>-1.4364195521920919</v>
      </c>
      <c r="K393" s="112">
        <v>1.700414031802211</v>
      </c>
      <c r="L393" s="112">
        <f t="shared" si="22"/>
        <v>1.1547763278940693</v>
      </c>
      <c r="M393" s="112">
        <f t="shared" si="22"/>
        <v>-5.6115641200449318</v>
      </c>
      <c r="N393" s="112">
        <f t="shared" si="22"/>
        <v>-4.2260944610461593</v>
      </c>
      <c r="O393" s="112">
        <f t="shared" si="22"/>
        <v>-11.491356417536736</v>
      </c>
      <c r="P393" s="112">
        <f t="shared" si="22"/>
        <v>17.00414031802211</v>
      </c>
      <c r="Q393" s="112">
        <f t="shared" si="23"/>
        <v>55.154776327894069</v>
      </c>
      <c r="R393" s="112">
        <f t="shared" si="23"/>
        <v>42.388435879955068</v>
      </c>
      <c r="S393" s="112">
        <f t="shared" si="23"/>
        <v>37.773905538953841</v>
      </c>
      <c r="T393" s="112">
        <f t="shared" si="23"/>
        <v>24.508643582463264</v>
      </c>
      <c r="U393" s="112">
        <f t="shared" si="23"/>
        <v>47.00414031802211</v>
      </c>
      <c r="V393" s="112">
        <f t="shared" si="24"/>
        <v>-1.7090532158617862</v>
      </c>
      <c r="W393" s="112"/>
    </row>
    <row r="394" spans="1:23" x14ac:dyDescent="0.15">
      <c r="A394" s="2">
        <v>393</v>
      </c>
      <c r="B394" s="2">
        <v>2</v>
      </c>
      <c r="C394" s="2">
        <v>4</v>
      </c>
      <c r="D394" s="2">
        <v>6</v>
      </c>
      <c r="E394" s="2">
        <v>8</v>
      </c>
      <c r="F394" s="2">
        <v>10</v>
      </c>
      <c r="G394" s="112">
        <v>0.43226691559539177</v>
      </c>
      <c r="H394" s="112">
        <v>-9.9189492175355554E-2</v>
      </c>
      <c r="I394" s="112">
        <v>1.0083158485940658</v>
      </c>
      <c r="J394" s="112">
        <v>-0.63728066379553638</v>
      </c>
      <c r="K394" s="112">
        <v>-0.70807800511829555</v>
      </c>
      <c r="L394" s="112">
        <f t="shared" si="22"/>
        <v>0.86453383119078353</v>
      </c>
      <c r="M394" s="112">
        <f t="shared" si="22"/>
        <v>-0.39675796870142221</v>
      </c>
      <c r="N394" s="112">
        <f t="shared" si="22"/>
        <v>6.0498950915643945</v>
      </c>
      <c r="O394" s="112">
        <f t="shared" si="22"/>
        <v>-5.0982453103642911</v>
      </c>
      <c r="P394" s="112">
        <f t="shared" si="22"/>
        <v>-7.0807800511829555</v>
      </c>
      <c r="Q394" s="112">
        <f t="shared" si="23"/>
        <v>54.864533831190784</v>
      </c>
      <c r="R394" s="112">
        <f t="shared" si="23"/>
        <v>47.603242031298578</v>
      </c>
      <c r="S394" s="112">
        <f t="shared" si="23"/>
        <v>48.049895091564395</v>
      </c>
      <c r="T394" s="112">
        <f t="shared" si="23"/>
        <v>30.901754689635709</v>
      </c>
      <c r="U394" s="112">
        <f t="shared" si="23"/>
        <v>22.919219948817044</v>
      </c>
      <c r="V394" s="112">
        <f t="shared" si="24"/>
        <v>-4.0296057553205173</v>
      </c>
      <c r="W394" s="112"/>
    </row>
    <row r="395" spans="1:23" x14ac:dyDescent="0.15">
      <c r="A395" s="2">
        <v>394</v>
      </c>
      <c r="B395" s="2">
        <v>2</v>
      </c>
      <c r="C395" s="2">
        <v>4</v>
      </c>
      <c r="D395" s="2">
        <v>6</v>
      </c>
      <c r="E395" s="2">
        <v>8</v>
      </c>
      <c r="F395" s="2">
        <v>10</v>
      </c>
      <c r="G395" s="112">
        <v>-0.51993765737279318</v>
      </c>
      <c r="H395" s="112">
        <v>0.11873680705321021</v>
      </c>
      <c r="I395" s="112">
        <v>0.73037199399550445</v>
      </c>
      <c r="J395" s="112">
        <v>1.9584877009037882</v>
      </c>
      <c r="K395" s="112">
        <v>-1.8884747987613082</v>
      </c>
      <c r="L395" s="112">
        <f t="shared" si="22"/>
        <v>-1.0398753147455864</v>
      </c>
      <c r="M395" s="112">
        <f t="shared" si="22"/>
        <v>0.47494722821284086</v>
      </c>
      <c r="N395" s="112">
        <f t="shared" si="22"/>
        <v>4.3822319639730267</v>
      </c>
      <c r="O395" s="112">
        <f t="shared" si="22"/>
        <v>15.667901607230306</v>
      </c>
      <c r="P395" s="112">
        <f t="shared" si="22"/>
        <v>-18.884747987613082</v>
      </c>
      <c r="Q395" s="112">
        <f t="shared" si="23"/>
        <v>52.960124685254414</v>
      </c>
      <c r="R395" s="112">
        <f t="shared" si="23"/>
        <v>48.474947228212841</v>
      </c>
      <c r="S395" s="112">
        <f t="shared" si="23"/>
        <v>46.382231963973027</v>
      </c>
      <c r="T395" s="112">
        <f t="shared" si="23"/>
        <v>51.667901607230306</v>
      </c>
      <c r="U395" s="112">
        <f t="shared" si="23"/>
        <v>11.115252012386918</v>
      </c>
      <c r="V395" s="112">
        <f t="shared" si="24"/>
        <v>-4.0248395483358763</v>
      </c>
      <c r="W395" s="112"/>
    </row>
    <row r="396" spans="1:23" x14ac:dyDescent="0.15">
      <c r="A396" s="2">
        <v>395</v>
      </c>
      <c r="B396" s="2">
        <v>2</v>
      </c>
      <c r="C396" s="2">
        <v>4</v>
      </c>
      <c r="D396" s="2">
        <v>6</v>
      </c>
      <c r="E396" s="2">
        <v>8</v>
      </c>
      <c r="F396" s="2">
        <v>10</v>
      </c>
      <c r="G396" s="112">
        <v>-1.893454282253515E-2</v>
      </c>
      <c r="H396" s="112">
        <v>0.67475411924533546</v>
      </c>
      <c r="I396" s="112">
        <v>1.7172123989439569</v>
      </c>
      <c r="J396" s="112">
        <v>-1.087391865439713</v>
      </c>
      <c r="K396" s="112">
        <v>-9.4271399575518444E-2</v>
      </c>
      <c r="L396" s="112">
        <f t="shared" si="22"/>
        <v>-3.78690856450703E-2</v>
      </c>
      <c r="M396" s="112">
        <f t="shared" si="22"/>
        <v>2.6990164769813418</v>
      </c>
      <c r="N396" s="112">
        <f t="shared" si="22"/>
        <v>10.303274393663742</v>
      </c>
      <c r="O396" s="112">
        <f t="shared" si="22"/>
        <v>-8.699134923517704</v>
      </c>
      <c r="P396" s="112">
        <f t="shared" si="22"/>
        <v>-0.94271399575518444</v>
      </c>
      <c r="Q396" s="112">
        <f t="shared" si="23"/>
        <v>53.96213091435493</v>
      </c>
      <c r="R396" s="112">
        <f t="shared" si="23"/>
        <v>50.699016476981342</v>
      </c>
      <c r="S396" s="112">
        <f t="shared" si="23"/>
        <v>52.303274393663742</v>
      </c>
      <c r="T396" s="112">
        <f t="shared" si="23"/>
        <v>27.300865076482296</v>
      </c>
      <c r="U396" s="112">
        <f t="shared" si="23"/>
        <v>29.057286004244816</v>
      </c>
      <c r="V396" s="112">
        <f t="shared" si="24"/>
        <v>-3.6603920610359637</v>
      </c>
      <c r="W396" s="112"/>
    </row>
    <row r="397" spans="1:23" x14ac:dyDescent="0.15">
      <c r="A397" s="2">
        <v>396</v>
      </c>
      <c r="B397" s="2">
        <v>2</v>
      </c>
      <c r="C397" s="2">
        <v>4</v>
      </c>
      <c r="D397" s="2">
        <v>6</v>
      </c>
      <c r="E397" s="2">
        <v>8</v>
      </c>
      <c r="F397" s="2">
        <v>10</v>
      </c>
      <c r="G397" s="112">
        <v>0.15324985724873841</v>
      </c>
      <c r="H397" s="112">
        <v>7.0474470703629777E-2</v>
      </c>
      <c r="I397" s="112">
        <v>1.3831095202476718</v>
      </c>
      <c r="J397" s="112">
        <v>-1.0468374966876581</v>
      </c>
      <c r="K397" s="112">
        <v>1.7916863725986332</v>
      </c>
      <c r="L397" s="112">
        <f t="shared" si="22"/>
        <v>0.30649971449747682</v>
      </c>
      <c r="M397" s="112">
        <f t="shared" si="22"/>
        <v>0.28189788281451911</v>
      </c>
      <c r="N397" s="112">
        <f t="shared" si="22"/>
        <v>8.2986571214860305</v>
      </c>
      <c r="O397" s="112">
        <f t="shared" si="22"/>
        <v>-8.374699973501265</v>
      </c>
      <c r="P397" s="112">
        <f t="shared" si="22"/>
        <v>17.916863725986332</v>
      </c>
      <c r="Q397" s="112">
        <f t="shared" si="23"/>
        <v>54.306499714497477</v>
      </c>
      <c r="R397" s="112">
        <f t="shared" si="23"/>
        <v>48.281897882814519</v>
      </c>
      <c r="S397" s="112">
        <f t="shared" si="23"/>
        <v>50.298657121486031</v>
      </c>
      <c r="T397" s="112">
        <f t="shared" si="23"/>
        <v>27.625300026498735</v>
      </c>
      <c r="U397" s="112">
        <f t="shared" si="23"/>
        <v>47.916863725986332</v>
      </c>
      <c r="V397" s="112">
        <f t="shared" si="24"/>
        <v>-1.6717934916669037</v>
      </c>
      <c r="W397" s="112"/>
    </row>
    <row r="398" spans="1:23" x14ac:dyDescent="0.15">
      <c r="A398" s="2">
        <v>397</v>
      </c>
      <c r="B398" s="2">
        <v>2</v>
      </c>
      <c r="C398" s="2">
        <v>4</v>
      </c>
      <c r="D398" s="2">
        <v>6</v>
      </c>
      <c r="E398" s="2">
        <v>8</v>
      </c>
      <c r="F398" s="2">
        <v>10</v>
      </c>
      <c r="G398" s="112">
        <v>-0.26860789148486219</v>
      </c>
      <c r="H398" s="112">
        <v>0.69448105932679027</v>
      </c>
      <c r="I398" s="112">
        <v>-0.41003090700542089</v>
      </c>
      <c r="J398" s="112">
        <v>-0.95084033091552556</v>
      </c>
      <c r="K398" s="112">
        <v>0.35398556974541862</v>
      </c>
      <c r="L398" s="112">
        <f t="shared" si="22"/>
        <v>-0.53721578296972439</v>
      </c>
      <c r="M398" s="112">
        <f t="shared" si="22"/>
        <v>2.7779242373071611</v>
      </c>
      <c r="N398" s="112">
        <f t="shared" si="22"/>
        <v>-2.4601854420325253</v>
      </c>
      <c r="O398" s="112">
        <f t="shared" si="22"/>
        <v>-7.6067226473242044</v>
      </c>
      <c r="P398" s="112">
        <f t="shared" si="22"/>
        <v>3.5398556974541862</v>
      </c>
      <c r="Q398" s="112">
        <f t="shared" si="23"/>
        <v>53.462784217030276</v>
      </c>
      <c r="R398" s="112">
        <f t="shared" si="23"/>
        <v>50.777924237307161</v>
      </c>
      <c r="S398" s="112">
        <f t="shared" si="23"/>
        <v>39.539814557967475</v>
      </c>
      <c r="T398" s="112">
        <f t="shared" si="23"/>
        <v>28.393277352675796</v>
      </c>
      <c r="U398" s="112">
        <f t="shared" si="23"/>
        <v>33.539855697454186</v>
      </c>
      <c r="V398" s="112">
        <f t="shared" si="24"/>
        <v>-3.1115251961891772</v>
      </c>
      <c r="W398" s="112"/>
    </row>
    <row r="399" spans="1:23" x14ac:dyDescent="0.15">
      <c r="A399" s="2">
        <v>398</v>
      </c>
      <c r="B399" s="2">
        <v>2</v>
      </c>
      <c r="C399" s="2">
        <v>4</v>
      </c>
      <c r="D399" s="2">
        <v>6</v>
      </c>
      <c r="E399" s="2">
        <v>8</v>
      </c>
      <c r="F399" s="2">
        <v>10</v>
      </c>
      <c r="G399" s="112">
        <v>0.63812422013143077</v>
      </c>
      <c r="H399" s="112">
        <v>-0.50241624194313772</v>
      </c>
      <c r="I399" s="112">
        <v>-0.3526827185851289</v>
      </c>
      <c r="J399" s="112">
        <v>-0.52783548198931385</v>
      </c>
      <c r="K399" s="112">
        <v>6.0662159739877097E-2</v>
      </c>
      <c r="L399" s="112">
        <f t="shared" si="22"/>
        <v>1.2762484402628615</v>
      </c>
      <c r="M399" s="112">
        <f t="shared" si="22"/>
        <v>-2.0096649677725509</v>
      </c>
      <c r="N399" s="112">
        <f t="shared" si="22"/>
        <v>-2.1160963115107734</v>
      </c>
      <c r="O399" s="112">
        <f t="shared" si="22"/>
        <v>-4.2226838559145108</v>
      </c>
      <c r="P399" s="112">
        <f t="shared" si="22"/>
        <v>0.60662159739877097</v>
      </c>
      <c r="Q399" s="112">
        <f t="shared" si="23"/>
        <v>55.276248440262862</v>
      </c>
      <c r="R399" s="112">
        <f t="shared" si="23"/>
        <v>45.990335032227449</v>
      </c>
      <c r="S399" s="112">
        <f t="shared" si="23"/>
        <v>39.883903688489227</v>
      </c>
      <c r="T399" s="112">
        <f t="shared" si="23"/>
        <v>31.777316144085489</v>
      </c>
      <c r="U399" s="112">
        <f t="shared" si="23"/>
        <v>30.606621597398771</v>
      </c>
      <c r="V399" s="112">
        <f t="shared" si="24"/>
        <v>-3.1776136286935071</v>
      </c>
      <c r="W399" s="112"/>
    </row>
    <row r="400" spans="1:23" x14ac:dyDescent="0.15">
      <c r="A400" s="2">
        <v>399</v>
      </c>
      <c r="B400" s="2">
        <v>2</v>
      </c>
      <c r="C400" s="2">
        <v>4</v>
      </c>
      <c r="D400" s="2">
        <v>6</v>
      </c>
      <c r="E400" s="2">
        <v>8</v>
      </c>
      <c r="F400" s="2">
        <v>10</v>
      </c>
      <c r="G400" s="112">
        <v>-0.72012198870652355</v>
      </c>
      <c r="H400" s="112">
        <v>1.7198908608406782</v>
      </c>
      <c r="I400" s="112">
        <v>0.43184627429582179</v>
      </c>
      <c r="J400" s="112">
        <v>-1.3671615306520835</v>
      </c>
      <c r="K400" s="112">
        <v>-0.95024006441235542</v>
      </c>
      <c r="L400" s="112">
        <f t="shared" si="22"/>
        <v>-1.4402439774130471</v>
      </c>
      <c r="M400" s="112">
        <f t="shared" si="22"/>
        <v>6.8795634433627129</v>
      </c>
      <c r="N400" s="112">
        <f t="shared" si="22"/>
        <v>2.5910776457749307</v>
      </c>
      <c r="O400" s="112">
        <f t="shared" si="22"/>
        <v>-10.937292245216668</v>
      </c>
      <c r="P400" s="112">
        <f t="shared" si="22"/>
        <v>-9.5024006441235542</v>
      </c>
      <c r="Q400" s="112">
        <f t="shared" si="23"/>
        <v>52.559756022586953</v>
      </c>
      <c r="R400" s="112">
        <f t="shared" si="23"/>
        <v>54.879563443362713</v>
      </c>
      <c r="S400" s="112">
        <f t="shared" si="23"/>
        <v>44.591077645774931</v>
      </c>
      <c r="T400" s="112">
        <f t="shared" si="23"/>
        <v>25.062707754783332</v>
      </c>
      <c r="U400" s="112">
        <f t="shared" si="23"/>
        <v>20.497599355876446</v>
      </c>
      <c r="V400" s="112">
        <f t="shared" si="24"/>
        <v>-4.6970584511000197</v>
      </c>
      <c r="W400" s="112"/>
    </row>
    <row r="401" spans="1:23" x14ac:dyDescent="0.15">
      <c r="A401" s="2">
        <v>400</v>
      </c>
      <c r="B401" s="2">
        <v>2</v>
      </c>
      <c r="C401" s="2">
        <v>4</v>
      </c>
      <c r="D401" s="2">
        <v>6</v>
      </c>
      <c r="E401" s="2">
        <v>8</v>
      </c>
      <c r="F401" s="2">
        <v>10</v>
      </c>
      <c r="G401" s="112">
        <v>-0.16704348126950208</v>
      </c>
      <c r="H401" s="112">
        <v>1.7905404092743993</v>
      </c>
      <c r="I401" s="112">
        <v>-0.51329379857634194</v>
      </c>
      <c r="J401" s="112">
        <v>-0.39402380025421735</v>
      </c>
      <c r="K401" s="112">
        <v>1.8162063497584313</v>
      </c>
      <c r="L401" s="112">
        <f t="shared" si="22"/>
        <v>-0.33408696253900416</v>
      </c>
      <c r="M401" s="112">
        <f t="shared" si="22"/>
        <v>7.1621616370975971</v>
      </c>
      <c r="N401" s="112">
        <f t="shared" si="22"/>
        <v>-3.0797627914580517</v>
      </c>
      <c r="O401" s="112">
        <f t="shared" si="22"/>
        <v>-3.1521904020337388</v>
      </c>
      <c r="P401" s="112">
        <f t="shared" si="22"/>
        <v>18.162063497584313</v>
      </c>
      <c r="Q401" s="112">
        <f t="shared" si="23"/>
        <v>53.665913037460996</v>
      </c>
      <c r="R401" s="112">
        <f t="shared" si="23"/>
        <v>55.162161637097597</v>
      </c>
      <c r="S401" s="112">
        <f t="shared" si="23"/>
        <v>38.920237208541948</v>
      </c>
      <c r="T401" s="112">
        <f t="shared" si="23"/>
        <v>32.847809597966261</v>
      </c>
      <c r="U401" s="112">
        <f t="shared" si="23"/>
        <v>48.162063497584313</v>
      </c>
      <c r="V401" s="112">
        <f t="shared" si="24"/>
        <v>-1.6661025559442351</v>
      </c>
      <c r="W401" s="112"/>
    </row>
    <row r="402" spans="1:23" x14ac:dyDescent="0.15">
      <c r="A402" s="2">
        <v>401</v>
      </c>
      <c r="B402" s="2">
        <v>2</v>
      </c>
      <c r="C402" s="2">
        <v>4</v>
      </c>
      <c r="D402" s="2">
        <v>6</v>
      </c>
      <c r="E402" s="2">
        <v>8</v>
      </c>
      <c r="F402" s="2">
        <v>10</v>
      </c>
      <c r="G402" s="112">
        <v>0.11357656148902606</v>
      </c>
      <c r="H402" s="112">
        <v>1.8422997527522966</v>
      </c>
      <c r="I402" s="112">
        <v>-0.49323716666549444</v>
      </c>
      <c r="J402" s="112">
        <v>0.42555711843306199</v>
      </c>
      <c r="K402" s="112">
        <v>-0.50762992032105103</v>
      </c>
      <c r="L402" s="112">
        <f t="shared" si="22"/>
        <v>0.22715312297805212</v>
      </c>
      <c r="M402" s="112">
        <f t="shared" si="22"/>
        <v>7.3691990110091865</v>
      </c>
      <c r="N402" s="112">
        <f t="shared" si="22"/>
        <v>-2.9594229999929667</v>
      </c>
      <c r="O402" s="112">
        <f t="shared" si="22"/>
        <v>3.4044569474644959</v>
      </c>
      <c r="P402" s="112">
        <f t="shared" si="22"/>
        <v>-5.0762992032105103</v>
      </c>
      <c r="Q402" s="112">
        <f t="shared" si="23"/>
        <v>54.227153122978052</v>
      </c>
      <c r="R402" s="112">
        <f t="shared" si="23"/>
        <v>55.369199011009187</v>
      </c>
      <c r="S402" s="112">
        <f t="shared" si="23"/>
        <v>39.040577000007033</v>
      </c>
      <c r="T402" s="112">
        <f t="shared" si="23"/>
        <v>39.404456947464496</v>
      </c>
      <c r="U402" s="112">
        <f t="shared" si="23"/>
        <v>24.92370079678949</v>
      </c>
      <c r="V402" s="112">
        <f t="shared" si="24"/>
        <v>-3.7285823357960908</v>
      </c>
      <c r="W402" s="112"/>
    </row>
    <row r="403" spans="1:23" x14ac:dyDescent="0.15">
      <c r="A403" s="2">
        <v>402</v>
      </c>
      <c r="B403" s="2">
        <v>2</v>
      </c>
      <c r="C403" s="2">
        <v>4</v>
      </c>
      <c r="D403" s="2">
        <v>6</v>
      </c>
      <c r="E403" s="2">
        <v>8</v>
      </c>
      <c r="F403" s="2">
        <v>10</v>
      </c>
      <c r="G403" s="112">
        <v>-0.8280062502308283</v>
      </c>
      <c r="H403" s="112">
        <v>0.70209580371738411</v>
      </c>
      <c r="I403" s="112">
        <v>0.55485088523710147</v>
      </c>
      <c r="J403" s="112">
        <v>-0.20799802769033704</v>
      </c>
      <c r="K403" s="112">
        <v>1.1450106285337824</v>
      </c>
      <c r="L403" s="112">
        <f t="shared" si="22"/>
        <v>-1.6560125004616566</v>
      </c>
      <c r="M403" s="112">
        <f t="shared" si="22"/>
        <v>2.8083832148695365</v>
      </c>
      <c r="N403" s="112">
        <f t="shared" si="22"/>
        <v>3.3291053114226088</v>
      </c>
      <c r="O403" s="112">
        <f t="shared" si="22"/>
        <v>-1.6639842215226963</v>
      </c>
      <c r="P403" s="112">
        <f t="shared" si="22"/>
        <v>11.450106285337824</v>
      </c>
      <c r="Q403" s="112">
        <f t="shared" si="23"/>
        <v>52.343987499538343</v>
      </c>
      <c r="R403" s="112">
        <f t="shared" si="23"/>
        <v>50.808383214869536</v>
      </c>
      <c r="S403" s="112">
        <f t="shared" si="23"/>
        <v>45.329105311422609</v>
      </c>
      <c r="T403" s="112">
        <f t="shared" si="23"/>
        <v>34.336015778477304</v>
      </c>
      <c r="U403" s="112">
        <f t="shared" si="23"/>
        <v>41.450106285337824</v>
      </c>
      <c r="V403" s="112">
        <f t="shared" si="24"/>
        <v>-1.9130064932396635</v>
      </c>
      <c r="W403" s="112"/>
    </row>
    <row r="404" spans="1:23" x14ac:dyDescent="0.15">
      <c r="A404" s="2">
        <v>403</v>
      </c>
      <c r="B404" s="2">
        <v>2</v>
      </c>
      <c r="C404" s="2">
        <v>4</v>
      </c>
      <c r="D404" s="2">
        <v>6</v>
      </c>
      <c r="E404" s="2">
        <v>8</v>
      </c>
      <c r="F404" s="2">
        <v>10</v>
      </c>
      <c r="G404" s="112">
        <v>-5.8439582062419504E-2</v>
      </c>
      <c r="H404" s="112">
        <v>-1.0818803275469691</v>
      </c>
      <c r="I404" s="112">
        <v>-1.4198758435668424</v>
      </c>
      <c r="J404" s="112">
        <v>1.7300499166594818</v>
      </c>
      <c r="K404" s="112">
        <v>-0.51198526307416614</v>
      </c>
      <c r="L404" s="112">
        <f t="shared" si="22"/>
        <v>-0.11687916412483901</v>
      </c>
      <c r="M404" s="112">
        <f t="shared" si="22"/>
        <v>-4.3275213101878762</v>
      </c>
      <c r="N404" s="112">
        <f t="shared" si="22"/>
        <v>-8.5192550614010543</v>
      </c>
      <c r="O404" s="112">
        <f t="shared" si="22"/>
        <v>13.840399333275855</v>
      </c>
      <c r="P404" s="112">
        <f t="shared" si="22"/>
        <v>-5.1198526307416614</v>
      </c>
      <c r="Q404" s="112">
        <f t="shared" si="23"/>
        <v>53.883120835875161</v>
      </c>
      <c r="R404" s="112">
        <f t="shared" si="23"/>
        <v>43.672478689812124</v>
      </c>
      <c r="S404" s="112">
        <f t="shared" si="23"/>
        <v>33.480744938598946</v>
      </c>
      <c r="T404" s="112">
        <f t="shared" si="23"/>
        <v>49.840399333275855</v>
      </c>
      <c r="U404" s="112">
        <f t="shared" si="23"/>
        <v>24.880147369258339</v>
      </c>
      <c r="V404" s="112">
        <f t="shared" si="24"/>
        <v>-2.5919013144884957</v>
      </c>
      <c r="W404" s="112"/>
    </row>
    <row r="405" spans="1:23" x14ac:dyDescent="0.15">
      <c r="A405" s="2">
        <v>404</v>
      </c>
      <c r="B405" s="2">
        <v>2</v>
      </c>
      <c r="C405" s="2">
        <v>4</v>
      </c>
      <c r="D405" s="2">
        <v>6</v>
      </c>
      <c r="E405" s="2">
        <v>8</v>
      </c>
      <c r="F405" s="2">
        <v>10</v>
      </c>
      <c r="G405" s="112">
        <v>0.2244428287667688</v>
      </c>
      <c r="H405" s="112">
        <v>-0.22060021365177818</v>
      </c>
      <c r="I405" s="112">
        <v>-7.2392367655993439E-2</v>
      </c>
      <c r="J405" s="112">
        <v>4.848061507800594E-2</v>
      </c>
      <c r="K405" s="112">
        <v>0.71418526204070076</v>
      </c>
      <c r="L405" s="112">
        <f t="shared" si="22"/>
        <v>0.4488856575335376</v>
      </c>
      <c r="M405" s="112">
        <f t="shared" si="22"/>
        <v>-0.88240085460711271</v>
      </c>
      <c r="N405" s="112">
        <f t="shared" si="22"/>
        <v>-0.43435420593596064</v>
      </c>
      <c r="O405" s="112">
        <f t="shared" si="22"/>
        <v>0.38784492062404752</v>
      </c>
      <c r="P405" s="112">
        <f t="shared" si="22"/>
        <v>7.1418526204070076</v>
      </c>
      <c r="Q405" s="112">
        <f t="shared" si="23"/>
        <v>54.448885657533538</v>
      </c>
      <c r="R405" s="112">
        <f t="shared" si="23"/>
        <v>47.117599145392887</v>
      </c>
      <c r="S405" s="112">
        <f t="shared" si="23"/>
        <v>41.565645794064039</v>
      </c>
      <c r="T405" s="112">
        <f t="shared" si="23"/>
        <v>36.387844920624048</v>
      </c>
      <c r="U405" s="112">
        <f t="shared" si="23"/>
        <v>37.141852620407008</v>
      </c>
      <c r="V405" s="112">
        <f t="shared" si="24"/>
        <v>-2.267191014951095</v>
      </c>
      <c r="W405" s="112"/>
    </row>
    <row r="406" spans="1:23" x14ac:dyDescent="0.15">
      <c r="A406" s="2">
        <v>405</v>
      </c>
      <c r="B406" s="2">
        <v>2</v>
      </c>
      <c r="C406" s="2">
        <v>4</v>
      </c>
      <c r="D406" s="2">
        <v>6</v>
      </c>
      <c r="E406" s="2">
        <v>8</v>
      </c>
      <c r="F406" s="2">
        <v>10</v>
      </c>
      <c r="G406" s="112">
        <v>-0.85680539996246807</v>
      </c>
      <c r="H406" s="112">
        <v>1.4800525605096482</v>
      </c>
      <c r="I406" s="112">
        <v>0.13323301573109347</v>
      </c>
      <c r="J406" s="112">
        <v>1.352696017420385</v>
      </c>
      <c r="K406" s="112">
        <v>9.2734353529522195E-2</v>
      </c>
      <c r="L406" s="112">
        <f t="shared" si="22"/>
        <v>-1.7136107999249361</v>
      </c>
      <c r="M406" s="112">
        <f t="shared" si="22"/>
        <v>5.9202102420385927</v>
      </c>
      <c r="N406" s="112">
        <f t="shared" si="22"/>
        <v>0.79939809438656084</v>
      </c>
      <c r="O406" s="112">
        <f t="shared" si="22"/>
        <v>10.82156813936308</v>
      </c>
      <c r="P406" s="112">
        <f t="shared" si="22"/>
        <v>0.92734353529522195</v>
      </c>
      <c r="Q406" s="112">
        <f t="shared" si="23"/>
        <v>52.286389200075064</v>
      </c>
      <c r="R406" s="112">
        <f t="shared" si="23"/>
        <v>53.920210242038593</v>
      </c>
      <c r="S406" s="112">
        <f t="shared" si="23"/>
        <v>42.799398094386561</v>
      </c>
      <c r="T406" s="112">
        <f t="shared" si="23"/>
        <v>46.82156813936308</v>
      </c>
      <c r="U406" s="112">
        <f t="shared" si="23"/>
        <v>30.927343535295222</v>
      </c>
      <c r="V406" s="112">
        <f t="shared" si="24"/>
        <v>-2.4908366716117598</v>
      </c>
      <c r="W406" s="112"/>
    </row>
    <row r="407" spans="1:23" x14ac:dyDescent="0.15">
      <c r="A407" s="2">
        <v>406</v>
      </c>
      <c r="B407" s="2">
        <v>2</v>
      </c>
      <c r="C407" s="2">
        <v>4</v>
      </c>
      <c r="D407" s="2">
        <v>6</v>
      </c>
      <c r="E407" s="2">
        <v>8</v>
      </c>
      <c r="F407" s="2">
        <v>10</v>
      </c>
      <c r="G407" s="112">
        <v>1.3753879102296196</v>
      </c>
      <c r="H407" s="112">
        <v>-0.14528268366120756</v>
      </c>
      <c r="I407" s="112">
        <v>-1.2544956007332075</v>
      </c>
      <c r="J407" s="112">
        <v>-0.84712837633560412</v>
      </c>
      <c r="K407" s="112">
        <v>0.65263293436146341</v>
      </c>
      <c r="L407" s="112">
        <f t="shared" si="22"/>
        <v>2.7507758204592392</v>
      </c>
      <c r="M407" s="112">
        <f t="shared" si="22"/>
        <v>-0.58113073464483023</v>
      </c>
      <c r="N407" s="112">
        <f t="shared" si="22"/>
        <v>-7.5269736043992452</v>
      </c>
      <c r="O407" s="112">
        <f t="shared" si="22"/>
        <v>-6.7770270106848329</v>
      </c>
      <c r="P407" s="112">
        <f t="shared" si="22"/>
        <v>6.5263293436146341</v>
      </c>
      <c r="Q407" s="112">
        <f t="shared" si="23"/>
        <v>56.750775820459239</v>
      </c>
      <c r="R407" s="112">
        <f t="shared" si="23"/>
        <v>47.41886926535517</v>
      </c>
      <c r="S407" s="112">
        <f t="shared" si="23"/>
        <v>34.473026395600755</v>
      </c>
      <c r="T407" s="112">
        <f t="shared" si="23"/>
        <v>29.222972989315167</v>
      </c>
      <c r="U407" s="112">
        <f t="shared" si="23"/>
        <v>36.526329343614634</v>
      </c>
      <c r="V407" s="112">
        <f t="shared" si="24"/>
        <v>-2.9322394614864606</v>
      </c>
      <c r="W407" s="112"/>
    </row>
    <row r="408" spans="1:23" x14ac:dyDescent="0.15">
      <c r="A408" s="2">
        <v>407</v>
      </c>
      <c r="B408" s="2">
        <v>2</v>
      </c>
      <c r="C408" s="2">
        <v>4</v>
      </c>
      <c r="D408" s="2">
        <v>6</v>
      </c>
      <c r="E408" s="2">
        <v>8</v>
      </c>
      <c r="F408" s="2">
        <v>10</v>
      </c>
      <c r="G408" s="112">
        <v>1.4304350770544261</v>
      </c>
      <c r="H408" s="112">
        <v>0.16937065083766356</v>
      </c>
      <c r="I408" s="112">
        <v>0.50823928177123889</v>
      </c>
      <c r="J408" s="112">
        <v>0.82585302152438089</v>
      </c>
      <c r="K408" s="112">
        <v>0.19449316823738627</v>
      </c>
      <c r="L408" s="112">
        <f t="shared" si="22"/>
        <v>2.8608701541088521</v>
      </c>
      <c r="M408" s="112">
        <f t="shared" si="22"/>
        <v>0.67748260335065424</v>
      </c>
      <c r="N408" s="112">
        <f t="shared" si="22"/>
        <v>3.0494356906274334</v>
      </c>
      <c r="O408" s="112">
        <f t="shared" si="22"/>
        <v>6.6068241721950471</v>
      </c>
      <c r="P408" s="112">
        <f t="shared" si="22"/>
        <v>1.9449316823738627</v>
      </c>
      <c r="Q408" s="112">
        <f t="shared" si="23"/>
        <v>56.860870154108852</v>
      </c>
      <c r="R408" s="112">
        <f t="shared" si="23"/>
        <v>48.677482603350654</v>
      </c>
      <c r="S408" s="112">
        <f t="shared" si="23"/>
        <v>45.049435690627433</v>
      </c>
      <c r="T408" s="112">
        <f t="shared" si="23"/>
        <v>42.606824172195047</v>
      </c>
      <c r="U408" s="112">
        <f t="shared" si="23"/>
        <v>31.944931682373863</v>
      </c>
      <c r="V408" s="112">
        <f t="shared" si="24"/>
        <v>-2.7951267687312793</v>
      </c>
      <c r="W408" s="112"/>
    </row>
    <row r="409" spans="1:23" x14ac:dyDescent="0.15">
      <c r="A409" s="2">
        <v>408</v>
      </c>
      <c r="B409" s="2">
        <v>2</v>
      </c>
      <c r="C409" s="2">
        <v>4</v>
      </c>
      <c r="D409" s="2">
        <v>6</v>
      </c>
      <c r="E409" s="2">
        <v>8</v>
      </c>
      <c r="F409" s="2">
        <v>10</v>
      </c>
      <c r="G409" s="112">
        <v>1.1692145562847145</v>
      </c>
      <c r="H409" s="112">
        <v>0.9497603059571702</v>
      </c>
      <c r="I409" s="112">
        <v>7.4924173532053828E-2</v>
      </c>
      <c r="J409" s="112">
        <v>1.4289480532170273</v>
      </c>
      <c r="K409" s="112">
        <v>-0.51512756726879161</v>
      </c>
      <c r="L409" s="112">
        <f t="shared" si="22"/>
        <v>2.338429112569429</v>
      </c>
      <c r="M409" s="112">
        <f t="shared" si="22"/>
        <v>3.7990412238286808</v>
      </c>
      <c r="N409" s="112">
        <f t="shared" si="22"/>
        <v>0.44954504119232297</v>
      </c>
      <c r="O409" s="112">
        <f t="shared" si="22"/>
        <v>11.431584425736219</v>
      </c>
      <c r="P409" s="112">
        <f t="shared" si="22"/>
        <v>-5.1512756726879161</v>
      </c>
      <c r="Q409" s="112">
        <f t="shared" si="23"/>
        <v>56.338429112569429</v>
      </c>
      <c r="R409" s="112">
        <f t="shared" si="23"/>
        <v>51.799041223828681</v>
      </c>
      <c r="S409" s="112">
        <f t="shared" si="23"/>
        <v>42.449545041192323</v>
      </c>
      <c r="T409" s="112">
        <f t="shared" si="23"/>
        <v>47.431584425736219</v>
      </c>
      <c r="U409" s="112">
        <f t="shared" si="23"/>
        <v>24.848724327312084</v>
      </c>
      <c r="V409" s="112">
        <f t="shared" si="24"/>
        <v>-3.3673433184303576</v>
      </c>
      <c r="W409" s="112"/>
    </row>
    <row r="410" spans="1:23" x14ac:dyDescent="0.15">
      <c r="A410" s="2">
        <v>409</v>
      </c>
      <c r="B410" s="2">
        <v>2</v>
      </c>
      <c r="C410" s="2">
        <v>4</v>
      </c>
      <c r="D410" s="2">
        <v>6</v>
      </c>
      <c r="E410" s="2">
        <v>8</v>
      </c>
      <c r="F410" s="2">
        <v>10</v>
      </c>
      <c r="G410" s="112">
        <v>0.95856194093357772</v>
      </c>
      <c r="H410" s="112">
        <v>0.52055156629648991</v>
      </c>
      <c r="I410" s="112">
        <v>1.1988208825641777</v>
      </c>
      <c r="J410" s="112">
        <v>-1.8210084817837924</v>
      </c>
      <c r="K410" s="112">
        <v>0.64705773183959536</v>
      </c>
      <c r="L410" s="112">
        <f t="shared" si="22"/>
        <v>1.9171238818671554</v>
      </c>
      <c r="M410" s="112">
        <f t="shared" si="22"/>
        <v>2.0822062651859596</v>
      </c>
      <c r="N410" s="112">
        <f t="shared" si="22"/>
        <v>7.1929252953850664</v>
      </c>
      <c r="O410" s="112">
        <f t="shared" si="22"/>
        <v>-14.568067854270339</v>
      </c>
      <c r="P410" s="112">
        <f t="shared" si="22"/>
        <v>6.4705773183959536</v>
      </c>
      <c r="Q410" s="112">
        <f t="shared" si="23"/>
        <v>55.917123881867155</v>
      </c>
      <c r="R410" s="112">
        <f t="shared" si="23"/>
        <v>50.08220626518596</v>
      </c>
      <c r="S410" s="112">
        <f t="shared" si="23"/>
        <v>49.192925295385066</v>
      </c>
      <c r="T410" s="112">
        <f t="shared" si="23"/>
        <v>21.431932145729661</v>
      </c>
      <c r="U410" s="112">
        <f t="shared" si="23"/>
        <v>36.470577318395954</v>
      </c>
      <c r="V410" s="112">
        <f t="shared" si="24"/>
        <v>-3.3771683623199351</v>
      </c>
      <c r="W410" s="112"/>
    </row>
    <row r="411" spans="1:23" x14ac:dyDescent="0.15">
      <c r="A411" s="2">
        <v>410</v>
      </c>
      <c r="B411" s="2">
        <v>2</v>
      </c>
      <c r="C411" s="2">
        <v>4</v>
      </c>
      <c r="D411" s="2">
        <v>6</v>
      </c>
      <c r="E411" s="2">
        <v>8</v>
      </c>
      <c r="F411" s="2">
        <v>10</v>
      </c>
      <c r="G411" s="112">
        <v>0.90311232270323671</v>
      </c>
      <c r="H411" s="112">
        <v>2.673914423212409E-2</v>
      </c>
      <c r="I411" s="112">
        <v>0.35700054468179587</v>
      </c>
      <c r="J411" s="112">
        <v>-0.82391807154635899</v>
      </c>
      <c r="K411" s="112">
        <v>-0.24764858608250506</v>
      </c>
      <c r="L411" s="112">
        <f t="shared" si="22"/>
        <v>1.8062246454064734</v>
      </c>
      <c r="M411" s="112">
        <f t="shared" si="22"/>
        <v>0.10695657692849636</v>
      </c>
      <c r="N411" s="112">
        <f t="shared" si="22"/>
        <v>2.1420032680907752</v>
      </c>
      <c r="O411" s="112">
        <f t="shared" si="22"/>
        <v>-6.5913445723708719</v>
      </c>
      <c r="P411" s="112">
        <f t="shared" si="22"/>
        <v>-2.4764858608250506</v>
      </c>
      <c r="Q411" s="112">
        <f t="shared" si="23"/>
        <v>55.806224645406473</v>
      </c>
      <c r="R411" s="112">
        <f t="shared" si="23"/>
        <v>48.106956576928496</v>
      </c>
      <c r="S411" s="112">
        <f t="shared" si="23"/>
        <v>44.142003268090775</v>
      </c>
      <c r="T411" s="112">
        <f t="shared" si="23"/>
        <v>29.408655427629128</v>
      </c>
      <c r="U411" s="112">
        <f t="shared" si="23"/>
        <v>27.523514139174949</v>
      </c>
      <c r="V411" s="112">
        <f t="shared" si="24"/>
        <v>-3.7631861080881208</v>
      </c>
      <c r="W411" s="112"/>
    </row>
    <row r="412" spans="1:23" x14ac:dyDescent="0.15">
      <c r="A412" s="2">
        <v>411</v>
      </c>
      <c r="B412" s="2">
        <v>2</v>
      </c>
      <c r="C412" s="2">
        <v>4</v>
      </c>
      <c r="D412" s="2">
        <v>6</v>
      </c>
      <c r="E412" s="2">
        <v>8</v>
      </c>
      <c r="F412" s="2">
        <v>10</v>
      </c>
      <c r="G412" s="112">
        <v>-0.30431579034484457</v>
      </c>
      <c r="H412" s="112">
        <v>-4.5799879444530234E-2</v>
      </c>
      <c r="I412" s="112">
        <v>-0.43176214603590779</v>
      </c>
      <c r="J412" s="112">
        <v>-1.9700746634043753</v>
      </c>
      <c r="K412" s="112">
        <v>0.21003074834879953</v>
      </c>
      <c r="L412" s="112">
        <f t="shared" si="22"/>
        <v>-0.60863158068968914</v>
      </c>
      <c r="M412" s="112">
        <f t="shared" si="22"/>
        <v>-0.18319951777812093</v>
      </c>
      <c r="N412" s="112">
        <f t="shared" si="22"/>
        <v>-2.5905728762154467</v>
      </c>
      <c r="O412" s="112">
        <f t="shared" si="22"/>
        <v>-15.760597307235003</v>
      </c>
      <c r="P412" s="112">
        <f t="shared" si="22"/>
        <v>2.1003074834879953</v>
      </c>
      <c r="Q412" s="112">
        <f t="shared" si="23"/>
        <v>53.391368419310311</v>
      </c>
      <c r="R412" s="112">
        <f t="shared" si="23"/>
        <v>47.816800482221879</v>
      </c>
      <c r="S412" s="112">
        <f t="shared" si="23"/>
        <v>39.409427123784553</v>
      </c>
      <c r="T412" s="112">
        <f t="shared" si="23"/>
        <v>20.239402692764997</v>
      </c>
      <c r="U412" s="112">
        <f t="shared" si="23"/>
        <v>32.100307483487995</v>
      </c>
      <c r="V412" s="112">
        <f t="shared" si="24"/>
        <v>-3.5079759830550756</v>
      </c>
      <c r="W412" s="112"/>
    </row>
    <row r="413" spans="1:23" x14ac:dyDescent="0.15">
      <c r="A413" s="2">
        <v>412</v>
      </c>
      <c r="B413" s="2">
        <v>2</v>
      </c>
      <c r="C413" s="2">
        <v>4</v>
      </c>
      <c r="D413" s="2">
        <v>6</v>
      </c>
      <c r="E413" s="2">
        <v>8</v>
      </c>
      <c r="F413" s="2">
        <v>10</v>
      </c>
      <c r="G413" s="112">
        <v>-0.24906739781727083</v>
      </c>
      <c r="H413" s="112">
        <v>0.77227014116942883</v>
      </c>
      <c r="I413" s="112">
        <v>0.49591676543059293</v>
      </c>
      <c r="J413" s="112">
        <v>0.48323954615625553</v>
      </c>
      <c r="K413" s="112">
        <v>-0.15147065823839512</v>
      </c>
      <c r="L413" s="112">
        <f t="shared" si="22"/>
        <v>-0.49813479563454166</v>
      </c>
      <c r="M413" s="112">
        <f t="shared" si="22"/>
        <v>3.0890805646777153</v>
      </c>
      <c r="N413" s="112">
        <f t="shared" si="22"/>
        <v>2.9755005925835576</v>
      </c>
      <c r="O413" s="112">
        <f t="shared" si="22"/>
        <v>3.8659163692500442</v>
      </c>
      <c r="P413" s="112">
        <f t="shared" si="22"/>
        <v>-1.5147065823839512</v>
      </c>
      <c r="Q413" s="112">
        <f t="shared" si="23"/>
        <v>53.501865204365458</v>
      </c>
      <c r="R413" s="112">
        <f t="shared" si="23"/>
        <v>51.089080564677715</v>
      </c>
      <c r="S413" s="112">
        <f t="shared" si="23"/>
        <v>44.975500592583558</v>
      </c>
      <c r="T413" s="112">
        <f t="shared" si="23"/>
        <v>39.865916369250044</v>
      </c>
      <c r="U413" s="112">
        <f t="shared" si="23"/>
        <v>28.485293417616049</v>
      </c>
      <c r="V413" s="112">
        <f t="shared" si="24"/>
        <v>-3.0628153884463245</v>
      </c>
      <c r="W413" s="112"/>
    </row>
    <row r="414" spans="1:23" x14ac:dyDescent="0.15">
      <c r="A414" s="2">
        <v>413</v>
      </c>
      <c r="B414" s="2">
        <v>2</v>
      </c>
      <c r="C414" s="2">
        <v>4</v>
      </c>
      <c r="D414" s="2">
        <v>6</v>
      </c>
      <c r="E414" s="2">
        <v>8</v>
      </c>
      <c r="F414" s="2">
        <v>10</v>
      </c>
      <c r="G414" s="112">
        <v>0.53021040002931841</v>
      </c>
      <c r="H414" s="112">
        <v>0.2474121174600441</v>
      </c>
      <c r="I414" s="112">
        <v>0.23213715394376777</v>
      </c>
      <c r="J414" s="112">
        <v>1.1855854609166272</v>
      </c>
      <c r="K414" s="112">
        <v>0.66136635723523796</v>
      </c>
      <c r="L414" s="112">
        <f t="shared" si="22"/>
        <v>1.0604208000586368</v>
      </c>
      <c r="M414" s="112">
        <f t="shared" si="22"/>
        <v>0.9896484698401764</v>
      </c>
      <c r="N414" s="112">
        <f t="shared" si="22"/>
        <v>1.3928229236626066</v>
      </c>
      <c r="O414" s="112">
        <f t="shared" si="22"/>
        <v>9.4846836873330176</v>
      </c>
      <c r="P414" s="112">
        <f t="shared" si="22"/>
        <v>6.6136635723523796</v>
      </c>
      <c r="Q414" s="112">
        <f t="shared" si="23"/>
        <v>55.060420800058637</v>
      </c>
      <c r="R414" s="112">
        <f t="shared" si="23"/>
        <v>48.989648469840176</v>
      </c>
      <c r="S414" s="112">
        <f t="shared" si="23"/>
        <v>43.392822923662607</v>
      </c>
      <c r="T414" s="112">
        <f t="shared" si="23"/>
        <v>45.484683687333018</v>
      </c>
      <c r="U414" s="112">
        <f t="shared" si="23"/>
        <v>36.61366357235238</v>
      </c>
      <c r="V414" s="112">
        <f t="shared" si="24"/>
        <v>-2.0199239618959837</v>
      </c>
      <c r="W414" s="112"/>
    </row>
    <row r="415" spans="1:23" x14ac:dyDescent="0.15">
      <c r="A415" s="2">
        <v>414</v>
      </c>
      <c r="B415" s="2">
        <v>2</v>
      </c>
      <c r="C415" s="2">
        <v>4</v>
      </c>
      <c r="D415" s="2">
        <v>6</v>
      </c>
      <c r="E415" s="2">
        <v>8</v>
      </c>
      <c r="F415" s="2">
        <v>10</v>
      </c>
      <c r="G415" s="112">
        <v>0.81973666965495795</v>
      </c>
      <c r="H415" s="112">
        <v>0.53144503908697516</v>
      </c>
      <c r="I415" s="112">
        <v>-0.23245206648425665</v>
      </c>
      <c r="J415" s="112">
        <v>0.60830416259705089</v>
      </c>
      <c r="K415" s="112">
        <v>0.70405349106295034</v>
      </c>
      <c r="L415" s="112">
        <f t="shared" si="22"/>
        <v>1.6394733393099159</v>
      </c>
      <c r="M415" s="112">
        <f t="shared" si="22"/>
        <v>2.1257801563479006</v>
      </c>
      <c r="N415" s="112">
        <f t="shared" si="22"/>
        <v>-1.3947123989055399</v>
      </c>
      <c r="O415" s="112">
        <f t="shared" si="22"/>
        <v>4.8664333007764071</v>
      </c>
      <c r="P415" s="112">
        <f t="shared" si="22"/>
        <v>7.0405349106295034</v>
      </c>
      <c r="Q415" s="112">
        <f t="shared" si="23"/>
        <v>55.639473339309916</v>
      </c>
      <c r="R415" s="112">
        <f t="shared" si="23"/>
        <v>50.125780156347901</v>
      </c>
      <c r="S415" s="112">
        <f t="shared" si="23"/>
        <v>40.60528760109446</v>
      </c>
      <c r="T415" s="112">
        <f t="shared" si="23"/>
        <v>40.866433300776407</v>
      </c>
      <c r="U415" s="112">
        <f t="shared" si="23"/>
        <v>37.040534910629503</v>
      </c>
      <c r="V415" s="112">
        <f t="shared" si="24"/>
        <v>-2.3228611856466159</v>
      </c>
      <c r="W415" s="112"/>
    </row>
    <row r="416" spans="1:23" x14ac:dyDescent="0.15">
      <c r="A416" s="2">
        <v>415</v>
      </c>
      <c r="B416" s="2">
        <v>2</v>
      </c>
      <c r="C416" s="2">
        <v>4</v>
      </c>
      <c r="D416" s="2">
        <v>6</v>
      </c>
      <c r="E416" s="2">
        <v>8</v>
      </c>
      <c r="F416" s="2">
        <v>10</v>
      </c>
      <c r="G416" s="112">
        <v>-0.58781324696610682</v>
      </c>
      <c r="H416" s="112">
        <v>0.31756371754454449</v>
      </c>
      <c r="I416" s="112">
        <v>-0.98480995802674443</v>
      </c>
      <c r="J416" s="112">
        <v>-0.10134272088180296</v>
      </c>
      <c r="K416" s="112">
        <v>-0.21276946426951326</v>
      </c>
      <c r="L416" s="112">
        <f t="shared" si="22"/>
        <v>-1.1756264939322136</v>
      </c>
      <c r="M416" s="112">
        <f t="shared" si="22"/>
        <v>1.270254870178178</v>
      </c>
      <c r="N416" s="112">
        <f t="shared" si="22"/>
        <v>-5.9088597481604666</v>
      </c>
      <c r="O416" s="112">
        <f t="shared" si="22"/>
        <v>-0.81074176705442369</v>
      </c>
      <c r="P416" s="112">
        <f t="shared" si="22"/>
        <v>-2.1276946426951326</v>
      </c>
      <c r="Q416" s="112">
        <f t="shared" si="23"/>
        <v>52.824373506067786</v>
      </c>
      <c r="R416" s="112">
        <f t="shared" si="23"/>
        <v>49.270254870178178</v>
      </c>
      <c r="S416" s="112">
        <f t="shared" si="23"/>
        <v>36.091140251839533</v>
      </c>
      <c r="T416" s="112">
        <f t="shared" si="23"/>
        <v>35.189258232945576</v>
      </c>
      <c r="U416" s="112">
        <f t="shared" si="23"/>
        <v>27.872305357304867</v>
      </c>
      <c r="V416" s="112">
        <f t="shared" si="24"/>
        <v>-3.199256646737922</v>
      </c>
      <c r="W416" s="112"/>
    </row>
    <row r="417" spans="1:23" x14ac:dyDescent="0.15">
      <c r="A417" s="2">
        <v>416</v>
      </c>
      <c r="B417" s="2">
        <v>2</v>
      </c>
      <c r="C417" s="2">
        <v>4</v>
      </c>
      <c r="D417" s="2">
        <v>6</v>
      </c>
      <c r="E417" s="2">
        <v>8</v>
      </c>
      <c r="F417" s="2">
        <v>10</v>
      </c>
      <c r="G417" s="112">
        <v>0.72160901254392229</v>
      </c>
      <c r="H417" s="112">
        <v>-0.57702663980307989</v>
      </c>
      <c r="I417" s="112">
        <v>1.2206055544083938</v>
      </c>
      <c r="J417" s="112">
        <v>9.8498276202008128E-2</v>
      </c>
      <c r="K417" s="112">
        <v>0.97319798442185856</v>
      </c>
      <c r="L417" s="112">
        <f t="shared" si="22"/>
        <v>1.4432180250878446</v>
      </c>
      <c r="M417" s="112">
        <f t="shared" si="22"/>
        <v>-2.3081065592123196</v>
      </c>
      <c r="N417" s="112">
        <f t="shared" si="22"/>
        <v>7.3236333264503628</v>
      </c>
      <c r="O417" s="112">
        <f t="shared" si="22"/>
        <v>0.78798620961606503</v>
      </c>
      <c r="P417" s="112">
        <f t="shared" si="22"/>
        <v>9.7319798442185856</v>
      </c>
      <c r="Q417" s="112">
        <f t="shared" si="23"/>
        <v>55.443218025087845</v>
      </c>
      <c r="R417" s="112">
        <f t="shared" si="23"/>
        <v>45.69189344078768</v>
      </c>
      <c r="S417" s="112">
        <f t="shared" si="23"/>
        <v>49.323633326450363</v>
      </c>
      <c r="T417" s="112">
        <f t="shared" si="23"/>
        <v>36.787986209616065</v>
      </c>
      <c r="U417" s="112">
        <f t="shared" si="23"/>
        <v>39.731979844218586</v>
      </c>
      <c r="V417" s="112">
        <f t="shared" si="24"/>
        <v>-2.0163191796455067</v>
      </c>
      <c r="W417" s="112"/>
    </row>
    <row r="418" spans="1:23" x14ac:dyDescent="0.15">
      <c r="A418" s="2">
        <v>417</v>
      </c>
      <c r="B418" s="2">
        <v>2</v>
      </c>
      <c r="C418" s="2">
        <v>4</v>
      </c>
      <c r="D418" s="2">
        <v>6</v>
      </c>
      <c r="E418" s="2">
        <v>8</v>
      </c>
      <c r="F418" s="2">
        <v>10</v>
      </c>
      <c r="G418" s="112">
        <v>0.61079163060639985</v>
      </c>
      <c r="H418" s="112">
        <v>0.35618541005533189</v>
      </c>
      <c r="I418" s="112">
        <v>0.90818502940237522</v>
      </c>
      <c r="J418" s="112">
        <v>2.2918902686797082</v>
      </c>
      <c r="K418" s="112">
        <v>0.13431304068944883</v>
      </c>
      <c r="L418" s="112">
        <f t="shared" si="22"/>
        <v>1.2215832612127997</v>
      </c>
      <c r="M418" s="112">
        <f t="shared" si="22"/>
        <v>1.4247416402213275</v>
      </c>
      <c r="N418" s="112">
        <f t="shared" si="22"/>
        <v>5.4491101764142513</v>
      </c>
      <c r="O418" s="112">
        <f t="shared" si="22"/>
        <v>18.335122149437666</v>
      </c>
      <c r="P418" s="112">
        <f t="shared" si="22"/>
        <v>1.3431304068944883</v>
      </c>
      <c r="Q418" s="112">
        <f t="shared" si="23"/>
        <v>55.2215832612128</v>
      </c>
      <c r="R418" s="112">
        <f t="shared" si="23"/>
        <v>49.424741640221328</v>
      </c>
      <c r="S418" s="112">
        <f t="shared" si="23"/>
        <v>47.449110176414251</v>
      </c>
      <c r="T418" s="112">
        <f t="shared" si="23"/>
        <v>54.335122149437666</v>
      </c>
      <c r="U418" s="112">
        <f t="shared" si="23"/>
        <v>31.343130406894488</v>
      </c>
      <c r="V418" s="112">
        <f t="shared" si="24"/>
        <v>-2.1423262599710142</v>
      </c>
      <c r="W418" s="112"/>
    </row>
    <row r="419" spans="1:23" x14ac:dyDescent="0.15">
      <c r="A419" s="2">
        <v>418</v>
      </c>
      <c r="B419" s="2">
        <v>2</v>
      </c>
      <c r="C419" s="2">
        <v>4</v>
      </c>
      <c r="D419" s="2">
        <v>6</v>
      </c>
      <c r="E419" s="2">
        <v>8</v>
      </c>
      <c r="F419" s="2">
        <v>10</v>
      </c>
      <c r="G419" s="112">
        <v>6.7101382228429429E-2</v>
      </c>
      <c r="H419" s="112">
        <v>-0.21879827727389056</v>
      </c>
      <c r="I419" s="112">
        <v>-0.21464757082867436</v>
      </c>
      <c r="J419" s="112">
        <v>0.46969944378361106</v>
      </c>
      <c r="K419" s="112">
        <v>0.86378349806182086</v>
      </c>
      <c r="L419" s="112">
        <f t="shared" si="22"/>
        <v>0.13420276445685886</v>
      </c>
      <c r="M419" s="112">
        <f t="shared" si="22"/>
        <v>-0.87519310909556225</v>
      </c>
      <c r="N419" s="112">
        <f t="shared" si="22"/>
        <v>-1.2878854249720462</v>
      </c>
      <c r="O419" s="112">
        <f t="shared" si="22"/>
        <v>3.7575955502688885</v>
      </c>
      <c r="P419" s="112">
        <f t="shared" si="22"/>
        <v>8.6378349806182086</v>
      </c>
      <c r="Q419" s="112">
        <f t="shared" si="23"/>
        <v>54.134202764456859</v>
      </c>
      <c r="R419" s="112">
        <f t="shared" si="23"/>
        <v>47.124806890904438</v>
      </c>
      <c r="S419" s="112">
        <f t="shared" si="23"/>
        <v>40.712114575027954</v>
      </c>
      <c r="T419" s="112">
        <f t="shared" si="23"/>
        <v>39.757595550268888</v>
      </c>
      <c r="U419" s="112">
        <f t="shared" si="23"/>
        <v>38.637834980618209</v>
      </c>
      <c r="V419" s="112">
        <f t="shared" si="24"/>
        <v>-1.9179973454156425</v>
      </c>
      <c r="W419" s="112"/>
    </row>
    <row r="420" spans="1:23" x14ac:dyDescent="0.15">
      <c r="A420" s="2">
        <v>419</v>
      </c>
      <c r="B420" s="2">
        <v>2</v>
      </c>
      <c r="C420" s="2">
        <v>4</v>
      </c>
      <c r="D420" s="2">
        <v>6</v>
      </c>
      <c r="E420" s="2">
        <v>8</v>
      </c>
      <c r="F420" s="2">
        <v>10</v>
      </c>
      <c r="G420" s="112">
        <v>1.7598540580365807</v>
      </c>
      <c r="H420" s="112">
        <v>2.2913582142791711E-2</v>
      </c>
      <c r="I420" s="112">
        <v>3.0718183552380651E-2</v>
      </c>
      <c r="J420" s="112">
        <v>-2.7487840270623565</v>
      </c>
      <c r="K420" s="112">
        <v>-0.85625288193114102</v>
      </c>
      <c r="L420" s="112">
        <f t="shared" si="22"/>
        <v>3.5197081160731614</v>
      </c>
      <c r="M420" s="112">
        <f t="shared" si="22"/>
        <v>9.1654328571166843E-2</v>
      </c>
      <c r="N420" s="112">
        <f t="shared" si="22"/>
        <v>0.18430910131428391</v>
      </c>
      <c r="O420" s="112">
        <f t="shared" si="22"/>
        <v>-21.990272216498852</v>
      </c>
      <c r="P420" s="112">
        <f t="shared" si="22"/>
        <v>-8.5625288193114102</v>
      </c>
      <c r="Q420" s="112">
        <f t="shared" si="23"/>
        <v>57.519708116073161</v>
      </c>
      <c r="R420" s="112">
        <f t="shared" si="23"/>
        <v>48.091654328571167</v>
      </c>
      <c r="S420" s="112">
        <f t="shared" si="23"/>
        <v>42.184309101314284</v>
      </c>
      <c r="T420" s="112">
        <f t="shared" si="23"/>
        <v>14.009727783501148</v>
      </c>
      <c r="U420" s="112">
        <f t="shared" si="23"/>
        <v>21.43747118068859</v>
      </c>
      <c r="V420" s="112">
        <f t="shared" si="24"/>
        <v>-5.3123200207919581</v>
      </c>
      <c r="W420" s="112"/>
    </row>
    <row r="421" spans="1:23" x14ac:dyDescent="0.15">
      <c r="A421" s="2">
        <v>420</v>
      </c>
      <c r="B421" s="2">
        <v>2</v>
      </c>
      <c r="C421" s="2">
        <v>4</v>
      </c>
      <c r="D421" s="2">
        <v>6</v>
      </c>
      <c r="E421" s="2">
        <v>8</v>
      </c>
      <c r="F421" s="2">
        <v>10</v>
      </c>
      <c r="G421" s="112">
        <v>0.31844820114201866</v>
      </c>
      <c r="H421" s="112">
        <v>0.85724650489282794</v>
      </c>
      <c r="I421" s="112">
        <v>1.2697637430392206</v>
      </c>
      <c r="J421" s="112">
        <v>-1.1288057066849433</v>
      </c>
      <c r="K421" s="112">
        <v>-0.93568132797372527</v>
      </c>
      <c r="L421" s="112">
        <f t="shared" si="22"/>
        <v>0.63689640228403732</v>
      </c>
      <c r="M421" s="112">
        <f t="shared" si="22"/>
        <v>3.4289860195713118</v>
      </c>
      <c r="N421" s="112">
        <f t="shared" si="22"/>
        <v>7.6185824582353234</v>
      </c>
      <c r="O421" s="112">
        <f t="shared" si="22"/>
        <v>-9.0304456534795463</v>
      </c>
      <c r="P421" s="112">
        <f t="shared" si="22"/>
        <v>-9.3568132797372527</v>
      </c>
      <c r="Q421" s="112">
        <f t="shared" si="23"/>
        <v>54.636896402284037</v>
      </c>
      <c r="R421" s="112">
        <f t="shared" si="23"/>
        <v>51.428986019571312</v>
      </c>
      <c r="S421" s="112">
        <f t="shared" si="23"/>
        <v>49.618582458235323</v>
      </c>
      <c r="T421" s="112">
        <f t="shared" si="23"/>
        <v>26.969554346520454</v>
      </c>
      <c r="U421" s="112">
        <f t="shared" si="23"/>
        <v>20.643186720262747</v>
      </c>
      <c r="V421" s="112">
        <f t="shared" si="24"/>
        <v>-4.6223425518546719</v>
      </c>
      <c r="W421" s="112"/>
    </row>
    <row r="422" spans="1:23" x14ac:dyDescent="0.15">
      <c r="A422" s="2">
        <v>421</v>
      </c>
      <c r="B422" s="2">
        <v>2</v>
      </c>
      <c r="C422" s="2">
        <v>4</v>
      </c>
      <c r="D422" s="2">
        <v>6</v>
      </c>
      <c r="E422" s="2">
        <v>8</v>
      </c>
      <c r="F422" s="2">
        <v>10</v>
      </c>
      <c r="G422" s="112">
        <v>-2.9265265766298398E-2</v>
      </c>
      <c r="H422" s="112">
        <v>0.499467205372639</v>
      </c>
      <c r="I422" s="112">
        <v>0.45675506044062786</v>
      </c>
      <c r="J422" s="112">
        <v>-0.34195750231447164</v>
      </c>
      <c r="K422" s="112">
        <v>0.21832761376572307</v>
      </c>
      <c r="L422" s="112">
        <f t="shared" si="22"/>
        <v>-5.8530531532596797E-2</v>
      </c>
      <c r="M422" s="112">
        <f t="shared" si="22"/>
        <v>1.997868821490556</v>
      </c>
      <c r="N422" s="112">
        <f t="shared" si="22"/>
        <v>2.7405303626437671</v>
      </c>
      <c r="O422" s="112">
        <f t="shared" si="22"/>
        <v>-2.7356600185157731</v>
      </c>
      <c r="P422" s="112">
        <f t="shared" si="22"/>
        <v>2.1832761376572307</v>
      </c>
      <c r="Q422" s="112">
        <f t="shared" si="23"/>
        <v>53.941469468467403</v>
      </c>
      <c r="R422" s="112">
        <f t="shared" si="23"/>
        <v>49.997868821490556</v>
      </c>
      <c r="S422" s="112">
        <f t="shared" si="23"/>
        <v>44.740530362643767</v>
      </c>
      <c r="T422" s="112">
        <f t="shared" si="23"/>
        <v>33.264339981484227</v>
      </c>
      <c r="U422" s="112">
        <f t="shared" si="23"/>
        <v>32.183276137657231</v>
      </c>
      <c r="V422" s="112">
        <f t="shared" si="24"/>
        <v>-3.0124957750813337</v>
      </c>
      <c r="W422" s="112"/>
    </row>
    <row r="423" spans="1:23" x14ac:dyDescent="0.15">
      <c r="A423" s="2">
        <v>422</v>
      </c>
      <c r="B423" s="2">
        <v>2</v>
      </c>
      <c r="C423" s="2">
        <v>4</v>
      </c>
      <c r="D423" s="2">
        <v>6</v>
      </c>
      <c r="E423" s="2">
        <v>8</v>
      </c>
      <c r="F423" s="2">
        <v>10</v>
      </c>
      <c r="G423" s="112">
        <v>1.1832707969006151</v>
      </c>
      <c r="H423" s="112">
        <v>-1.0565463526290841</v>
      </c>
      <c r="I423" s="112">
        <v>-0.37278141462593339</v>
      </c>
      <c r="J423" s="112">
        <v>1.1704287317115813</v>
      </c>
      <c r="K423" s="112">
        <v>1.2141845218138769</v>
      </c>
      <c r="L423" s="112">
        <f t="shared" ref="L423:P473" si="25">B423*G423</f>
        <v>2.3665415938012302</v>
      </c>
      <c r="M423" s="112">
        <f t="shared" si="25"/>
        <v>-4.2261854105163366</v>
      </c>
      <c r="N423" s="112">
        <f t="shared" si="25"/>
        <v>-2.2366884877556004</v>
      </c>
      <c r="O423" s="112">
        <f t="shared" si="25"/>
        <v>9.3634298536926508</v>
      </c>
      <c r="P423" s="112">
        <f t="shared" si="25"/>
        <v>12.141845218138769</v>
      </c>
      <c r="Q423" s="112">
        <f t="shared" ref="Q423:U473" si="26">60-3*B423+L423</f>
        <v>56.36654159380123</v>
      </c>
      <c r="R423" s="112">
        <f t="shared" si="26"/>
        <v>43.773814589483663</v>
      </c>
      <c r="S423" s="112">
        <f t="shared" si="26"/>
        <v>39.7633115122444</v>
      </c>
      <c r="T423" s="112">
        <f t="shared" si="26"/>
        <v>45.363429853692651</v>
      </c>
      <c r="U423" s="112">
        <f t="shared" si="26"/>
        <v>42.141845218138769</v>
      </c>
      <c r="V423" s="112">
        <f t="shared" si="24"/>
        <v>-1.3429888743557967</v>
      </c>
      <c r="W423" s="112"/>
    </row>
    <row r="424" spans="1:23" x14ac:dyDescent="0.15">
      <c r="A424" s="2">
        <v>423</v>
      </c>
      <c r="B424" s="2">
        <v>2</v>
      </c>
      <c r="C424" s="2">
        <v>4</v>
      </c>
      <c r="D424" s="2">
        <v>6</v>
      </c>
      <c r="E424" s="2">
        <v>8</v>
      </c>
      <c r="F424" s="2">
        <v>10</v>
      </c>
      <c r="G424" s="112">
        <v>1.4915713109076023E-3</v>
      </c>
      <c r="H424" s="112">
        <v>-1.322932803304866</v>
      </c>
      <c r="I424" s="112">
        <v>-4.7562025429215282E-2</v>
      </c>
      <c r="J424" s="112">
        <v>1.6059721019701101</v>
      </c>
      <c r="K424" s="112">
        <v>0.80833615356823429</v>
      </c>
      <c r="L424" s="112">
        <f t="shared" si="25"/>
        <v>2.9831426218152046E-3</v>
      </c>
      <c r="M424" s="112">
        <f t="shared" si="25"/>
        <v>-5.2917312132194638</v>
      </c>
      <c r="N424" s="112">
        <f t="shared" si="25"/>
        <v>-0.28537215257529169</v>
      </c>
      <c r="O424" s="112">
        <f t="shared" si="25"/>
        <v>12.847776815760881</v>
      </c>
      <c r="P424" s="112">
        <f t="shared" si="25"/>
        <v>8.0833615356823429</v>
      </c>
      <c r="Q424" s="112">
        <f t="shared" si="26"/>
        <v>54.002983142621815</v>
      </c>
      <c r="R424" s="112">
        <f t="shared" si="26"/>
        <v>42.708268786780536</v>
      </c>
      <c r="S424" s="112">
        <f t="shared" si="26"/>
        <v>41.714627847424708</v>
      </c>
      <c r="T424" s="112">
        <f t="shared" si="26"/>
        <v>48.847776815760881</v>
      </c>
      <c r="U424" s="112">
        <f t="shared" si="26"/>
        <v>38.083361535682343</v>
      </c>
      <c r="V424" s="112">
        <f t="shared" si="24"/>
        <v>-1.28498675924493</v>
      </c>
      <c r="W424" s="112"/>
    </row>
    <row r="425" spans="1:23" x14ac:dyDescent="0.15">
      <c r="A425" s="2">
        <v>424</v>
      </c>
      <c r="B425" s="2">
        <v>2</v>
      </c>
      <c r="C425" s="2">
        <v>4</v>
      </c>
      <c r="D425" s="2">
        <v>6</v>
      </c>
      <c r="E425" s="2">
        <v>8</v>
      </c>
      <c r="F425" s="2">
        <v>10</v>
      </c>
      <c r="G425" s="112">
        <v>0.41127918848360423</v>
      </c>
      <c r="H425" s="112">
        <v>2.0838706404902041</v>
      </c>
      <c r="I425" s="112">
        <v>-0.48263814278470818</v>
      </c>
      <c r="J425" s="112">
        <v>0.41828229768725578</v>
      </c>
      <c r="K425" s="112">
        <v>-0.39402380025421735</v>
      </c>
      <c r="L425" s="112">
        <f t="shared" si="25"/>
        <v>0.82255837696720846</v>
      </c>
      <c r="M425" s="112">
        <f t="shared" si="25"/>
        <v>8.3354825619608164</v>
      </c>
      <c r="N425" s="112">
        <f t="shared" si="25"/>
        <v>-2.8958288567082491</v>
      </c>
      <c r="O425" s="112">
        <f t="shared" si="25"/>
        <v>3.3462583814980462</v>
      </c>
      <c r="P425" s="112">
        <f t="shared" si="25"/>
        <v>-3.9402380025421735</v>
      </c>
      <c r="Q425" s="112">
        <f t="shared" si="26"/>
        <v>54.822558376967208</v>
      </c>
      <c r="R425" s="112">
        <f t="shared" si="26"/>
        <v>56.335482561960816</v>
      </c>
      <c r="S425" s="112">
        <f t="shared" si="26"/>
        <v>39.104171143291751</v>
      </c>
      <c r="T425" s="112">
        <f t="shared" si="26"/>
        <v>39.346258381498046</v>
      </c>
      <c r="U425" s="112">
        <f t="shared" si="26"/>
        <v>26.059761997457827</v>
      </c>
      <c r="V425" s="112">
        <f t="shared" si="24"/>
        <v>-3.7257408469740767</v>
      </c>
      <c r="W425" s="112"/>
    </row>
    <row r="426" spans="1:23" x14ac:dyDescent="0.15">
      <c r="A426" s="2">
        <v>425</v>
      </c>
      <c r="B426" s="2">
        <v>2</v>
      </c>
      <c r="C426" s="2">
        <v>4</v>
      </c>
      <c r="D426" s="2">
        <v>6</v>
      </c>
      <c r="E426" s="2">
        <v>8</v>
      </c>
      <c r="F426" s="2">
        <v>10</v>
      </c>
      <c r="G426" s="112">
        <v>-0.51093934416712727</v>
      </c>
      <c r="H426" s="112">
        <v>-0.4767161954077892</v>
      </c>
      <c r="I426" s="112">
        <v>-0.36132519198872615</v>
      </c>
      <c r="J426" s="112">
        <v>-0.55449390856665559</v>
      </c>
      <c r="K426" s="112">
        <v>1.6332342056557536</v>
      </c>
      <c r="L426" s="112">
        <f t="shared" si="25"/>
        <v>-1.0218786883342545</v>
      </c>
      <c r="M426" s="112">
        <f t="shared" si="25"/>
        <v>-1.9068647816311568</v>
      </c>
      <c r="N426" s="112">
        <f t="shared" si="25"/>
        <v>-2.1679511519323569</v>
      </c>
      <c r="O426" s="112">
        <f t="shared" si="25"/>
        <v>-4.4359512685332447</v>
      </c>
      <c r="P426" s="112">
        <f t="shared" si="25"/>
        <v>16.332342056557536</v>
      </c>
      <c r="Q426" s="112">
        <f t="shared" si="26"/>
        <v>52.978121311665745</v>
      </c>
      <c r="R426" s="112">
        <f t="shared" si="26"/>
        <v>46.093135218368843</v>
      </c>
      <c r="S426" s="112">
        <f t="shared" si="26"/>
        <v>39.832048848067643</v>
      </c>
      <c r="T426" s="112">
        <f t="shared" si="26"/>
        <v>31.564048731466755</v>
      </c>
      <c r="U426" s="112">
        <f t="shared" si="26"/>
        <v>46.332342056557536</v>
      </c>
      <c r="V426" s="112">
        <f t="shared" si="24"/>
        <v>-1.3910322498559253</v>
      </c>
      <c r="W426" s="112"/>
    </row>
    <row r="427" spans="1:23" x14ac:dyDescent="0.15">
      <c r="A427" s="2">
        <v>426</v>
      </c>
      <c r="B427" s="2">
        <v>2</v>
      </c>
      <c r="C427" s="2">
        <v>4</v>
      </c>
      <c r="D427" s="2">
        <v>6</v>
      </c>
      <c r="E427" s="2">
        <v>8</v>
      </c>
      <c r="F427" s="2">
        <v>10</v>
      </c>
      <c r="G427" s="112">
        <v>-0.67398559622233734</v>
      </c>
      <c r="H427" s="112">
        <v>-1.2135456017858814</v>
      </c>
      <c r="I427" s="112">
        <v>1.3857015801477246</v>
      </c>
      <c r="J427" s="112">
        <v>0.69311909101088531</v>
      </c>
      <c r="K427" s="112">
        <v>0.52388259064173326</v>
      </c>
      <c r="L427" s="112">
        <f t="shared" si="25"/>
        <v>-1.3479711924446747</v>
      </c>
      <c r="M427" s="112">
        <f t="shared" si="25"/>
        <v>-4.8541824071435258</v>
      </c>
      <c r="N427" s="112">
        <f t="shared" si="25"/>
        <v>8.3142094808863476</v>
      </c>
      <c r="O427" s="112">
        <f t="shared" si="25"/>
        <v>5.5449527280870825</v>
      </c>
      <c r="P427" s="112">
        <f t="shared" si="25"/>
        <v>5.2388259064173326</v>
      </c>
      <c r="Q427" s="112">
        <f t="shared" si="26"/>
        <v>52.652028807555325</v>
      </c>
      <c r="R427" s="112">
        <f t="shared" si="26"/>
        <v>43.145817592856474</v>
      </c>
      <c r="S427" s="112">
        <f t="shared" si="26"/>
        <v>50.314209480886348</v>
      </c>
      <c r="T427" s="112">
        <f t="shared" si="26"/>
        <v>41.544952728087083</v>
      </c>
      <c r="U427" s="112">
        <f t="shared" si="26"/>
        <v>35.238825906417333</v>
      </c>
      <c r="V427" s="112">
        <f t="shared" si="24"/>
        <v>-1.8213635333522689</v>
      </c>
      <c r="W427" s="112"/>
    </row>
    <row r="428" spans="1:23" x14ac:dyDescent="0.15">
      <c r="A428" s="2">
        <v>427</v>
      </c>
      <c r="B428" s="2">
        <v>2</v>
      </c>
      <c r="C428" s="2">
        <v>4</v>
      </c>
      <c r="D428" s="2">
        <v>6</v>
      </c>
      <c r="E428" s="2">
        <v>8</v>
      </c>
      <c r="F428" s="2">
        <v>10</v>
      </c>
      <c r="G428" s="112">
        <v>-0.43394720705691725</v>
      </c>
      <c r="H428" s="112">
        <v>-2.4547262000851333</v>
      </c>
      <c r="I428" s="112">
        <v>1.1422162060625851</v>
      </c>
      <c r="J428" s="112">
        <v>-0.57973920775111765</v>
      </c>
      <c r="K428" s="112">
        <v>1.7212187231052667E-3</v>
      </c>
      <c r="L428" s="112">
        <f t="shared" si="25"/>
        <v>-0.8678944141138345</v>
      </c>
      <c r="M428" s="112">
        <f t="shared" si="25"/>
        <v>-9.8189048003405333</v>
      </c>
      <c r="N428" s="112">
        <f t="shared" si="25"/>
        <v>6.8532972363755107</v>
      </c>
      <c r="O428" s="112">
        <f t="shared" si="25"/>
        <v>-4.6379136620089412</v>
      </c>
      <c r="P428" s="112">
        <f t="shared" si="25"/>
        <v>1.7212187231052667E-2</v>
      </c>
      <c r="Q428" s="112">
        <f t="shared" si="26"/>
        <v>53.132105585886165</v>
      </c>
      <c r="R428" s="112">
        <f t="shared" si="26"/>
        <v>38.181095199659467</v>
      </c>
      <c r="S428" s="112">
        <f t="shared" si="26"/>
        <v>48.853297236375511</v>
      </c>
      <c r="T428" s="112">
        <f t="shared" si="26"/>
        <v>31.362086337991059</v>
      </c>
      <c r="U428" s="112">
        <f t="shared" si="26"/>
        <v>30.017212187231053</v>
      </c>
      <c r="V428" s="112">
        <f t="shared" si="24"/>
        <v>-2.6524397829489317</v>
      </c>
      <c r="W428" s="112"/>
    </row>
    <row r="429" spans="1:23" x14ac:dyDescent="0.15">
      <c r="A429" s="2">
        <v>428</v>
      </c>
      <c r="B429" s="2">
        <v>2</v>
      </c>
      <c r="C429" s="2">
        <v>4</v>
      </c>
      <c r="D429" s="2">
        <v>6</v>
      </c>
      <c r="E429" s="2">
        <v>8</v>
      </c>
      <c r="F429" s="2">
        <v>10</v>
      </c>
      <c r="G429" s="112">
        <v>0.32102434488479048</v>
      </c>
      <c r="H429" s="112">
        <v>-1.5583736967528239</v>
      </c>
      <c r="I429" s="112">
        <v>-0.39675342122791335</v>
      </c>
      <c r="J429" s="112">
        <v>-0.91455831352504902</v>
      </c>
      <c r="K429" s="112">
        <v>0.6248649242479587</v>
      </c>
      <c r="L429" s="112">
        <f t="shared" si="25"/>
        <v>0.64204868976958096</v>
      </c>
      <c r="M429" s="112">
        <f t="shared" si="25"/>
        <v>-6.2334947870112956</v>
      </c>
      <c r="N429" s="112">
        <f t="shared" si="25"/>
        <v>-2.3805205273674801</v>
      </c>
      <c r="O429" s="112">
        <f t="shared" si="25"/>
        <v>-7.3164665082003921</v>
      </c>
      <c r="P429" s="112">
        <f t="shared" si="25"/>
        <v>6.248649242479587</v>
      </c>
      <c r="Q429" s="112">
        <f t="shared" si="26"/>
        <v>54.642048689769581</v>
      </c>
      <c r="R429" s="112">
        <f t="shared" si="26"/>
        <v>41.766505212988704</v>
      </c>
      <c r="S429" s="112">
        <f t="shared" si="26"/>
        <v>39.61947947263252</v>
      </c>
      <c r="T429" s="112">
        <f t="shared" si="26"/>
        <v>28.683533491799608</v>
      </c>
      <c r="U429" s="112">
        <f t="shared" si="26"/>
        <v>36.248649242479587</v>
      </c>
      <c r="V429" s="112">
        <f t="shared" si="24"/>
        <v>-2.4934885307884542</v>
      </c>
      <c r="W429" s="112"/>
    </row>
    <row r="430" spans="1:23" x14ac:dyDescent="0.15">
      <c r="A430" s="2">
        <v>429</v>
      </c>
      <c r="B430" s="2">
        <v>2</v>
      </c>
      <c r="C430" s="2">
        <v>4</v>
      </c>
      <c r="D430" s="2">
        <v>6</v>
      </c>
      <c r="E430" s="2">
        <v>8</v>
      </c>
      <c r="F430" s="2">
        <v>10</v>
      </c>
      <c r="G430" s="112">
        <v>2.4439577828161418</v>
      </c>
      <c r="H430" s="112">
        <v>0.47483126763836481</v>
      </c>
      <c r="I430" s="112">
        <v>-1.7916863725986332</v>
      </c>
      <c r="J430" s="112">
        <v>0.63859374677122105</v>
      </c>
      <c r="K430" s="112">
        <v>0.6333493729471229</v>
      </c>
      <c r="L430" s="112">
        <f t="shared" si="25"/>
        <v>4.8879155656322837</v>
      </c>
      <c r="M430" s="112">
        <f t="shared" si="25"/>
        <v>1.8993250705534592</v>
      </c>
      <c r="N430" s="112">
        <f t="shared" si="25"/>
        <v>-10.750118235591799</v>
      </c>
      <c r="O430" s="112">
        <f t="shared" si="25"/>
        <v>5.1087499741697684</v>
      </c>
      <c r="P430" s="112">
        <f t="shared" si="25"/>
        <v>6.333493729471229</v>
      </c>
      <c r="Q430" s="112">
        <f t="shared" si="26"/>
        <v>58.887915565632284</v>
      </c>
      <c r="R430" s="112">
        <f t="shared" si="26"/>
        <v>49.899325070553459</v>
      </c>
      <c r="S430" s="112">
        <f t="shared" si="26"/>
        <v>31.249881764408201</v>
      </c>
      <c r="T430" s="112">
        <f t="shared" si="26"/>
        <v>41.108749974169768</v>
      </c>
      <c r="U430" s="112">
        <f t="shared" si="26"/>
        <v>36.333493729471229</v>
      </c>
      <c r="V430" s="112">
        <f t="shared" si="24"/>
        <v>-2.69497093843529</v>
      </c>
      <c r="W430" s="112"/>
    </row>
    <row r="431" spans="1:23" x14ac:dyDescent="0.15">
      <c r="A431" s="2">
        <v>430</v>
      </c>
      <c r="B431" s="2">
        <v>2</v>
      </c>
      <c r="C431" s="2">
        <v>4</v>
      </c>
      <c r="D431" s="2">
        <v>6</v>
      </c>
      <c r="E431" s="2">
        <v>8</v>
      </c>
      <c r="F431" s="2">
        <v>10</v>
      </c>
      <c r="G431" s="112">
        <v>0.65121412262669764</v>
      </c>
      <c r="H431" s="112">
        <v>-0.56146518545574509</v>
      </c>
      <c r="I431" s="112">
        <v>0.75496473073144443</v>
      </c>
      <c r="J431" s="112">
        <v>-2.0070910977665335</v>
      </c>
      <c r="K431" s="112">
        <v>-0.19745584722841159</v>
      </c>
      <c r="L431" s="112">
        <f t="shared" si="25"/>
        <v>1.3024282452533953</v>
      </c>
      <c r="M431" s="112">
        <f t="shared" si="25"/>
        <v>-2.2458607418229803</v>
      </c>
      <c r="N431" s="112">
        <f t="shared" si="25"/>
        <v>4.5297883843886666</v>
      </c>
      <c r="O431" s="112">
        <f t="shared" si="25"/>
        <v>-16.056728782132268</v>
      </c>
      <c r="P431" s="112">
        <f t="shared" si="25"/>
        <v>-1.9745584722841159</v>
      </c>
      <c r="Q431" s="112">
        <f t="shared" si="26"/>
        <v>55.302428245253395</v>
      </c>
      <c r="R431" s="112">
        <f t="shared" si="26"/>
        <v>45.75413925817702</v>
      </c>
      <c r="S431" s="112">
        <f t="shared" si="26"/>
        <v>46.529788384388667</v>
      </c>
      <c r="T431" s="112">
        <f t="shared" si="26"/>
        <v>19.943271217867732</v>
      </c>
      <c r="U431" s="112">
        <f t="shared" si="26"/>
        <v>28.025441527715884</v>
      </c>
      <c r="V431" s="112">
        <f t="shared" si="24"/>
        <v>-4.0182420737692155</v>
      </c>
      <c r="W431" s="112"/>
    </row>
    <row r="432" spans="1:23" x14ac:dyDescent="0.15">
      <c r="A432" s="2">
        <v>431</v>
      </c>
      <c r="B432" s="2">
        <v>2</v>
      </c>
      <c r="C432" s="2">
        <v>4</v>
      </c>
      <c r="D432" s="2">
        <v>6</v>
      </c>
      <c r="E432" s="2">
        <v>8</v>
      </c>
      <c r="F432" s="2">
        <v>10</v>
      </c>
      <c r="G432" s="112">
        <v>-5.269384928396903E-2</v>
      </c>
      <c r="H432" s="112">
        <v>2.8807698981836438</v>
      </c>
      <c r="I432" s="112">
        <v>-2.715978553169407E-3</v>
      </c>
      <c r="J432" s="112">
        <v>1.4851048035779968</v>
      </c>
      <c r="K432" s="112">
        <v>-2.8187059797346592</v>
      </c>
      <c r="L432" s="112">
        <f t="shared" si="25"/>
        <v>-0.10538769856793806</v>
      </c>
      <c r="M432" s="112">
        <f t="shared" si="25"/>
        <v>11.523079592734575</v>
      </c>
      <c r="N432" s="112">
        <f t="shared" si="25"/>
        <v>-1.6295871319016442E-2</v>
      </c>
      <c r="O432" s="112">
        <f t="shared" si="25"/>
        <v>11.880838428623974</v>
      </c>
      <c r="P432" s="112">
        <f t="shared" si="25"/>
        <v>-28.187059797346592</v>
      </c>
      <c r="Q432" s="112">
        <f t="shared" si="26"/>
        <v>53.894612301432062</v>
      </c>
      <c r="R432" s="112">
        <f t="shared" si="26"/>
        <v>59.523079592734575</v>
      </c>
      <c r="S432" s="112">
        <f t="shared" si="26"/>
        <v>41.983704128680984</v>
      </c>
      <c r="T432" s="112">
        <f t="shared" si="26"/>
        <v>47.880838428623974</v>
      </c>
      <c r="U432" s="112">
        <f t="shared" si="26"/>
        <v>1.8129402026534081</v>
      </c>
      <c r="V432" s="112">
        <f t="shared" si="24"/>
        <v>-5.7902792680833954</v>
      </c>
      <c r="W432" s="112"/>
    </row>
    <row r="433" spans="1:23" x14ac:dyDescent="0.15">
      <c r="A433" s="2">
        <v>432</v>
      </c>
      <c r="B433" s="2">
        <v>2</v>
      </c>
      <c r="C433" s="2">
        <v>4</v>
      </c>
      <c r="D433" s="2">
        <v>6</v>
      </c>
      <c r="E433" s="2">
        <v>8</v>
      </c>
      <c r="F433" s="2">
        <v>10</v>
      </c>
      <c r="G433" s="112">
        <v>0.42430201574461535</v>
      </c>
      <c r="H433" s="112">
        <v>0.2856188530131476</v>
      </c>
      <c r="I433" s="112">
        <v>0.79493929661111906</v>
      </c>
      <c r="J433" s="112">
        <v>-0.67831251726602204</v>
      </c>
      <c r="K433" s="112">
        <v>-0.56469161791028455</v>
      </c>
      <c r="L433" s="112">
        <f t="shared" si="25"/>
        <v>0.84860403148923069</v>
      </c>
      <c r="M433" s="112">
        <f t="shared" si="25"/>
        <v>1.1424754120525904</v>
      </c>
      <c r="N433" s="112">
        <f t="shared" si="25"/>
        <v>4.7696357796667144</v>
      </c>
      <c r="O433" s="112">
        <f t="shared" si="25"/>
        <v>-5.4265001381281763</v>
      </c>
      <c r="P433" s="112">
        <f t="shared" si="25"/>
        <v>-5.6469161791028455</v>
      </c>
      <c r="Q433" s="112">
        <f t="shared" si="26"/>
        <v>54.848604031489231</v>
      </c>
      <c r="R433" s="112">
        <f t="shared" si="26"/>
        <v>49.14247541205259</v>
      </c>
      <c r="S433" s="112">
        <f t="shared" si="26"/>
        <v>46.769635779666714</v>
      </c>
      <c r="T433" s="112">
        <f t="shared" si="26"/>
        <v>30.573499861871824</v>
      </c>
      <c r="U433" s="112">
        <f t="shared" si="26"/>
        <v>24.353083820897155</v>
      </c>
      <c r="V433" s="112">
        <f t="shared" si="24"/>
        <v>-3.978000798568246</v>
      </c>
      <c r="W433" s="112"/>
    </row>
    <row r="434" spans="1:23" x14ac:dyDescent="0.15">
      <c r="A434" s="2">
        <v>433</v>
      </c>
      <c r="B434" s="2">
        <v>2</v>
      </c>
      <c r="C434" s="2">
        <v>4</v>
      </c>
      <c r="D434" s="2">
        <v>6</v>
      </c>
      <c r="E434" s="2">
        <v>8</v>
      </c>
      <c r="F434" s="2">
        <v>10</v>
      </c>
      <c r="G434" s="112">
        <v>-0.61975924836588092</v>
      </c>
      <c r="H434" s="112">
        <v>-0.13114913599565625</v>
      </c>
      <c r="I434" s="112">
        <v>0.89875129560823552</v>
      </c>
      <c r="J434" s="112">
        <v>0.35773496165347751</v>
      </c>
      <c r="K434" s="112">
        <v>1.4725446817465127</v>
      </c>
      <c r="L434" s="112">
        <f t="shared" si="25"/>
        <v>-1.2395184967317618</v>
      </c>
      <c r="M434" s="112">
        <f t="shared" si="25"/>
        <v>-0.52459654398262501</v>
      </c>
      <c r="N434" s="112">
        <f t="shared" si="25"/>
        <v>5.3925077736494131</v>
      </c>
      <c r="O434" s="112">
        <f t="shared" si="25"/>
        <v>2.8618796932278201</v>
      </c>
      <c r="P434" s="112">
        <f t="shared" si="25"/>
        <v>14.725446817465127</v>
      </c>
      <c r="Q434" s="112">
        <f t="shared" si="26"/>
        <v>52.760481503268238</v>
      </c>
      <c r="R434" s="112">
        <f t="shared" si="26"/>
        <v>47.475403456017375</v>
      </c>
      <c r="S434" s="112">
        <f t="shared" si="26"/>
        <v>47.392507773649413</v>
      </c>
      <c r="T434" s="112">
        <f t="shared" si="26"/>
        <v>38.86187969322782</v>
      </c>
      <c r="U434" s="112">
        <f t="shared" si="26"/>
        <v>44.725446817465127</v>
      </c>
      <c r="V434" s="112">
        <f t="shared" si="24"/>
        <v>-1.2341796567197889</v>
      </c>
      <c r="W434" s="112"/>
    </row>
    <row r="435" spans="1:23" x14ac:dyDescent="0.15">
      <c r="A435" s="2">
        <v>434</v>
      </c>
      <c r="B435" s="2">
        <v>2</v>
      </c>
      <c r="C435" s="2">
        <v>4</v>
      </c>
      <c r="D435" s="2">
        <v>6</v>
      </c>
      <c r="E435" s="2">
        <v>8</v>
      </c>
      <c r="F435" s="2">
        <v>10</v>
      </c>
      <c r="G435" s="112">
        <v>0.35920265872846358</v>
      </c>
      <c r="H435" s="112">
        <v>0.43302293306624051</v>
      </c>
      <c r="I435" s="112">
        <v>1.3280896382639185</v>
      </c>
      <c r="J435" s="112">
        <v>-0.46944364839873742</v>
      </c>
      <c r="K435" s="112">
        <v>1.2233476809342392</v>
      </c>
      <c r="L435" s="112">
        <f t="shared" si="25"/>
        <v>0.71840531745692715</v>
      </c>
      <c r="M435" s="112">
        <f t="shared" si="25"/>
        <v>1.732091732264962</v>
      </c>
      <c r="N435" s="112">
        <f t="shared" si="25"/>
        <v>7.9685378295835108</v>
      </c>
      <c r="O435" s="112">
        <f t="shared" si="25"/>
        <v>-3.7555491871898994</v>
      </c>
      <c r="P435" s="112">
        <f t="shared" si="25"/>
        <v>12.233476809342392</v>
      </c>
      <c r="Q435" s="112">
        <f t="shared" si="26"/>
        <v>54.718405317456927</v>
      </c>
      <c r="R435" s="112">
        <f t="shared" si="26"/>
        <v>49.732091732264962</v>
      </c>
      <c r="S435" s="112">
        <f t="shared" si="26"/>
        <v>49.968537829583511</v>
      </c>
      <c r="T435" s="112">
        <f t="shared" si="26"/>
        <v>32.244450812810101</v>
      </c>
      <c r="U435" s="112">
        <f t="shared" si="26"/>
        <v>42.233476809342392</v>
      </c>
      <c r="V435" s="112">
        <f t="shared" si="24"/>
        <v>-2.1228748967841966</v>
      </c>
      <c r="W435" s="112"/>
    </row>
    <row r="436" spans="1:23" x14ac:dyDescent="0.15">
      <c r="A436" s="2">
        <v>435</v>
      </c>
      <c r="B436" s="2">
        <v>2</v>
      </c>
      <c r="C436" s="2">
        <v>4</v>
      </c>
      <c r="D436" s="2">
        <v>6</v>
      </c>
      <c r="E436" s="2">
        <v>8</v>
      </c>
      <c r="F436" s="2">
        <v>10</v>
      </c>
      <c r="G436" s="112">
        <v>0.40761960917734541</v>
      </c>
      <c r="H436" s="112">
        <v>0.63990682974690571</v>
      </c>
      <c r="I436" s="112">
        <v>-0.34682784644246567</v>
      </c>
      <c r="J436" s="112">
        <v>-0.52695668273372576</v>
      </c>
      <c r="K436" s="112">
        <v>-0.46654122343170457</v>
      </c>
      <c r="L436" s="112">
        <f t="shared" si="25"/>
        <v>0.81523921835469082</v>
      </c>
      <c r="M436" s="112">
        <f t="shared" si="25"/>
        <v>2.5596273189876229</v>
      </c>
      <c r="N436" s="112">
        <f t="shared" si="25"/>
        <v>-2.080967078654794</v>
      </c>
      <c r="O436" s="112">
        <f t="shared" si="25"/>
        <v>-4.2156534618698061</v>
      </c>
      <c r="P436" s="112">
        <f t="shared" si="25"/>
        <v>-4.6654122343170457</v>
      </c>
      <c r="Q436" s="112">
        <f t="shared" si="26"/>
        <v>54.815239218354691</v>
      </c>
      <c r="R436" s="112">
        <f t="shared" si="26"/>
        <v>50.559627318987623</v>
      </c>
      <c r="S436" s="112">
        <f t="shared" si="26"/>
        <v>39.919032921345206</v>
      </c>
      <c r="T436" s="112">
        <f t="shared" si="26"/>
        <v>31.784346538130194</v>
      </c>
      <c r="U436" s="112">
        <f t="shared" si="26"/>
        <v>25.334587765682954</v>
      </c>
      <c r="V436" s="112">
        <f t="shared" si="24"/>
        <v>-3.8868291843100451</v>
      </c>
      <c r="W436" s="112"/>
    </row>
    <row r="437" spans="1:23" x14ac:dyDescent="0.15">
      <c r="A437" s="2">
        <v>436</v>
      </c>
      <c r="B437" s="2">
        <v>2</v>
      </c>
      <c r="C437" s="2">
        <v>4</v>
      </c>
      <c r="D437" s="2">
        <v>6</v>
      </c>
      <c r="E437" s="2">
        <v>8</v>
      </c>
      <c r="F437" s="2">
        <v>10</v>
      </c>
      <c r="G437" s="112">
        <v>5.0874859880423173E-3</v>
      </c>
      <c r="H437" s="112">
        <v>0.13655153452418745</v>
      </c>
      <c r="I437" s="112">
        <v>-1.2504733604146168</v>
      </c>
      <c r="J437" s="112">
        <v>-0.44270564103499055</v>
      </c>
      <c r="K437" s="112">
        <v>5.6753606259007938E-2</v>
      </c>
      <c r="L437" s="112">
        <f t="shared" si="25"/>
        <v>1.0174971976084635E-2</v>
      </c>
      <c r="M437" s="112">
        <f t="shared" si="25"/>
        <v>0.54620613809674978</v>
      </c>
      <c r="N437" s="112">
        <f t="shared" si="25"/>
        <v>-7.5028401624877006</v>
      </c>
      <c r="O437" s="112">
        <f t="shared" si="25"/>
        <v>-3.5416451282799244</v>
      </c>
      <c r="P437" s="112">
        <f t="shared" si="25"/>
        <v>0.56753606259007938</v>
      </c>
      <c r="Q437" s="112">
        <f t="shared" si="26"/>
        <v>54.010174971976085</v>
      </c>
      <c r="R437" s="112">
        <f t="shared" si="26"/>
        <v>48.54620613809675</v>
      </c>
      <c r="S437" s="112">
        <f t="shared" si="26"/>
        <v>34.497159837512299</v>
      </c>
      <c r="T437" s="112">
        <f t="shared" si="26"/>
        <v>32.458354871720076</v>
      </c>
      <c r="U437" s="112">
        <f t="shared" si="26"/>
        <v>30.567536062590079</v>
      </c>
      <c r="V437" s="112">
        <f t="shared" si="24"/>
        <v>-3.1486564542574342</v>
      </c>
      <c r="W437" s="112"/>
    </row>
    <row r="438" spans="1:23" x14ac:dyDescent="0.15">
      <c r="A438" s="2">
        <v>437</v>
      </c>
      <c r="B438" s="2">
        <v>2</v>
      </c>
      <c r="C438" s="2">
        <v>4</v>
      </c>
      <c r="D438" s="2">
        <v>6</v>
      </c>
      <c r="E438" s="2">
        <v>8</v>
      </c>
      <c r="F438" s="2">
        <v>10</v>
      </c>
      <c r="G438" s="112">
        <v>-0.34991671782336198</v>
      </c>
      <c r="H438" s="112">
        <v>-1.779999365680851</v>
      </c>
      <c r="I438" s="112">
        <v>0.11272959454800002</v>
      </c>
      <c r="J438" s="112">
        <v>0.19145318219671026</v>
      </c>
      <c r="K438" s="112">
        <v>1.234743649547454</v>
      </c>
      <c r="L438" s="112">
        <f t="shared" si="25"/>
        <v>-0.69983343564672396</v>
      </c>
      <c r="M438" s="112">
        <f t="shared" si="25"/>
        <v>-7.1199974627234042</v>
      </c>
      <c r="N438" s="112">
        <f t="shared" si="25"/>
        <v>0.67637756728800014</v>
      </c>
      <c r="O438" s="112">
        <f t="shared" si="25"/>
        <v>1.5316254575736821</v>
      </c>
      <c r="P438" s="112">
        <f t="shared" si="25"/>
        <v>12.34743649547454</v>
      </c>
      <c r="Q438" s="112">
        <f t="shared" si="26"/>
        <v>53.300166564353276</v>
      </c>
      <c r="R438" s="112">
        <f t="shared" si="26"/>
        <v>40.880002537276596</v>
      </c>
      <c r="S438" s="112">
        <f t="shared" si="26"/>
        <v>42.676377567288</v>
      </c>
      <c r="T438" s="112">
        <f t="shared" si="26"/>
        <v>37.531625457573682</v>
      </c>
      <c r="U438" s="112">
        <f t="shared" si="26"/>
        <v>42.34743649547454</v>
      </c>
      <c r="V438" s="112">
        <f t="shared" si="24"/>
        <v>-1.2626918608730193</v>
      </c>
      <c r="W438" s="112"/>
    </row>
    <row r="439" spans="1:23" x14ac:dyDescent="0.15">
      <c r="A439" s="2">
        <v>438</v>
      </c>
      <c r="B439" s="2">
        <v>2</v>
      </c>
      <c r="C439" s="2">
        <v>4</v>
      </c>
      <c r="D439" s="2">
        <v>6</v>
      </c>
      <c r="E439" s="2">
        <v>8</v>
      </c>
      <c r="F439" s="2">
        <v>10</v>
      </c>
      <c r="G439" s="112">
        <v>-2.1713094611186534</v>
      </c>
      <c r="H439" s="112">
        <v>-1.6981448425212875</v>
      </c>
      <c r="I439" s="112">
        <v>-0.19542881091183517</v>
      </c>
      <c r="J439" s="112">
        <v>-0.2917602159868693</v>
      </c>
      <c r="K439" s="112">
        <v>-0.78480297815985978</v>
      </c>
      <c r="L439" s="112">
        <f t="shared" si="25"/>
        <v>-4.3426189222373068</v>
      </c>
      <c r="M439" s="112">
        <f t="shared" si="25"/>
        <v>-6.79257937008515</v>
      </c>
      <c r="N439" s="112">
        <f t="shared" si="25"/>
        <v>-1.172572865471011</v>
      </c>
      <c r="O439" s="112">
        <f t="shared" si="25"/>
        <v>-2.3340817278949544</v>
      </c>
      <c r="P439" s="112">
        <f t="shared" si="25"/>
        <v>-7.8480297815985978</v>
      </c>
      <c r="Q439" s="112">
        <f t="shared" si="26"/>
        <v>49.657381077762693</v>
      </c>
      <c r="R439" s="112">
        <f t="shared" si="26"/>
        <v>41.20742062991485</v>
      </c>
      <c r="S439" s="112">
        <f t="shared" si="26"/>
        <v>40.827427134528989</v>
      </c>
      <c r="T439" s="112">
        <f t="shared" si="26"/>
        <v>33.665918272105046</v>
      </c>
      <c r="U439" s="112">
        <f t="shared" si="26"/>
        <v>22.151970218401402</v>
      </c>
      <c r="V439" s="112">
        <f t="shared" si="24"/>
        <v>-3.1276162038266193</v>
      </c>
      <c r="W439" s="112"/>
    </row>
    <row r="440" spans="1:23" x14ac:dyDescent="0.15">
      <c r="A440" s="2">
        <v>439</v>
      </c>
      <c r="B440" s="2">
        <v>2</v>
      </c>
      <c r="C440" s="2">
        <v>4</v>
      </c>
      <c r="D440" s="2">
        <v>6</v>
      </c>
      <c r="E440" s="2">
        <v>8</v>
      </c>
      <c r="F440" s="2">
        <v>10</v>
      </c>
      <c r="G440" s="112">
        <v>-1.7102365745813586</v>
      </c>
      <c r="H440" s="112">
        <v>0.42882561501755845</v>
      </c>
      <c r="I440" s="112">
        <v>0.80061795415531378</v>
      </c>
      <c r="J440" s="112">
        <v>-1.6793637769296765</v>
      </c>
      <c r="K440" s="112">
        <v>-1.1944371181016322</v>
      </c>
      <c r="L440" s="112">
        <f t="shared" si="25"/>
        <v>-3.4204731491627172</v>
      </c>
      <c r="M440" s="112">
        <f t="shared" si="25"/>
        <v>1.7153024600702338</v>
      </c>
      <c r="N440" s="112">
        <f t="shared" si="25"/>
        <v>4.8037077249318827</v>
      </c>
      <c r="O440" s="112">
        <f t="shared" si="25"/>
        <v>-13.434910215437412</v>
      </c>
      <c r="P440" s="112">
        <f t="shared" si="25"/>
        <v>-11.944371181016322</v>
      </c>
      <c r="Q440" s="112">
        <f t="shared" si="26"/>
        <v>50.579526850837283</v>
      </c>
      <c r="R440" s="112">
        <f t="shared" si="26"/>
        <v>49.715302460070234</v>
      </c>
      <c r="S440" s="112">
        <f t="shared" si="26"/>
        <v>46.803707724931883</v>
      </c>
      <c r="T440" s="112">
        <f t="shared" si="26"/>
        <v>22.565089784562588</v>
      </c>
      <c r="U440" s="112">
        <f t="shared" si="26"/>
        <v>18.055628818983678</v>
      </c>
      <c r="V440" s="112">
        <f t="shared" si="24"/>
        <v>-4.6099004369607428</v>
      </c>
      <c r="W440" s="112"/>
    </row>
    <row r="441" spans="1:23" x14ac:dyDescent="0.15">
      <c r="A441" s="2">
        <v>440</v>
      </c>
      <c r="B441" s="2">
        <v>2</v>
      </c>
      <c r="C441" s="2">
        <v>4</v>
      </c>
      <c r="D441" s="2">
        <v>6</v>
      </c>
      <c r="E441" s="2">
        <v>8</v>
      </c>
      <c r="F441" s="2">
        <v>10</v>
      </c>
      <c r="G441" s="112">
        <v>0.56397539083263837</v>
      </c>
      <c r="H441" s="112">
        <v>2.1561936591751873</v>
      </c>
      <c r="I441" s="112">
        <v>-1.7905404092743993</v>
      </c>
      <c r="J441" s="112">
        <v>0.31338231565314345</v>
      </c>
      <c r="K441" s="112">
        <v>-1.1619727047218475</v>
      </c>
      <c r="L441" s="112">
        <f t="shared" si="25"/>
        <v>1.1279507816652767</v>
      </c>
      <c r="M441" s="112">
        <f t="shared" si="25"/>
        <v>8.6247746367007494</v>
      </c>
      <c r="N441" s="112">
        <f t="shared" si="25"/>
        <v>-10.743242455646396</v>
      </c>
      <c r="O441" s="112">
        <f t="shared" si="25"/>
        <v>2.5070585252251476</v>
      </c>
      <c r="P441" s="112">
        <f t="shared" si="25"/>
        <v>-11.619727047218475</v>
      </c>
      <c r="Q441" s="112">
        <f t="shared" si="26"/>
        <v>55.127950781665277</v>
      </c>
      <c r="R441" s="112">
        <f t="shared" si="26"/>
        <v>56.624774636700749</v>
      </c>
      <c r="S441" s="112">
        <f t="shared" si="26"/>
        <v>31.256757544353604</v>
      </c>
      <c r="T441" s="112">
        <f t="shared" si="26"/>
        <v>38.507058525225148</v>
      </c>
      <c r="U441" s="112">
        <f t="shared" si="26"/>
        <v>18.380272952781525</v>
      </c>
      <c r="V441" s="112">
        <f t="shared" si="24"/>
        <v>-4.5806535884621553</v>
      </c>
      <c r="W441" s="112"/>
    </row>
    <row r="442" spans="1:23" x14ac:dyDescent="0.15">
      <c r="A442" s="2">
        <v>441</v>
      </c>
      <c r="B442" s="2">
        <v>2</v>
      </c>
      <c r="C442" s="2">
        <v>4</v>
      </c>
      <c r="D442" s="2">
        <v>6</v>
      </c>
      <c r="E442" s="2">
        <v>8</v>
      </c>
      <c r="F442" s="2">
        <v>10</v>
      </c>
      <c r="G442" s="112">
        <v>1.1986639947281219</v>
      </c>
      <c r="H442" s="112">
        <v>-0.81995040090987459</v>
      </c>
      <c r="I442" s="112">
        <v>0.67005430537392385</v>
      </c>
      <c r="J442" s="112">
        <v>-1.2170676200184971</v>
      </c>
      <c r="K442" s="112">
        <v>-2.1273990569170564</v>
      </c>
      <c r="L442" s="112">
        <f t="shared" si="25"/>
        <v>2.3973279894562438</v>
      </c>
      <c r="M442" s="112">
        <f t="shared" si="25"/>
        <v>-3.2798016036394984</v>
      </c>
      <c r="N442" s="112">
        <f t="shared" si="25"/>
        <v>4.0203258322435431</v>
      </c>
      <c r="O442" s="112">
        <f t="shared" si="25"/>
        <v>-9.7365409601479769</v>
      </c>
      <c r="P442" s="112">
        <f t="shared" si="25"/>
        <v>-21.273990569170564</v>
      </c>
      <c r="Q442" s="112">
        <f t="shared" si="26"/>
        <v>56.397327989456244</v>
      </c>
      <c r="R442" s="112">
        <f t="shared" si="26"/>
        <v>44.720198396360502</v>
      </c>
      <c r="S442" s="112">
        <f t="shared" si="26"/>
        <v>46.020325832243543</v>
      </c>
      <c r="T442" s="112">
        <f t="shared" si="26"/>
        <v>26.263459039852023</v>
      </c>
      <c r="U442" s="112">
        <f t="shared" si="26"/>
        <v>8.7260094308294356</v>
      </c>
      <c r="V442" s="112">
        <f t="shared" si="24"/>
        <v>-5.6899688236881047</v>
      </c>
      <c r="W442" s="112"/>
    </row>
    <row r="443" spans="1:23" x14ac:dyDescent="0.15">
      <c r="A443" s="2">
        <v>442</v>
      </c>
      <c r="B443" s="2">
        <v>2</v>
      </c>
      <c r="C443" s="2">
        <v>4</v>
      </c>
      <c r="D443" s="2">
        <v>6</v>
      </c>
      <c r="E443" s="2">
        <v>8</v>
      </c>
      <c r="F443" s="2">
        <v>10</v>
      </c>
      <c r="G443" s="112">
        <v>1.4006445780978538</v>
      </c>
      <c r="H443" s="112">
        <v>-1.5868226910242811</v>
      </c>
      <c r="I443" s="112">
        <v>5.1697952585527673E-2</v>
      </c>
      <c r="J443" s="112">
        <v>0.74826857598964125</v>
      </c>
      <c r="K443" s="112">
        <v>0.7311700755963102</v>
      </c>
      <c r="L443" s="112">
        <f t="shared" si="25"/>
        <v>2.8012891561957076</v>
      </c>
      <c r="M443" s="112">
        <f t="shared" si="25"/>
        <v>-6.3472907640971243</v>
      </c>
      <c r="N443" s="112">
        <f t="shared" si="25"/>
        <v>0.31018771551316604</v>
      </c>
      <c r="O443" s="112">
        <f t="shared" si="25"/>
        <v>5.98614860791713</v>
      </c>
      <c r="P443" s="112">
        <f t="shared" si="25"/>
        <v>7.311700755963102</v>
      </c>
      <c r="Q443" s="112">
        <f t="shared" si="26"/>
        <v>56.801289156195708</v>
      </c>
      <c r="R443" s="112">
        <f t="shared" si="26"/>
        <v>41.652709235902876</v>
      </c>
      <c r="S443" s="112">
        <f t="shared" si="26"/>
        <v>42.310187715513166</v>
      </c>
      <c r="T443" s="112">
        <f t="shared" si="26"/>
        <v>41.98614860791713</v>
      </c>
      <c r="U443" s="112">
        <f t="shared" si="26"/>
        <v>37.311700755963102</v>
      </c>
      <c r="V443" s="112">
        <f t="shared" si="24"/>
        <v>-1.9322868714225478</v>
      </c>
      <c r="W443" s="112"/>
    </row>
    <row r="444" spans="1:23" x14ac:dyDescent="0.15">
      <c r="A444" s="2">
        <v>443</v>
      </c>
      <c r="B444" s="2">
        <v>2</v>
      </c>
      <c r="C444" s="2">
        <v>4</v>
      </c>
      <c r="D444" s="2">
        <v>6</v>
      </c>
      <c r="E444" s="2">
        <v>8</v>
      </c>
      <c r="F444" s="2">
        <v>10</v>
      </c>
      <c r="G444" s="112">
        <v>1.8494392861612141</v>
      </c>
      <c r="H444" s="112">
        <v>2.7356509235687554</v>
      </c>
      <c r="I444" s="112">
        <v>1.9088929548161104</v>
      </c>
      <c r="J444" s="112">
        <v>2.031129042734392E-2</v>
      </c>
      <c r="K444" s="112">
        <v>-1.4613306120736524</v>
      </c>
      <c r="L444" s="112">
        <f t="shared" si="25"/>
        <v>3.6988785723224282</v>
      </c>
      <c r="M444" s="112">
        <f t="shared" si="25"/>
        <v>10.942603694275022</v>
      </c>
      <c r="N444" s="112">
        <f t="shared" si="25"/>
        <v>11.453357728896663</v>
      </c>
      <c r="O444" s="112">
        <f t="shared" si="25"/>
        <v>0.16249032341875136</v>
      </c>
      <c r="P444" s="112">
        <f t="shared" si="25"/>
        <v>-14.613306120736524</v>
      </c>
      <c r="Q444" s="112">
        <f t="shared" si="26"/>
        <v>57.698878572322428</v>
      </c>
      <c r="R444" s="112">
        <f t="shared" si="26"/>
        <v>58.942603694275022</v>
      </c>
      <c r="S444" s="112">
        <f t="shared" si="26"/>
        <v>53.453357728896663</v>
      </c>
      <c r="T444" s="112">
        <f t="shared" si="26"/>
        <v>36.162490323418751</v>
      </c>
      <c r="U444" s="112">
        <f t="shared" si="26"/>
        <v>15.386693879263476</v>
      </c>
      <c r="V444" s="112">
        <f t="shared" si="24"/>
        <v>-5.3702241378487088</v>
      </c>
      <c r="W444" s="112"/>
    </row>
    <row r="445" spans="1:23" x14ac:dyDescent="0.15">
      <c r="A445" s="2">
        <v>444</v>
      </c>
      <c r="B445" s="2">
        <v>2</v>
      </c>
      <c r="C445" s="2">
        <v>4</v>
      </c>
      <c r="D445" s="2">
        <v>6</v>
      </c>
      <c r="E445" s="2">
        <v>8</v>
      </c>
      <c r="F445" s="2">
        <v>10</v>
      </c>
      <c r="G445" s="112">
        <v>0.50745597945933696</v>
      </c>
      <c r="H445" s="112">
        <v>1.2370446711429395</v>
      </c>
      <c r="I445" s="112">
        <v>0.22671883925795555</v>
      </c>
      <c r="J445" s="112">
        <v>0.44194621295901015</v>
      </c>
      <c r="K445" s="112">
        <v>-0.64385517362097744</v>
      </c>
      <c r="L445" s="112">
        <f t="shared" si="25"/>
        <v>1.0149119589186739</v>
      </c>
      <c r="M445" s="112">
        <f t="shared" si="25"/>
        <v>4.9481786845717579</v>
      </c>
      <c r="N445" s="112">
        <f t="shared" si="25"/>
        <v>1.3603130355477333</v>
      </c>
      <c r="O445" s="112">
        <f t="shared" si="25"/>
        <v>3.5355697036720812</v>
      </c>
      <c r="P445" s="112">
        <f t="shared" si="25"/>
        <v>-6.4385517362097744</v>
      </c>
      <c r="Q445" s="112">
        <f t="shared" si="26"/>
        <v>55.014911958918674</v>
      </c>
      <c r="R445" s="112">
        <f t="shared" si="26"/>
        <v>52.948178684571758</v>
      </c>
      <c r="S445" s="112">
        <f t="shared" si="26"/>
        <v>43.360313035547733</v>
      </c>
      <c r="T445" s="112">
        <f t="shared" si="26"/>
        <v>39.535569703672081</v>
      </c>
      <c r="U445" s="112">
        <f t="shared" si="26"/>
        <v>23.561448263790226</v>
      </c>
      <c r="V445" s="112">
        <f t="shared" si="24"/>
        <v>-3.8159768185578287</v>
      </c>
      <c r="W445" s="112"/>
    </row>
    <row r="446" spans="1:23" x14ac:dyDescent="0.15">
      <c r="A446" s="2">
        <v>445</v>
      </c>
      <c r="B446" s="2">
        <v>2</v>
      </c>
      <c r="C446" s="2">
        <v>4</v>
      </c>
      <c r="D446" s="2">
        <v>6</v>
      </c>
      <c r="E446" s="2">
        <v>8</v>
      </c>
      <c r="F446" s="2">
        <v>10</v>
      </c>
      <c r="G446" s="112">
        <v>-0.17488332559878472</v>
      </c>
      <c r="H446" s="112">
        <v>-0.5270442215987714</v>
      </c>
      <c r="I446" s="112">
        <v>-8.2904989540111274E-2</v>
      </c>
      <c r="J446" s="112">
        <v>-0.26210955184069462</v>
      </c>
      <c r="K446" s="112">
        <v>0.11904376151505858</v>
      </c>
      <c r="L446" s="112">
        <f t="shared" si="25"/>
        <v>-0.34976665119756944</v>
      </c>
      <c r="M446" s="112">
        <f t="shared" si="25"/>
        <v>-2.1081768863950856</v>
      </c>
      <c r="N446" s="112">
        <f t="shared" si="25"/>
        <v>-0.49742993724066764</v>
      </c>
      <c r="O446" s="112">
        <f t="shared" si="25"/>
        <v>-2.096876414725557</v>
      </c>
      <c r="P446" s="112">
        <f t="shared" si="25"/>
        <v>1.1904376151505858</v>
      </c>
      <c r="Q446" s="112">
        <f t="shared" si="26"/>
        <v>53.650233348802431</v>
      </c>
      <c r="R446" s="112">
        <f t="shared" si="26"/>
        <v>45.891823113604914</v>
      </c>
      <c r="S446" s="112">
        <f t="shared" si="26"/>
        <v>41.502570062759332</v>
      </c>
      <c r="T446" s="112">
        <f t="shared" si="26"/>
        <v>33.903123585274443</v>
      </c>
      <c r="U446" s="112">
        <f t="shared" si="26"/>
        <v>31.190437615150586</v>
      </c>
      <c r="V446" s="112">
        <f t="shared" si="24"/>
        <v>-2.845414549781708</v>
      </c>
      <c r="W446" s="112"/>
    </row>
    <row r="447" spans="1:23" x14ac:dyDescent="0.15">
      <c r="A447" s="2">
        <v>446</v>
      </c>
      <c r="B447" s="2">
        <v>2</v>
      </c>
      <c r="C447" s="2">
        <v>4</v>
      </c>
      <c r="D447" s="2">
        <v>6</v>
      </c>
      <c r="E447" s="2">
        <v>8</v>
      </c>
      <c r="F447" s="2">
        <v>10</v>
      </c>
      <c r="G447" s="112">
        <v>-1.5830664779059589</v>
      </c>
      <c r="H447" s="112">
        <v>0.84690782387042418</v>
      </c>
      <c r="I447" s="112">
        <v>0.75812181421497371</v>
      </c>
      <c r="J447" s="112">
        <v>0.37631025406881236</v>
      </c>
      <c r="K447" s="112">
        <v>1.2504733604146168</v>
      </c>
      <c r="L447" s="112">
        <f t="shared" si="25"/>
        <v>-3.1661329558119178</v>
      </c>
      <c r="M447" s="112">
        <f t="shared" si="25"/>
        <v>3.3876312954816967</v>
      </c>
      <c r="N447" s="112">
        <f t="shared" si="25"/>
        <v>4.5487308852898423</v>
      </c>
      <c r="O447" s="112">
        <f t="shared" si="25"/>
        <v>3.0104820325504988</v>
      </c>
      <c r="P447" s="112">
        <f t="shared" si="25"/>
        <v>12.504733604146168</v>
      </c>
      <c r="Q447" s="112">
        <f t="shared" si="26"/>
        <v>50.833867044188082</v>
      </c>
      <c r="R447" s="112">
        <f t="shared" si="26"/>
        <v>51.387631295481697</v>
      </c>
      <c r="S447" s="112">
        <f t="shared" si="26"/>
        <v>46.548730885289842</v>
      </c>
      <c r="T447" s="112">
        <f t="shared" si="26"/>
        <v>39.010482032550499</v>
      </c>
      <c r="U447" s="112">
        <f t="shared" si="26"/>
        <v>42.504733604146168</v>
      </c>
      <c r="V447" s="112">
        <f t="shared" si="24"/>
        <v>-1.4517708071507514</v>
      </c>
      <c r="W447" s="112"/>
    </row>
    <row r="448" spans="1:23" x14ac:dyDescent="0.15">
      <c r="A448" s="2">
        <v>447</v>
      </c>
      <c r="B448" s="2">
        <v>2</v>
      </c>
      <c r="C448" s="2">
        <v>4</v>
      </c>
      <c r="D448" s="2">
        <v>6</v>
      </c>
      <c r="E448" s="2">
        <v>8</v>
      </c>
      <c r="F448" s="2">
        <v>10</v>
      </c>
      <c r="G448" s="112">
        <v>-0.39882252167444676</v>
      </c>
      <c r="H448" s="112">
        <v>0.21895402824156918</v>
      </c>
      <c r="I448" s="112">
        <v>-1.594416971784085</v>
      </c>
      <c r="J448" s="112">
        <v>0.37401150621008128</v>
      </c>
      <c r="K448" s="112">
        <v>0.3899754119629506</v>
      </c>
      <c r="L448" s="112">
        <f t="shared" si="25"/>
        <v>-0.79764504334889352</v>
      </c>
      <c r="M448" s="112">
        <f t="shared" si="25"/>
        <v>0.87581611296627671</v>
      </c>
      <c r="N448" s="112">
        <f t="shared" si="25"/>
        <v>-9.5665018307045102</v>
      </c>
      <c r="O448" s="112">
        <f t="shared" si="25"/>
        <v>2.9920920496806502</v>
      </c>
      <c r="P448" s="112">
        <f t="shared" si="25"/>
        <v>3.899754119629506</v>
      </c>
      <c r="Q448" s="112">
        <f t="shared" si="26"/>
        <v>53.202354956651106</v>
      </c>
      <c r="R448" s="112">
        <f t="shared" si="26"/>
        <v>48.875816112966277</v>
      </c>
      <c r="S448" s="112">
        <f t="shared" si="26"/>
        <v>32.43349816929549</v>
      </c>
      <c r="T448" s="112">
        <f t="shared" si="26"/>
        <v>38.99209204968065</v>
      </c>
      <c r="U448" s="112">
        <f t="shared" si="26"/>
        <v>33.899754119629506</v>
      </c>
      <c r="V448" s="112">
        <f t="shared" si="24"/>
        <v>-2.4244462868664414</v>
      </c>
      <c r="W448" s="112"/>
    </row>
    <row r="449" spans="1:23" x14ac:dyDescent="0.15">
      <c r="A449" s="2">
        <v>448</v>
      </c>
      <c r="B449" s="2">
        <v>2</v>
      </c>
      <c r="C449" s="2">
        <v>4</v>
      </c>
      <c r="D449" s="2">
        <v>6</v>
      </c>
      <c r="E449" s="2">
        <v>8</v>
      </c>
      <c r="F449" s="2">
        <v>10</v>
      </c>
      <c r="G449" s="112">
        <v>3.6334313335828483E-3</v>
      </c>
      <c r="H449" s="112">
        <v>-0.66288976086070761</v>
      </c>
      <c r="I449" s="112">
        <v>1.1812699085567147</v>
      </c>
      <c r="J449" s="112">
        <v>-5.0395101425237954E-2</v>
      </c>
      <c r="K449" s="112">
        <v>-0.41945213524741121</v>
      </c>
      <c r="L449" s="112">
        <f t="shared" si="25"/>
        <v>7.2668626671656966E-3</v>
      </c>
      <c r="M449" s="112">
        <f t="shared" si="25"/>
        <v>-2.6515590434428304</v>
      </c>
      <c r="N449" s="112">
        <f t="shared" si="25"/>
        <v>7.0876194513402879</v>
      </c>
      <c r="O449" s="112">
        <f t="shared" si="25"/>
        <v>-0.40316081140190363</v>
      </c>
      <c r="P449" s="112">
        <f t="shared" si="25"/>
        <v>-4.1945213524741121</v>
      </c>
      <c r="Q449" s="112">
        <f t="shared" si="26"/>
        <v>54.007266862667166</v>
      </c>
      <c r="R449" s="112">
        <f t="shared" si="26"/>
        <v>45.34844095655717</v>
      </c>
      <c r="S449" s="112">
        <f t="shared" si="26"/>
        <v>49.087619451340288</v>
      </c>
      <c r="T449" s="112">
        <f t="shared" si="26"/>
        <v>35.596839188598096</v>
      </c>
      <c r="U449" s="112">
        <f t="shared" si="26"/>
        <v>25.805478647525888</v>
      </c>
      <c r="V449" s="112">
        <f t="shared" si="24"/>
        <v>-3.3077589099120814</v>
      </c>
      <c r="W449" s="112"/>
    </row>
    <row r="450" spans="1:23" x14ac:dyDescent="0.15">
      <c r="A450" s="2">
        <v>449</v>
      </c>
      <c r="B450" s="2">
        <v>2</v>
      </c>
      <c r="C450" s="2">
        <v>4</v>
      </c>
      <c r="D450" s="2">
        <v>6</v>
      </c>
      <c r="E450" s="2">
        <v>8</v>
      </c>
      <c r="F450" s="2">
        <v>10</v>
      </c>
      <c r="G450" s="112">
        <v>-2.2353924578055739</v>
      </c>
      <c r="H450" s="112">
        <v>-1.186667759611737</v>
      </c>
      <c r="I450" s="112">
        <v>-0.56262933867401443</v>
      </c>
      <c r="J450" s="112">
        <v>-0.84942939793108962</v>
      </c>
      <c r="K450" s="112">
        <v>-1.2955365491507109</v>
      </c>
      <c r="L450" s="112">
        <f t="shared" si="25"/>
        <v>-4.4707849156111479</v>
      </c>
      <c r="M450" s="112">
        <f t="shared" si="25"/>
        <v>-4.7466710384469479</v>
      </c>
      <c r="N450" s="112">
        <f t="shared" si="25"/>
        <v>-3.3757760320440866</v>
      </c>
      <c r="O450" s="112">
        <f t="shared" si="25"/>
        <v>-6.795435183448717</v>
      </c>
      <c r="P450" s="112">
        <f t="shared" si="25"/>
        <v>-12.955365491507109</v>
      </c>
      <c r="Q450" s="112">
        <f t="shared" si="26"/>
        <v>49.529215084388852</v>
      </c>
      <c r="R450" s="112">
        <f t="shared" si="26"/>
        <v>43.253328961553052</v>
      </c>
      <c r="S450" s="112">
        <f t="shared" si="26"/>
        <v>38.624223967955913</v>
      </c>
      <c r="T450" s="112">
        <f t="shared" si="26"/>
        <v>29.204564816551283</v>
      </c>
      <c r="U450" s="112">
        <f t="shared" si="26"/>
        <v>17.044634508492891</v>
      </c>
      <c r="V450" s="112">
        <f t="shared" si="24"/>
        <v>-3.9508962648396846</v>
      </c>
      <c r="W450" s="112"/>
    </row>
    <row r="451" spans="1:23" x14ac:dyDescent="0.15">
      <c r="A451" s="2">
        <v>450</v>
      </c>
      <c r="B451" s="2">
        <v>2</v>
      </c>
      <c r="C451" s="2">
        <v>4</v>
      </c>
      <c r="D451" s="2">
        <v>6</v>
      </c>
      <c r="E451" s="2">
        <v>8</v>
      </c>
      <c r="F451" s="2">
        <v>10</v>
      </c>
      <c r="G451" s="112">
        <v>-0.4246362550475169</v>
      </c>
      <c r="H451" s="112">
        <v>0.85481815403909422</v>
      </c>
      <c r="I451" s="112">
        <v>-0.32602201827103272</v>
      </c>
      <c r="J451" s="112">
        <v>0.49834056881081779</v>
      </c>
      <c r="K451" s="112">
        <v>-0.43075488065369427</v>
      </c>
      <c r="L451" s="112">
        <f t="shared" si="25"/>
        <v>-0.84927251009503379</v>
      </c>
      <c r="M451" s="112">
        <f t="shared" si="25"/>
        <v>3.4192726161563769</v>
      </c>
      <c r="N451" s="112">
        <f t="shared" si="25"/>
        <v>-1.9561321096261963</v>
      </c>
      <c r="O451" s="112">
        <f t="shared" si="25"/>
        <v>3.9867245504865423</v>
      </c>
      <c r="P451" s="112">
        <f t="shared" si="25"/>
        <v>-4.3075488065369427</v>
      </c>
      <c r="Q451" s="112">
        <f t="shared" si="26"/>
        <v>53.150727489904966</v>
      </c>
      <c r="R451" s="112">
        <f t="shared" si="26"/>
        <v>51.419272616156377</v>
      </c>
      <c r="S451" s="112">
        <f t="shared" si="26"/>
        <v>40.043867890373804</v>
      </c>
      <c r="T451" s="112">
        <f t="shared" si="26"/>
        <v>39.986724550486542</v>
      </c>
      <c r="U451" s="112">
        <f t="shared" si="26"/>
        <v>25.692451193463057</v>
      </c>
      <c r="V451" s="112">
        <f t="shared" ref="V451:V501" si="27">SLOPE(Q451:U451,B451:F451)</f>
        <v>-3.3174550329276826</v>
      </c>
      <c r="W451" s="112"/>
    </row>
    <row r="452" spans="1:23" x14ac:dyDescent="0.15">
      <c r="A452" s="2">
        <v>451</v>
      </c>
      <c r="B452" s="2">
        <v>2</v>
      </c>
      <c r="C452" s="2">
        <v>4</v>
      </c>
      <c r="D452" s="2">
        <v>6</v>
      </c>
      <c r="E452" s="2">
        <v>8</v>
      </c>
      <c r="F452" s="2">
        <v>10</v>
      </c>
      <c r="G452" s="112">
        <v>-1.3019371181144379</v>
      </c>
      <c r="H452" s="112">
        <v>0.76558649197977502</v>
      </c>
      <c r="I452" s="112">
        <v>-0.86678710431442596</v>
      </c>
      <c r="J452" s="112">
        <v>1.6569129002164118</v>
      </c>
      <c r="K452" s="112">
        <v>-2.0533298084046692</v>
      </c>
      <c r="L452" s="112">
        <f t="shared" si="25"/>
        <v>-2.6038742362288758</v>
      </c>
      <c r="M452" s="112">
        <f t="shared" si="25"/>
        <v>3.0623459679191001</v>
      </c>
      <c r="N452" s="112">
        <f t="shared" si="25"/>
        <v>-5.2007226258865558</v>
      </c>
      <c r="O452" s="112">
        <f t="shared" si="25"/>
        <v>13.255303201731294</v>
      </c>
      <c r="P452" s="112">
        <f t="shared" si="25"/>
        <v>-20.533298084046692</v>
      </c>
      <c r="Q452" s="112">
        <f t="shared" si="26"/>
        <v>51.396125763771124</v>
      </c>
      <c r="R452" s="112">
        <f t="shared" si="26"/>
        <v>51.0623459679191</v>
      </c>
      <c r="S452" s="112">
        <f t="shared" si="26"/>
        <v>36.799277374113444</v>
      </c>
      <c r="T452" s="112">
        <f t="shared" si="26"/>
        <v>49.255303201731294</v>
      </c>
      <c r="U452" s="112">
        <f t="shared" si="26"/>
        <v>9.4667019159533083</v>
      </c>
      <c r="V452" s="112">
        <f t="shared" si="27"/>
        <v>-4.2832945230911719</v>
      </c>
      <c r="W452" s="112"/>
    </row>
    <row r="453" spans="1:23" x14ac:dyDescent="0.15">
      <c r="A453" s="2">
        <v>452</v>
      </c>
      <c r="B453" s="2">
        <v>2</v>
      </c>
      <c r="C453" s="2">
        <v>4</v>
      </c>
      <c r="D453" s="2">
        <v>6</v>
      </c>
      <c r="E453" s="2">
        <v>8</v>
      </c>
      <c r="F453" s="2">
        <v>10</v>
      </c>
      <c r="G453" s="112">
        <v>-0.75730667958850972</v>
      </c>
      <c r="H453" s="112">
        <v>0.14072384146857075</v>
      </c>
      <c r="I453" s="112">
        <v>0.51128836275893264</v>
      </c>
      <c r="J453" s="112">
        <v>-7.4232957558706403E-2</v>
      </c>
      <c r="K453" s="112">
        <v>-0.58381715462019201</v>
      </c>
      <c r="L453" s="112">
        <f t="shared" si="25"/>
        <v>-1.5146133591770194</v>
      </c>
      <c r="M453" s="112">
        <f t="shared" si="25"/>
        <v>0.56289536587428302</v>
      </c>
      <c r="N453" s="112">
        <f t="shared" si="25"/>
        <v>3.0677301765535958</v>
      </c>
      <c r="O453" s="112">
        <f t="shared" si="25"/>
        <v>-0.59386366046965122</v>
      </c>
      <c r="P453" s="112">
        <f t="shared" si="25"/>
        <v>-5.8381715462019201</v>
      </c>
      <c r="Q453" s="112">
        <f t="shared" si="26"/>
        <v>52.485386640822981</v>
      </c>
      <c r="R453" s="112">
        <f t="shared" si="26"/>
        <v>48.562895365874283</v>
      </c>
      <c r="S453" s="112">
        <f t="shared" si="26"/>
        <v>45.067730176553596</v>
      </c>
      <c r="T453" s="112">
        <f t="shared" si="26"/>
        <v>35.406136339530349</v>
      </c>
      <c r="U453" s="112">
        <f t="shared" si="26"/>
        <v>24.16182845379808</v>
      </c>
      <c r="V453" s="112">
        <f t="shared" si="27"/>
        <v>-3.4901937700196868</v>
      </c>
      <c r="W453" s="112"/>
    </row>
    <row r="454" spans="1:23" x14ac:dyDescent="0.15">
      <c r="A454" s="2">
        <v>453</v>
      </c>
      <c r="B454" s="2">
        <v>2</v>
      </c>
      <c r="C454" s="2">
        <v>4</v>
      </c>
      <c r="D454" s="2">
        <v>6</v>
      </c>
      <c r="E454" s="2">
        <v>8</v>
      </c>
      <c r="F454" s="2">
        <v>10</v>
      </c>
      <c r="G454" s="112">
        <v>0.86333784565795213</v>
      </c>
      <c r="H454" s="112">
        <v>0.81952293840004131</v>
      </c>
      <c r="I454" s="112">
        <v>-0.40545842239225749</v>
      </c>
      <c r="J454" s="112">
        <v>-1.9968683773186058</v>
      </c>
      <c r="K454" s="112">
        <v>1.3594126357929781</v>
      </c>
      <c r="L454" s="112">
        <f t="shared" si="25"/>
        <v>1.7266756913159043</v>
      </c>
      <c r="M454" s="112">
        <f t="shared" si="25"/>
        <v>3.2780917536001652</v>
      </c>
      <c r="N454" s="112">
        <f t="shared" si="25"/>
        <v>-2.4327505343535449</v>
      </c>
      <c r="O454" s="112">
        <f t="shared" si="25"/>
        <v>-15.974947018548846</v>
      </c>
      <c r="P454" s="112">
        <f t="shared" si="25"/>
        <v>13.594126357929781</v>
      </c>
      <c r="Q454" s="112">
        <f t="shared" si="26"/>
        <v>55.726675691315904</v>
      </c>
      <c r="R454" s="112">
        <f t="shared" si="26"/>
        <v>51.278091753600165</v>
      </c>
      <c r="S454" s="112">
        <f t="shared" si="26"/>
        <v>39.567249465646455</v>
      </c>
      <c r="T454" s="112">
        <f t="shared" si="26"/>
        <v>20.025052981451154</v>
      </c>
      <c r="U454" s="112">
        <f t="shared" si="26"/>
        <v>43.594126357929781</v>
      </c>
      <c r="V454" s="112">
        <f t="shared" si="27"/>
        <v>-2.7759068719460629</v>
      </c>
      <c r="W454" s="112"/>
    </row>
    <row r="455" spans="1:23" x14ac:dyDescent="0.15">
      <c r="A455" s="2">
        <v>454</v>
      </c>
      <c r="B455" s="2">
        <v>2</v>
      </c>
      <c r="C455" s="2">
        <v>4</v>
      </c>
      <c r="D455" s="2">
        <v>6</v>
      </c>
      <c r="E455" s="2">
        <v>8</v>
      </c>
      <c r="F455" s="2">
        <v>10</v>
      </c>
      <c r="G455" s="112">
        <v>-0.79074879977270029</v>
      </c>
      <c r="H455" s="112">
        <v>0.25167310013785027</v>
      </c>
      <c r="I455" s="112">
        <v>-9.3656353783444501E-2</v>
      </c>
      <c r="J455" s="112">
        <v>0.41411112761124969</v>
      </c>
      <c r="K455" s="112">
        <v>0.46568857214879245</v>
      </c>
      <c r="L455" s="112">
        <f t="shared" si="25"/>
        <v>-1.5814975995454006</v>
      </c>
      <c r="M455" s="112">
        <f t="shared" si="25"/>
        <v>1.0066924005514011</v>
      </c>
      <c r="N455" s="112">
        <f t="shared" si="25"/>
        <v>-0.56193812270066701</v>
      </c>
      <c r="O455" s="112">
        <f t="shared" si="25"/>
        <v>3.3128890208899975</v>
      </c>
      <c r="P455" s="112">
        <f t="shared" si="25"/>
        <v>4.6568857214879245</v>
      </c>
      <c r="Q455" s="112">
        <f t="shared" si="26"/>
        <v>52.418502400454599</v>
      </c>
      <c r="R455" s="112">
        <f t="shared" si="26"/>
        <v>49.006692400551401</v>
      </c>
      <c r="S455" s="112">
        <f t="shared" si="26"/>
        <v>41.438061877299333</v>
      </c>
      <c r="T455" s="112">
        <f t="shared" si="26"/>
        <v>39.312889020889997</v>
      </c>
      <c r="U455" s="112">
        <f t="shared" si="26"/>
        <v>34.656885721487924</v>
      </c>
      <c r="V455" s="112">
        <f t="shared" si="27"/>
        <v>-2.2608518368797377</v>
      </c>
      <c r="W455" s="112"/>
    </row>
    <row r="456" spans="1:23" x14ac:dyDescent="0.15">
      <c r="A456" s="2">
        <v>455</v>
      </c>
      <c r="B456" s="2">
        <v>2</v>
      </c>
      <c r="C456" s="2">
        <v>4</v>
      </c>
      <c r="D456" s="2">
        <v>6</v>
      </c>
      <c r="E456" s="2">
        <v>8</v>
      </c>
      <c r="F456" s="2">
        <v>10</v>
      </c>
      <c r="G456" s="112">
        <v>-0.36369442568684462</v>
      </c>
      <c r="H456" s="112">
        <v>1.2927102943649516</v>
      </c>
      <c r="I456" s="112">
        <v>0.45531237446994055</v>
      </c>
      <c r="J456" s="112">
        <v>-0.83872464529122226</v>
      </c>
      <c r="K456" s="112">
        <v>-0.25159351935144514</v>
      </c>
      <c r="L456" s="112">
        <f t="shared" si="25"/>
        <v>-0.72738885137368925</v>
      </c>
      <c r="M456" s="112">
        <f t="shared" si="25"/>
        <v>5.1708411774598062</v>
      </c>
      <c r="N456" s="112">
        <f t="shared" si="25"/>
        <v>2.7318742468196433</v>
      </c>
      <c r="O456" s="112">
        <f t="shared" si="25"/>
        <v>-6.7097971623297781</v>
      </c>
      <c r="P456" s="112">
        <f t="shared" si="25"/>
        <v>-2.5159351935144514</v>
      </c>
      <c r="Q456" s="112">
        <f t="shared" si="26"/>
        <v>53.272611148626311</v>
      </c>
      <c r="R456" s="112">
        <f t="shared" si="26"/>
        <v>53.170841177459806</v>
      </c>
      <c r="S456" s="112">
        <f t="shared" si="26"/>
        <v>44.731874246819643</v>
      </c>
      <c r="T456" s="112">
        <f t="shared" si="26"/>
        <v>29.290202837670222</v>
      </c>
      <c r="U456" s="112">
        <f t="shared" si="26"/>
        <v>27.484064806485549</v>
      </c>
      <c r="V456" s="112">
        <f t="shared" si="27"/>
        <v>-3.7728865512035554</v>
      </c>
      <c r="W456" s="112"/>
    </row>
    <row r="457" spans="1:23" x14ac:dyDescent="0.15">
      <c r="A457" s="2">
        <v>456</v>
      </c>
      <c r="B457" s="2">
        <v>2</v>
      </c>
      <c r="C457" s="2">
        <v>4</v>
      </c>
      <c r="D457" s="2">
        <v>6</v>
      </c>
      <c r="E457" s="2">
        <v>8</v>
      </c>
      <c r="F457" s="2">
        <v>10</v>
      </c>
      <c r="G457" s="112">
        <v>-1.8519858713261783</v>
      </c>
      <c r="H457" s="112">
        <v>-0.61005493989796378</v>
      </c>
      <c r="I457" s="112">
        <v>-0.92143636720720679</v>
      </c>
      <c r="J457" s="112">
        <v>-2.1802770788781345</v>
      </c>
      <c r="K457" s="112">
        <v>-1.7943602870218456</v>
      </c>
      <c r="L457" s="112">
        <f t="shared" si="25"/>
        <v>-3.7039717426523566</v>
      </c>
      <c r="M457" s="112">
        <f t="shared" si="25"/>
        <v>-2.4402197595918551</v>
      </c>
      <c r="N457" s="112">
        <f t="shared" si="25"/>
        <v>-5.5286182032432407</v>
      </c>
      <c r="O457" s="112">
        <f t="shared" si="25"/>
        <v>-17.442216631025076</v>
      </c>
      <c r="P457" s="112">
        <f t="shared" si="25"/>
        <v>-17.943602870218456</v>
      </c>
      <c r="Q457" s="112">
        <f t="shared" si="26"/>
        <v>50.296028257347643</v>
      </c>
      <c r="R457" s="112">
        <f t="shared" si="26"/>
        <v>45.559780240408145</v>
      </c>
      <c r="S457" s="112">
        <f t="shared" si="26"/>
        <v>36.471381796756759</v>
      </c>
      <c r="T457" s="112">
        <f t="shared" si="26"/>
        <v>18.557783368974924</v>
      </c>
      <c r="U457" s="112">
        <f t="shared" si="26"/>
        <v>12.056397129781544</v>
      </c>
      <c r="V457" s="112">
        <f t="shared" si="27"/>
        <v>-5.174062956328271</v>
      </c>
      <c r="W457" s="112"/>
    </row>
    <row r="458" spans="1:23" x14ac:dyDescent="0.15">
      <c r="A458" s="2">
        <v>457</v>
      </c>
      <c r="B458" s="2">
        <v>2</v>
      </c>
      <c r="C458" s="2">
        <v>4</v>
      </c>
      <c r="D458" s="2">
        <v>6</v>
      </c>
      <c r="E458" s="2">
        <v>8</v>
      </c>
      <c r="F458" s="2">
        <v>10</v>
      </c>
      <c r="G458" s="112">
        <v>-0.64263304011547007</v>
      </c>
      <c r="H458" s="112">
        <v>0.20245124687789939</v>
      </c>
      <c r="I458" s="112">
        <v>0.1744172095641261</v>
      </c>
      <c r="J458" s="112">
        <v>-3.7148311093915254E-2</v>
      </c>
      <c r="K458" s="112">
        <v>-0.25744157028384507</v>
      </c>
      <c r="L458" s="112">
        <f t="shared" si="25"/>
        <v>-1.2852660802309401</v>
      </c>
      <c r="M458" s="112">
        <f t="shared" si="25"/>
        <v>0.80980498751159757</v>
      </c>
      <c r="N458" s="112">
        <f t="shared" si="25"/>
        <v>1.0465032573847566</v>
      </c>
      <c r="O458" s="112">
        <f t="shared" si="25"/>
        <v>-0.29718648875132203</v>
      </c>
      <c r="P458" s="112">
        <f t="shared" si="25"/>
        <v>-2.5744157028384507</v>
      </c>
      <c r="Q458" s="112">
        <f t="shared" si="26"/>
        <v>52.71473391976906</v>
      </c>
      <c r="R458" s="112">
        <f t="shared" si="26"/>
        <v>48.809804987511598</v>
      </c>
      <c r="S458" s="112">
        <f t="shared" si="26"/>
        <v>43.046503257384757</v>
      </c>
      <c r="T458" s="112">
        <f t="shared" si="26"/>
        <v>35.702813511248678</v>
      </c>
      <c r="U458" s="112">
        <f t="shared" si="26"/>
        <v>27.425584297161549</v>
      </c>
      <c r="V458" s="112">
        <f t="shared" si="27"/>
        <v>-3.184264536073897</v>
      </c>
      <c r="W458" s="112"/>
    </row>
    <row r="459" spans="1:23" x14ac:dyDescent="0.15">
      <c r="A459" s="2">
        <v>458</v>
      </c>
      <c r="B459" s="2">
        <v>2</v>
      </c>
      <c r="C459" s="2">
        <v>4</v>
      </c>
      <c r="D459" s="2">
        <v>6</v>
      </c>
      <c r="E459" s="2">
        <v>8</v>
      </c>
      <c r="F459" s="2">
        <v>10</v>
      </c>
      <c r="G459" s="112">
        <v>-0.68942654252168722</v>
      </c>
      <c r="H459" s="112">
        <v>0.6288678378041368</v>
      </c>
      <c r="I459" s="112">
        <v>-0.51853703553206287</v>
      </c>
      <c r="J459" s="112">
        <v>0.2695583134482149</v>
      </c>
      <c r="K459" s="112">
        <v>0.97775455287774093</v>
      </c>
      <c r="L459" s="112">
        <f t="shared" si="25"/>
        <v>-1.3788530850433744</v>
      </c>
      <c r="M459" s="112">
        <f t="shared" si="25"/>
        <v>2.5154713512165472</v>
      </c>
      <c r="N459" s="112">
        <f t="shared" si="25"/>
        <v>-3.1112222131923772</v>
      </c>
      <c r="O459" s="112">
        <f t="shared" si="25"/>
        <v>2.1564665075857192</v>
      </c>
      <c r="P459" s="112">
        <f t="shared" si="25"/>
        <v>9.7775455287774093</v>
      </c>
      <c r="Q459" s="112">
        <f t="shared" si="26"/>
        <v>52.621146914956626</v>
      </c>
      <c r="R459" s="112">
        <f t="shared" si="26"/>
        <v>50.515471351216547</v>
      </c>
      <c r="S459" s="112">
        <f t="shared" si="26"/>
        <v>38.888777786807623</v>
      </c>
      <c r="T459" s="112">
        <f t="shared" si="26"/>
        <v>38.156466507585719</v>
      </c>
      <c r="U459" s="112">
        <f t="shared" si="26"/>
        <v>39.777545528777409</v>
      </c>
      <c r="V459" s="112">
        <f t="shared" si="27"/>
        <v>-1.902310380799463</v>
      </c>
      <c r="W459" s="112"/>
    </row>
    <row r="460" spans="1:23" x14ac:dyDescent="0.15">
      <c r="A460" s="2">
        <v>459</v>
      </c>
      <c r="B460" s="2">
        <v>2</v>
      </c>
      <c r="C460" s="2">
        <v>4</v>
      </c>
      <c r="D460" s="2">
        <v>6</v>
      </c>
      <c r="E460" s="2">
        <v>8</v>
      </c>
      <c r="F460" s="2">
        <v>10</v>
      </c>
      <c r="G460" s="112">
        <v>0.68429471866693348</v>
      </c>
      <c r="H460" s="112">
        <v>0.2143337951565627</v>
      </c>
      <c r="I460" s="112">
        <v>0.34179493013652973</v>
      </c>
      <c r="J460" s="112">
        <v>-7.2009243012871593E-2</v>
      </c>
      <c r="K460" s="112">
        <v>0.40139184420695528</v>
      </c>
      <c r="L460" s="112">
        <f t="shared" si="25"/>
        <v>1.368589437333867</v>
      </c>
      <c r="M460" s="112">
        <f t="shared" si="25"/>
        <v>0.8573351806262508</v>
      </c>
      <c r="N460" s="112">
        <f t="shared" si="25"/>
        <v>2.0507695808191784</v>
      </c>
      <c r="O460" s="112">
        <f t="shared" si="25"/>
        <v>-0.57607394410297275</v>
      </c>
      <c r="P460" s="112">
        <f t="shared" si="25"/>
        <v>4.0139184420695528</v>
      </c>
      <c r="Q460" s="112">
        <f t="shared" si="26"/>
        <v>55.368589437333867</v>
      </c>
      <c r="R460" s="112">
        <f t="shared" si="26"/>
        <v>48.857335180626251</v>
      </c>
      <c r="S460" s="112">
        <f t="shared" si="26"/>
        <v>44.050769580819178</v>
      </c>
      <c r="T460" s="112">
        <f t="shared" si="26"/>
        <v>35.423926055897027</v>
      </c>
      <c r="U460" s="112">
        <f t="shared" si="26"/>
        <v>34.013918442069553</v>
      </c>
      <c r="V460" s="112">
        <f t="shared" si="27"/>
        <v>-2.8071375557628926</v>
      </c>
      <c r="W460" s="112"/>
    </row>
    <row r="461" spans="1:23" x14ac:dyDescent="0.15">
      <c r="A461" s="2">
        <v>460</v>
      </c>
      <c r="B461" s="2">
        <v>2</v>
      </c>
      <c r="C461" s="2">
        <v>4</v>
      </c>
      <c r="D461" s="2">
        <v>6</v>
      </c>
      <c r="E461" s="2">
        <v>8</v>
      </c>
      <c r="F461" s="2">
        <v>10</v>
      </c>
      <c r="G461" s="112">
        <v>0.15247678675223142</v>
      </c>
      <c r="H461" s="112">
        <v>-0.46799186748103239</v>
      </c>
      <c r="I461" s="112">
        <v>0.18833816284313798</v>
      </c>
      <c r="J461" s="112">
        <v>1.055609573086258</v>
      </c>
      <c r="K461" s="112">
        <v>-0.10857320376089774</v>
      </c>
      <c r="L461" s="112">
        <f t="shared" si="25"/>
        <v>0.30495357350446284</v>
      </c>
      <c r="M461" s="112">
        <f t="shared" si="25"/>
        <v>-1.8719674699241295</v>
      </c>
      <c r="N461" s="112">
        <f t="shared" si="25"/>
        <v>1.1300289770588279</v>
      </c>
      <c r="O461" s="112">
        <f t="shared" si="25"/>
        <v>8.4448765846900642</v>
      </c>
      <c r="P461" s="112">
        <f t="shared" si="25"/>
        <v>-1.0857320376089774</v>
      </c>
      <c r="Q461" s="112">
        <f t="shared" si="26"/>
        <v>54.304953573504463</v>
      </c>
      <c r="R461" s="112">
        <f t="shared" si="26"/>
        <v>46.12803253007587</v>
      </c>
      <c r="S461" s="112">
        <f t="shared" si="26"/>
        <v>43.130028977058828</v>
      </c>
      <c r="T461" s="112">
        <f t="shared" si="26"/>
        <v>44.444876584690064</v>
      </c>
      <c r="U461" s="112">
        <f t="shared" si="26"/>
        <v>28.914267962391023</v>
      </c>
      <c r="V461" s="112">
        <f t="shared" si="27"/>
        <v>-2.6232263583806343</v>
      </c>
      <c r="W461" s="112"/>
    </row>
    <row r="462" spans="1:23" x14ac:dyDescent="0.15">
      <c r="A462" s="2">
        <v>461</v>
      </c>
      <c r="B462" s="2">
        <v>2</v>
      </c>
      <c r="C462" s="2">
        <v>4</v>
      </c>
      <c r="D462" s="2">
        <v>6</v>
      </c>
      <c r="E462" s="2">
        <v>8</v>
      </c>
      <c r="F462" s="2">
        <v>10</v>
      </c>
      <c r="G462" s="112">
        <v>-1.2603982213477138</v>
      </c>
      <c r="H462" s="112">
        <v>1.7997399481828324</v>
      </c>
      <c r="I462" s="112">
        <v>2.284541551489383</v>
      </c>
      <c r="J462" s="112">
        <v>0.17597130863578059</v>
      </c>
      <c r="K462" s="112">
        <v>1.5908790373941883</v>
      </c>
      <c r="L462" s="112">
        <f t="shared" si="25"/>
        <v>-2.5207964426954277</v>
      </c>
      <c r="M462" s="112">
        <f t="shared" si="25"/>
        <v>7.1989597927313298</v>
      </c>
      <c r="N462" s="112">
        <f t="shared" si="25"/>
        <v>13.707249308936298</v>
      </c>
      <c r="O462" s="112">
        <f t="shared" si="25"/>
        <v>1.4077704690862447</v>
      </c>
      <c r="P462" s="112">
        <f t="shared" si="25"/>
        <v>15.908790373941883</v>
      </c>
      <c r="Q462" s="112">
        <f t="shared" si="26"/>
        <v>51.479203557304572</v>
      </c>
      <c r="R462" s="112">
        <f t="shared" si="26"/>
        <v>55.19895979273133</v>
      </c>
      <c r="S462" s="112">
        <f t="shared" si="26"/>
        <v>55.707249308936298</v>
      </c>
      <c r="T462" s="112">
        <f t="shared" si="26"/>
        <v>37.407770469086245</v>
      </c>
      <c r="U462" s="112">
        <f t="shared" si="26"/>
        <v>45.908790373941883</v>
      </c>
      <c r="V462" s="112">
        <f t="shared" si="27"/>
        <v>-1.4466007845185231</v>
      </c>
      <c r="W462" s="112"/>
    </row>
    <row r="463" spans="1:23" x14ac:dyDescent="0.15">
      <c r="A463" s="2">
        <v>462</v>
      </c>
      <c r="B463" s="2">
        <v>2</v>
      </c>
      <c r="C463" s="2">
        <v>4</v>
      </c>
      <c r="D463" s="2">
        <v>6</v>
      </c>
      <c r="E463" s="2">
        <v>8</v>
      </c>
      <c r="F463" s="2">
        <v>10</v>
      </c>
      <c r="G463" s="112">
        <v>0.57847273637889884</v>
      </c>
      <c r="H463" s="112">
        <v>-0.1128830717789242</v>
      </c>
      <c r="I463" s="112">
        <v>-0.48969809540722053</v>
      </c>
      <c r="J463" s="112">
        <v>-0.51399183575995266</v>
      </c>
      <c r="K463" s="112">
        <v>1.0422172636026517</v>
      </c>
      <c r="L463" s="112">
        <f t="shared" si="25"/>
        <v>1.1569454727577977</v>
      </c>
      <c r="M463" s="112">
        <f t="shared" si="25"/>
        <v>-0.45153228711569682</v>
      </c>
      <c r="N463" s="112">
        <f t="shared" si="25"/>
        <v>-2.9381885724433232</v>
      </c>
      <c r="O463" s="112">
        <f t="shared" si="25"/>
        <v>-4.1119346860796213</v>
      </c>
      <c r="P463" s="112">
        <f t="shared" si="25"/>
        <v>10.422172636026517</v>
      </c>
      <c r="Q463" s="112">
        <f t="shared" si="26"/>
        <v>55.156945472757798</v>
      </c>
      <c r="R463" s="112">
        <f t="shared" si="26"/>
        <v>47.548467712884303</v>
      </c>
      <c r="S463" s="112">
        <f t="shared" si="26"/>
        <v>39.061811427556677</v>
      </c>
      <c r="T463" s="112">
        <f t="shared" si="26"/>
        <v>31.888065313920379</v>
      </c>
      <c r="U463" s="112">
        <f t="shared" si="26"/>
        <v>40.422172636026517</v>
      </c>
      <c r="V463" s="112">
        <f t="shared" si="27"/>
        <v>-2.2564974036213243</v>
      </c>
      <c r="W463" s="112"/>
    </row>
    <row r="464" spans="1:23" x14ac:dyDescent="0.15">
      <c r="A464" s="2">
        <v>463</v>
      </c>
      <c r="B464" s="2">
        <v>2</v>
      </c>
      <c r="C464" s="2">
        <v>4</v>
      </c>
      <c r="D464" s="2">
        <v>6</v>
      </c>
      <c r="E464" s="2">
        <v>8</v>
      </c>
      <c r="F464" s="2">
        <v>10</v>
      </c>
      <c r="G464" s="112">
        <v>2.6968791644321755E-2</v>
      </c>
      <c r="H464" s="112">
        <v>4.7408548198291101E-2</v>
      </c>
      <c r="I464" s="112">
        <v>-0.37680251807614695</v>
      </c>
      <c r="J464" s="112">
        <v>-0.46560444388887845</v>
      </c>
      <c r="K464" s="112">
        <v>-0.33814785638242029</v>
      </c>
      <c r="L464" s="112">
        <f t="shared" si="25"/>
        <v>5.3937583288643509E-2</v>
      </c>
      <c r="M464" s="112">
        <f t="shared" si="25"/>
        <v>0.1896341927931644</v>
      </c>
      <c r="N464" s="112">
        <f t="shared" si="25"/>
        <v>-2.2608151084568817</v>
      </c>
      <c r="O464" s="112">
        <f t="shared" si="25"/>
        <v>-3.7248355511110276</v>
      </c>
      <c r="P464" s="112">
        <f t="shared" si="25"/>
        <v>-3.3814785638242029</v>
      </c>
      <c r="Q464" s="112">
        <f t="shared" si="26"/>
        <v>54.053937583288644</v>
      </c>
      <c r="R464" s="112">
        <f t="shared" si="26"/>
        <v>48.189634192793164</v>
      </c>
      <c r="S464" s="112">
        <f t="shared" si="26"/>
        <v>39.739184891543118</v>
      </c>
      <c r="T464" s="112">
        <f t="shared" si="26"/>
        <v>32.275164448888972</v>
      </c>
      <c r="U464" s="112">
        <f t="shared" si="26"/>
        <v>26.618521436175797</v>
      </c>
      <c r="V464" s="112">
        <f t="shared" si="27"/>
        <v>-3.5392651019064942</v>
      </c>
      <c r="W464" s="112"/>
    </row>
    <row r="465" spans="1:23" x14ac:dyDescent="0.15">
      <c r="A465" s="2">
        <v>464</v>
      </c>
      <c r="B465" s="2">
        <v>2</v>
      </c>
      <c r="C465" s="2">
        <v>4</v>
      </c>
      <c r="D465" s="2">
        <v>6</v>
      </c>
      <c r="E465" s="2">
        <v>8</v>
      </c>
      <c r="F465" s="2">
        <v>10</v>
      </c>
      <c r="G465" s="112">
        <v>0.82585302152438089</v>
      </c>
      <c r="H465" s="112">
        <v>-1.6087597032310441</v>
      </c>
      <c r="I465" s="112">
        <v>-0.2275032784382347</v>
      </c>
      <c r="J465" s="112">
        <v>-0.92906475401832722</v>
      </c>
      <c r="K465" s="112">
        <v>-0.88429487732355483</v>
      </c>
      <c r="L465" s="112">
        <f t="shared" si="25"/>
        <v>1.6517060430487618</v>
      </c>
      <c r="M465" s="112">
        <f t="shared" si="25"/>
        <v>-6.4350388129241765</v>
      </c>
      <c r="N465" s="112">
        <f t="shared" si="25"/>
        <v>-1.3650196706294082</v>
      </c>
      <c r="O465" s="112">
        <f t="shared" si="25"/>
        <v>-7.4325180321466178</v>
      </c>
      <c r="P465" s="112">
        <f t="shared" si="25"/>
        <v>-8.8429487732355483</v>
      </c>
      <c r="Q465" s="112">
        <f t="shared" si="26"/>
        <v>55.651706043048762</v>
      </c>
      <c r="R465" s="112">
        <f t="shared" si="26"/>
        <v>41.564961187075824</v>
      </c>
      <c r="S465" s="112">
        <f t="shared" si="26"/>
        <v>40.634980329370592</v>
      </c>
      <c r="T465" s="112">
        <f t="shared" si="26"/>
        <v>28.567481967853382</v>
      </c>
      <c r="U465" s="112">
        <f t="shared" si="26"/>
        <v>21.157051226764452</v>
      </c>
      <c r="V465" s="112">
        <f t="shared" si="27"/>
        <v>-4.0993394425895531</v>
      </c>
      <c r="W465" s="112"/>
    </row>
    <row r="466" spans="1:23" x14ac:dyDescent="0.15">
      <c r="A466" s="2">
        <v>465</v>
      </c>
      <c r="B466" s="2">
        <v>2</v>
      </c>
      <c r="C466" s="2">
        <v>4</v>
      </c>
      <c r="D466" s="2">
        <v>6</v>
      </c>
      <c r="E466" s="2">
        <v>8</v>
      </c>
      <c r="F466" s="2">
        <v>10</v>
      </c>
      <c r="G466" s="112">
        <v>-0.60756860875699203</v>
      </c>
      <c r="H466" s="112">
        <v>-2.4232758732978255</v>
      </c>
      <c r="I466" s="112">
        <v>-0.49323716666549444</v>
      </c>
      <c r="J466" s="112">
        <v>1.7195543478010222</v>
      </c>
      <c r="K466" s="112">
        <v>0.20760694496857468</v>
      </c>
      <c r="L466" s="112">
        <f t="shared" si="25"/>
        <v>-1.2151372175139841</v>
      </c>
      <c r="M466" s="112">
        <f t="shared" si="25"/>
        <v>-9.6931034931913018</v>
      </c>
      <c r="N466" s="112">
        <f t="shared" si="25"/>
        <v>-2.9594229999929667</v>
      </c>
      <c r="O466" s="112">
        <f t="shared" si="25"/>
        <v>13.756434782408178</v>
      </c>
      <c r="P466" s="112">
        <f t="shared" si="25"/>
        <v>2.0760694496857468</v>
      </c>
      <c r="Q466" s="112">
        <f t="shared" si="26"/>
        <v>52.784862782486016</v>
      </c>
      <c r="R466" s="112">
        <f t="shared" si="26"/>
        <v>38.306896506808698</v>
      </c>
      <c r="S466" s="112">
        <f t="shared" si="26"/>
        <v>39.040577000007033</v>
      </c>
      <c r="T466" s="112">
        <f t="shared" si="26"/>
        <v>49.756434782408178</v>
      </c>
      <c r="U466" s="112">
        <f t="shared" si="26"/>
        <v>32.076069449685747</v>
      </c>
      <c r="V466" s="112">
        <f t="shared" si="27"/>
        <v>-1.4984024195000529</v>
      </c>
      <c r="W466" s="112"/>
    </row>
    <row r="467" spans="1:23" x14ac:dyDescent="0.15">
      <c r="A467" s="2">
        <v>466</v>
      </c>
      <c r="B467" s="2">
        <v>2</v>
      </c>
      <c r="C467" s="2">
        <v>4</v>
      </c>
      <c r="D467" s="2">
        <v>6</v>
      </c>
      <c r="E467" s="2">
        <v>8</v>
      </c>
      <c r="F467" s="2">
        <v>10</v>
      </c>
      <c r="G467" s="112">
        <v>0.91479023467400111</v>
      </c>
      <c r="H467" s="112">
        <v>1.0654093784978613</v>
      </c>
      <c r="I467" s="112">
        <v>0.62821527535561472</v>
      </c>
      <c r="J467" s="112">
        <v>1.4049419405637309</v>
      </c>
      <c r="K467" s="112">
        <v>-1.6974991012830287</v>
      </c>
      <c r="L467" s="112">
        <f t="shared" si="25"/>
        <v>1.8295804693480022</v>
      </c>
      <c r="M467" s="112">
        <f t="shared" si="25"/>
        <v>4.2616375139914453</v>
      </c>
      <c r="N467" s="112">
        <f t="shared" si="25"/>
        <v>3.7692916521336883</v>
      </c>
      <c r="O467" s="112">
        <f t="shared" si="25"/>
        <v>11.239535524509847</v>
      </c>
      <c r="P467" s="112">
        <f t="shared" si="25"/>
        <v>-16.974991012830287</v>
      </c>
      <c r="Q467" s="112">
        <f t="shared" si="26"/>
        <v>55.829580469348002</v>
      </c>
      <c r="R467" s="112">
        <f t="shared" si="26"/>
        <v>52.261637513991445</v>
      </c>
      <c r="S467" s="112">
        <f t="shared" si="26"/>
        <v>45.769291652133688</v>
      </c>
      <c r="T467" s="112">
        <f t="shared" si="26"/>
        <v>47.239535524509847</v>
      </c>
      <c r="U467" s="112">
        <f t="shared" si="26"/>
        <v>13.025008987169713</v>
      </c>
      <c r="V467" s="112">
        <f t="shared" si="27"/>
        <v>-4.5315622476919089</v>
      </c>
      <c r="W467" s="112"/>
    </row>
    <row r="468" spans="1:23" x14ac:dyDescent="0.15">
      <c r="A468" s="2">
        <v>467</v>
      </c>
      <c r="B468" s="2">
        <v>2</v>
      </c>
      <c r="C468" s="2">
        <v>4</v>
      </c>
      <c r="D468" s="2">
        <v>6</v>
      </c>
      <c r="E468" s="2">
        <v>8</v>
      </c>
      <c r="F468" s="2">
        <v>10</v>
      </c>
      <c r="G468" s="112">
        <v>0.55654595598753076</v>
      </c>
      <c r="H468" s="112">
        <v>1.0412941264803521</v>
      </c>
      <c r="I468" s="112">
        <v>0.61577793530886993</v>
      </c>
      <c r="J468" s="112">
        <v>0.106649622466648</v>
      </c>
      <c r="K468" s="112">
        <v>-0.83600980360643007</v>
      </c>
      <c r="L468" s="112">
        <f t="shared" si="25"/>
        <v>1.1130919119750615</v>
      </c>
      <c r="M468" s="112">
        <f t="shared" si="25"/>
        <v>4.1651765059214085</v>
      </c>
      <c r="N468" s="112">
        <f t="shared" si="25"/>
        <v>3.6946676118532196</v>
      </c>
      <c r="O468" s="112">
        <f t="shared" si="25"/>
        <v>0.85319697973318398</v>
      </c>
      <c r="P468" s="112">
        <f t="shared" si="25"/>
        <v>-8.3600980360643007</v>
      </c>
      <c r="Q468" s="112">
        <f t="shared" si="26"/>
        <v>55.113091911975062</v>
      </c>
      <c r="R468" s="112">
        <f t="shared" si="26"/>
        <v>52.165176505921409</v>
      </c>
      <c r="S468" s="112">
        <f t="shared" si="26"/>
        <v>45.69466761185322</v>
      </c>
      <c r="T468" s="112">
        <f t="shared" si="26"/>
        <v>36.853196979733184</v>
      </c>
      <c r="U468" s="112">
        <f t="shared" si="26"/>
        <v>21.639901963935699</v>
      </c>
      <c r="V468" s="112">
        <f t="shared" si="27"/>
        <v>-4.1129179711133474</v>
      </c>
      <c r="W468" s="112"/>
    </row>
    <row r="469" spans="1:23" x14ac:dyDescent="0.15">
      <c r="A469" s="2">
        <v>468</v>
      </c>
      <c r="B469" s="2">
        <v>2</v>
      </c>
      <c r="C469" s="2">
        <v>4</v>
      </c>
      <c r="D469" s="2">
        <v>6</v>
      </c>
      <c r="E469" s="2">
        <v>8</v>
      </c>
      <c r="F469" s="2">
        <v>10</v>
      </c>
      <c r="G469" s="112">
        <v>-1.2639611668419093</v>
      </c>
      <c r="H469" s="112">
        <v>0.7813719093974214</v>
      </c>
      <c r="I469" s="112">
        <v>-1.9051185518037528</v>
      </c>
      <c r="J469" s="112">
        <v>0.32392563298344612</v>
      </c>
      <c r="K469" s="112">
        <v>0.69769725996593479</v>
      </c>
      <c r="L469" s="112">
        <f t="shared" si="25"/>
        <v>-2.5279223336838186</v>
      </c>
      <c r="M469" s="112">
        <f t="shared" si="25"/>
        <v>3.1254876375896856</v>
      </c>
      <c r="N469" s="112">
        <f t="shared" si="25"/>
        <v>-11.430711310822517</v>
      </c>
      <c r="O469" s="112">
        <f t="shared" si="25"/>
        <v>2.591405063867569</v>
      </c>
      <c r="P469" s="112">
        <f t="shared" si="25"/>
        <v>6.9769725996593479</v>
      </c>
      <c r="Q469" s="112">
        <f t="shared" si="26"/>
        <v>51.472077666316181</v>
      </c>
      <c r="R469" s="112">
        <f t="shared" si="26"/>
        <v>51.125487637589686</v>
      </c>
      <c r="S469" s="112">
        <f t="shared" si="26"/>
        <v>30.569288689177483</v>
      </c>
      <c r="T469" s="112">
        <f t="shared" si="26"/>
        <v>38.591405063867569</v>
      </c>
      <c r="U469" s="112">
        <f t="shared" si="26"/>
        <v>36.976972599659348</v>
      </c>
      <c r="V469" s="112">
        <f t="shared" si="27"/>
        <v>-2.0762146353517892</v>
      </c>
      <c r="W469" s="112"/>
    </row>
    <row r="470" spans="1:23" x14ac:dyDescent="0.15">
      <c r="A470" s="2">
        <v>469</v>
      </c>
      <c r="B470" s="2">
        <v>2</v>
      </c>
      <c r="C470" s="2">
        <v>4</v>
      </c>
      <c r="D470" s="2">
        <v>6</v>
      </c>
      <c r="E470" s="2">
        <v>8</v>
      </c>
      <c r="F470" s="2">
        <v>10</v>
      </c>
      <c r="G470" s="112">
        <v>-0.55708142099319957</v>
      </c>
      <c r="H470" s="112">
        <v>-0.45293745642993599</v>
      </c>
      <c r="I470" s="112">
        <v>0.32981688491418026</v>
      </c>
      <c r="J470" s="112">
        <v>-1.5698151401011273</v>
      </c>
      <c r="K470" s="112">
        <v>1.0288658813806251E-2</v>
      </c>
      <c r="L470" s="112">
        <f t="shared" si="25"/>
        <v>-1.1141628419863991</v>
      </c>
      <c r="M470" s="112">
        <f t="shared" si="25"/>
        <v>-1.811749825719744</v>
      </c>
      <c r="N470" s="112">
        <f t="shared" si="25"/>
        <v>1.9789013094850816</v>
      </c>
      <c r="O470" s="112">
        <f t="shared" si="25"/>
        <v>-12.558521120809019</v>
      </c>
      <c r="P470" s="112">
        <f t="shared" si="25"/>
        <v>0.10288658813806251</v>
      </c>
      <c r="Q470" s="112">
        <f t="shared" si="26"/>
        <v>52.885837158013601</v>
      </c>
      <c r="R470" s="112">
        <f t="shared" si="26"/>
        <v>46.188250174280256</v>
      </c>
      <c r="S470" s="112">
        <f t="shared" si="26"/>
        <v>43.978901309485082</v>
      </c>
      <c r="T470" s="112">
        <f t="shared" si="26"/>
        <v>23.441478879190981</v>
      </c>
      <c r="U470" s="112">
        <f t="shared" si="26"/>
        <v>30.102886588138063</v>
      </c>
      <c r="V470" s="112">
        <f t="shared" si="27"/>
        <v>-3.4156336217420176</v>
      </c>
      <c r="W470" s="112"/>
    </row>
    <row r="471" spans="1:23" x14ac:dyDescent="0.15">
      <c r="A471" s="2">
        <v>470</v>
      </c>
      <c r="B471" s="2">
        <v>2</v>
      </c>
      <c r="C471" s="2">
        <v>4</v>
      </c>
      <c r="D471" s="2">
        <v>6</v>
      </c>
      <c r="E471" s="2">
        <v>8</v>
      </c>
      <c r="F471" s="2">
        <v>10</v>
      </c>
      <c r="G471" s="112">
        <v>-0.83546638052212074</v>
      </c>
      <c r="H471" s="112">
        <v>0.84668954514199868</v>
      </c>
      <c r="I471" s="112">
        <v>-1.8848459149012342</v>
      </c>
      <c r="J471" s="112">
        <v>-0.13176645552448463</v>
      </c>
      <c r="K471" s="112">
        <v>0.95578116088290699</v>
      </c>
      <c r="L471" s="112">
        <f t="shared" si="25"/>
        <v>-1.6709327610442415</v>
      </c>
      <c r="M471" s="112">
        <f t="shared" si="25"/>
        <v>3.3867581805679947</v>
      </c>
      <c r="N471" s="112">
        <f t="shared" si="25"/>
        <v>-11.309075489407405</v>
      </c>
      <c r="O471" s="112">
        <f t="shared" si="25"/>
        <v>-1.054131644195877</v>
      </c>
      <c r="P471" s="112">
        <f t="shared" si="25"/>
        <v>9.5578116088290699</v>
      </c>
      <c r="Q471" s="112">
        <f t="shared" si="26"/>
        <v>52.329067238955759</v>
      </c>
      <c r="R471" s="112">
        <f t="shared" si="26"/>
        <v>51.386758180567995</v>
      </c>
      <c r="S471" s="112">
        <f t="shared" si="26"/>
        <v>30.690924510592595</v>
      </c>
      <c r="T471" s="112">
        <f t="shared" si="26"/>
        <v>34.945868355804123</v>
      </c>
      <c r="U471" s="112">
        <f t="shared" si="26"/>
        <v>39.55781160882907</v>
      </c>
      <c r="V471" s="112">
        <f t="shared" si="27"/>
        <v>-2.0991700542508624</v>
      </c>
      <c r="W471" s="112"/>
    </row>
    <row r="472" spans="1:23" x14ac:dyDescent="0.15">
      <c r="A472" s="2">
        <v>471</v>
      </c>
      <c r="B472" s="2">
        <v>2</v>
      </c>
      <c r="C472" s="2">
        <v>4</v>
      </c>
      <c r="D472" s="2">
        <v>6</v>
      </c>
      <c r="E472" s="2">
        <v>8</v>
      </c>
      <c r="F472" s="2">
        <v>10</v>
      </c>
      <c r="G472" s="112">
        <v>-0.15487557902815752</v>
      </c>
      <c r="H472" s="112">
        <v>1.0286180440743919</v>
      </c>
      <c r="I472" s="112">
        <v>1.3236672202765476</v>
      </c>
      <c r="J472" s="112">
        <v>-0.26210955184069462</v>
      </c>
      <c r="K472" s="112">
        <v>0.98034888651454821</v>
      </c>
      <c r="L472" s="112">
        <f t="shared" si="25"/>
        <v>-0.30975115805631503</v>
      </c>
      <c r="M472" s="112">
        <f t="shared" si="25"/>
        <v>4.1144721762975678</v>
      </c>
      <c r="N472" s="112">
        <f t="shared" si="25"/>
        <v>7.9420033216592856</v>
      </c>
      <c r="O472" s="112">
        <f t="shared" si="25"/>
        <v>-2.096876414725557</v>
      </c>
      <c r="P472" s="112">
        <f t="shared" si="25"/>
        <v>9.8034888651454821</v>
      </c>
      <c r="Q472" s="112">
        <f t="shared" si="26"/>
        <v>53.690248841943685</v>
      </c>
      <c r="R472" s="112">
        <f t="shared" si="26"/>
        <v>52.114472176297568</v>
      </c>
      <c r="S472" s="112">
        <f t="shared" si="26"/>
        <v>49.942003321659286</v>
      </c>
      <c r="T472" s="112">
        <f t="shared" si="26"/>
        <v>33.903123585274443</v>
      </c>
      <c r="U472" s="112">
        <f t="shared" si="26"/>
        <v>39.803488865145482</v>
      </c>
      <c r="V472" s="112">
        <f t="shared" si="27"/>
        <v>-2.2992434272309765</v>
      </c>
      <c r="W472" s="112"/>
    </row>
    <row r="473" spans="1:23" x14ac:dyDescent="0.15">
      <c r="A473" s="2">
        <v>472</v>
      </c>
      <c r="B473" s="2">
        <v>2</v>
      </c>
      <c r="C473" s="2">
        <v>4</v>
      </c>
      <c r="D473" s="2">
        <v>6</v>
      </c>
      <c r="E473" s="2">
        <v>8</v>
      </c>
      <c r="F473" s="2">
        <v>10</v>
      </c>
      <c r="G473" s="112">
        <v>0.17356342141283676</v>
      </c>
      <c r="H473" s="112">
        <v>-0.2922388375736773</v>
      </c>
      <c r="I473" s="112">
        <v>1.2185137165943161</v>
      </c>
      <c r="J473" s="112">
        <v>-1.6700323612894863</v>
      </c>
      <c r="K473" s="112">
        <v>-3.0183855415089056E-2</v>
      </c>
      <c r="L473" s="112">
        <f t="shared" si="25"/>
        <v>0.34712684282567352</v>
      </c>
      <c r="M473" s="112">
        <f t="shared" si="25"/>
        <v>-1.1689553502947092</v>
      </c>
      <c r="N473" s="112">
        <f t="shared" si="25"/>
        <v>7.3110822995658964</v>
      </c>
      <c r="O473" s="112">
        <f t="shared" si="25"/>
        <v>-13.36025889031589</v>
      </c>
      <c r="P473" s="112">
        <f t="shared" si="25"/>
        <v>-0.30183855415089056</v>
      </c>
      <c r="Q473" s="112">
        <f t="shared" si="26"/>
        <v>54.347126842825674</v>
      </c>
      <c r="R473" s="112">
        <f t="shared" si="26"/>
        <v>46.831044649705291</v>
      </c>
      <c r="S473" s="112">
        <f t="shared" si="26"/>
        <v>49.311082299565896</v>
      </c>
      <c r="T473" s="112">
        <f t="shared" si="26"/>
        <v>22.63974110968411</v>
      </c>
      <c r="U473" s="112">
        <f t="shared" si="26"/>
        <v>29.698161445849109</v>
      </c>
      <c r="V473" s="112">
        <f t="shared" si="27"/>
        <v>-3.6744617166987155</v>
      </c>
      <c r="W473" s="112"/>
    </row>
    <row r="474" spans="1:23" x14ac:dyDescent="0.15">
      <c r="A474" s="2">
        <v>473</v>
      </c>
      <c r="B474" s="2">
        <v>2</v>
      </c>
      <c r="C474" s="2">
        <v>4</v>
      </c>
      <c r="D474" s="2">
        <v>6</v>
      </c>
      <c r="E474" s="2">
        <v>8</v>
      </c>
      <c r="F474" s="2">
        <v>10</v>
      </c>
      <c r="G474" s="112">
        <v>-1.0883604772971012</v>
      </c>
      <c r="H474" s="112">
        <v>0.25293616090493742</v>
      </c>
      <c r="I474" s="112">
        <v>-1.311946107307449E-2</v>
      </c>
      <c r="J474" s="112">
        <v>1.4010515769768972</v>
      </c>
      <c r="K474" s="112">
        <v>1.8985883798450232</v>
      </c>
      <c r="L474" s="112">
        <f t="shared" ref="L474:P501" si="28">B474*G474</f>
        <v>-2.1767209545942023</v>
      </c>
      <c r="M474" s="112">
        <f t="shared" si="28"/>
        <v>1.0117446436197497</v>
      </c>
      <c r="N474" s="112">
        <f t="shared" si="28"/>
        <v>-7.8716766438446939E-2</v>
      </c>
      <c r="O474" s="112">
        <f t="shared" si="28"/>
        <v>11.208412615815178</v>
      </c>
      <c r="P474" s="112">
        <f t="shared" si="28"/>
        <v>18.985883798450232</v>
      </c>
      <c r="Q474" s="112">
        <f t="shared" ref="Q474:U501" si="29">60-3*B474+L474</f>
        <v>51.823279045405798</v>
      </c>
      <c r="R474" s="112">
        <f t="shared" si="29"/>
        <v>49.01174464361975</v>
      </c>
      <c r="S474" s="112">
        <f t="shared" si="29"/>
        <v>41.921283233561553</v>
      </c>
      <c r="T474" s="112">
        <f t="shared" si="29"/>
        <v>47.208412615815178</v>
      </c>
      <c r="U474" s="112">
        <f t="shared" si="29"/>
        <v>48.985883798450232</v>
      </c>
      <c r="V474" s="112">
        <f t="shared" si="27"/>
        <v>-0.37390612608578522</v>
      </c>
      <c r="W474" s="112"/>
    </row>
    <row r="475" spans="1:23" x14ac:dyDescent="0.15">
      <c r="A475" s="2">
        <v>474</v>
      </c>
      <c r="B475" s="2">
        <v>2</v>
      </c>
      <c r="C475" s="2">
        <v>4</v>
      </c>
      <c r="D475" s="2">
        <v>6</v>
      </c>
      <c r="E475" s="2">
        <v>8</v>
      </c>
      <c r="F475" s="2">
        <v>10</v>
      </c>
      <c r="G475" s="112">
        <v>-0.31169520298135467</v>
      </c>
      <c r="H475" s="112">
        <v>-0.36663777791545726</v>
      </c>
      <c r="I475" s="112">
        <v>0.43983845898765139</v>
      </c>
      <c r="J475" s="112">
        <v>1.5264595276676118</v>
      </c>
      <c r="K475" s="112">
        <v>-1.0608323464111891</v>
      </c>
      <c r="L475" s="112">
        <f t="shared" si="28"/>
        <v>-0.62339040596270934</v>
      </c>
      <c r="M475" s="112">
        <f t="shared" si="28"/>
        <v>-1.4665511116618291</v>
      </c>
      <c r="N475" s="112">
        <f t="shared" si="28"/>
        <v>2.6390307539259084</v>
      </c>
      <c r="O475" s="112">
        <f t="shared" si="28"/>
        <v>12.211676221340895</v>
      </c>
      <c r="P475" s="112">
        <f t="shared" si="28"/>
        <v>-10.608323464111891</v>
      </c>
      <c r="Q475" s="112">
        <f t="shared" si="29"/>
        <v>53.376609594037291</v>
      </c>
      <c r="R475" s="112">
        <f t="shared" si="29"/>
        <v>46.533448888338171</v>
      </c>
      <c r="S475" s="112">
        <f t="shared" si="29"/>
        <v>44.639030753925908</v>
      </c>
      <c r="T475" s="112">
        <f t="shared" si="29"/>
        <v>48.211676221340895</v>
      </c>
      <c r="U475" s="112">
        <f t="shared" si="29"/>
        <v>19.391676535888109</v>
      </c>
      <c r="V475" s="112">
        <f t="shared" si="27"/>
        <v>-3.3145819391647819</v>
      </c>
      <c r="W475" s="112"/>
    </row>
    <row r="476" spans="1:23" x14ac:dyDescent="0.15">
      <c r="A476" s="2">
        <v>475</v>
      </c>
      <c r="B476" s="2">
        <v>2</v>
      </c>
      <c r="C476" s="2">
        <v>4</v>
      </c>
      <c r="D476" s="2">
        <v>6</v>
      </c>
      <c r="E476" s="2">
        <v>8</v>
      </c>
      <c r="F476" s="2">
        <v>10</v>
      </c>
      <c r="G476" s="112">
        <v>-1.1518159226397984</v>
      </c>
      <c r="H476" s="112">
        <v>2.4394466890953481</v>
      </c>
      <c r="I476" s="112">
        <v>0.25467443265370093</v>
      </c>
      <c r="J476" s="112">
        <v>0.60517777455970645</v>
      </c>
      <c r="K476" s="112">
        <v>-0.7113249012036249</v>
      </c>
      <c r="L476" s="112">
        <f t="shared" si="28"/>
        <v>-2.3036318452795967</v>
      </c>
      <c r="M476" s="112">
        <f t="shared" si="28"/>
        <v>9.7577867563813925</v>
      </c>
      <c r="N476" s="112">
        <f t="shared" si="28"/>
        <v>1.5280465959222056</v>
      </c>
      <c r="O476" s="112">
        <f t="shared" si="28"/>
        <v>4.8414221964776516</v>
      </c>
      <c r="P476" s="112">
        <f t="shared" si="28"/>
        <v>-7.113249012036249</v>
      </c>
      <c r="Q476" s="112">
        <f t="shared" si="29"/>
        <v>51.696368154720403</v>
      </c>
      <c r="R476" s="112">
        <f t="shared" si="29"/>
        <v>57.757786756381392</v>
      </c>
      <c r="S476" s="112">
        <f t="shared" si="29"/>
        <v>43.528046595922206</v>
      </c>
      <c r="T476" s="112">
        <f t="shared" si="29"/>
        <v>40.841422196477652</v>
      </c>
      <c r="U476" s="112">
        <f t="shared" si="29"/>
        <v>22.886750987963751</v>
      </c>
      <c r="V476" s="112">
        <f t="shared" si="27"/>
        <v>-3.7267799446708523</v>
      </c>
      <c r="W476" s="112"/>
    </row>
    <row r="477" spans="1:23" x14ac:dyDescent="0.15">
      <c r="A477" s="2">
        <v>476</v>
      </c>
      <c r="B477" s="2">
        <v>2</v>
      </c>
      <c r="C477" s="2">
        <v>4</v>
      </c>
      <c r="D477" s="2">
        <v>6</v>
      </c>
      <c r="E477" s="2">
        <v>8</v>
      </c>
      <c r="F477" s="2">
        <v>10</v>
      </c>
      <c r="G477" s="112">
        <v>-0.52678046813525725</v>
      </c>
      <c r="H477" s="112">
        <v>-1.8995160644408315</v>
      </c>
      <c r="I477" s="112">
        <v>6.5414269556640647E-2</v>
      </c>
      <c r="J477" s="112">
        <v>-0.80051222539623268</v>
      </c>
      <c r="K477" s="112">
        <v>-0.21582195586233865</v>
      </c>
      <c r="L477" s="112">
        <f t="shared" si="28"/>
        <v>-1.0535609362705145</v>
      </c>
      <c r="M477" s="112">
        <f t="shared" si="28"/>
        <v>-7.5980642577633262</v>
      </c>
      <c r="N477" s="112">
        <f t="shared" si="28"/>
        <v>0.39248561733984388</v>
      </c>
      <c r="O477" s="112">
        <f t="shared" si="28"/>
        <v>-6.4040978031698614</v>
      </c>
      <c r="P477" s="112">
        <f t="shared" si="28"/>
        <v>-2.1582195586233865</v>
      </c>
      <c r="Q477" s="112">
        <f t="shared" si="29"/>
        <v>52.946439063729485</v>
      </c>
      <c r="R477" s="112">
        <f t="shared" si="29"/>
        <v>40.401935742236674</v>
      </c>
      <c r="S477" s="112">
        <f t="shared" si="29"/>
        <v>42.392485617339844</v>
      </c>
      <c r="T477" s="112">
        <f t="shared" si="29"/>
        <v>29.595902196830139</v>
      </c>
      <c r="U477" s="112">
        <f t="shared" si="29"/>
        <v>27.841780441376613</v>
      </c>
      <c r="V477" s="112">
        <f t="shared" si="27"/>
        <v>-3.050767539505614</v>
      </c>
      <c r="W477" s="112"/>
    </row>
    <row r="478" spans="1:23" x14ac:dyDescent="0.15">
      <c r="A478" s="2">
        <v>477</v>
      </c>
      <c r="B478" s="2">
        <v>2</v>
      </c>
      <c r="C478" s="2">
        <v>4</v>
      </c>
      <c r="D478" s="2">
        <v>6</v>
      </c>
      <c r="E478" s="2">
        <v>8</v>
      </c>
      <c r="F478" s="2">
        <v>10</v>
      </c>
      <c r="G478" s="112">
        <v>-1.0395865501777735</v>
      </c>
      <c r="H478" s="112">
        <v>-1.6675721781211905</v>
      </c>
      <c r="I478" s="112">
        <v>-1.0468374966876581</v>
      </c>
      <c r="J478" s="112">
        <v>0.39369297155644745</v>
      </c>
      <c r="K478" s="112">
        <v>0.38140569813549519</v>
      </c>
      <c r="L478" s="112">
        <f t="shared" si="28"/>
        <v>-2.0791731003555469</v>
      </c>
      <c r="M478" s="112">
        <f t="shared" si="28"/>
        <v>-6.6702887124847621</v>
      </c>
      <c r="N478" s="112">
        <f t="shared" si="28"/>
        <v>-6.2810249801259488</v>
      </c>
      <c r="O478" s="112">
        <f t="shared" si="28"/>
        <v>3.1495437724515796</v>
      </c>
      <c r="P478" s="112">
        <f t="shared" si="28"/>
        <v>3.8140569813549519</v>
      </c>
      <c r="Q478" s="112">
        <f t="shared" si="29"/>
        <v>51.920826899644453</v>
      </c>
      <c r="R478" s="112">
        <f t="shared" si="29"/>
        <v>41.329711287515238</v>
      </c>
      <c r="S478" s="112">
        <f t="shared" si="29"/>
        <v>35.718975019874051</v>
      </c>
      <c r="T478" s="112">
        <f t="shared" si="29"/>
        <v>39.14954377245158</v>
      </c>
      <c r="U478" s="112">
        <f t="shared" si="29"/>
        <v>33.814056981354952</v>
      </c>
      <c r="V478" s="112">
        <f t="shared" si="27"/>
        <v>-1.919685367582133</v>
      </c>
      <c r="W478" s="112"/>
    </row>
    <row r="479" spans="1:23" x14ac:dyDescent="0.15">
      <c r="A479" s="2">
        <v>478</v>
      </c>
      <c r="B479" s="2">
        <v>2</v>
      </c>
      <c r="C479" s="2">
        <v>4</v>
      </c>
      <c r="D479" s="2">
        <v>6</v>
      </c>
      <c r="E479" s="2">
        <v>8</v>
      </c>
      <c r="F479" s="2">
        <v>10</v>
      </c>
      <c r="G479" s="112">
        <v>1.0141820894205011</v>
      </c>
      <c r="H479" s="112">
        <v>-1.6095964383566752</v>
      </c>
      <c r="I479" s="112">
        <v>-4.3985437514493242E-3</v>
      </c>
      <c r="J479" s="112">
        <v>-1.5793284546816722</v>
      </c>
      <c r="K479" s="112">
        <v>1.1877500583068468</v>
      </c>
      <c r="L479" s="112">
        <f t="shared" si="28"/>
        <v>2.0283641788410023</v>
      </c>
      <c r="M479" s="112">
        <f t="shared" si="28"/>
        <v>-6.4383857534267008</v>
      </c>
      <c r="N479" s="112">
        <f t="shared" si="28"/>
        <v>-2.6391262508695945E-2</v>
      </c>
      <c r="O479" s="112">
        <f t="shared" si="28"/>
        <v>-12.634627637453377</v>
      </c>
      <c r="P479" s="112">
        <f t="shared" si="28"/>
        <v>11.877500583068468</v>
      </c>
      <c r="Q479" s="112">
        <f t="shared" si="29"/>
        <v>56.028364178841002</v>
      </c>
      <c r="R479" s="112">
        <f t="shared" si="29"/>
        <v>41.561614246573299</v>
      </c>
      <c r="S479" s="112">
        <f t="shared" si="29"/>
        <v>41.973608737491304</v>
      </c>
      <c r="T479" s="112">
        <f t="shared" si="29"/>
        <v>23.365372362546623</v>
      </c>
      <c r="U479" s="112">
        <f t="shared" si="29"/>
        <v>41.877500583068468</v>
      </c>
      <c r="V479" s="112">
        <f t="shared" si="27"/>
        <v>-2.3248984537785873</v>
      </c>
      <c r="W479" s="112"/>
    </row>
    <row r="480" spans="1:23" x14ac:dyDescent="0.15">
      <c r="A480" s="2">
        <v>479</v>
      </c>
      <c r="B480" s="2">
        <v>2</v>
      </c>
      <c r="C480" s="2">
        <v>4</v>
      </c>
      <c r="D480" s="2">
        <v>6</v>
      </c>
      <c r="E480" s="2">
        <v>8</v>
      </c>
      <c r="F480" s="2">
        <v>10</v>
      </c>
      <c r="G480" s="112">
        <v>1.0915459824900609</v>
      </c>
      <c r="H480" s="112">
        <v>-0.96536723503959365</v>
      </c>
      <c r="I480" s="112">
        <v>-0.91165702542639337</v>
      </c>
      <c r="J480" s="112">
        <v>1.1302518032607622</v>
      </c>
      <c r="K480" s="112">
        <v>0.15665705177525524</v>
      </c>
      <c r="L480" s="112">
        <f t="shared" si="28"/>
        <v>2.1830919649801217</v>
      </c>
      <c r="M480" s="112">
        <f t="shared" si="28"/>
        <v>-3.8614689401583746</v>
      </c>
      <c r="N480" s="112">
        <f t="shared" si="28"/>
        <v>-5.4699421525583602</v>
      </c>
      <c r="O480" s="112">
        <f t="shared" si="28"/>
        <v>9.042014426086098</v>
      </c>
      <c r="P480" s="112">
        <f t="shared" si="28"/>
        <v>1.5665705177525524</v>
      </c>
      <c r="Q480" s="112">
        <f t="shared" si="29"/>
        <v>56.183091964980122</v>
      </c>
      <c r="R480" s="112">
        <f t="shared" si="29"/>
        <v>44.138531059841625</v>
      </c>
      <c r="S480" s="112">
        <f t="shared" si="29"/>
        <v>36.53005784744164</v>
      </c>
      <c r="T480" s="112">
        <f t="shared" si="29"/>
        <v>45.042014426086098</v>
      </c>
      <c r="U480" s="112">
        <f t="shared" si="29"/>
        <v>31.566570517752552</v>
      </c>
      <c r="V480" s="112">
        <f t="shared" si="27"/>
        <v>-2.4164779764105333</v>
      </c>
      <c r="W480" s="112"/>
    </row>
    <row r="481" spans="1:23" x14ac:dyDescent="0.15">
      <c r="A481" s="2">
        <v>480</v>
      </c>
      <c r="B481" s="2">
        <v>2</v>
      </c>
      <c r="C481" s="2">
        <v>4</v>
      </c>
      <c r="D481" s="2">
        <v>6</v>
      </c>
      <c r="E481" s="2">
        <v>8</v>
      </c>
      <c r="F481" s="2">
        <v>10</v>
      </c>
      <c r="G481" s="112">
        <v>1.0007147466239985</v>
      </c>
      <c r="H481" s="112">
        <v>8.6665750131942332E-2</v>
      </c>
      <c r="I481" s="112">
        <v>0.22491349227493629</v>
      </c>
      <c r="J481" s="112">
        <v>-0.39418864616891369</v>
      </c>
      <c r="K481" s="112">
        <v>1.0146959539270028</v>
      </c>
      <c r="L481" s="112">
        <f t="shared" si="28"/>
        <v>2.001429493247997</v>
      </c>
      <c r="M481" s="112">
        <f t="shared" si="28"/>
        <v>0.34666300052776933</v>
      </c>
      <c r="N481" s="112">
        <f t="shared" si="28"/>
        <v>1.3494809536496177</v>
      </c>
      <c r="O481" s="112">
        <f t="shared" si="28"/>
        <v>-3.1535091693513095</v>
      </c>
      <c r="P481" s="112">
        <f t="shared" si="28"/>
        <v>10.146959539270028</v>
      </c>
      <c r="Q481" s="112">
        <f t="shared" si="29"/>
        <v>56.001429493247997</v>
      </c>
      <c r="R481" s="112">
        <f t="shared" si="29"/>
        <v>48.346663000527769</v>
      </c>
      <c r="S481" s="112">
        <f t="shared" si="29"/>
        <v>43.349480953649618</v>
      </c>
      <c r="T481" s="112">
        <f t="shared" si="29"/>
        <v>32.84649083064869</v>
      </c>
      <c r="U481" s="112">
        <f t="shared" si="29"/>
        <v>40.146959539270028</v>
      </c>
      <c r="V481" s="112">
        <f t="shared" si="27"/>
        <v>-2.3604556038917508</v>
      </c>
      <c r="W481" s="112"/>
    </row>
    <row r="482" spans="1:23" x14ac:dyDescent="0.15">
      <c r="A482" s="2">
        <v>481</v>
      </c>
      <c r="B482" s="2">
        <v>2</v>
      </c>
      <c r="C482" s="2">
        <v>4</v>
      </c>
      <c r="D482" s="2">
        <v>6</v>
      </c>
      <c r="E482" s="2">
        <v>8</v>
      </c>
      <c r="F482" s="2">
        <v>10</v>
      </c>
      <c r="G482" s="112">
        <v>1.4927536540199071</v>
      </c>
      <c r="H482" s="112">
        <v>0.63316292653325945</v>
      </c>
      <c r="I482" s="112">
        <v>-0.88633214545552619</v>
      </c>
      <c r="J482" s="112">
        <v>0.12474743016355205</v>
      </c>
      <c r="K482" s="112">
        <v>1.2508075997175183</v>
      </c>
      <c r="L482" s="112">
        <f t="shared" si="28"/>
        <v>2.9855073080398142</v>
      </c>
      <c r="M482" s="112">
        <f t="shared" si="28"/>
        <v>2.5326517061330378</v>
      </c>
      <c r="N482" s="112">
        <f t="shared" si="28"/>
        <v>-5.3179928727331571</v>
      </c>
      <c r="O482" s="112">
        <f t="shared" si="28"/>
        <v>0.99797944130841643</v>
      </c>
      <c r="P482" s="112">
        <f t="shared" si="28"/>
        <v>12.508075997175183</v>
      </c>
      <c r="Q482" s="112">
        <f t="shared" si="29"/>
        <v>56.985507308039814</v>
      </c>
      <c r="R482" s="112">
        <f t="shared" si="29"/>
        <v>50.532651706133038</v>
      </c>
      <c r="S482" s="112">
        <f t="shared" si="29"/>
        <v>36.682007127266843</v>
      </c>
      <c r="T482" s="112">
        <f t="shared" si="29"/>
        <v>36.997979441308416</v>
      </c>
      <c r="U482" s="112">
        <f t="shared" si="29"/>
        <v>42.508075997175183</v>
      </c>
      <c r="V482" s="112">
        <f t="shared" si="27"/>
        <v>-2.1244767443276942</v>
      </c>
      <c r="W482" s="112"/>
    </row>
    <row r="483" spans="1:23" x14ac:dyDescent="0.15">
      <c r="A483" s="2">
        <v>482</v>
      </c>
      <c r="B483" s="2">
        <v>2</v>
      </c>
      <c r="C483" s="2">
        <v>4</v>
      </c>
      <c r="D483" s="2">
        <v>6</v>
      </c>
      <c r="E483" s="2">
        <v>8</v>
      </c>
      <c r="F483" s="2">
        <v>10</v>
      </c>
      <c r="G483" s="112">
        <v>-0.4090327365702251</v>
      </c>
      <c r="H483" s="112">
        <v>0.63737388700246811</v>
      </c>
      <c r="I483" s="112">
        <v>-0.54541715144296177</v>
      </c>
      <c r="J483" s="112">
        <v>-1.9775870896410197</v>
      </c>
      <c r="K483" s="112">
        <v>-0.66498841988504864</v>
      </c>
      <c r="L483" s="112">
        <f t="shared" si="28"/>
        <v>-0.81806547314045019</v>
      </c>
      <c r="M483" s="112">
        <f t="shared" si="28"/>
        <v>2.5494955480098724</v>
      </c>
      <c r="N483" s="112">
        <f t="shared" si="28"/>
        <v>-3.2725029086577706</v>
      </c>
      <c r="O483" s="112">
        <f t="shared" si="28"/>
        <v>-15.820696717128158</v>
      </c>
      <c r="P483" s="112">
        <f t="shared" si="28"/>
        <v>-6.6498841988504864</v>
      </c>
      <c r="Q483" s="112">
        <f t="shared" si="29"/>
        <v>53.18193452685955</v>
      </c>
      <c r="R483" s="112">
        <f t="shared" si="29"/>
        <v>50.549495548009872</v>
      </c>
      <c r="S483" s="112">
        <f t="shared" si="29"/>
        <v>38.727497091342229</v>
      </c>
      <c r="T483" s="112">
        <f t="shared" si="29"/>
        <v>20.179303282871842</v>
      </c>
      <c r="U483" s="112">
        <f t="shared" si="29"/>
        <v>23.350115801149514</v>
      </c>
      <c r="V483" s="112">
        <f t="shared" si="27"/>
        <v>-4.5016914858279051</v>
      </c>
      <c r="W483" s="112"/>
    </row>
    <row r="484" spans="1:23" x14ac:dyDescent="0.15">
      <c r="A484" s="2">
        <v>483</v>
      </c>
      <c r="B484" s="2">
        <v>2</v>
      </c>
      <c r="C484" s="2">
        <v>4</v>
      </c>
      <c r="D484" s="2">
        <v>6</v>
      </c>
      <c r="E484" s="2">
        <v>8</v>
      </c>
      <c r="F484" s="2">
        <v>10</v>
      </c>
      <c r="G484" s="112">
        <v>1.893049557111226</v>
      </c>
      <c r="H484" s="112">
        <v>-1.3851058611180633</v>
      </c>
      <c r="I484" s="112">
        <v>-2.3387474357150495</v>
      </c>
      <c r="J484" s="112">
        <v>0.70464238888234831</v>
      </c>
      <c r="K484" s="112">
        <v>-9.7113570518558845E-2</v>
      </c>
      <c r="L484" s="112">
        <f t="shared" si="28"/>
        <v>3.786099114222452</v>
      </c>
      <c r="M484" s="112">
        <f t="shared" si="28"/>
        <v>-5.5404234444722533</v>
      </c>
      <c r="N484" s="112">
        <f t="shared" si="28"/>
        <v>-14.032484614290297</v>
      </c>
      <c r="O484" s="112">
        <f t="shared" si="28"/>
        <v>5.6371391110587865</v>
      </c>
      <c r="P484" s="112">
        <f t="shared" si="28"/>
        <v>-0.97113570518558845</v>
      </c>
      <c r="Q484" s="112">
        <f t="shared" si="29"/>
        <v>57.786099114222452</v>
      </c>
      <c r="R484" s="112">
        <f t="shared" si="29"/>
        <v>42.459576555527747</v>
      </c>
      <c r="S484" s="112">
        <f t="shared" si="29"/>
        <v>27.967515385709703</v>
      </c>
      <c r="T484" s="112">
        <f t="shared" si="29"/>
        <v>41.637139111058787</v>
      </c>
      <c r="U484" s="112">
        <f t="shared" si="29"/>
        <v>29.028864294814412</v>
      </c>
      <c r="V484" s="112">
        <f t="shared" si="27"/>
        <v>-2.9168453541642521</v>
      </c>
      <c r="W484" s="112"/>
    </row>
    <row r="485" spans="1:23" x14ac:dyDescent="0.15">
      <c r="A485" s="2">
        <v>484</v>
      </c>
      <c r="B485" s="2">
        <v>2</v>
      </c>
      <c r="C485" s="2">
        <v>4</v>
      </c>
      <c r="D485" s="2">
        <v>6</v>
      </c>
      <c r="E485" s="2">
        <v>8</v>
      </c>
      <c r="F485" s="2">
        <v>10</v>
      </c>
      <c r="G485" s="112">
        <v>-0.30383489502128214</v>
      </c>
      <c r="H485" s="112">
        <v>-0.21966002350382041</v>
      </c>
      <c r="I485" s="112">
        <v>1.0377493708801921</v>
      </c>
      <c r="J485" s="112">
        <v>0.57612396631157026</v>
      </c>
      <c r="K485" s="112">
        <v>0.61236050896695815</v>
      </c>
      <c r="L485" s="112">
        <f t="shared" si="28"/>
        <v>-0.60766979004256427</v>
      </c>
      <c r="M485" s="112">
        <f t="shared" si="28"/>
        <v>-0.87864009401528165</v>
      </c>
      <c r="N485" s="112">
        <f t="shared" si="28"/>
        <v>6.2264962252811529</v>
      </c>
      <c r="O485" s="112">
        <f t="shared" si="28"/>
        <v>4.6089917304925621</v>
      </c>
      <c r="P485" s="112">
        <f t="shared" si="28"/>
        <v>6.1236050896695815</v>
      </c>
      <c r="Q485" s="112">
        <f t="shared" si="29"/>
        <v>53.392330209957436</v>
      </c>
      <c r="R485" s="112">
        <f t="shared" si="29"/>
        <v>47.121359905984718</v>
      </c>
      <c r="S485" s="112">
        <f t="shared" si="29"/>
        <v>48.226496225281153</v>
      </c>
      <c r="T485" s="112">
        <f t="shared" si="29"/>
        <v>40.608991730492562</v>
      </c>
      <c r="U485" s="112">
        <f t="shared" si="29"/>
        <v>36.123605089669582</v>
      </c>
      <c r="V485" s="112">
        <f t="shared" si="27"/>
        <v>-2.0524909208033932</v>
      </c>
      <c r="W485" s="112"/>
    </row>
    <row r="486" spans="1:23" x14ac:dyDescent="0.15">
      <c r="A486" s="2">
        <v>485</v>
      </c>
      <c r="B486" s="2">
        <v>2</v>
      </c>
      <c r="C486" s="2">
        <v>4</v>
      </c>
      <c r="D486" s="2">
        <v>6</v>
      </c>
      <c r="E486" s="2">
        <v>8</v>
      </c>
      <c r="F486" s="2">
        <v>10</v>
      </c>
      <c r="G486" s="112">
        <v>1.2516443348431494</v>
      </c>
      <c r="H486" s="112">
        <v>-0.97997599368682131</v>
      </c>
      <c r="I486" s="112">
        <v>-8.3057329902658239E-2</v>
      </c>
      <c r="J486" s="112">
        <v>6.7484506871551275E-2</v>
      </c>
      <c r="K486" s="112">
        <v>-1.8020637071458623</v>
      </c>
      <c r="L486" s="112">
        <f t="shared" si="28"/>
        <v>2.5032886696862988</v>
      </c>
      <c r="M486" s="112">
        <f t="shared" si="28"/>
        <v>-3.9199039747472852</v>
      </c>
      <c r="N486" s="112">
        <f t="shared" si="28"/>
        <v>-0.49834397941594943</v>
      </c>
      <c r="O486" s="112">
        <f t="shared" si="28"/>
        <v>0.5398760549724102</v>
      </c>
      <c r="P486" s="112">
        <f t="shared" si="28"/>
        <v>-18.020637071458623</v>
      </c>
      <c r="Q486" s="112">
        <f t="shared" si="29"/>
        <v>56.503288669686299</v>
      </c>
      <c r="R486" s="112">
        <f t="shared" si="29"/>
        <v>44.080096025252715</v>
      </c>
      <c r="S486" s="112">
        <f t="shared" si="29"/>
        <v>41.501656020584051</v>
      </c>
      <c r="T486" s="112">
        <f t="shared" si="29"/>
        <v>36.53987605497241</v>
      </c>
      <c r="U486" s="112">
        <f t="shared" si="29"/>
        <v>11.979362928541377</v>
      </c>
      <c r="V486" s="112">
        <f t="shared" si="27"/>
        <v>-4.8294035726285074</v>
      </c>
      <c r="W486" s="112"/>
    </row>
    <row r="487" spans="1:23" x14ac:dyDescent="0.15">
      <c r="A487" s="2">
        <v>486</v>
      </c>
      <c r="B487" s="2">
        <v>2</v>
      </c>
      <c r="C487" s="2">
        <v>4</v>
      </c>
      <c r="D487" s="2">
        <v>6</v>
      </c>
      <c r="E487" s="2">
        <v>8</v>
      </c>
      <c r="F487" s="2">
        <v>10</v>
      </c>
      <c r="G487" s="112">
        <v>-1.0576150089036673</v>
      </c>
      <c r="H487" s="112">
        <v>-0.52055156629648991</v>
      </c>
      <c r="I487" s="112">
        <v>0.53497160479309969</v>
      </c>
      <c r="J487" s="112">
        <v>-0.22099243324191775</v>
      </c>
      <c r="K487" s="112">
        <v>-0.12035457075398881</v>
      </c>
      <c r="L487" s="112">
        <f t="shared" si="28"/>
        <v>-2.1152300178073347</v>
      </c>
      <c r="M487" s="112">
        <f t="shared" si="28"/>
        <v>-2.0822062651859596</v>
      </c>
      <c r="N487" s="112">
        <f t="shared" si="28"/>
        <v>3.2098296287585981</v>
      </c>
      <c r="O487" s="112">
        <f t="shared" si="28"/>
        <v>-1.767939465935342</v>
      </c>
      <c r="P487" s="112">
        <f t="shared" si="28"/>
        <v>-1.2035457075398881</v>
      </c>
      <c r="Q487" s="112">
        <f t="shared" si="29"/>
        <v>51.884769982192665</v>
      </c>
      <c r="R487" s="112">
        <f t="shared" si="29"/>
        <v>45.91779373481404</v>
      </c>
      <c r="S487" s="112">
        <f t="shared" si="29"/>
        <v>45.209829628758598</v>
      </c>
      <c r="T487" s="112">
        <f t="shared" si="29"/>
        <v>34.232060534064658</v>
      </c>
      <c r="U487" s="112">
        <f t="shared" si="29"/>
        <v>28.796454292460112</v>
      </c>
      <c r="V487" s="112">
        <f t="shared" si="27"/>
        <v>-2.8931182290107245</v>
      </c>
      <c r="W487" s="112"/>
    </row>
    <row r="488" spans="1:23" x14ac:dyDescent="0.15">
      <c r="A488" s="2">
        <v>487</v>
      </c>
      <c r="B488" s="2">
        <v>2</v>
      </c>
      <c r="C488" s="2">
        <v>4</v>
      </c>
      <c r="D488" s="2">
        <v>6</v>
      </c>
      <c r="E488" s="2">
        <v>8</v>
      </c>
      <c r="F488" s="2">
        <v>10</v>
      </c>
      <c r="G488" s="112">
        <v>0.2379567831667373</v>
      </c>
      <c r="H488" s="112">
        <v>0.27551323000807315</v>
      </c>
      <c r="I488" s="112">
        <v>-1.4207125786924735</v>
      </c>
      <c r="J488" s="112">
        <v>-1.1185920811840333</v>
      </c>
      <c r="K488" s="112">
        <v>-1.3609542293124832</v>
      </c>
      <c r="L488" s="112">
        <f t="shared" si="28"/>
        <v>0.47591356633347459</v>
      </c>
      <c r="M488" s="112">
        <f t="shared" si="28"/>
        <v>1.1020529200322926</v>
      </c>
      <c r="N488" s="112">
        <f t="shared" si="28"/>
        <v>-8.5242754721548408</v>
      </c>
      <c r="O488" s="112">
        <f t="shared" si="28"/>
        <v>-8.9487366494722664</v>
      </c>
      <c r="P488" s="112">
        <f t="shared" si="28"/>
        <v>-13.609542293124832</v>
      </c>
      <c r="Q488" s="112">
        <f t="shared" si="29"/>
        <v>54.475913566333475</v>
      </c>
      <c r="R488" s="112">
        <f t="shared" si="29"/>
        <v>49.102052920032293</v>
      </c>
      <c r="S488" s="112">
        <f t="shared" si="29"/>
        <v>33.475724527845159</v>
      </c>
      <c r="T488" s="112">
        <f t="shared" si="29"/>
        <v>27.051263350527734</v>
      </c>
      <c r="U488" s="112">
        <f t="shared" si="29"/>
        <v>16.390457706875168</v>
      </c>
      <c r="V488" s="112">
        <f t="shared" si="27"/>
        <v>-4.9110850644210586</v>
      </c>
      <c r="W488" s="112"/>
    </row>
    <row r="489" spans="1:23" x14ac:dyDescent="0.15">
      <c r="A489" s="2">
        <v>488</v>
      </c>
      <c r="B489" s="2">
        <v>2</v>
      </c>
      <c r="C489" s="2">
        <v>4</v>
      </c>
      <c r="D489" s="2">
        <v>6</v>
      </c>
      <c r="E489" s="2">
        <v>8</v>
      </c>
      <c r="F489" s="2">
        <v>10</v>
      </c>
      <c r="G489" s="112">
        <v>1.1080737749580294</v>
      </c>
      <c r="H489" s="112">
        <v>-1.2406690075295046</v>
      </c>
      <c r="I489" s="112">
        <v>0.27011424208467361</v>
      </c>
      <c r="J489" s="112">
        <v>-1.5638079275959171</v>
      </c>
      <c r="K489" s="112">
        <v>-9.524683264316991E-3</v>
      </c>
      <c r="L489" s="112">
        <f t="shared" si="28"/>
        <v>2.2161475499160588</v>
      </c>
      <c r="M489" s="112">
        <f t="shared" si="28"/>
        <v>-4.9626760301180184</v>
      </c>
      <c r="N489" s="112">
        <f t="shared" si="28"/>
        <v>1.6206854525080416</v>
      </c>
      <c r="O489" s="112">
        <f t="shared" si="28"/>
        <v>-12.510463420767337</v>
      </c>
      <c r="P489" s="112">
        <f t="shared" si="28"/>
        <v>-9.524683264316991E-2</v>
      </c>
      <c r="Q489" s="112">
        <f t="shared" si="29"/>
        <v>56.216147549916059</v>
      </c>
      <c r="R489" s="112">
        <f t="shared" si="29"/>
        <v>43.037323969881982</v>
      </c>
      <c r="S489" s="112">
        <f t="shared" si="29"/>
        <v>43.620685452508042</v>
      </c>
      <c r="T489" s="112">
        <f t="shared" si="29"/>
        <v>23.489536579232663</v>
      </c>
      <c r="U489" s="112">
        <f t="shared" si="29"/>
        <v>29.90475316735683</v>
      </c>
      <c r="V489" s="112">
        <f t="shared" si="27"/>
        <v>-3.6085288077883888</v>
      </c>
      <c r="W489" s="112"/>
    </row>
    <row r="490" spans="1:23" x14ac:dyDescent="0.15">
      <c r="A490" s="2">
        <v>489</v>
      </c>
      <c r="B490" s="2">
        <v>2</v>
      </c>
      <c r="C490" s="2">
        <v>4</v>
      </c>
      <c r="D490" s="2">
        <v>6</v>
      </c>
      <c r="E490" s="2">
        <v>8</v>
      </c>
      <c r="F490" s="2">
        <v>10</v>
      </c>
      <c r="G490" s="112">
        <v>-0.33701326174195856</v>
      </c>
      <c r="H490" s="112">
        <v>2.8905924409627914</v>
      </c>
      <c r="I490" s="112">
        <v>-4.449816515261773E-2</v>
      </c>
      <c r="J490" s="112">
        <v>-1.443320343241794</v>
      </c>
      <c r="K490" s="112">
        <v>-0.99054204838466831</v>
      </c>
      <c r="L490" s="112">
        <f t="shared" si="28"/>
        <v>-0.67402652348391712</v>
      </c>
      <c r="M490" s="112">
        <f t="shared" si="28"/>
        <v>11.562369763851166</v>
      </c>
      <c r="N490" s="112">
        <f t="shared" si="28"/>
        <v>-0.26698899091570638</v>
      </c>
      <c r="O490" s="112">
        <f t="shared" si="28"/>
        <v>-11.546562745934352</v>
      </c>
      <c r="P490" s="112">
        <f t="shared" si="28"/>
        <v>-9.9054204838466831</v>
      </c>
      <c r="Q490" s="112">
        <f t="shared" si="29"/>
        <v>53.325973476516083</v>
      </c>
      <c r="R490" s="112">
        <f t="shared" si="29"/>
        <v>59.562369763851166</v>
      </c>
      <c r="S490" s="112">
        <f t="shared" si="29"/>
        <v>41.733011009084294</v>
      </c>
      <c r="T490" s="112">
        <f t="shared" si="29"/>
        <v>24.453437254065648</v>
      </c>
      <c r="U490" s="112">
        <f t="shared" si="29"/>
        <v>20.094579516153317</v>
      </c>
      <c r="V490" s="112">
        <f t="shared" si="27"/>
        <v>-5.0785860215255525</v>
      </c>
      <c r="W490" s="112"/>
    </row>
    <row r="491" spans="1:23" x14ac:dyDescent="0.15">
      <c r="A491" s="2">
        <v>490</v>
      </c>
      <c r="B491" s="2">
        <v>2</v>
      </c>
      <c r="C491" s="2">
        <v>4</v>
      </c>
      <c r="D491" s="2">
        <v>6</v>
      </c>
      <c r="E491" s="2">
        <v>8</v>
      </c>
      <c r="F491" s="2">
        <v>10</v>
      </c>
      <c r="G491" s="112">
        <v>0.91328047346905805</v>
      </c>
      <c r="H491" s="112">
        <v>-1.4885699783917516</v>
      </c>
      <c r="I491" s="112">
        <v>-0.79043502410058863</v>
      </c>
      <c r="J491" s="112">
        <v>1.2773375601682346</v>
      </c>
      <c r="K491" s="112">
        <v>0.17092361304094084</v>
      </c>
      <c r="L491" s="112">
        <f t="shared" si="28"/>
        <v>1.8265609469381161</v>
      </c>
      <c r="M491" s="112">
        <f t="shared" si="28"/>
        <v>-5.9542799135670066</v>
      </c>
      <c r="N491" s="112">
        <f t="shared" si="28"/>
        <v>-4.7426101446035318</v>
      </c>
      <c r="O491" s="112">
        <f t="shared" si="28"/>
        <v>10.218700481345877</v>
      </c>
      <c r="P491" s="112">
        <f t="shared" si="28"/>
        <v>1.7092361304094084</v>
      </c>
      <c r="Q491" s="112">
        <f t="shared" si="29"/>
        <v>55.826560946938116</v>
      </c>
      <c r="R491" s="112">
        <f t="shared" si="29"/>
        <v>42.045720086432993</v>
      </c>
      <c r="S491" s="112">
        <f t="shared" si="29"/>
        <v>37.257389855396468</v>
      </c>
      <c r="T491" s="112">
        <f t="shared" si="29"/>
        <v>46.218700481345877</v>
      </c>
      <c r="U491" s="112">
        <f t="shared" si="29"/>
        <v>31.709236130409408</v>
      </c>
      <c r="V491" s="112">
        <f t="shared" si="27"/>
        <v>-2.2030834619072266</v>
      </c>
      <c r="W491" s="112"/>
    </row>
    <row r="492" spans="1:23" x14ac:dyDescent="0.15">
      <c r="A492" s="2">
        <v>491</v>
      </c>
      <c r="B492" s="2">
        <v>2</v>
      </c>
      <c r="C492" s="2">
        <v>4</v>
      </c>
      <c r="D492" s="2">
        <v>6</v>
      </c>
      <c r="E492" s="2">
        <v>8</v>
      </c>
      <c r="F492" s="2">
        <v>10</v>
      </c>
      <c r="G492" s="112">
        <v>0.29200009521446191</v>
      </c>
      <c r="H492" s="112">
        <v>-1.016874193737749</v>
      </c>
      <c r="I492" s="112">
        <v>-6.2884737417334691E-2</v>
      </c>
      <c r="J492" s="112">
        <v>-0.67648443291545846</v>
      </c>
      <c r="K492" s="112">
        <v>0.14420038496609777</v>
      </c>
      <c r="L492" s="112">
        <f t="shared" si="28"/>
        <v>0.58400019042892382</v>
      </c>
      <c r="M492" s="112">
        <f t="shared" si="28"/>
        <v>-4.067496774950996</v>
      </c>
      <c r="N492" s="112">
        <f t="shared" si="28"/>
        <v>-0.37730842450400814</v>
      </c>
      <c r="O492" s="112">
        <f t="shared" si="28"/>
        <v>-5.4118754633236676</v>
      </c>
      <c r="P492" s="112">
        <f t="shared" si="28"/>
        <v>1.4420038496609777</v>
      </c>
      <c r="Q492" s="112">
        <f t="shared" si="29"/>
        <v>54.584000190428924</v>
      </c>
      <c r="R492" s="112">
        <f t="shared" si="29"/>
        <v>43.932503225049004</v>
      </c>
      <c r="S492" s="112">
        <f t="shared" si="29"/>
        <v>41.622691575495992</v>
      </c>
      <c r="T492" s="112">
        <f t="shared" si="29"/>
        <v>30.588124536676332</v>
      </c>
      <c r="U492" s="112">
        <f t="shared" si="29"/>
        <v>31.442003849660978</v>
      </c>
      <c r="V492" s="112">
        <f t="shared" si="27"/>
        <v>-2.9814185684954282</v>
      </c>
      <c r="W492" s="112"/>
    </row>
    <row r="493" spans="1:23" x14ac:dyDescent="0.15">
      <c r="A493" s="2">
        <v>492</v>
      </c>
      <c r="B493" s="2">
        <v>2</v>
      </c>
      <c r="C493" s="2">
        <v>4</v>
      </c>
      <c r="D493" s="2">
        <v>6</v>
      </c>
      <c r="E493" s="2">
        <v>8</v>
      </c>
      <c r="F493" s="2">
        <v>10</v>
      </c>
      <c r="G493" s="112">
        <v>0.60536194723681547</v>
      </c>
      <c r="H493" s="112">
        <v>-7.170228855102323E-2</v>
      </c>
      <c r="I493" s="112">
        <v>-0.34155164030380547</v>
      </c>
      <c r="J493" s="112">
        <v>-1.1200245353393257</v>
      </c>
      <c r="K493" s="112">
        <v>-4.2450665205251426E-3</v>
      </c>
      <c r="L493" s="112">
        <f t="shared" si="28"/>
        <v>1.2107238944736309</v>
      </c>
      <c r="M493" s="112">
        <f t="shared" si="28"/>
        <v>-0.28680915420409292</v>
      </c>
      <c r="N493" s="112">
        <f t="shared" si="28"/>
        <v>-2.0493098418228328</v>
      </c>
      <c r="O493" s="112">
        <f t="shared" si="28"/>
        <v>-8.9601962827146053</v>
      </c>
      <c r="P493" s="112">
        <f t="shared" si="28"/>
        <v>-4.2450665205251426E-2</v>
      </c>
      <c r="Q493" s="112">
        <f t="shared" si="29"/>
        <v>55.210723894473631</v>
      </c>
      <c r="R493" s="112">
        <f t="shared" si="29"/>
        <v>47.713190845795907</v>
      </c>
      <c r="S493" s="112">
        <f t="shared" si="29"/>
        <v>39.950690158177167</v>
      </c>
      <c r="T493" s="112">
        <f t="shared" si="29"/>
        <v>27.039803717285395</v>
      </c>
      <c r="U493" s="112">
        <f t="shared" si="29"/>
        <v>29.957549334794749</v>
      </c>
      <c r="V493" s="112">
        <f t="shared" si="27"/>
        <v>-3.5589868123934139</v>
      </c>
      <c r="W493" s="112"/>
    </row>
    <row r="494" spans="1:23" x14ac:dyDescent="0.15">
      <c r="A494" s="2">
        <v>493</v>
      </c>
      <c r="B494" s="2">
        <v>2</v>
      </c>
      <c r="C494" s="2">
        <v>4</v>
      </c>
      <c r="D494" s="2">
        <v>6</v>
      </c>
      <c r="E494" s="2">
        <v>8</v>
      </c>
      <c r="F494" s="2">
        <v>10</v>
      </c>
      <c r="G494" s="112">
        <v>1.1645306585705839</v>
      </c>
      <c r="H494" s="112">
        <v>-0.25617623578000348</v>
      </c>
      <c r="I494" s="112">
        <v>-1.614644133951515</v>
      </c>
      <c r="J494" s="112">
        <v>-0.39104861571104266</v>
      </c>
      <c r="K494" s="112">
        <v>-9.5269570010714233E-2</v>
      </c>
      <c r="L494" s="112">
        <f t="shared" si="28"/>
        <v>2.3290613171411678</v>
      </c>
      <c r="M494" s="112">
        <f t="shared" si="28"/>
        <v>-1.0247049431200139</v>
      </c>
      <c r="N494" s="112">
        <f t="shared" si="28"/>
        <v>-9.6878648037090898</v>
      </c>
      <c r="O494" s="112">
        <f t="shared" si="28"/>
        <v>-3.1283889256883413</v>
      </c>
      <c r="P494" s="112">
        <f t="shared" si="28"/>
        <v>-0.95269570010714233</v>
      </c>
      <c r="Q494" s="112">
        <f t="shared" si="29"/>
        <v>56.329061317141168</v>
      </c>
      <c r="R494" s="112">
        <f t="shared" si="29"/>
        <v>46.975295056879986</v>
      </c>
      <c r="S494" s="112">
        <f t="shared" si="29"/>
        <v>32.31213519629091</v>
      </c>
      <c r="T494" s="112">
        <f t="shared" si="29"/>
        <v>32.871611074311659</v>
      </c>
      <c r="U494" s="112">
        <f t="shared" si="29"/>
        <v>29.047304299892858</v>
      </c>
      <c r="V494" s="112">
        <f t="shared" si="27"/>
        <v>-3.4333599008532474</v>
      </c>
      <c r="W494" s="112"/>
    </row>
    <row r="495" spans="1:23" x14ac:dyDescent="0.15">
      <c r="A495" s="2">
        <v>494</v>
      </c>
      <c r="B495" s="2">
        <v>2</v>
      </c>
      <c r="C495" s="2">
        <v>4</v>
      </c>
      <c r="D495" s="2">
        <v>6</v>
      </c>
      <c r="E495" s="2">
        <v>8</v>
      </c>
      <c r="F495" s="2">
        <v>10</v>
      </c>
      <c r="G495" s="112">
        <v>-0.49021537051885389</v>
      </c>
      <c r="H495" s="112">
        <v>-1.1558336154848803</v>
      </c>
      <c r="I495" s="112">
        <v>-0.56523049352108501</v>
      </c>
      <c r="J495" s="112">
        <v>-0.10741814548964612</v>
      </c>
      <c r="K495" s="112">
        <v>-1.1803490451711696</v>
      </c>
      <c r="L495" s="112">
        <f t="shared" si="28"/>
        <v>-0.98043074103770778</v>
      </c>
      <c r="M495" s="112">
        <f t="shared" si="28"/>
        <v>-4.6233344619395211</v>
      </c>
      <c r="N495" s="112">
        <f t="shared" si="28"/>
        <v>-3.3913829611265101</v>
      </c>
      <c r="O495" s="112">
        <f t="shared" si="28"/>
        <v>-0.85934516391716897</v>
      </c>
      <c r="P495" s="112">
        <f t="shared" si="28"/>
        <v>-11.803490451711696</v>
      </c>
      <c r="Q495" s="112">
        <f t="shared" si="29"/>
        <v>53.019569258962292</v>
      </c>
      <c r="R495" s="112">
        <f t="shared" si="29"/>
        <v>43.376665538060479</v>
      </c>
      <c r="S495" s="112">
        <f t="shared" si="29"/>
        <v>38.60861703887349</v>
      </c>
      <c r="T495" s="112">
        <f t="shared" si="29"/>
        <v>35.140654836082831</v>
      </c>
      <c r="U495" s="112">
        <f t="shared" si="29"/>
        <v>18.196509548288304</v>
      </c>
      <c r="V495" s="112">
        <f t="shared" si="27"/>
        <v>-3.8941065061662812</v>
      </c>
      <c r="W495" s="112"/>
    </row>
    <row r="496" spans="1:23" x14ac:dyDescent="0.15">
      <c r="A496" s="2">
        <v>495</v>
      </c>
      <c r="B496" s="2">
        <v>2</v>
      </c>
      <c r="C496" s="2">
        <v>4</v>
      </c>
      <c r="D496" s="2">
        <v>6</v>
      </c>
      <c r="E496" s="2">
        <v>8</v>
      </c>
      <c r="F496" s="2">
        <v>10</v>
      </c>
      <c r="G496" s="112">
        <v>0.42162355384789407</v>
      </c>
      <c r="H496" s="112">
        <v>0.74917807069141418</v>
      </c>
      <c r="I496" s="112">
        <v>0.58381715462019201</v>
      </c>
      <c r="J496" s="112">
        <v>-1.8393802747596055</v>
      </c>
      <c r="K496" s="112">
        <v>-0.91200490714982152</v>
      </c>
      <c r="L496" s="112">
        <f t="shared" si="28"/>
        <v>0.84324710769578815</v>
      </c>
      <c r="M496" s="112">
        <f t="shared" si="28"/>
        <v>2.9967122827656567</v>
      </c>
      <c r="N496" s="112">
        <f t="shared" si="28"/>
        <v>3.5029029277211521</v>
      </c>
      <c r="O496" s="112">
        <f t="shared" si="28"/>
        <v>-14.715042198076844</v>
      </c>
      <c r="P496" s="112">
        <f t="shared" si="28"/>
        <v>-9.1200490714982152</v>
      </c>
      <c r="Q496" s="112">
        <f t="shared" si="29"/>
        <v>54.843247107695788</v>
      </c>
      <c r="R496" s="112">
        <f t="shared" si="29"/>
        <v>50.996712282765657</v>
      </c>
      <c r="S496" s="112">
        <f t="shared" si="29"/>
        <v>45.502902927721152</v>
      </c>
      <c r="T496" s="112">
        <f t="shared" si="29"/>
        <v>21.284957801923156</v>
      </c>
      <c r="U496" s="112">
        <f t="shared" si="29"/>
        <v>20.879950928501785</v>
      </c>
      <c r="V496" s="112">
        <f t="shared" si="27"/>
        <v>-4.8819173419615254</v>
      </c>
      <c r="W496" s="112"/>
    </row>
    <row r="497" spans="1:23" x14ac:dyDescent="0.15">
      <c r="A497" s="2">
        <v>496</v>
      </c>
      <c r="B497" s="2">
        <v>2</v>
      </c>
      <c r="C497" s="2">
        <v>4</v>
      </c>
      <c r="D497" s="2">
        <v>6</v>
      </c>
      <c r="E497" s="2">
        <v>8</v>
      </c>
      <c r="F497" s="2">
        <v>10</v>
      </c>
      <c r="G497" s="112">
        <v>-0.42756823859235737</v>
      </c>
      <c r="H497" s="112">
        <v>-2.1355481294449419</v>
      </c>
      <c r="I497" s="112">
        <v>-0.71398744694306515</v>
      </c>
      <c r="J497" s="112">
        <v>-0.88327624325756915</v>
      </c>
      <c r="K497" s="112">
        <v>0.65936774262809195</v>
      </c>
      <c r="L497" s="112">
        <f t="shared" si="28"/>
        <v>-0.85513647718471475</v>
      </c>
      <c r="M497" s="112">
        <f t="shared" si="28"/>
        <v>-8.5421925177797675</v>
      </c>
      <c r="N497" s="112">
        <f t="shared" si="28"/>
        <v>-4.2839246816583909</v>
      </c>
      <c r="O497" s="112">
        <f t="shared" si="28"/>
        <v>-7.0662099460605532</v>
      </c>
      <c r="P497" s="112">
        <f t="shared" si="28"/>
        <v>6.5936774262809195</v>
      </c>
      <c r="Q497" s="112">
        <f t="shared" si="29"/>
        <v>53.144863522815285</v>
      </c>
      <c r="R497" s="112">
        <f t="shared" si="29"/>
        <v>39.457807482220232</v>
      </c>
      <c r="S497" s="112">
        <f t="shared" si="29"/>
        <v>37.716075318341609</v>
      </c>
      <c r="T497" s="112">
        <f t="shared" si="29"/>
        <v>28.933790053939447</v>
      </c>
      <c r="U497" s="112">
        <f t="shared" si="29"/>
        <v>36.593677426280919</v>
      </c>
      <c r="V497" s="112">
        <f t="shared" si="27"/>
        <v>-2.1813194810674759</v>
      </c>
      <c r="W497" s="112"/>
    </row>
    <row r="498" spans="1:23" x14ac:dyDescent="0.15">
      <c r="A498" s="2">
        <v>497</v>
      </c>
      <c r="B498" s="2">
        <v>2</v>
      </c>
      <c r="C498" s="2">
        <v>4</v>
      </c>
      <c r="D498" s="2">
        <v>6</v>
      </c>
      <c r="E498" s="2">
        <v>8</v>
      </c>
      <c r="F498" s="2">
        <v>10</v>
      </c>
      <c r="G498" s="112">
        <v>0.21934624783170875</v>
      </c>
      <c r="H498" s="112">
        <v>0.87136186266434379</v>
      </c>
      <c r="I498" s="112">
        <v>0.15797354535607155</v>
      </c>
      <c r="J498" s="112">
        <v>0.17558249965077266</v>
      </c>
      <c r="K498" s="112">
        <v>0.40346549212699756</v>
      </c>
      <c r="L498" s="112">
        <f t="shared" si="28"/>
        <v>0.4386924956634175</v>
      </c>
      <c r="M498" s="112">
        <f t="shared" si="28"/>
        <v>3.4854474506573752</v>
      </c>
      <c r="N498" s="112">
        <f t="shared" si="28"/>
        <v>0.94784127213642932</v>
      </c>
      <c r="O498" s="112">
        <f t="shared" si="28"/>
        <v>1.4046599972061813</v>
      </c>
      <c r="P498" s="112">
        <f t="shared" si="28"/>
        <v>4.0346549212699756</v>
      </c>
      <c r="Q498" s="112">
        <f t="shared" si="29"/>
        <v>54.438692495663418</v>
      </c>
      <c r="R498" s="112">
        <f t="shared" si="29"/>
        <v>51.485447450657375</v>
      </c>
      <c r="S498" s="112">
        <f t="shared" si="29"/>
        <v>42.947841272136429</v>
      </c>
      <c r="T498" s="112">
        <f t="shared" si="29"/>
        <v>37.404659997206181</v>
      </c>
      <c r="U498" s="112">
        <f t="shared" si="29"/>
        <v>34.034654921269976</v>
      </c>
      <c r="V498" s="112">
        <f t="shared" si="27"/>
        <v>-2.7444431301119039</v>
      </c>
      <c r="W498" s="112"/>
    </row>
    <row r="499" spans="1:23" x14ac:dyDescent="0.15">
      <c r="A499" s="2">
        <v>498</v>
      </c>
      <c r="B499" s="2">
        <v>2</v>
      </c>
      <c r="C499" s="2">
        <v>4</v>
      </c>
      <c r="D499" s="2">
        <v>6</v>
      </c>
      <c r="E499" s="2">
        <v>8</v>
      </c>
      <c r="F499" s="2">
        <v>10</v>
      </c>
      <c r="G499" s="112">
        <v>0.89315108198206872</v>
      </c>
      <c r="H499" s="112">
        <v>-0.35447442314762156</v>
      </c>
      <c r="I499" s="112">
        <v>-0.42430201574461535</v>
      </c>
      <c r="J499" s="112">
        <v>-1.7751744962879457</v>
      </c>
      <c r="K499" s="112">
        <v>-1.1060956239816733</v>
      </c>
      <c r="L499" s="112">
        <f t="shared" si="28"/>
        <v>1.7863021639641374</v>
      </c>
      <c r="M499" s="112">
        <f t="shared" si="28"/>
        <v>-1.4178976925904863</v>
      </c>
      <c r="N499" s="112">
        <f t="shared" si="28"/>
        <v>-2.5458120944676921</v>
      </c>
      <c r="O499" s="112">
        <f t="shared" si="28"/>
        <v>-14.201395970303565</v>
      </c>
      <c r="P499" s="112">
        <f t="shared" si="28"/>
        <v>-11.060956239816733</v>
      </c>
      <c r="Q499" s="112">
        <f t="shared" si="29"/>
        <v>55.786302163964137</v>
      </c>
      <c r="R499" s="112">
        <f t="shared" si="29"/>
        <v>46.582102307409514</v>
      </c>
      <c r="S499" s="112">
        <f t="shared" si="29"/>
        <v>39.454187905532308</v>
      </c>
      <c r="T499" s="112">
        <f t="shared" si="29"/>
        <v>21.798604029696435</v>
      </c>
      <c r="U499" s="112">
        <f t="shared" si="29"/>
        <v>18.939043760183267</v>
      </c>
      <c r="V499" s="112">
        <f t="shared" si="27"/>
        <v>-4.923900754263741</v>
      </c>
      <c r="W499" s="112"/>
    </row>
    <row r="500" spans="1:23" x14ac:dyDescent="0.15">
      <c r="A500" s="2">
        <v>499</v>
      </c>
      <c r="B500" s="2">
        <v>2</v>
      </c>
      <c r="C500" s="2">
        <v>4</v>
      </c>
      <c r="D500" s="2">
        <v>6</v>
      </c>
      <c r="E500" s="2">
        <v>8</v>
      </c>
      <c r="F500" s="2">
        <v>10</v>
      </c>
      <c r="G500" s="112">
        <v>6.6165739553980529E-3</v>
      </c>
      <c r="H500" s="112">
        <v>-1.1549400369403884</v>
      </c>
      <c r="I500" s="112">
        <v>-3.8755842979298905E-2</v>
      </c>
      <c r="J500" s="112">
        <v>-2.1086543711135164</v>
      </c>
      <c r="K500" s="112">
        <v>-0.80695826909504831</v>
      </c>
      <c r="L500" s="112">
        <f t="shared" si="28"/>
        <v>1.3233147910796106E-2</v>
      </c>
      <c r="M500" s="112">
        <f t="shared" si="28"/>
        <v>-4.6197601477615535</v>
      </c>
      <c r="N500" s="112">
        <f t="shared" si="28"/>
        <v>-0.23253505787579343</v>
      </c>
      <c r="O500" s="112">
        <f t="shared" si="28"/>
        <v>-16.869234968908131</v>
      </c>
      <c r="P500" s="112">
        <f t="shared" si="28"/>
        <v>-8.0695826909504831</v>
      </c>
      <c r="Q500" s="112">
        <f t="shared" si="29"/>
        <v>54.013233147910796</v>
      </c>
      <c r="R500" s="112">
        <f t="shared" si="29"/>
        <v>43.380239852238446</v>
      </c>
      <c r="S500" s="112">
        <f t="shared" si="29"/>
        <v>41.767464942124207</v>
      </c>
      <c r="T500" s="112">
        <f t="shared" si="29"/>
        <v>19.130765031091869</v>
      </c>
      <c r="U500" s="112">
        <f t="shared" si="29"/>
        <v>21.930417309049517</v>
      </c>
      <c r="V500" s="112">
        <f t="shared" si="27"/>
        <v>-4.4207553249434568</v>
      </c>
      <c r="W500" s="112"/>
    </row>
    <row r="501" spans="1:23" x14ac:dyDescent="0.15">
      <c r="A501" s="2">
        <v>500</v>
      </c>
      <c r="B501" s="2">
        <v>2</v>
      </c>
      <c r="C501" s="2">
        <v>4</v>
      </c>
      <c r="D501" s="2">
        <v>6</v>
      </c>
      <c r="E501" s="2">
        <v>8</v>
      </c>
      <c r="F501" s="2">
        <v>10</v>
      </c>
      <c r="G501" s="112">
        <v>1.063388026523171</v>
      </c>
      <c r="H501" s="112">
        <v>1.7017146092257462</v>
      </c>
      <c r="I501" s="112">
        <v>1.3829117051500361</v>
      </c>
      <c r="J501" s="112">
        <v>0.33798642107285559</v>
      </c>
      <c r="K501" s="112">
        <v>-1.5588921087328345</v>
      </c>
      <c r="L501" s="112">
        <f t="shared" si="28"/>
        <v>2.126776053046342</v>
      </c>
      <c r="M501" s="112">
        <f t="shared" si="28"/>
        <v>6.806858436902985</v>
      </c>
      <c r="N501" s="112">
        <f t="shared" si="28"/>
        <v>8.2974702309002168</v>
      </c>
      <c r="O501" s="112">
        <f t="shared" si="28"/>
        <v>2.7038913685828447</v>
      </c>
      <c r="P501" s="112">
        <f t="shared" si="28"/>
        <v>-15.588921087328345</v>
      </c>
      <c r="Q501" s="112">
        <f t="shared" si="29"/>
        <v>56.126776053046342</v>
      </c>
      <c r="R501" s="112">
        <f t="shared" si="29"/>
        <v>54.806858436902985</v>
      </c>
      <c r="S501" s="112">
        <f t="shared" si="29"/>
        <v>50.297470230900217</v>
      </c>
      <c r="T501" s="112">
        <f t="shared" si="29"/>
        <v>38.703891368582845</v>
      </c>
      <c r="U501" s="112">
        <f t="shared" si="29"/>
        <v>14.411078912671655</v>
      </c>
      <c r="V501" s="112">
        <f t="shared" si="27"/>
        <v>-4.9767180674534757</v>
      </c>
      <c r="W501" s="112"/>
    </row>
  </sheetData>
  <phoneticPr fontId="3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2:I24"/>
  <sheetViews>
    <sheetView workbookViewId="0"/>
  </sheetViews>
  <sheetFormatPr defaultRowHeight="13.5" x14ac:dyDescent="0.15"/>
  <cols>
    <col min="2" max="2" width="3.5" bestFit="1" customWidth="1"/>
    <col min="3" max="3" width="4.5" bestFit="1" customWidth="1"/>
    <col min="4" max="5" width="5.125" bestFit="1" customWidth="1"/>
  </cols>
  <sheetData>
    <row r="2" spans="1:9" x14ac:dyDescent="0.15">
      <c r="A2" s="2" t="s">
        <v>227</v>
      </c>
      <c r="B2" s="2"/>
      <c r="C2" s="2"/>
      <c r="D2" s="2"/>
      <c r="E2" s="2"/>
      <c r="F2" s="2"/>
      <c r="G2" s="2"/>
      <c r="H2" s="2"/>
      <c r="I2" s="2"/>
    </row>
    <row r="3" spans="1:9" x14ac:dyDescent="0.15">
      <c r="A3" s="2"/>
      <c r="B3" s="2"/>
      <c r="C3" s="2"/>
      <c r="D3" s="2"/>
      <c r="E3" s="2"/>
      <c r="F3" s="2"/>
      <c r="G3" s="2"/>
      <c r="H3" s="2"/>
      <c r="I3" s="2"/>
    </row>
    <row r="4" spans="1:9" ht="18.75" x14ac:dyDescent="0.15">
      <c r="B4" s="33" t="s">
        <v>785</v>
      </c>
      <c r="C4" s="68" t="s">
        <v>786</v>
      </c>
      <c r="D4" s="67" t="s">
        <v>787</v>
      </c>
      <c r="E4" s="67" t="s">
        <v>788</v>
      </c>
    </row>
    <row r="5" spans="1:9" x14ac:dyDescent="0.15">
      <c r="B5" s="2">
        <v>1</v>
      </c>
      <c r="C5" s="2">
        <v>49</v>
      </c>
      <c r="D5" s="2">
        <v>2</v>
      </c>
      <c r="E5" s="2">
        <v>15</v>
      </c>
    </row>
    <row r="6" spans="1:9" x14ac:dyDescent="0.15">
      <c r="B6" s="2">
        <v>2</v>
      </c>
      <c r="C6" s="2">
        <v>114</v>
      </c>
      <c r="D6" s="2">
        <v>7</v>
      </c>
      <c r="E6" s="2">
        <v>32</v>
      </c>
    </row>
    <row r="7" spans="1:9" x14ac:dyDescent="0.15">
      <c r="B7" s="2">
        <v>3</v>
      </c>
      <c r="C7" s="2">
        <v>96</v>
      </c>
      <c r="D7" s="2">
        <v>3</v>
      </c>
      <c r="E7" s="2">
        <v>28</v>
      </c>
    </row>
    <row r="8" spans="1:9" x14ac:dyDescent="0.15">
      <c r="B8" s="2">
        <v>4</v>
      </c>
      <c r="C8" s="2">
        <v>56</v>
      </c>
      <c r="D8" s="2">
        <v>3</v>
      </c>
      <c r="E8" s="2">
        <v>16</v>
      </c>
    </row>
    <row r="9" spans="1:9" x14ac:dyDescent="0.15">
      <c r="B9" s="2">
        <v>5</v>
      </c>
      <c r="C9" s="2">
        <v>177</v>
      </c>
      <c r="D9" s="2">
        <v>10</v>
      </c>
      <c r="E9" s="2">
        <v>52</v>
      </c>
    </row>
    <row r="10" spans="1:9" x14ac:dyDescent="0.15">
      <c r="B10" s="2">
        <v>6</v>
      </c>
      <c r="C10" s="2">
        <v>120</v>
      </c>
      <c r="D10" s="2">
        <v>6</v>
      </c>
      <c r="E10" s="2">
        <v>36</v>
      </c>
    </row>
    <row r="11" spans="1:9" x14ac:dyDescent="0.15">
      <c r="B11" s="2">
        <v>7</v>
      </c>
      <c r="C11" s="2">
        <v>101</v>
      </c>
      <c r="D11" s="2">
        <v>5</v>
      </c>
      <c r="E11" s="2">
        <v>29</v>
      </c>
    </row>
    <row r="12" spans="1:9" x14ac:dyDescent="0.15">
      <c r="B12" s="2">
        <v>8</v>
      </c>
      <c r="C12" s="2">
        <v>168</v>
      </c>
      <c r="D12" s="2">
        <v>10</v>
      </c>
      <c r="E12" s="2">
        <v>49</v>
      </c>
    </row>
    <row r="13" spans="1:9" x14ac:dyDescent="0.15">
      <c r="B13" s="2">
        <v>9</v>
      </c>
      <c r="C13" s="2">
        <v>179</v>
      </c>
      <c r="D13" s="2">
        <v>10</v>
      </c>
      <c r="E13" s="2">
        <v>52</v>
      </c>
    </row>
    <row r="14" spans="1:9" x14ac:dyDescent="0.15">
      <c r="B14" s="2">
        <v>10</v>
      </c>
      <c r="C14" s="2">
        <v>179</v>
      </c>
      <c r="D14" s="2">
        <v>10</v>
      </c>
      <c r="E14" s="2">
        <v>53</v>
      </c>
    </row>
    <row r="15" spans="1:9" x14ac:dyDescent="0.15">
      <c r="B15" s="2">
        <v>11</v>
      </c>
      <c r="C15" s="2">
        <v>80</v>
      </c>
      <c r="D15" s="2">
        <v>5</v>
      </c>
      <c r="E15" s="2">
        <v>22</v>
      </c>
    </row>
    <row r="16" spans="1:9" x14ac:dyDescent="0.15">
      <c r="B16" s="2">
        <v>12</v>
      </c>
      <c r="C16" s="2">
        <v>126</v>
      </c>
      <c r="D16" s="2">
        <v>7</v>
      </c>
      <c r="E16" s="2">
        <v>37</v>
      </c>
    </row>
    <row r="17" spans="2:5" x14ac:dyDescent="0.15">
      <c r="B17" s="2">
        <v>13</v>
      </c>
      <c r="C17" s="2">
        <v>123</v>
      </c>
      <c r="D17" s="2">
        <v>6</v>
      </c>
      <c r="E17" s="2">
        <v>35</v>
      </c>
    </row>
    <row r="18" spans="2:5" x14ac:dyDescent="0.15">
      <c r="B18" s="2">
        <v>14</v>
      </c>
      <c r="C18" s="2">
        <v>88</v>
      </c>
      <c r="D18" s="2">
        <v>6</v>
      </c>
      <c r="E18" s="2">
        <v>26</v>
      </c>
    </row>
    <row r="19" spans="2:5" x14ac:dyDescent="0.15">
      <c r="B19" s="2">
        <v>15</v>
      </c>
      <c r="C19" s="2">
        <v>112</v>
      </c>
      <c r="D19" s="2">
        <v>6</v>
      </c>
      <c r="E19" s="2">
        <v>33</v>
      </c>
    </row>
    <row r="20" spans="2:5" x14ac:dyDescent="0.15">
      <c r="B20" s="2">
        <v>16</v>
      </c>
      <c r="C20" s="2">
        <v>33</v>
      </c>
      <c r="D20" s="2">
        <v>1</v>
      </c>
      <c r="E20" s="2">
        <v>10</v>
      </c>
    </row>
    <row r="21" spans="2:5" x14ac:dyDescent="0.15">
      <c r="B21" s="2">
        <v>17</v>
      </c>
      <c r="C21" s="2">
        <v>156</v>
      </c>
      <c r="D21" s="2">
        <v>9</v>
      </c>
      <c r="E21" s="2">
        <v>46</v>
      </c>
    </row>
    <row r="22" spans="2:5" x14ac:dyDescent="0.15">
      <c r="B22" s="2">
        <v>18</v>
      </c>
      <c r="C22" s="2">
        <v>116</v>
      </c>
      <c r="D22" s="2">
        <v>6</v>
      </c>
      <c r="E22" s="2">
        <v>33</v>
      </c>
    </row>
    <row r="23" spans="2:5" x14ac:dyDescent="0.15">
      <c r="B23" s="2">
        <v>19</v>
      </c>
      <c r="C23" s="2">
        <v>99</v>
      </c>
      <c r="D23" s="2">
        <v>6</v>
      </c>
      <c r="E23" s="2">
        <v>29</v>
      </c>
    </row>
    <row r="24" spans="2:5" x14ac:dyDescent="0.15">
      <c r="B24" s="7">
        <v>20</v>
      </c>
      <c r="C24" s="7">
        <v>104</v>
      </c>
      <c r="D24" s="7">
        <v>7</v>
      </c>
      <c r="E24" s="7">
        <v>31</v>
      </c>
    </row>
  </sheetData>
  <phoneticPr fontId="3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2:I36"/>
  <sheetViews>
    <sheetView workbookViewId="0"/>
  </sheetViews>
  <sheetFormatPr defaultRowHeight="13.5" x14ac:dyDescent="0.15"/>
  <cols>
    <col min="2" max="2" width="3.5" bestFit="1" customWidth="1"/>
    <col min="3" max="3" width="10.125" bestFit="1" customWidth="1"/>
    <col min="4" max="4" width="5.25" bestFit="1" customWidth="1"/>
    <col min="5" max="5" width="13" bestFit="1" customWidth="1"/>
  </cols>
  <sheetData>
    <row r="2" spans="1:9" x14ac:dyDescent="0.15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spans="1:9" x14ac:dyDescent="0.15">
      <c r="B3" s="19"/>
      <c r="C3" s="19"/>
      <c r="D3" s="19"/>
      <c r="E3" s="7"/>
      <c r="F3" s="2"/>
      <c r="G3" s="2"/>
      <c r="H3" s="2"/>
      <c r="I3" s="2"/>
    </row>
    <row r="4" spans="1:9" x14ac:dyDescent="0.15">
      <c r="B4" s="2"/>
      <c r="C4" s="2" t="s">
        <v>229</v>
      </c>
      <c r="D4" s="2" t="s">
        <v>230</v>
      </c>
      <c r="E4" s="2" t="s">
        <v>231</v>
      </c>
      <c r="F4" s="2"/>
      <c r="G4" s="2"/>
      <c r="H4" s="2"/>
      <c r="I4" s="2"/>
    </row>
    <row r="5" spans="1:9" x14ac:dyDescent="0.15">
      <c r="B5" s="2"/>
      <c r="C5" s="2" t="s">
        <v>232</v>
      </c>
      <c r="D5" s="2" t="s">
        <v>151</v>
      </c>
      <c r="E5" s="2" t="s">
        <v>233</v>
      </c>
      <c r="F5" s="2"/>
      <c r="G5" s="2"/>
      <c r="H5" s="2"/>
      <c r="I5" s="2"/>
    </row>
    <row r="6" spans="1:9" ht="18.75" x14ac:dyDescent="0.15">
      <c r="B6" s="33" t="s">
        <v>789</v>
      </c>
      <c r="C6" s="68" t="s">
        <v>791</v>
      </c>
      <c r="D6" s="67" t="s">
        <v>790</v>
      </c>
      <c r="E6" s="67" t="s">
        <v>588</v>
      </c>
    </row>
    <row r="7" spans="1:9" x14ac:dyDescent="0.15">
      <c r="B7" s="2">
        <v>1</v>
      </c>
      <c r="C7" s="2">
        <v>24</v>
      </c>
      <c r="D7" s="2">
        <v>9</v>
      </c>
      <c r="E7" s="2">
        <v>24</v>
      </c>
    </row>
    <row r="8" spans="1:9" x14ac:dyDescent="0.15">
      <c r="B8" s="2">
        <v>2</v>
      </c>
      <c r="C8" s="2">
        <v>22</v>
      </c>
      <c r="D8" s="2">
        <v>12</v>
      </c>
      <c r="E8" s="2">
        <v>24</v>
      </c>
    </row>
    <row r="9" spans="1:9" x14ac:dyDescent="0.15">
      <c r="B9" s="2">
        <v>3</v>
      </c>
      <c r="C9" s="2">
        <v>20</v>
      </c>
      <c r="D9" s="2">
        <v>12</v>
      </c>
      <c r="E9" s="2">
        <v>24</v>
      </c>
    </row>
    <row r="10" spans="1:9" x14ac:dyDescent="0.15">
      <c r="B10" s="2">
        <v>4</v>
      </c>
      <c r="C10" s="2">
        <v>23</v>
      </c>
      <c r="D10" s="2">
        <v>9</v>
      </c>
      <c r="E10" s="2">
        <v>21</v>
      </c>
    </row>
    <row r="11" spans="1:9" x14ac:dyDescent="0.15">
      <c r="B11" s="2">
        <v>5</v>
      </c>
      <c r="C11" s="2">
        <v>26</v>
      </c>
      <c r="D11" s="2">
        <v>12</v>
      </c>
      <c r="E11" s="2">
        <v>26</v>
      </c>
    </row>
    <row r="12" spans="1:9" x14ac:dyDescent="0.15">
      <c r="B12" s="2">
        <v>6</v>
      </c>
      <c r="C12" s="2">
        <v>27</v>
      </c>
      <c r="D12" s="2">
        <v>12</v>
      </c>
      <c r="E12" s="2">
        <v>23</v>
      </c>
    </row>
    <row r="13" spans="1:9" x14ac:dyDescent="0.15">
      <c r="B13" s="2">
        <v>7</v>
      </c>
      <c r="C13" s="2">
        <v>29</v>
      </c>
      <c r="D13" s="2">
        <v>12</v>
      </c>
      <c r="E13" s="2">
        <v>28</v>
      </c>
    </row>
    <row r="14" spans="1:9" x14ac:dyDescent="0.15">
      <c r="B14" s="2">
        <v>8</v>
      </c>
      <c r="C14" s="2">
        <v>32</v>
      </c>
      <c r="D14" s="2">
        <v>15</v>
      </c>
      <c r="E14" s="2">
        <v>24</v>
      </c>
    </row>
    <row r="15" spans="1:9" x14ac:dyDescent="0.15">
      <c r="B15" s="2">
        <v>9</v>
      </c>
      <c r="C15" s="2">
        <v>33</v>
      </c>
      <c r="D15" s="2">
        <v>12</v>
      </c>
      <c r="E15" s="2">
        <v>28</v>
      </c>
    </row>
    <row r="16" spans="1:9" x14ac:dyDescent="0.15">
      <c r="B16" s="2">
        <v>10</v>
      </c>
      <c r="C16" s="2">
        <v>33</v>
      </c>
      <c r="D16" s="2">
        <v>12</v>
      </c>
      <c r="E16" s="2">
        <v>28</v>
      </c>
    </row>
    <row r="17" spans="2:5" x14ac:dyDescent="0.15">
      <c r="B17" s="2">
        <v>11</v>
      </c>
      <c r="C17" s="2">
        <v>34</v>
      </c>
      <c r="D17" s="2">
        <v>12</v>
      </c>
      <c r="E17" s="2">
        <v>28</v>
      </c>
    </row>
    <row r="18" spans="2:5" x14ac:dyDescent="0.15">
      <c r="B18" s="2">
        <v>12</v>
      </c>
      <c r="C18" s="2">
        <v>35</v>
      </c>
      <c r="D18" s="2">
        <v>16</v>
      </c>
      <c r="E18" s="2">
        <v>21</v>
      </c>
    </row>
    <row r="19" spans="2:5" x14ac:dyDescent="0.15">
      <c r="B19" s="2">
        <v>13</v>
      </c>
      <c r="C19" s="2">
        <v>35</v>
      </c>
      <c r="D19" s="2">
        <v>18</v>
      </c>
      <c r="E19" s="2">
        <v>28</v>
      </c>
    </row>
    <row r="20" spans="2:5" x14ac:dyDescent="0.15">
      <c r="B20" s="2">
        <v>14</v>
      </c>
      <c r="C20" s="2">
        <v>36</v>
      </c>
      <c r="D20" s="2">
        <v>16</v>
      </c>
      <c r="E20" s="2">
        <v>32</v>
      </c>
    </row>
    <row r="21" spans="2:5" x14ac:dyDescent="0.15">
      <c r="B21" s="2">
        <v>15</v>
      </c>
      <c r="C21" s="2">
        <v>36</v>
      </c>
      <c r="D21" s="2">
        <v>12</v>
      </c>
      <c r="E21" s="2">
        <v>32</v>
      </c>
    </row>
    <row r="22" spans="2:5" x14ac:dyDescent="0.15">
      <c r="B22" s="2">
        <v>16</v>
      </c>
      <c r="C22" s="2">
        <v>37</v>
      </c>
      <c r="D22" s="2">
        <v>12</v>
      </c>
      <c r="E22" s="2">
        <v>21</v>
      </c>
    </row>
    <row r="23" spans="2:5" x14ac:dyDescent="0.15">
      <c r="B23" s="2">
        <v>17</v>
      </c>
      <c r="C23" s="2">
        <v>37</v>
      </c>
      <c r="D23" s="2">
        <v>16</v>
      </c>
      <c r="E23" s="2">
        <v>30</v>
      </c>
    </row>
    <row r="24" spans="2:5" x14ac:dyDescent="0.15">
      <c r="B24" s="2">
        <v>18</v>
      </c>
      <c r="C24" s="2">
        <v>37</v>
      </c>
      <c r="D24" s="2">
        <v>16</v>
      </c>
      <c r="E24" s="2">
        <v>32</v>
      </c>
    </row>
    <row r="25" spans="2:5" x14ac:dyDescent="0.15">
      <c r="B25" s="2">
        <v>19</v>
      </c>
      <c r="C25" s="2">
        <v>37</v>
      </c>
      <c r="D25" s="2">
        <v>12</v>
      </c>
      <c r="E25" s="2">
        <v>24</v>
      </c>
    </row>
    <row r="26" spans="2:5" x14ac:dyDescent="0.15">
      <c r="B26" s="2">
        <v>20</v>
      </c>
      <c r="C26" s="2">
        <v>37</v>
      </c>
      <c r="D26" s="2">
        <v>16</v>
      </c>
      <c r="E26" s="2">
        <v>30</v>
      </c>
    </row>
    <row r="27" spans="2:5" x14ac:dyDescent="0.15">
      <c r="B27" s="2">
        <v>21</v>
      </c>
      <c r="C27" s="2">
        <v>37</v>
      </c>
      <c r="D27" s="2">
        <v>16</v>
      </c>
      <c r="E27" s="2">
        <v>32</v>
      </c>
    </row>
    <row r="28" spans="2:5" x14ac:dyDescent="0.15">
      <c r="B28" s="2">
        <v>22</v>
      </c>
      <c r="C28" s="2">
        <v>39</v>
      </c>
      <c r="D28" s="2">
        <v>16</v>
      </c>
      <c r="E28" s="2">
        <v>24</v>
      </c>
    </row>
    <row r="29" spans="2:5" x14ac:dyDescent="0.15">
      <c r="B29" s="2">
        <v>23</v>
      </c>
      <c r="C29" s="2">
        <v>39</v>
      </c>
      <c r="D29" s="2">
        <v>14</v>
      </c>
      <c r="E29" s="2">
        <v>24</v>
      </c>
    </row>
    <row r="30" spans="2:5" x14ac:dyDescent="0.15">
      <c r="B30" s="2">
        <v>24</v>
      </c>
      <c r="C30" s="2">
        <v>42</v>
      </c>
      <c r="D30" s="2">
        <v>12</v>
      </c>
      <c r="E30" s="2">
        <v>24</v>
      </c>
    </row>
    <row r="31" spans="2:5" x14ac:dyDescent="0.15">
      <c r="B31" s="2">
        <v>25</v>
      </c>
      <c r="C31" s="2">
        <v>44</v>
      </c>
      <c r="D31" s="2">
        <v>12</v>
      </c>
      <c r="E31" s="2">
        <v>26</v>
      </c>
    </row>
    <row r="32" spans="2:5" x14ac:dyDescent="0.15">
      <c r="B32" s="2">
        <v>26</v>
      </c>
      <c r="C32" s="2">
        <v>44</v>
      </c>
      <c r="D32" s="2">
        <v>16</v>
      </c>
      <c r="E32" s="2">
        <v>32</v>
      </c>
    </row>
    <row r="33" spans="2:5" x14ac:dyDescent="0.15">
      <c r="B33" s="2">
        <v>27</v>
      </c>
      <c r="C33" s="2">
        <v>45</v>
      </c>
      <c r="D33" s="2">
        <v>18</v>
      </c>
      <c r="E33" s="2">
        <v>34</v>
      </c>
    </row>
    <row r="34" spans="2:5" x14ac:dyDescent="0.15">
      <c r="B34" s="2">
        <v>28</v>
      </c>
      <c r="C34" s="2">
        <v>49</v>
      </c>
      <c r="D34" s="2">
        <v>12</v>
      </c>
      <c r="E34" s="2">
        <v>21</v>
      </c>
    </row>
    <row r="35" spans="2:5" x14ac:dyDescent="0.15">
      <c r="B35" s="2">
        <v>29</v>
      </c>
      <c r="C35" s="2">
        <v>50</v>
      </c>
      <c r="D35" s="2">
        <v>16</v>
      </c>
      <c r="E35" s="2">
        <v>28</v>
      </c>
    </row>
    <row r="36" spans="2:5" x14ac:dyDescent="0.15">
      <c r="B36" s="7">
        <v>30</v>
      </c>
      <c r="C36" s="7">
        <v>65</v>
      </c>
      <c r="D36" s="7">
        <v>18</v>
      </c>
      <c r="E36" s="7">
        <v>32</v>
      </c>
    </row>
  </sheetData>
  <phoneticPr fontId="3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2:F17"/>
  <sheetViews>
    <sheetView workbookViewId="0"/>
  </sheetViews>
  <sheetFormatPr defaultRowHeight="13.5" x14ac:dyDescent="0.15"/>
  <cols>
    <col min="3" max="3" width="7.125" bestFit="1" customWidth="1"/>
    <col min="4" max="4" width="7.25" bestFit="1" customWidth="1"/>
    <col min="5" max="5" width="11" bestFit="1" customWidth="1"/>
  </cols>
  <sheetData>
    <row r="2" spans="1:6" x14ac:dyDescent="0.15">
      <c r="A2" s="2" t="s">
        <v>234</v>
      </c>
      <c r="B2" s="2"/>
      <c r="C2" s="2"/>
      <c r="D2" s="2"/>
      <c r="E2" s="2"/>
    </row>
    <row r="3" spans="1:6" x14ac:dyDescent="0.15">
      <c r="B3" s="19"/>
      <c r="C3" s="19"/>
      <c r="D3" s="19"/>
      <c r="E3" s="19"/>
      <c r="F3" s="19"/>
    </row>
    <row r="4" spans="1:6" x14ac:dyDescent="0.15">
      <c r="B4" s="12"/>
      <c r="C4" s="12" t="s">
        <v>235</v>
      </c>
      <c r="D4" s="12" t="s">
        <v>150</v>
      </c>
      <c r="E4" s="12" t="s">
        <v>147</v>
      </c>
      <c r="F4" s="12" t="s">
        <v>236</v>
      </c>
    </row>
    <row r="5" spans="1:6" x14ac:dyDescent="0.15">
      <c r="B5" s="12"/>
      <c r="C5" s="12" t="s">
        <v>237</v>
      </c>
      <c r="D5" s="12" t="s">
        <v>238</v>
      </c>
      <c r="E5" s="12" t="s">
        <v>232</v>
      </c>
      <c r="F5" s="12" t="s">
        <v>238</v>
      </c>
    </row>
    <row r="6" spans="1:6" ht="18.75" x14ac:dyDescent="0.15">
      <c r="B6" s="124" t="s">
        <v>24</v>
      </c>
      <c r="C6" s="67" t="s">
        <v>792</v>
      </c>
      <c r="D6" s="67" t="s">
        <v>542</v>
      </c>
      <c r="E6" s="67" t="s">
        <v>528</v>
      </c>
      <c r="F6" s="67" t="s">
        <v>577</v>
      </c>
    </row>
    <row r="7" spans="1:6" x14ac:dyDescent="0.15">
      <c r="B7" s="12">
        <v>2001</v>
      </c>
      <c r="C7" s="12">
        <v>449</v>
      </c>
      <c r="D7" s="12">
        <v>103</v>
      </c>
      <c r="E7" s="12">
        <v>466</v>
      </c>
      <c r="F7" s="12">
        <v>15</v>
      </c>
    </row>
    <row r="8" spans="1:6" x14ac:dyDescent="0.15">
      <c r="B8" s="12">
        <v>2002</v>
      </c>
      <c r="C8" s="12">
        <v>428</v>
      </c>
      <c r="D8" s="12">
        <v>111</v>
      </c>
      <c r="E8" s="12">
        <v>454</v>
      </c>
      <c r="F8" s="12">
        <v>23</v>
      </c>
    </row>
    <row r="9" spans="1:6" x14ac:dyDescent="0.15">
      <c r="B9" s="12">
        <v>2003</v>
      </c>
      <c r="C9" s="12">
        <v>424</v>
      </c>
      <c r="D9" s="12">
        <v>109</v>
      </c>
      <c r="E9" s="12">
        <v>441</v>
      </c>
      <c r="F9" s="12">
        <v>23</v>
      </c>
    </row>
    <row r="10" spans="1:6" x14ac:dyDescent="0.15">
      <c r="B10" s="12">
        <v>2004</v>
      </c>
      <c r="C10" s="12">
        <v>406</v>
      </c>
      <c r="D10" s="12">
        <v>117</v>
      </c>
      <c r="E10" s="12">
        <v>446</v>
      </c>
      <c r="F10" s="12">
        <v>29</v>
      </c>
    </row>
    <row r="11" spans="1:6" x14ac:dyDescent="0.15">
      <c r="B11" s="12">
        <v>2005</v>
      </c>
      <c r="C11" s="12">
        <v>403</v>
      </c>
      <c r="D11" s="12">
        <v>133</v>
      </c>
      <c r="E11" s="12">
        <v>441</v>
      </c>
      <c r="F11" s="12">
        <v>41</v>
      </c>
    </row>
    <row r="12" spans="1:6" x14ac:dyDescent="0.15">
      <c r="B12" s="12">
        <v>2006</v>
      </c>
      <c r="C12" s="12">
        <v>405</v>
      </c>
      <c r="D12" s="12">
        <v>137</v>
      </c>
      <c r="E12" s="12">
        <v>441</v>
      </c>
      <c r="F12" s="12">
        <v>45</v>
      </c>
    </row>
    <row r="13" spans="1:6" x14ac:dyDescent="0.15">
      <c r="B13" s="12">
        <v>2007</v>
      </c>
      <c r="C13" s="12">
        <v>397</v>
      </c>
      <c r="D13" s="12">
        <v>152</v>
      </c>
      <c r="E13" s="12">
        <v>443</v>
      </c>
      <c r="F13" s="12">
        <v>56</v>
      </c>
    </row>
    <row r="14" spans="1:6" x14ac:dyDescent="0.15">
      <c r="B14" s="12">
        <v>2008</v>
      </c>
      <c r="C14" s="12">
        <v>403</v>
      </c>
      <c r="D14" s="12">
        <v>136</v>
      </c>
      <c r="E14" s="12">
        <v>443</v>
      </c>
      <c r="F14" s="12">
        <v>44</v>
      </c>
    </row>
    <row r="15" spans="1:6" x14ac:dyDescent="0.15">
      <c r="B15" s="12">
        <v>2009</v>
      </c>
      <c r="C15" s="12">
        <v>398</v>
      </c>
      <c r="D15" s="12">
        <v>140</v>
      </c>
      <c r="E15" s="12">
        <v>428</v>
      </c>
      <c r="F15" s="12">
        <v>48</v>
      </c>
    </row>
    <row r="16" spans="1:6" x14ac:dyDescent="0.15">
      <c r="B16" s="12">
        <v>2010</v>
      </c>
      <c r="C16" s="12">
        <v>392</v>
      </c>
      <c r="D16" s="12">
        <v>137</v>
      </c>
      <c r="E16" s="12">
        <v>430</v>
      </c>
      <c r="F16" s="12">
        <v>46</v>
      </c>
    </row>
    <row r="17" spans="2:6" x14ac:dyDescent="0.15">
      <c r="B17" s="41">
        <v>2011</v>
      </c>
      <c r="C17" s="41">
        <v>393</v>
      </c>
      <c r="D17" s="41">
        <v>135</v>
      </c>
      <c r="E17" s="41">
        <v>421</v>
      </c>
      <c r="F17" s="41">
        <v>45</v>
      </c>
    </row>
  </sheetData>
  <phoneticPr fontId="3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2:G17"/>
  <sheetViews>
    <sheetView workbookViewId="0"/>
  </sheetViews>
  <sheetFormatPr defaultRowHeight="13.5" x14ac:dyDescent="0.15"/>
  <cols>
    <col min="3" max="3" width="14.875" bestFit="1" customWidth="1"/>
    <col min="4" max="4" width="15.25" bestFit="1" customWidth="1"/>
    <col min="6" max="6" width="10" bestFit="1" customWidth="1"/>
  </cols>
  <sheetData>
    <row r="2" spans="1:7" x14ac:dyDescent="0.15">
      <c r="A2" s="2" t="s">
        <v>239</v>
      </c>
      <c r="B2" s="2"/>
      <c r="C2" s="2"/>
      <c r="D2" s="2"/>
      <c r="E2" s="2"/>
    </row>
    <row r="3" spans="1:7" x14ac:dyDescent="0.15">
      <c r="B3" s="19"/>
      <c r="C3" s="19"/>
      <c r="D3" s="19"/>
      <c r="E3" s="19"/>
      <c r="F3" s="19"/>
    </row>
    <row r="4" spans="1:7" x14ac:dyDescent="0.15">
      <c r="B4" s="16"/>
      <c r="C4" s="16" t="s">
        <v>797</v>
      </c>
      <c r="D4" s="16" t="s">
        <v>798</v>
      </c>
      <c r="E4" s="16" t="s">
        <v>240</v>
      </c>
      <c r="F4" s="16" t="s">
        <v>241</v>
      </c>
    </row>
    <row r="5" spans="1:7" ht="18.75" x14ac:dyDescent="0.15">
      <c r="B5" s="18" t="s">
        <v>242</v>
      </c>
      <c r="C5" s="68" t="s">
        <v>791</v>
      </c>
      <c r="D5" s="67" t="s">
        <v>793</v>
      </c>
      <c r="E5" s="67" t="s">
        <v>433</v>
      </c>
      <c r="F5" s="67" t="s">
        <v>796</v>
      </c>
      <c r="G5" s="63"/>
    </row>
    <row r="6" spans="1:7" x14ac:dyDescent="0.15">
      <c r="B6" s="16" t="s">
        <v>81</v>
      </c>
      <c r="C6" s="16">
        <v>25.5</v>
      </c>
      <c r="D6" s="16">
        <v>126</v>
      </c>
      <c r="E6" s="16">
        <v>1.18</v>
      </c>
      <c r="F6" s="16">
        <v>0.11595999999999999</v>
      </c>
    </row>
    <row r="7" spans="1:7" x14ac:dyDescent="0.15">
      <c r="B7" s="16" t="s">
        <v>243</v>
      </c>
      <c r="C7" s="16">
        <v>24.6</v>
      </c>
      <c r="D7" s="16">
        <v>214</v>
      </c>
      <c r="E7" s="16">
        <v>1.55</v>
      </c>
      <c r="F7" s="16">
        <v>0.74931999999999999</v>
      </c>
    </row>
    <row r="8" spans="1:7" x14ac:dyDescent="0.15">
      <c r="B8" s="16" t="s">
        <v>244</v>
      </c>
      <c r="C8" s="16">
        <v>26</v>
      </c>
      <c r="D8" s="16">
        <v>279</v>
      </c>
      <c r="E8" s="16">
        <v>1.9</v>
      </c>
      <c r="F8" s="16">
        <v>0.64283999999999997</v>
      </c>
    </row>
    <row r="9" spans="1:7" x14ac:dyDescent="0.15">
      <c r="B9" s="16" t="s">
        <v>245</v>
      </c>
      <c r="C9" s="16">
        <v>25.6</v>
      </c>
      <c r="D9" s="16">
        <v>337</v>
      </c>
      <c r="E9" s="16">
        <v>2.13</v>
      </c>
      <c r="F9" s="16">
        <v>0.42325000000000002</v>
      </c>
    </row>
    <row r="10" spans="1:7" x14ac:dyDescent="0.15">
      <c r="B10" s="16" t="s">
        <v>246</v>
      </c>
      <c r="C10" s="16">
        <v>25.2</v>
      </c>
      <c r="D10" s="16">
        <v>396</v>
      </c>
      <c r="E10" s="16">
        <v>2.42</v>
      </c>
      <c r="F10" s="16">
        <v>0.24675</v>
      </c>
    </row>
    <row r="11" spans="1:7" x14ac:dyDescent="0.15">
      <c r="B11" s="16" t="s">
        <v>247</v>
      </c>
      <c r="C11" s="16">
        <v>24.9</v>
      </c>
      <c r="D11" s="16">
        <v>465</v>
      </c>
      <c r="E11" s="16">
        <v>2.73</v>
      </c>
      <c r="F11" s="16">
        <v>0.23835999999999999</v>
      </c>
    </row>
    <row r="12" spans="1:7" x14ac:dyDescent="0.15">
      <c r="B12" s="16" t="s">
        <v>248</v>
      </c>
      <c r="C12" s="16">
        <v>23.6</v>
      </c>
      <c r="D12" s="16">
        <v>546</v>
      </c>
      <c r="E12" s="16">
        <v>2.88</v>
      </c>
      <c r="F12" s="16">
        <v>0.19635</v>
      </c>
    </row>
    <row r="13" spans="1:7" x14ac:dyDescent="0.15">
      <c r="B13" s="16" t="s">
        <v>249</v>
      </c>
      <c r="C13" s="16">
        <v>22.6</v>
      </c>
      <c r="D13" s="16">
        <v>654</v>
      </c>
      <c r="E13" s="16">
        <v>3.13</v>
      </c>
      <c r="F13" s="16">
        <v>0.91727999999999998</v>
      </c>
    </row>
    <row r="14" spans="1:7" x14ac:dyDescent="0.15">
      <c r="B14" s="16" t="s">
        <v>250</v>
      </c>
      <c r="C14" s="16">
        <v>22.8</v>
      </c>
      <c r="D14" s="16">
        <v>813</v>
      </c>
      <c r="E14" s="16">
        <v>3.25</v>
      </c>
      <c r="F14" s="16">
        <v>1.6000000000000001E-4</v>
      </c>
    </row>
    <row r="15" spans="1:7" x14ac:dyDescent="0.15">
      <c r="B15" s="18" t="s">
        <v>12</v>
      </c>
      <c r="C15" s="18">
        <v>20.6</v>
      </c>
      <c r="D15" s="18">
        <v>1317</v>
      </c>
      <c r="E15" s="18">
        <v>3.37</v>
      </c>
      <c r="F15" s="18">
        <v>3.3189999999999997E-2</v>
      </c>
    </row>
    <row r="17" spans="1:1" x14ac:dyDescent="0.15">
      <c r="A17" t="s">
        <v>804</v>
      </c>
    </row>
  </sheetData>
  <phoneticPr fontId="3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2:F24"/>
  <sheetViews>
    <sheetView workbookViewId="0"/>
  </sheetViews>
  <sheetFormatPr defaultRowHeight="13.5" x14ac:dyDescent="0.15"/>
  <cols>
    <col min="2" max="2" width="11.5" bestFit="1" customWidth="1"/>
    <col min="3" max="3" width="10.5" bestFit="1" customWidth="1"/>
    <col min="4" max="4" width="13.5" bestFit="1" customWidth="1"/>
    <col min="5" max="5" width="11.75" bestFit="1" customWidth="1"/>
    <col min="6" max="6" width="17.5" bestFit="1" customWidth="1"/>
  </cols>
  <sheetData>
    <row r="2" spans="1:6" x14ac:dyDescent="0.15">
      <c r="A2" s="2" t="s">
        <v>799</v>
      </c>
      <c r="B2" s="2"/>
      <c r="C2" s="2"/>
      <c r="D2" s="2"/>
      <c r="E2" s="2"/>
    </row>
    <row r="4" spans="1:6" ht="18.75" x14ac:dyDescent="0.35">
      <c r="B4" s="35" t="s">
        <v>15</v>
      </c>
      <c r="C4" s="35" t="s">
        <v>800</v>
      </c>
      <c r="D4" s="35" t="s">
        <v>803</v>
      </c>
      <c r="E4" s="35" t="s">
        <v>802</v>
      </c>
      <c r="F4" s="35" t="s">
        <v>801</v>
      </c>
    </row>
    <row r="5" spans="1:6" x14ac:dyDescent="0.15">
      <c r="B5" s="3" t="s">
        <v>252</v>
      </c>
      <c r="C5" s="2">
        <v>1</v>
      </c>
      <c r="D5" s="8">
        <v>114.7</v>
      </c>
      <c r="E5" s="8">
        <v>49.3</v>
      </c>
      <c r="F5" s="2">
        <v>241</v>
      </c>
    </row>
    <row r="6" spans="1:6" x14ac:dyDescent="0.15">
      <c r="B6" s="3" t="s">
        <v>253</v>
      </c>
      <c r="C6" s="2">
        <v>2</v>
      </c>
      <c r="D6" s="8">
        <v>180.6</v>
      </c>
      <c r="E6" s="8">
        <v>66.099999999999994</v>
      </c>
      <c r="F6" s="2">
        <v>344</v>
      </c>
    </row>
    <row r="7" spans="1:6" x14ac:dyDescent="0.15">
      <c r="B7" s="3" t="s">
        <v>254</v>
      </c>
      <c r="C7" s="2">
        <v>3</v>
      </c>
      <c r="D7" s="8">
        <v>187.9</v>
      </c>
      <c r="E7" s="8">
        <v>68.599999999999994</v>
      </c>
      <c r="F7" s="2">
        <v>519</v>
      </c>
    </row>
    <row r="8" spans="1:6" x14ac:dyDescent="0.15">
      <c r="B8" s="3" t="s">
        <v>255</v>
      </c>
      <c r="C8" s="2">
        <v>4</v>
      </c>
      <c r="D8" s="8">
        <v>210.3</v>
      </c>
      <c r="E8" s="8">
        <v>76.099999999999994</v>
      </c>
      <c r="F8" s="2">
        <v>705</v>
      </c>
    </row>
    <row r="9" spans="1:6" x14ac:dyDescent="0.15">
      <c r="B9" s="3" t="s">
        <v>256</v>
      </c>
      <c r="C9" s="2">
        <v>5</v>
      </c>
      <c r="D9" s="8">
        <v>227.4</v>
      </c>
      <c r="E9" s="8">
        <v>78.400000000000006</v>
      </c>
      <c r="F9" s="2">
        <v>713</v>
      </c>
    </row>
    <row r="10" spans="1:6" x14ac:dyDescent="0.15">
      <c r="B10" s="3" t="s">
        <v>257</v>
      </c>
      <c r="C10" s="2">
        <v>6</v>
      </c>
      <c r="D10" s="8">
        <v>238.9</v>
      </c>
      <c r="E10" s="8">
        <v>81.2</v>
      </c>
      <c r="F10" s="2">
        <v>649</v>
      </c>
    </row>
    <row r="11" spans="1:6" x14ac:dyDescent="0.15">
      <c r="B11" s="3" t="s">
        <v>258</v>
      </c>
      <c r="C11" s="2">
        <v>7</v>
      </c>
      <c r="D11" s="8">
        <v>254.6</v>
      </c>
      <c r="E11" s="8">
        <v>82.3</v>
      </c>
      <c r="F11" s="2">
        <v>584</v>
      </c>
    </row>
    <row r="12" spans="1:6" x14ac:dyDescent="0.15">
      <c r="B12" s="3" t="s">
        <v>259</v>
      </c>
      <c r="C12" s="2">
        <v>8</v>
      </c>
      <c r="D12" s="8">
        <v>266.8</v>
      </c>
      <c r="E12" s="8">
        <v>83.7</v>
      </c>
      <c r="F12" s="2">
        <v>527</v>
      </c>
    </row>
    <row r="13" spans="1:6" x14ac:dyDescent="0.15">
      <c r="B13" s="3" t="s">
        <v>260</v>
      </c>
      <c r="C13" s="2">
        <v>9</v>
      </c>
      <c r="D13" s="8">
        <v>271.10000000000002</v>
      </c>
      <c r="E13" s="8">
        <v>85.6</v>
      </c>
      <c r="F13" s="2">
        <v>453</v>
      </c>
    </row>
    <row r="14" spans="1:6" x14ac:dyDescent="0.15">
      <c r="B14" s="3" t="s">
        <v>261</v>
      </c>
      <c r="C14" s="2">
        <v>10</v>
      </c>
      <c r="D14" s="8">
        <v>277.10000000000002</v>
      </c>
      <c r="E14" s="8">
        <v>88.7</v>
      </c>
      <c r="F14" s="2">
        <v>421</v>
      </c>
    </row>
    <row r="15" spans="1:6" x14ac:dyDescent="0.15">
      <c r="B15" s="3" t="s">
        <v>262</v>
      </c>
      <c r="C15" s="2">
        <v>11</v>
      </c>
      <c r="D15" s="8">
        <v>304.5</v>
      </c>
      <c r="E15" s="8">
        <v>93.3</v>
      </c>
      <c r="F15" s="2">
        <v>338</v>
      </c>
    </row>
    <row r="16" spans="1:6" x14ac:dyDescent="0.15">
      <c r="B16" s="3" t="s">
        <v>263</v>
      </c>
      <c r="C16" s="2">
        <v>12</v>
      </c>
      <c r="D16" s="8">
        <v>303.60000000000002</v>
      </c>
      <c r="E16" s="8">
        <v>94.3</v>
      </c>
      <c r="F16" s="2">
        <v>306</v>
      </c>
    </row>
    <row r="17" spans="1:6" x14ac:dyDescent="0.15">
      <c r="B17" s="3" t="s">
        <v>264</v>
      </c>
      <c r="C17" s="2">
        <v>13</v>
      </c>
      <c r="D17" s="8">
        <v>322.5</v>
      </c>
      <c r="E17" s="8">
        <v>95.8</v>
      </c>
      <c r="F17" s="2">
        <v>287</v>
      </c>
    </row>
    <row r="18" spans="1:6" x14ac:dyDescent="0.15">
      <c r="B18" s="3" t="s">
        <v>265</v>
      </c>
      <c r="C18" s="2">
        <v>14</v>
      </c>
      <c r="D18" s="8">
        <v>342.2</v>
      </c>
      <c r="E18" s="8">
        <v>103.4</v>
      </c>
      <c r="F18" s="2">
        <v>441</v>
      </c>
    </row>
    <row r="19" spans="1:6" x14ac:dyDescent="0.15">
      <c r="B19" s="3" t="s">
        <v>266</v>
      </c>
      <c r="C19" s="2">
        <v>15</v>
      </c>
      <c r="D19" s="8">
        <v>359.9</v>
      </c>
      <c r="E19" s="8">
        <v>104.3</v>
      </c>
      <c r="F19" s="2">
        <v>322</v>
      </c>
    </row>
    <row r="20" spans="1:6" x14ac:dyDescent="0.15">
      <c r="B20" s="3" t="s">
        <v>267</v>
      </c>
      <c r="C20" s="2">
        <v>16</v>
      </c>
      <c r="D20" s="8">
        <v>397.8</v>
      </c>
      <c r="E20" s="8">
        <v>113.1</v>
      </c>
      <c r="F20" s="2">
        <v>421</v>
      </c>
    </row>
    <row r="21" spans="1:6" x14ac:dyDescent="0.15">
      <c r="B21" s="3" t="s">
        <v>268</v>
      </c>
      <c r="C21" s="2">
        <v>17</v>
      </c>
      <c r="D21" s="8">
        <v>414</v>
      </c>
      <c r="E21" s="8">
        <v>118.2</v>
      </c>
      <c r="F21" s="2">
        <v>194</v>
      </c>
    </row>
    <row r="22" spans="1:6" x14ac:dyDescent="0.15">
      <c r="A22" s="2"/>
      <c r="B22" s="52" t="s">
        <v>269</v>
      </c>
      <c r="C22" s="7">
        <v>18</v>
      </c>
      <c r="D22" s="88">
        <v>489.2</v>
      </c>
      <c r="E22" s="88">
        <v>135</v>
      </c>
      <c r="F22" s="7">
        <v>211</v>
      </c>
    </row>
    <row r="24" spans="1:6" x14ac:dyDescent="0.15">
      <c r="A24" t="s">
        <v>804</v>
      </c>
    </row>
  </sheetData>
  <phoneticPr fontId="3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2:E46"/>
  <sheetViews>
    <sheetView workbookViewId="0"/>
  </sheetViews>
  <sheetFormatPr defaultRowHeight="13.5" x14ac:dyDescent="0.15"/>
  <cols>
    <col min="1" max="1" width="8.875" customWidth="1"/>
    <col min="2" max="2" width="5.5" bestFit="1" customWidth="1"/>
    <col min="3" max="3" width="13" bestFit="1" customWidth="1"/>
    <col min="4" max="5" width="9" bestFit="1" customWidth="1"/>
  </cols>
  <sheetData>
    <row r="2" spans="1:5" x14ac:dyDescent="0.15">
      <c r="A2" s="2" t="s">
        <v>805</v>
      </c>
      <c r="B2" s="2"/>
      <c r="E2" s="2"/>
    </row>
    <row r="3" spans="1:5" x14ac:dyDescent="0.15">
      <c r="B3" s="19"/>
      <c r="C3" s="19"/>
      <c r="D3" s="19"/>
      <c r="E3" s="2"/>
    </row>
    <row r="4" spans="1:5" ht="27.75" customHeight="1" x14ac:dyDescent="0.15">
      <c r="C4" s="125" t="s">
        <v>807</v>
      </c>
      <c r="D4" s="10" t="s">
        <v>808</v>
      </c>
    </row>
    <row r="5" spans="1:5" ht="18.75" x14ac:dyDescent="0.15">
      <c r="B5" s="35" t="s">
        <v>27</v>
      </c>
      <c r="C5" s="68" t="s">
        <v>806</v>
      </c>
      <c r="D5" s="67" t="s">
        <v>790</v>
      </c>
    </row>
    <row r="6" spans="1:5" x14ac:dyDescent="0.15">
      <c r="B6" s="2">
        <v>1960</v>
      </c>
      <c r="C6" s="2">
        <v>46</v>
      </c>
      <c r="D6" s="2">
        <v>64</v>
      </c>
    </row>
    <row r="7" spans="1:5" x14ac:dyDescent="0.15">
      <c r="B7" s="2">
        <v>1961</v>
      </c>
      <c r="C7" s="2">
        <v>51</v>
      </c>
      <c r="D7" s="2">
        <v>71</v>
      </c>
    </row>
    <row r="8" spans="1:5" x14ac:dyDescent="0.15">
      <c r="B8" s="2">
        <v>1962</v>
      </c>
      <c r="C8" s="2">
        <v>54</v>
      </c>
      <c r="D8" s="2">
        <v>76</v>
      </c>
    </row>
    <row r="9" spans="1:5" x14ac:dyDescent="0.15">
      <c r="B9" s="2">
        <v>1963</v>
      </c>
      <c r="C9" s="2">
        <v>60</v>
      </c>
      <c r="D9" s="2">
        <v>83</v>
      </c>
    </row>
    <row r="10" spans="1:5" x14ac:dyDescent="0.15">
      <c r="B10" s="2">
        <v>1964</v>
      </c>
      <c r="C10" s="2">
        <v>65</v>
      </c>
      <c r="D10" s="2">
        <v>91</v>
      </c>
    </row>
    <row r="11" spans="1:5" x14ac:dyDescent="0.15">
      <c r="B11" s="2">
        <v>1965</v>
      </c>
      <c r="C11" s="2">
        <v>69</v>
      </c>
      <c r="D11" s="2">
        <v>96</v>
      </c>
    </row>
    <row r="12" spans="1:5" x14ac:dyDescent="0.15">
      <c r="B12" s="2">
        <v>1966</v>
      </c>
      <c r="C12" s="2">
        <v>77</v>
      </c>
      <c r="D12" s="2">
        <v>105</v>
      </c>
    </row>
    <row r="13" spans="1:5" x14ac:dyDescent="0.15">
      <c r="B13" s="2">
        <v>1967</v>
      </c>
      <c r="C13" s="2">
        <v>84</v>
      </c>
      <c r="D13" s="2">
        <v>118</v>
      </c>
    </row>
    <row r="14" spans="1:5" x14ac:dyDescent="0.15">
      <c r="B14" s="2">
        <v>1968</v>
      </c>
      <c r="C14" s="2">
        <v>92</v>
      </c>
      <c r="D14" s="2">
        <v>132</v>
      </c>
    </row>
    <row r="15" spans="1:5" x14ac:dyDescent="0.15">
      <c r="B15" s="2">
        <v>1969</v>
      </c>
      <c r="C15" s="2">
        <v>102</v>
      </c>
      <c r="D15" s="2">
        <v>147</v>
      </c>
    </row>
    <row r="16" spans="1:5" x14ac:dyDescent="0.15">
      <c r="B16" s="2">
        <v>1970</v>
      </c>
      <c r="C16" s="2">
        <v>109</v>
      </c>
      <c r="D16" s="2">
        <v>163</v>
      </c>
    </row>
    <row r="17" spans="2:4" x14ac:dyDescent="0.15">
      <c r="B17" s="2">
        <v>1971</v>
      </c>
      <c r="C17" s="2">
        <v>115</v>
      </c>
      <c r="D17" s="2">
        <v>169</v>
      </c>
    </row>
    <row r="18" spans="2:4" x14ac:dyDescent="0.15">
      <c r="B18" s="2">
        <v>1972</v>
      </c>
      <c r="C18" s="2">
        <v>127</v>
      </c>
      <c r="D18" s="2">
        <v>184</v>
      </c>
    </row>
    <row r="19" spans="2:4" x14ac:dyDescent="0.15">
      <c r="B19" s="2">
        <v>1973</v>
      </c>
      <c r="C19" s="2">
        <v>134</v>
      </c>
      <c r="D19" s="2">
        <v>201</v>
      </c>
    </row>
    <row r="20" spans="2:4" x14ac:dyDescent="0.15">
      <c r="B20" s="2">
        <v>1974</v>
      </c>
      <c r="C20" s="2">
        <v>137</v>
      </c>
      <c r="D20" s="2">
        <v>197</v>
      </c>
    </row>
    <row r="21" spans="2:4" x14ac:dyDescent="0.15">
      <c r="B21" s="2">
        <v>1975</v>
      </c>
      <c r="C21" s="2">
        <v>142</v>
      </c>
      <c r="D21" s="2">
        <v>203</v>
      </c>
    </row>
    <row r="22" spans="2:4" x14ac:dyDescent="0.15">
      <c r="B22" s="2">
        <v>1976</v>
      </c>
      <c r="C22" s="2">
        <v>146</v>
      </c>
      <c r="D22" s="2">
        <v>213</v>
      </c>
    </row>
    <row r="23" spans="2:4" x14ac:dyDescent="0.15">
      <c r="B23" s="2">
        <v>1977</v>
      </c>
      <c r="C23" s="2">
        <v>152</v>
      </c>
      <c r="D23" s="2">
        <v>222</v>
      </c>
    </row>
    <row r="24" spans="2:4" x14ac:dyDescent="0.15">
      <c r="B24" s="2">
        <v>1978</v>
      </c>
      <c r="C24" s="2">
        <v>160</v>
      </c>
      <c r="D24" s="2">
        <v>234</v>
      </c>
    </row>
    <row r="25" spans="2:4" x14ac:dyDescent="0.15">
      <c r="B25" s="2">
        <v>1979</v>
      </c>
      <c r="C25" s="2">
        <v>169</v>
      </c>
      <c r="D25" s="2">
        <v>247</v>
      </c>
    </row>
    <row r="26" spans="2:4" x14ac:dyDescent="0.15">
      <c r="B26" s="2">
        <v>1980</v>
      </c>
      <c r="C26" s="2">
        <v>170</v>
      </c>
      <c r="D26" s="2">
        <v>253</v>
      </c>
    </row>
    <row r="27" spans="2:4" x14ac:dyDescent="0.15">
      <c r="B27" s="2">
        <v>1981</v>
      </c>
      <c r="C27" s="2">
        <v>174</v>
      </c>
      <c r="D27" s="2">
        <v>259</v>
      </c>
    </row>
    <row r="28" spans="2:4" x14ac:dyDescent="0.15">
      <c r="B28" s="2">
        <v>1982</v>
      </c>
      <c r="C28" s="2">
        <v>182</v>
      </c>
      <c r="D28" s="2">
        <v>267</v>
      </c>
    </row>
    <row r="29" spans="2:4" x14ac:dyDescent="0.15">
      <c r="B29" s="2">
        <v>1983</v>
      </c>
      <c r="C29" s="2">
        <v>187</v>
      </c>
      <c r="D29" s="2">
        <v>273</v>
      </c>
    </row>
    <row r="30" spans="2:4" x14ac:dyDescent="0.15">
      <c r="B30" s="2">
        <v>1984</v>
      </c>
      <c r="C30" s="2">
        <v>192</v>
      </c>
      <c r="D30" s="2">
        <v>284</v>
      </c>
    </row>
    <row r="31" spans="2:4" x14ac:dyDescent="0.15">
      <c r="B31" s="2">
        <v>1985</v>
      </c>
      <c r="C31" s="2">
        <v>199</v>
      </c>
      <c r="D31" s="2">
        <v>297</v>
      </c>
    </row>
    <row r="32" spans="2:4" x14ac:dyDescent="0.15">
      <c r="B32" s="2">
        <v>1986</v>
      </c>
      <c r="C32" s="2">
        <v>206</v>
      </c>
      <c r="D32" s="2">
        <v>305</v>
      </c>
    </row>
    <row r="33" spans="1:4" x14ac:dyDescent="0.15">
      <c r="B33" s="2">
        <v>1987</v>
      </c>
      <c r="C33" s="2">
        <v>214</v>
      </c>
      <c r="D33" s="2">
        <v>319</v>
      </c>
    </row>
    <row r="34" spans="1:4" x14ac:dyDescent="0.15">
      <c r="B34" s="2">
        <v>1988</v>
      </c>
      <c r="C34" s="2">
        <v>225</v>
      </c>
      <c r="D34" s="2">
        <v>339</v>
      </c>
    </row>
    <row r="35" spans="1:4" x14ac:dyDescent="0.15">
      <c r="B35" s="2">
        <v>1989</v>
      </c>
      <c r="C35" s="2">
        <v>235</v>
      </c>
      <c r="D35" s="2">
        <v>353</v>
      </c>
    </row>
    <row r="36" spans="1:4" x14ac:dyDescent="0.15">
      <c r="B36" s="2">
        <v>1990</v>
      </c>
      <c r="C36" s="2">
        <v>245</v>
      </c>
      <c r="D36" s="2">
        <v>369</v>
      </c>
    </row>
    <row r="37" spans="1:4" x14ac:dyDescent="0.15">
      <c r="B37" s="2">
        <v>1991</v>
      </c>
      <c r="C37" s="2">
        <v>251</v>
      </c>
      <c r="D37" s="2">
        <v>383</v>
      </c>
    </row>
    <row r="38" spans="1:4" x14ac:dyDescent="0.15">
      <c r="B38" s="2">
        <v>1992</v>
      </c>
      <c r="C38" s="2">
        <v>254</v>
      </c>
      <c r="D38" s="2">
        <v>385</v>
      </c>
    </row>
    <row r="39" spans="1:4" x14ac:dyDescent="0.15">
      <c r="B39" s="2">
        <v>1993</v>
      </c>
      <c r="C39" s="2">
        <v>259</v>
      </c>
      <c r="D39" s="2">
        <v>385</v>
      </c>
    </row>
    <row r="40" spans="1:4" x14ac:dyDescent="0.15">
      <c r="B40" s="2">
        <v>1994</v>
      </c>
      <c r="C40" s="2">
        <v>262</v>
      </c>
      <c r="D40" s="2">
        <v>386</v>
      </c>
    </row>
    <row r="41" spans="1:4" x14ac:dyDescent="0.15">
      <c r="B41" s="2">
        <v>1995</v>
      </c>
      <c r="C41" s="2">
        <v>270</v>
      </c>
      <c r="D41" s="2">
        <v>392</v>
      </c>
    </row>
    <row r="42" spans="1:4" x14ac:dyDescent="0.15">
      <c r="B42" s="2">
        <v>1996</v>
      </c>
      <c r="C42" s="2">
        <v>278</v>
      </c>
      <c r="D42" s="2">
        <v>413</v>
      </c>
    </row>
    <row r="43" spans="1:4" x14ac:dyDescent="0.15">
      <c r="A43" s="2"/>
      <c r="B43" s="2">
        <v>1997</v>
      </c>
      <c r="C43" s="2">
        <v>274</v>
      </c>
      <c r="D43" s="2">
        <v>417</v>
      </c>
    </row>
    <row r="44" spans="1:4" x14ac:dyDescent="0.15">
      <c r="B44" s="7">
        <v>1998</v>
      </c>
      <c r="C44" s="7">
        <v>276</v>
      </c>
      <c r="D44" s="7">
        <v>405</v>
      </c>
    </row>
    <row r="46" spans="1:4" x14ac:dyDescent="0.15">
      <c r="A46" t="s">
        <v>809</v>
      </c>
    </row>
  </sheetData>
  <phoneticPr fontId="3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2:K34"/>
  <sheetViews>
    <sheetView workbookViewId="0"/>
  </sheetViews>
  <sheetFormatPr defaultRowHeight="13.5" x14ac:dyDescent="0.15"/>
  <cols>
    <col min="2" max="2" width="10.375" bestFit="1" customWidth="1"/>
    <col min="3" max="3" width="4.5" bestFit="1" customWidth="1"/>
    <col min="4" max="4" width="4.125" bestFit="1" customWidth="1"/>
    <col min="5" max="5" width="3.875" bestFit="1" customWidth="1"/>
    <col min="6" max="6" width="4.75" bestFit="1" customWidth="1"/>
  </cols>
  <sheetData>
    <row r="2" spans="1:11" x14ac:dyDescent="0.15">
      <c r="A2" s="2" t="s">
        <v>814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15">
      <c r="F3" s="2"/>
    </row>
    <row r="4" spans="1:11" ht="18.75" x14ac:dyDescent="0.15">
      <c r="B4" s="33" t="s">
        <v>810</v>
      </c>
      <c r="C4" s="67" t="s">
        <v>792</v>
      </c>
      <c r="D4" s="67" t="s">
        <v>542</v>
      </c>
      <c r="E4" s="67" t="s">
        <v>528</v>
      </c>
      <c r="F4" s="67" t="s">
        <v>577</v>
      </c>
    </row>
    <row r="5" spans="1:11" x14ac:dyDescent="0.15">
      <c r="B5" s="12">
        <v>1</v>
      </c>
      <c r="C5" s="12">
        <v>79</v>
      </c>
      <c r="D5" s="12">
        <v>20</v>
      </c>
      <c r="E5" s="12">
        <v>46</v>
      </c>
      <c r="F5" s="12">
        <v>15</v>
      </c>
    </row>
    <row r="6" spans="1:11" x14ac:dyDescent="0.15">
      <c r="B6" s="12">
        <v>2</v>
      </c>
      <c r="C6" s="12">
        <v>73</v>
      </c>
      <c r="D6" s="12">
        <v>24</v>
      </c>
      <c r="E6" s="12">
        <v>45</v>
      </c>
      <c r="F6" s="12">
        <v>23</v>
      </c>
    </row>
    <row r="7" spans="1:11" x14ac:dyDescent="0.15">
      <c r="B7" s="12">
        <v>3</v>
      </c>
      <c r="C7" s="12">
        <v>56</v>
      </c>
      <c r="D7" s="12">
        <v>20</v>
      </c>
      <c r="E7" s="12">
        <v>44</v>
      </c>
      <c r="F7" s="12">
        <v>23</v>
      </c>
    </row>
    <row r="8" spans="1:11" x14ac:dyDescent="0.15">
      <c r="B8" s="12">
        <v>4</v>
      </c>
      <c r="C8" s="12">
        <v>62</v>
      </c>
      <c r="D8" s="12">
        <v>28</v>
      </c>
      <c r="E8" s="12">
        <v>44</v>
      </c>
      <c r="F8" s="12">
        <v>29</v>
      </c>
    </row>
    <row r="9" spans="1:11" x14ac:dyDescent="0.15">
      <c r="B9" s="12">
        <v>5</v>
      </c>
      <c r="C9" s="12">
        <v>65</v>
      </c>
      <c r="D9" s="12">
        <v>32</v>
      </c>
      <c r="E9" s="12">
        <v>44</v>
      </c>
      <c r="F9" s="12">
        <v>41</v>
      </c>
    </row>
    <row r="10" spans="1:11" x14ac:dyDescent="0.15">
      <c r="B10" s="12">
        <v>6</v>
      </c>
      <c r="C10" s="12">
        <v>44</v>
      </c>
      <c r="D10" s="12">
        <v>40</v>
      </c>
      <c r="E10" s="12">
        <v>44</v>
      </c>
      <c r="F10" s="12">
        <v>45</v>
      </c>
    </row>
    <row r="11" spans="1:11" x14ac:dyDescent="0.15">
      <c r="B11" s="12">
        <v>7</v>
      </c>
      <c r="C11" s="12">
        <v>52</v>
      </c>
      <c r="D11" s="12">
        <v>48</v>
      </c>
      <c r="E11" s="12">
        <v>43</v>
      </c>
      <c r="F11" s="12">
        <v>56</v>
      </c>
    </row>
    <row r="12" spans="1:11" x14ac:dyDescent="0.15">
      <c r="B12" s="12">
        <v>8</v>
      </c>
      <c r="C12" s="12">
        <v>38</v>
      </c>
      <c r="D12" s="12">
        <v>33</v>
      </c>
      <c r="E12" s="12">
        <v>42</v>
      </c>
      <c r="F12" s="12">
        <v>44</v>
      </c>
    </row>
    <row r="13" spans="1:11" x14ac:dyDescent="0.15">
      <c r="B13" s="12">
        <v>9</v>
      </c>
      <c r="C13" s="12">
        <v>46</v>
      </c>
      <c r="D13" s="12">
        <v>38</v>
      </c>
      <c r="E13" s="12">
        <v>42</v>
      </c>
      <c r="F13" s="12">
        <v>48</v>
      </c>
    </row>
    <row r="14" spans="1:11" x14ac:dyDescent="0.15">
      <c r="B14" s="12">
        <v>10</v>
      </c>
      <c r="C14" s="12">
        <v>39</v>
      </c>
      <c r="D14" s="12">
        <v>40</v>
      </c>
      <c r="E14" s="12">
        <v>43</v>
      </c>
      <c r="F14" s="12">
        <v>46</v>
      </c>
    </row>
    <row r="15" spans="1:11" x14ac:dyDescent="0.15">
      <c r="B15" s="12">
        <v>11</v>
      </c>
      <c r="C15" s="12">
        <v>49</v>
      </c>
      <c r="D15" s="12">
        <v>33</v>
      </c>
      <c r="E15" s="12">
        <v>42</v>
      </c>
      <c r="F15" s="12">
        <v>39</v>
      </c>
    </row>
    <row r="16" spans="1:11" x14ac:dyDescent="0.15">
      <c r="B16" s="12">
        <v>12</v>
      </c>
      <c r="C16" s="12">
        <v>52</v>
      </c>
      <c r="D16" s="12">
        <v>32</v>
      </c>
      <c r="E16" s="12">
        <v>41</v>
      </c>
      <c r="F16" s="12">
        <v>38</v>
      </c>
    </row>
    <row r="17" spans="2:11" x14ac:dyDescent="0.15">
      <c r="B17" s="12">
        <v>13</v>
      </c>
      <c r="C17" s="12">
        <v>41</v>
      </c>
      <c r="D17" s="12">
        <v>29</v>
      </c>
      <c r="E17" s="12">
        <v>37</v>
      </c>
      <c r="F17" s="12">
        <v>37</v>
      </c>
    </row>
    <row r="18" spans="2:11" x14ac:dyDescent="0.15">
      <c r="B18" s="12">
        <v>14</v>
      </c>
      <c r="C18" s="12">
        <v>52</v>
      </c>
      <c r="D18" s="12">
        <v>30</v>
      </c>
      <c r="E18" s="12">
        <v>38</v>
      </c>
      <c r="F18" s="12">
        <v>36</v>
      </c>
    </row>
    <row r="19" spans="2:11" x14ac:dyDescent="0.15">
      <c r="B19" s="12">
        <v>15</v>
      </c>
      <c r="C19" s="12">
        <v>40</v>
      </c>
      <c r="D19" s="12">
        <v>27</v>
      </c>
      <c r="E19" s="12">
        <v>38</v>
      </c>
      <c r="F19" s="12">
        <v>35</v>
      </c>
      <c r="G19" s="2"/>
      <c r="H19" s="2"/>
      <c r="I19" s="2"/>
      <c r="J19" s="2"/>
      <c r="K19" s="2"/>
    </row>
    <row r="20" spans="2:11" x14ac:dyDescent="0.15">
      <c r="B20" s="12">
        <v>16</v>
      </c>
      <c r="C20" s="12">
        <v>43</v>
      </c>
      <c r="D20" s="12">
        <v>26</v>
      </c>
      <c r="E20" s="12">
        <v>38</v>
      </c>
      <c r="F20" s="12">
        <v>34</v>
      </c>
    </row>
    <row r="21" spans="2:11" x14ac:dyDescent="0.15">
      <c r="B21" s="12">
        <v>17</v>
      </c>
      <c r="C21" s="12">
        <v>67</v>
      </c>
      <c r="D21" s="12">
        <v>26</v>
      </c>
      <c r="E21" s="12">
        <v>40</v>
      </c>
      <c r="F21" s="12">
        <v>33</v>
      </c>
    </row>
    <row r="22" spans="2:11" x14ac:dyDescent="0.15">
      <c r="B22" s="12">
        <v>18</v>
      </c>
      <c r="C22" s="12">
        <v>62</v>
      </c>
      <c r="D22" s="12">
        <v>28</v>
      </c>
      <c r="E22" s="12">
        <v>43</v>
      </c>
      <c r="F22" s="12">
        <v>32</v>
      </c>
    </row>
    <row r="23" spans="2:11" x14ac:dyDescent="0.15">
      <c r="B23" s="12">
        <v>19</v>
      </c>
      <c r="C23" s="12">
        <v>60</v>
      </c>
      <c r="D23" s="12">
        <v>28</v>
      </c>
      <c r="E23" s="12">
        <v>42</v>
      </c>
      <c r="F23" s="12">
        <v>31</v>
      </c>
    </row>
    <row r="24" spans="2:11" x14ac:dyDescent="0.15">
      <c r="B24" s="12">
        <v>20</v>
      </c>
      <c r="C24" s="12">
        <v>55</v>
      </c>
      <c r="D24" s="12">
        <v>25</v>
      </c>
      <c r="E24" s="12">
        <v>42</v>
      </c>
      <c r="F24" s="12">
        <v>30</v>
      </c>
    </row>
    <row r="25" spans="2:11" x14ac:dyDescent="0.15">
      <c r="B25" s="12">
        <v>21</v>
      </c>
      <c r="C25" s="12">
        <v>66</v>
      </c>
      <c r="D25" s="12">
        <v>22</v>
      </c>
      <c r="E25" s="12">
        <v>41</v>
      </c>
      <c r="F25" s="12">
        <v>25</v>
      </c>
    </row>
    <row r="26" spans="2:11" x14ac:dyDescent="0.15">
      <c r="B26" s="12">
        <v>22</v>
      </c>
      <c r="C26" s="12">
        <v>71</v>
      </c>
      <c r="D26" s="12">
        <v>30</v>
      </c>
      <c r="E26" s="12">
        <v>45</v>
      </c>
      <c r="F26" s="12">
        <v>29</v>
      </c>
    </row>
    <row r="27" spans="2:11" x14ac:dyDescent="0.15">
      <c r="B27" s="12">
        <v>23</v>
      </c>
      <c r="C27" s="12">
        <v>67</v>
      </c>
      <c r="D27" s="12">
        <v>31</v>
      </c>
      <c r="E27" s="12">
        <v>48</v>
      </c>
      <c r="F27" s="12">
        <v>31</v>
      </c>
    </row>
    <row r="28" spans="2:11" x14ac:dyDescent="0.15">
      <c r="B28" s="12">
        <v>24</v>
      </c>
      <c r="C28" s="12">
        <v>72</v>
      </c>
      <c r="D28" s="12">
        <v>23</v>
      </c>
      <c r="E28" s="12">
        <v>49</v>
      </c>
      <c r="F28" s="12">
        <v>22</v>
      </c>
    </row>
    <row r="29" spans="2:11" x14ac:dyDescent="0.15">
      <c r="B29" s="12">
        <v>25</v>
      </c>
      <c r="C29" s="12">
        <v>91</v>
      </c>
      <c r="D29" s="12">
        <v>31</v>
      </c>
      <c r="E29" s="12">
        <v>55</v>
      </c>
      <c r="F29" s="12">
        <v>24</v>
      </c>
    </row>
    <row r="30" spans="2:11" x14ac:dyDescent="0.15">
      <c r="B30" s="12">
        <v>26</v>
      </c>
      <c r="C30" s="12">
        <v>87</v>
      </c>
      <c r="D30" s="12">
        <v>29</v>
      </c>
      <c r="E30" s="12">
        <v>56</v>
      </c>
      <c r="F30" s="12">
        <v>23</v>
      </c>
    </row>
    <row r="31" spans="2:11" x14ac:dyDescent="0.15">
      <c r="B31" s="12">
        <v>27</v>
      </c>
      <c r="C31" s="12">
        <v>93</v>
      </c>
      <c r="D31" s="12">
        <v>30</v>
      </c>
      <c r="E31" s="12">
        <v>60</v>
      </c>
      <c r="F31" s="12">
        <v>22</v>
      </c>
    </row>
    <row r="32" spans="2:11" x14ac:dyDescent="0.15">
      <c r="B32" s="12">
        <v>28</v>
      </c>
      <c r="C32" s="12">
        <v>103</v>
      </c>
      <c r="D32" s="12">
        <v>29</v>
      </c>
      <c r="E32" s="12">
        <v>60</v>
      </c>
      <c r="F32" s="12">
        <v>17</v>
      </c>
    </row>
    <row r="33" spans="2:6" x14ac:dyDescent="0.15">
      <c r="B33" s="12">
        <v>29</v>
      </c>
      <c r="C33" s="12">
        <v>88</v>
      </c>
      <c r="D33" s="12">
        <v>26</v>
      </c>
      <c r="E33" s="12">
        <v>58</v>
      </c>
      <c r="F33" s="12">
        <v>20</v>
      </c>
    </row>
    <row r="34" spans="2:6" x14ac:dyDescent="0.15">
      <c r="B34" s="41">
        <v>30</v>
      </c>
      <c r="C34" s="41">
        <v>99</v>
      </c>
      <c r="D34" s="41">
        <v>30</v>
      </c>
      <c r="E34" s="41">
        <v>59</v>
      </c>
      <c r="F34" s="41">
        <v>22</v>
      </c>
    </row>
  </sheetData>
  <phoneticPr fontId="3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2:E29"/>
  <sheetViews>
    <sheetView workbookViewId="0"/>
  </sheetViews>
  <sheetFormatPr defaultRowHeight="13.5" x14ac:dyDescent="0.15"/>
  <cols>
    <col min="2" max="2" width="3.5" bestFit="1" customWidth="1"/>
    <col min="3" max="3" width="22.75" bestFit="1" customWidth="1"/>
    <col min="4" max="4" width="13.375" bestFit="1" customWidth="1"/>
    <col min="5" max="5" width="21.125" bestFit="1" customWidth="1"/>
  </cols>
  <sheetData>
    <row r="2" spans="1:5" x14ac:dyDescent="0.15">
      <c r="A2" s="2" t="s">
        <v>828</v>
      </c>
      <c r="B2" s="2"/>
      <c r="C2" s="2"/>
      <c r="D2" s="2"/>
      <c r="E2" s="2"/>
    </row>
    <row r="3" spans="1:5" x14ac:dyDescent="0.15">
      <c r="A3" s="2"/>
      <c r="B3" s="2"/>
      <c r="C3" s="2"/>
      <c r="D3" s="2"/>
      <c r="E3" s="2"/>
    </row>
    <row r="4" spans="1:5" ht="15.75" x14ac:dyDescent="0.15">
      <c r="C4" t="s">
        <v>811</v>
      </c>
      <c r="D4" t="s">
        <v>812</v>
      </c>
      <c r="E4" s="2" t="s">
        <v>813</v>
      </c>
    </row>
    <row r="5" spans="1:5" ht="18.75" x14ac:dyDescent="0.15">
      <c r="B5" s="33" t="s">
        <v>789</v>
      </c>
      <c r="C5" s="68" t="s">
        <v>791</v>
      </c>
      <c r="D5" s="67" t="s">
        <v>794</v>
      </c>
      <c r="E5" s="67" t="s">
        <v>795</v>
      </c>
    </row>
    <row r="6" spans="1:5" x14ac:dyDescent="0.15">
      <c r="B6" s="2">
        <v>1</v>
      </c>
      <c r="C6" s="2">
        <v>42</v>
      </c>
      <c r="D6" s="2">
        <v>100</v>
      </c>
      <c r="E6" s="2">
        <v>13</v>
      </c>
    </row>
    <row r="7" spans="1:5" x14ac:dyDescent="0.15">
      <c r="B7" s="2">
        <v>2</v>
      </c>
      <c r="C7" s="2">
        <v>43</v>
      </c>
      <c r="D7" s="2">
        <v>85</v>
      </c>
      <c r="E7" s="2">
        <v>14</v>
      </c>
    </row>
    <row r="8" spans="1:5" x14ac:dyDescent="0.15">
      <c r="B8" s="2">
        <v>3</v>
      </c>
      <c r="C8" s="2">
        <v>230</v>
      </c>
      <c r="D8" s="2">
        <v>740</v>
      </c>
      <c r="E8" s="2">
        <v>12</v>
      </c>
    </row>
    <row r="9" spans="1:5" x14ac:dyDescent="0.15">
      <c r="B9" s="2">
        <v>4</v>
      </c>
      <c r="C9" s="2">
        <v>150</v>
      </c>
      <c r="D9" s="2">
        <v>320</v>
      </c>
      <c r="E9" s="2">
        <v>13</v>
      </c>
    </row>
    <row r="10" spans="1:5" x14ac:dyDescent="0.15">
      <c r="B10" s="2">
        <v>5</v>
      </c>
      <c r="C10" s="2">
        <v>110</v>
      </c>
      <c r="D10" s="2">
        <v>230</v>
      </c>
      <c r="E10" s="2">
        <v>4</v>
      </c>
    </row>
    <row r="11" spans="1:5" x14ac:dyDescent="0.15">
      <c r="B11" s="2">
        <v>6</v>
      </c>
      <c r="C11" s="2">
        <v>48</v>
      </c>
      <c r="D11" s="2">
        <v>85</v>
      </c>
      <c r="E11" s="2">
        <v>14</v>
      </c>
    </row>
    <row r="12" spans="1:5" x14ac:dyDescent="0.15">
      <c r="B12" s="2">
        <v>7</v>
      </c>
      <c r="C12" s="2">
        <v>40</v>
      </c>
      <c r="D12" s="2">
        <v>170</v>
      </c>
      <c r="E12" s="2">
        <v>5</v>
      </c>
    </row>
    <row r="13" spans="1:5" x14ac:dyDescent="0.15">
      <c r="B13" s="2">
        <v>8</v>
      </c>
      <c r="C13" s="2">
        <v>89</v>
      </c>
      <c r="D13" s="2">
        <v>180</v>
      </c>
      <c r="E13" s="2">
        <v>8</v>
      </c>
    </row>
    <row r="14" spans="1:5" x14ac:dyDescent="0.15">
      <c r="B14" s="2">
        <v>9</v>
      </c>
      <c r="C14" s="2">
        <v>42</v>
      </c>
      <c r="D14" s="2">
        <v>100</v>
      </c>
      <c r="E14" s="2">
        <v>8</v>
      </c>
    </row>
    <row r="15" spans="1:5" x14ac:dyDescent="0.15">
      <c r="B15" s="2">
        <v>10</v>
      </c>
      <c r="C15" s="2">
        <v>50</v>
      </c>
      <c r="D15" s="2">
        <v>90</v>
      </c>
      <c r="E15" s="2">
        <v>8</v>
      </c>
    </row>
    <row r="16" spans="1:5" x14ac:dyDescent="0.15">
      <c r="B16" s="2">
        <v>11</v>
      </c>
      <c r="C16" s="2">
        <v>20</v>
      </c>
      <c r="D16" s="2">
        <v>30</v>
      </c>
      <c r="E16" s="2">
        <v>9</v>
      </c>
    </row>
    <row r="17" spans="1:5" x14ac:dyDescent="0.15">
      <c r="B17" s="2">
        <v>12</v>
      </c>
      <c r="C17" s="2">
        <v>150</v>
      </c>
      <c r="D17" s="2">
        <v>300</v>
      </c>
      <c r="E17" s="2">
        <v>6</v>
      </c>
    </row>
    <row r="18" spans="1:5" x14ac:dyDescent="0.15">
      <c r="B18" s="2">
        <v>13</v>
      </c>
      <c r="C18" s="2">
        <v>63</v>
      </c>
      <c r="D18" s="2">
        <v>120</v>
      </c>
      <c r="E18" s="2">
        <v>11</v>
      </c>
    </row>
    <row r="19" spans="1:5" x14ac:dyDescent="0.15">
      <c r="B19" s="2">
        <v>14</v>
      </c>
      <c r="C19" s="2">
        <v>60</v>
      </c>
      <c r="D19" s="2">
        <v>100</v>
      </c>
      <c r="E19" s="2">
        <v>9</v>
      </c>
    </row>
    <row r="20" spans="1:5" x14ac:dyDescent="0.15">
      <c r="B20" s="2">
        <v>15</v>
      </c>
      <c r="C20" s="2">
        <v>150</v>
      </c>
      <c r="D20" s="2">
        <v>250</v>
      </c>
      <c r="E20" s="2">
        <v>2</v>
      </c>
    </row>
    <row r="21" spans="1:5" x14ac:dyDescent="0.15">
      <c r="B21" s="2">
        <v>16</v>
      </c>
      <c r="C21" s="2">
        <v>300</v>
      </c>
      <c r="D21" s="2">
        <v>480</v>
      </c>
      <c r="E21" s="2">
        <v>2</v>
      </c>
    </row>
    <row r="22" spans="1:5" x14ac:dyDescent="0.15">
      <c r="B22" s="2">
        <v>17</v>
      </c>
      <c r="C22" s="2">
        <v>88</v>
      </c>
      <c r="D22" s="2">
        <v>155</v>
      </c>
      <c r="E22" s="2">
        <v>2</v>
      </c>
    </row>
    <row r="23" spans="1:5" x14ac:dyDescent="0.15">
      <c r="B23" s="2">
        <v>18</v>
      </c>
      <c r="C23" s="2">
        <v>170</v>
      </c>
      <c r="D23" s="2">
        <v>480</v>
      </c>
      <c r="E23" s="2">
        <v>3</v>
      </c>
    </row>
    <row r="24" spans="1:5" x14ac:dyDescent="0.15">
      <c r="B24" s="2">
        <v>19</v>
      </c>
      <c r="C24" s="2">
        <v>140</v>
      </c>
      <c r="D24" s="2">
        <v>200</v>
      </c>
      <c r="E24" s="2">
        <v>6</v>
      </c>
    </row>
    <row r="25" spans="1:5" x14ac:dyDescent="0.15">
      <c r="A25" s="2"/>
      <c r="B25" s="7">
        <v>20</v>
      </c>
      <c r="C25" s="7">
        <v>56</v>
      </c>
      <c r="D25" s="7">
        <v>105</v>
      </c>
      <c r="E25" s="7">
        <v>9</v>
      </c>
    </row>
    <row r="26" spans="1:5" x14ac:dyDescent="0.15">
      <c r="A26" s="2"/>
      <c r="B26" s="2"/>
      <c r="C26" s="2"/>
      <c r="D26" s="2"/>
      <c r="E26" s="2"/>
    </row>
    <row r="27" spans="1:5" x14ac:dyDescent="0.15">
      <c r="A27" s="2"/>
      <c r="B27" s="2"/>
      <c r="C27" s="2"/>
      <c r="D27" s="2"/>
      <c r="E27" s="2"/>
    </row>
    <row r="28" spans="1:5" x14ac:dyDescent="0.15">
      <c r="A28" s="2"/>
      <c r="B28" s="2"/>
      <c r="C28" s="2"/>
      <c r="D28" s="2"/>
      <c r="E28" s="2"/>
    </row>
    <row r="29" spans="1:5" x14ac:dyDescent="0.15">
      <c r="A29" s="2"/>
      <c r="B29" s="2"/>
      <c r="C29" s="2"/>
      <c r="D29" s="2"/>
      <c r="E29" s="2"/>
    </row>
  </sheetData>
  <phoneticPr fontId="3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2:F24"/>
  <sheetViews>
    <sheetView workbookViewId="0"/>
  </sheetViews>
  <sheetFormatPr defaultRowHeight="13.5" x14ac:dyDescent="0.15"/>
  <cols>
    <col min="1" max="1" width="12.75" bestFit="1" customWidth="1"/>
    <col min="2" max="2" width="12.375" bestFit="1" customWidth="1"/>
    <col min="6" max="6" width="11" bestFit="1" customWidth="1"/>
  </cols>
  <sheetData>
    <row r="2" spans="1:6" x14ac:dyDescent="0.15">
      <c r="A2" s="2" t="s">
        <v>827</v>
      </c>
      <c r="B2" s="2"/>
      <c r="C2" s="2"/>
      <c r="D2" s="2"/>
      <c r="E2" s="2"/>
    </row>
    <row r="3" spans="1:6" x14ac:dyDescent="0.15">
      <c r="A3" s="2"/>
      <c r="B3" s="2"/>
      <c r="C3" s="2"/>
      <c r="D3" s="2"/>
      <c r="E3" s="2"/>
    </row>
    <row r="4" spans="1:6" x14ac:dyDescent="0.15">
      <c r="B4" s="103" t="s">
        <v>15</v>
      </c>
      <c r="C4" s="103" t="s">
        <v>80</v>
      </c>
      <c r="D4" s="103" t="s">
        <v>270</v>
      </c>
      <c r="E4" s="103" t="s">
        <v>271</v>
      </c>
      <c r="F4" s="103" t="s">
        <v>251</v>
      </c>
    </row>
    <row r="5" spans="1:6" x14ac:dyDescent="0.15">
      <c r="B5" s="47" t="s">
        <v>272</v>
      </c>
      <c r="C5">
        <v>1</v>
      </c>
      <c r="D5">
        <v>159</v>
      </c>
      <c r="E5" s="128">
        <v>9.4</v>
      </c>
      <c r="F5">
        <v>233</v>
      </c>
    </row>
    <row r="6" spans="1:6" x14ac:dyDescent="0.15">
      <c r="B6" s="47" t="s">
        <v>273</v>
      </c>
      <c r="C6">
        <v>2</v>
      </c>
      <c r="D6">
        <v>225</v>
      </c>
      <c r="E6" s="128">
        <v>12.6</v>
      </c>
      <c r="F6">
        <v>376</v>
      </c>
    </row>
    <row r="7" spans="1:6" x14ac:dyDescent="0.15">
      <c r="B7" s="47" t="s">
        <v>274</v>
      </c>
      <c r="C7">
        <v>3</v>
      </c>
      <c r="D7">
        <v>275</v>
      </c>
      <c r="E7" s="128">
        <v>12.3</v>
      </c>
      <c r="F7">
        <v>516</v>
      </c>
    </row>
    <row r="8" spans="1:6" x14ac:dyDescent="0.15">
      <c r="B8" s="47" t="s">
        <v>275</v>
      </c>
      <c r="C8">
        <v>4</v>
      </c>
      <c r="D8">
        <v>324</v>
      </c>
      <c r="E8" s="128">
        <v>14</v>
      </c>
      <c r="F8">
        <v>736</v>
      </c>
    </row>
    <row r="9" spans="1:6" x14ac:dyDescent="0.15">
      <c r="B9" s="47" t="s">
        <v>276</v>
      </c>
      <c r="C9">
        <v>5</v>
      </c>
      <c r="D9">
        <v>374</v>
      </c>
      <c r="E9" s="128">
        <v>16.100000000000001</v>
      </c>
      <c r="F9">
        <v>713</v>
      </c>
    </row>
    <row r="10" spans="1:6" x14ac:dyDescent="0.15">
      <c r="B10" s="47" t="s">
        <v>277</v>
      </c>
      <c r="C10">
        <v>6</v>
      </c>
      <c r="D10">
        <v>423</v>
      </c>
      <c r="E10" s="128">
        <v>14</v>
      </c>
      <c r="F10">
        <v>697</v>
      </c>
    </row>
    <row r="11" spans="1:6" x14ac:dyDescent="0.15">
      <c r="B11" s="47" t="s">
        <v>278</v>
      </c>
      <c r="C11">
        <v>7</v>
      </c>
      <c r="D11">
        <v>473</v>
      </c>
      <c r="E11" s="128">
        <v>16.3</v>
      </c>
      <c r="F11">
        <v>578</v>
      </c>
    </row>
    <row r="12" spans="1:6" x14ac:dyDescent="0.15">
      <c r="B12" s="47" t="s">
        <v>279</v>
      </c>
      <c r="C12">
        <v>8</v>
      </c>
      <c r="D12">
        <v>522</v>
      </c>
      <c r="E12" s="128">
        <v>14.2</v>
      </c>
      <c r="F12">
        <v>543</v>
      </c>
    </row>
    <row r="13" spans="1:6" x14ac:dyDescent="0.15">
      <c r="B13" s="47" t="s">
        <v>280</v>
      </c>
      <c r="C13">
        <v>9</v>
      </c>
      <c r="D13">
        <v>573</v>
      </c>
      <c r="E13" s="128">
        <v>14.7</v>
      </c>
      <c r="F13">
        <v>455</v>
      </c>
    </row>
    <row r="14" spans="1:6" x14ac:dyDescent="0.15">
      <c r="B14" s="47" t="s">
        <v>281</v>
      </c>
      <c r="C14">
        <v>10</v>
      </c>
      <c r="D14">
        <v>621</v>
      </c>
      <c r="E14" s="128">
        <v>13.3</v>
      </c>
      <c r="F14">
        <v>425</v>
      </c>
    </row>
    <row r="15" spans="1:6" x14ac:dyDescent="0.15">
      <c r="B15" s="47" t="s">
        <v>282</v>
      </c>
      <c r="C15">
        <v>11</v>
      </c>
      <c r="D15">
        <v>673</v>
      </c>
      <c r="E15" s="128">
        <v>15.6</v>
      </c>
      <c r="F15">
        <v>356</v>
      </c>
    </row>
    <row r="16" spans="1:6" x14ac:dyDescent="0.15">
      <c r="B16" s="47" t="s">
        <v>283</v>
      </c>
      <c r="C16">
        <v>12</v>
      </c>
      <c r="D16">
        <v>723</v>
      </c>
      <c r="E16" s="128">
        <v>14.6</v>
      </c>
      <c r="F16">
        <v>321</v>
      </c>
    </row>
    <row r="17" spans="1:6" x14ac:dyDescent="0.15">
      <c r="B17" s="47" t="s">
        <v>284</v>
      </c>
      <c r="C17">
        <v>13</v>
      </c>
      <c r="D17">
        <v>772</v>
      </c>
      <c r="E17" s="128">
        <v>15</v>
      </c>
      <c r="F17">
        <v>263</v>
      </c>
    </row>
    <row r="18" spans="1:6" x14ac:dyDescent="0.15">
      <c r="B18" s="47" t="s">
        <v>285</v>
      </c>
      <c r="C18">
        <v>14</v>
      </c>
      <c r="D18">
        <v>844</v>
      </c>
      <c r="E18" s="128">
        <v>16.899999999999999</v>
      </c>
      <c r="F18">
        <v>436</v>
      </c>
    </row>
    <row r="19" spans="1:6" x14ac:dyDescent="0.15">
      <c r="B19" s="47" t="s">
        <v>286</v>
      </c>
      <c r="C19">
        <v>15</v>
      </c>
      <c r="D19">
        <v>943</v>
      </c>
      <c r="E19" s="128">
        <v>17</v>
      </c>
      <c r="F19">
        <v>312</v>
      </c>
    </row>
    <row r="20" spans="1:6" x14ac:dyDescent="0.15">
      <c r="B20" s="47" t="s">
        <v>287</v>
      </c>
      <c r="C20">
        <v>16</v>
      </c>
      <c r="D20">
        <v>1105</v>
      </c>
      <c r="E20" s="128">
        <v>20.100000000000001</v>
      </c>
      <c r="F20">
        <v>437</v>
      </c>
    </row>
    <row r="21" spans="1:6" x14ac:dyDescent="0.15">
      <c r="B21" s="47" t="s">
        <v>288</v>
      </c>
      <c r="C21">
        <v>17</v>
      </c>
      <c r="D21">
        <v>1354</v>
      </c>
      <c r="E21" s="128">
        <v>22.8</v>
      </c>
      <c r="F21">
        <v>193</v>
      </c>
    </row>
    <row r="22" spans="1:6" x14ac:dyDescent="0.15">
      <c r="B22" s="91" t="s">
        <v>289</v>
      </c>
      <c r="C22" s="19">
        <v>18</v>
      </c>
      <c r="D22" s="19">
        <v>2073</v>
      </c>
      <c r="E22" s="129">
        <v>23.9</v>
      </c>
      <c r="F22" s="19">
        <v>200</v>
      </c>
    </row>
    <row r="24" spans="1:6" x14ac:dyDescent="0.15">
      <c r="A24" t="s">
        <v>804</v>
      </c>
    </row>
  </sheetData>
  <phoneticPr fontId="3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2:E37"/>
  <sheetViews>
    <sheetView workbookViewId="0"/>
  </sheetViews>
  <sheetFormatPr defaultRowHeight="13.5" x14ac:dyDescent="0.15"/>
  <cols>
    <col min="2" max="2" width="8.25" style="16" bestFit="1" customWidth="1"/>
    <col min="3" max="3" width="13.125" style="16" bestFit="1" customWidth="1"/>
    <col min="4" max="4" width="16.625" style="16" bestFit="1" customWidth="1"/>
    <col min="5" max="5" width="5.25" style="16" bestFit="1" customWidth="1"/>
  </cols>
  <sheetData>
    <row r="2" spans="1:5" x14ac:dyDescent="0.15">
      <c r="A2" s="2" t="s">
        <v>815</v>
      </c>
      <c r="B2" s="12"/>
      <c r="C2" s="12"/>
      <c r="D2" s="12"/>
      <c r="E2" s="12"/>
    </row>
    <row r="3" spans="1:5" x14ac:dyDescent="0.15">
      <c r="E3" s="12"/>
    </row>
    <row r="4" spans="1:5" x14ac:dyDescent="0.15">
      <c r="B4" s="124" t="s">
        <v>816</v>
      </c>
      <c r="C4" s="124" t="s">
        <v>817</v>
      </c>
      <c r="D4" s="124" t="s">
        <v>818</v>
      </c>
      <c r="E4" s="124" t="s">
        <v>290</v>
      </c>
    </row>
    <row r="5" spans="1:5" x14ac:dyDescent="0.15">
      <c r="B5" s="126">
        <v>41091</v>
      </c>
      <c r="C5" s="16">
        <v>26.4</v>
      </c>
      <c r="D5" s="16">
        <v>1648</v>
      </c>
      <c r="E5" s="12" t="s">
        <v>819</v>
      </c>
    </row>
    <row r="6" spans="1:5" x14ac:dyDescent="0.15">
      <c r="B6" s="126">
        <v>41092</v>
      </c>
      <c r="C6" s="16">
        <v>30.9</v>
      </c>
      <c r="D6" s="16">
        <v>2058</v>
      </c>
      <c r="E6" s="12" t="s">
        <v>820</v>
      </c>
    </row>
    <row r="7" spans="1:5" x14ac:dyDescent="0.15">
      <c r="B7" s="126">
        <v>41093</v>
      </c>
      <c r="C7" s="16">
        <v>26</v>
      </c>
      <c r="D7" s="16">
        <v>1995</v>
      </c>
      <c r="E7" s="12" t="s">
        <v>821</v>
      </c>
    </row>
    <row r="8" spans="1:5" x14ac:dyDescent="0.15">
      <c r="B8" s="126">
        <v>41094</v>
      </c>
      <c r="C8" s="16">
        <v>29.6</v>
      </c>
      <c r="D8" s="16">
        <v>2077</v>
      </c>
      <c r="E8" s="12" t="s">
        <v>822</v>
      </c>
    </row>
    <row r="9" spans="1:5" x14ac:dyDescent="0.15">
      <c r="B9" s="126">
        <v>41095</v>
      </c>
      <c r="C9" s="16">
        <v>25.4</v>
      </c>
      <c r="D9" s="16">
        <v>1992</v>
      </c>
      <c r="E9" s="12" t="s">
        <v>823</v>
      </c>
    </row>
    <row r="10" spans="1:5" x14ac:dyDescent="0.15">
      <c r="B10" s="126">
        <v>41096</v>
      </c>
      <c r="C10" s="16">
        <v>28.5</v>
      </c>
      <c r="D10" s="16">
        <v>2099</v>
      </c>
      <c r="E10" s="12" t="s">
        <v>824</v>
      </c>
    </row>
    <row r="11" spans="1:5" x14ac:dyDescent="0.15">
      <c r="B11" s="126">
        <v>41097</v>
      </c>
      <c r="C11" s="16">
        <v>27.9</v>
      </c>
      <c r="D11" s="16">
        <v>1791</v>
      </c>
      <c r="E11" s="12" t="s">
        <v>825</v>
      </c>
    </row>
    <row r="12" spans="1:5" x14ac:dyDescent="0.15">
      <c r="B12" s="126">
        <v>41098</v>
      </c>
      <c r="C12" s="12">
        <v>29.1</v>
      </c>
      <c r="D12" s="12">
        <v>1598</v>
      </c>
      <c r="E12" s="12" t="s">
        <v>819</v>
      </c>
    </row>
    <row r="13" spans="1:5" x14ac:dyDescent="0.15">
      <c r="B13" s="126">
        <v>41099</v>
      </c>
      <c r="C13" s="12">
        <v>32.299999999999997</v>
      </c>
      <c r="D13" s="12">
        <v>2063</v>
      </c>
      <c r="E13" s="12" t="s">
        <v>820</v>
      </c>
    </row>
    <row r="14" spans="1:5" x14ac:dyDescent="0.15">
      <c r="B14" s="126">
        <v>41100</v>
      </c>
      <c r="C14" s="12">
        <v>32.200000000000003</v>
      </c>
      <c r="D14" s="12">
        <v>2182</v>
      </c>
      <c r="E14" s="12" t="s">
        <v>821</v>
      </c>
    </row>
    <row r="15" spans="1:5" x14ac:dyDescent="0.15">
      <c r="B15" s="126">
        <v>41101</v>
      </c>
      <c r="C15" s="12">
        <v>30.7</v>
      </c>
      <c r="D15" s="12">
        <v>2139</v>
      </c>
      <c r="E15" s="12" t="s">
        <v>822</v>
      </c>
    </row>
    <row r="16" spans="1:5" x14ac:dyDescent="0.15">
      <c r="B16" s="126">
        <v>41102</v>
      </c>
      <c r="C16" s="12">
        <v>29.7</v>
      </c>
      <c r="D16" s="12">
        <v>2194</v>
      </c>
      <c r="E16" s="12" t="s">
        <v>823</v>
      </c>
    </row>
    <row r="17" spans="2:5" x14ac:dyDescent="0.15">
      <c r="B17" s="126">
        <v>41103</v>
      </c>
      <c r="C17" s="12">
        <v>31.2</v>
      </c>
      <c r="D17" s="12">
        <v>2283</v>
      </c>
      <c r="E17" s="12" t="s">
        <v>824</v>
      </c>
    </row>
    <row r="18" spans="2:5" x14ac:dyDescent="0.15">
      <c r="B18" s="126">
        <v>41104</v>
      </c>
      <c r="C18" s="12">
        <v>32.200000000000003</v>
      </c>
      <c r="D18" s="12">
        <v>2012</v>
      </c>
      <c r="E18" s="12" t="s">
        <v>825</v>
      </c>
    </row>
    <row r="19" spans="2:5" x14ac:dyDescent="0.15">
      <c r="B19" s="126">
        <v>41105</v>
      </c>
      <c r="C19" s="12">
        <v>34.1</v>
      </c>
      <c r="D19" s="12">
        <v>1944</v>
      </c>
      <c r="E19" s="12" t="s">
        <v>819</v>
      </c>
    </row>
    <row r="20" spans="2:5" x14ac:dyDescent="0.15">
      <c r="B20" s="126">
        <v>41106</v>
      </c>
      <c r="C20" s="12">
        <v>33.6</v>
      </c>
      <c r="D20" s="12">
        <v>2094</v>
      </c>
      <c r="E20" s="12" t="s">
        <v>820</v>
      </c>
    </row>
    <row r="21" spans="2:5" x14ac:dyDescent="0.15">
      <c r="B21" s="126">
        <v>41107</v>
      </c>
      <c r="C21" s="12">
        <v>34.9</v>
      </c>
      <c r="D21" s="12">
        <v>2497</v>
      </c>
      <c r="E21" s="12" t="s">
        <v>821</v>
      </c>
    </row>
    <row r="22" spans="2:5" x14ac:dyDescent="0.15">
      <c r="B22" s="126">
        <v>41108</v>
      </c>
      <c r="C22" s="12">
        <v>33.4</v>
      </c>
      <c r="D22" s="12">
        <v>2516</v>
      </c>
      <c r="E22" s="12" t="s">
        <v>822</v>
      </c>
    </row>
    <row r="23" spans="2:5" x14ac:dyDescent="0.15">
      <c r="B23" s="126">
        <v>41109</v>
      </c>
      <c r="C23" s="12">
        <v>32.5</v>
      </c>
      <c r="D23" s="12">
        <v>2524</v>
      </c>
      <c r="E23" s="12" t="s">
        <v>823</v>
      </c>
    </row>
    <row r="24" spans="2:5" x14ac:dyDescent="0.15">
      <c r="B24" s="126">
        <v>41110</v>
      </c>
      <c r="C24" s="12">
        <v>31.3</v>
      </c>
      <c r="D24" s="12">
        <v>2364</v>
      </c>
      <c r="E24" s="12" t="s">
        <v>824</v>
      </c>
    </row>
    <row r="25" spans="2:5" x14ac:dyDescent="0.15">
      <c r="B25" s="126">
        <v>41111</v>
      </c>
      <c r="C25" s="12">
        <v>32.9</v>
      </c>
      <c r="D25" s="12">
        <v>2052</v>
      </c>
      <c r="E25" s="12" t="s">
        <v>825</v>
      </c>
    </row>
    <row r="26" spans="2:5" x14ac:dyDescent="0.15">
      <c r="B26" s="126">
        <v>41112</v>
      </c>
      <c r="C26" s="12">
        <v>32.200000000000003</v>
      </c>
      <c r="D26" s="12">
        <v>1852</v>
      </c>
      <c r="E26" s="12" t="s">
        <v>819</v>
      </c>
    </row>
    <row r="27" spans="2:5" x14ac:dyDescent="0.15">
      <c r="B27" s="126">
        <v>41113</v>
      </c>
      <c r="C27" s="12">
        <v>32.5</v>
      </c>
      <c r="D27" s="12">
        <v>2264</v>
      </c>
      <c r="E27" s="12" t="s">
        <v>820</v>
      </c>
    </row>
    <row r="28" spans="2:5" x14ac:dyDescent="0.15">
      <c r="B28" s="126">
        <v>41114</v>
      </c>
      <c r="C28" s="12">
        <v>34.1</v>
      </c>
      <c r="D28" s="12">
        <v>2423</v>
      </c>
      <c r="E28" s="12" t="s">
        <v>821</v>
      </c>
    </row>
    <row r="29" spans="2:5" x14ac:dyDescent="0.15">
      <c r="B29" s="126">
        <v>41115</v>
      </c>
      <c r="C29" s="12">
        <v>33.6</v>
      </c>
      <c r="D29" s="12">
        <v>2490</v>
      </c>
      <c r="E29" s="12" t="s">
        <v>822</v>
      </c>
    </row>
    <row r="30" spans="2:5" x14ac:dyDescent="0.15">
      <c r="B30" s="126">
        <v>41116</v>
      </c>
      <c r="C30" s="12">
        <v>35.5</v>
      </c>
      <c r="D30" s="12">
        <v>2599</v>
      </c>
      <c r="E30" s="12" t="s">
        <v>823</v>
      </c>
    </row>
    <row r="31" spans="2:5" x14ac:dyDescent="0.15">
      <c r="B31" s="126">
        <v>41117</v>
      </c>
      <c r="C31" s="12">
        <v>35.700000000000003</v>
      </c>
      <c r="D31" s="12">
        <v>2628</v>
      </c>
      <c r="E31" s="12" t="s">
        <v>824</v>
      </c>
    </row>
    <row r="32" spans="2:5" x14ac:dyDescent="0.15">
      <c r="B32" s="126">
        <v>41118</v>
      </c>
      <c r="C32" s="12">
        <v>35.9</v>
      </c>
      <c r="D32" s="12">
        <v>2339</v>
      </c>
      <c r="E32" s="12" t="s">
        <v>825</v>
      </c>
    </row>
    <row r="33" spans="1:5" x14ac:dyDescent="0.15">
      <c r="B33" s="126">
        <v>41119</v>
      </c>
      <c r="C33" s="12">
        <v>35.9</v>
      </c>
      <c r="D33" s="12">
        <v>2168</v>
      </c>
      <c r="E33" s="12" t="s">
        <v>819</v>
      </c>
    </row>
    <row r="34" spans="1:5" x14ac:dyDescent="0.15">
      <c r="B34" s="126">
        <v>41120</v>
      </c>
      <c r="C34" s="12">
        <v>35.799999999999997</v>
      </c>
      <c r="D34" s="12">
        <v>2605</v>
      </c>
      <c r="E34" s="12" t="s">
        <v>820</v>
      </c>
    </row>
    <row r="35" spans="1:5" x14ac:dyDescent="0.15">
      <c r="B35" s="127">
        <v>41121</v>
      </c>
      <c r="C35" s="41">
        <v>35.799999999999997</v>
      </c>
      <c r="D35" s="41">
        <v>2586</v>
      </c>
      <c r="E35" s="41" t="s">
        <v>821</v>
      </c>
    </row>
    <row r="37" spans="1:5" x14ac:dyDescent="0.15">
      <c r="A37" t="s">
        <v>826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77</vt:i4>
      </vt:variant>
    </vt:vector>
  </HeadingPairs>
  <TitlesOfParts>
    <vt:vector size="77" baseType="lpstr">
      <vt:lpstr>表1.2</vt:lpstr>
      <vt:lpstr>表1.3</vt:lpstr>
      <vt:lpstr>表1.7</vt:lpstr>
      <vt:lpstr>表1.9</vt:lpstr>
      <vt:lpstr>表1.13</vt:lpstr>
      <vt:lpstr>表1.14</vt:lpstr>
      <vt:lpstr>表1.17</vt:lpstr>
      <vt:lpstr>表2.1</vt:lpstr>
      <vt:lpstr>表2.4</vt:lpstr>
      <vt:lpstr>表2.5</vt:lpstr>
      <vt:lpstr>表2.6</vt:lpstr>
      <vt:lpstr>表2.9</vt:lpstr>
      <vt:lpstr>表2.13</vt:lpstr>
      <vt:lpstr>表2.15</vt:lpstr>
      <vt:lpstr>表2.21</vt:lpstr>
      <vt:lpstr>表2.22</vt:lpstr>
      <vt:lpstr>表2.25</vt:lpstr>
      <vt:lpstr>表2.26</vt:lpstr>
      <vt:lpstr>表3.1</vt:lpstr>
      <vt:lpstr>表3.7</vt:lpstr>
      <vt:lpstr>表3.8</vt:lpstr>
      <vt:lpstr>表3.9</vt:lpstr>
      <vt:lpstr>表3.10</vt:lpstr>
      <vt:lpstr>表3.11</vt:lpstr>
      <vt:lpstr>表3.13</vt:lpstr>
      <vt:lpstr>表3.14</vt:lpstr>
      <vt:lpstr>表3.15</vt:lpstr>
      <vt:lpstr>表3.16</vt:lpstr>
      <vt:lpstr>表3.19</vt:lpstr>
      <vt:lpstr>表3.21</vt:lpstr>
      <vt:lpstr>表3.25</vt:lpstr>
      <vt:lpstr>表3.27</vt:lpstr>
      <vt:lpstr>表3.28</vt:lpstr>
      <vt:lpstr>表3.30</vt:lpstr>
      <vt:lpstr>表3.31</vt:lpstr>
      <vt:lpstr>表4.10</vt:lpstr>
      <vt:lpstr>表4.11</vt:lpstr>
      <vt:lpstr>表4.12</vt:lpstr>
      <vt:lpstr>表4.13</vt:lpstr>
      <vt:lpstr>表4.17</vt:lpstr>
      <vt:lpstr>表5.1</vt:lpstr>
      <vt:lpstr>表5.2</vt:lpstr>
      <vt:lpstr>表5.4</vt:lpstr>
      <vt:lpstr>表5.5</vt:lpstr>
      <vt:lpstr>表5.6</vt:lpstr>
      <vt:lpstr>表5.7</vt:lpstr>
      <vt:lpstr>表5.10</vt:lpstr>
      <vt:lpstr>表5.13</vt:lpstr>
      <vt:lpstr>表5.14</vt:lpstr>
      <vt:lpstr>表5.15</vt:lpstr>
      <vt:lpstr>表5.17</vt:lpstr>
      <vt:lpstr>表5.19</vt:lpstr>
      <vt:lpstr>表5.20</vt:lpstr>
      <vt:lpstr>表5.21</vt:lpstr>
      <vt:lpstr>表5.22</vt:lpstr>
      <vt:lpstr>表5.25</vt:lpstr>
      <vt:lpstr>表5.27</vt:lpstr>
      <vt:lpstr>表5.30</vt:lpstr>
      <vt:lpstr>図6.1</vt:lpstr>
      <vt:lpstr>図6.4</vt:lpstr>
      <vt:lpstr>図6.5</vt:lpstr>
      <vt:lpstr>（例題32）</vt:lpstr>
      <vt:lpstr>（例題33）</vt:lpstr>
      <vt:lpstr>（例題35）</vt:lpstr>
      <vt:lpstr>（例題36）</vt:lpstr>
      <vt:lpstr>（例題37）</vt:lpstr>
      <vt:lpstr>（例題38）</vt:lpstr>
      <vt:lpstr>表7.2</vt:lpstr>
      <vt:lpstr>表7.3</vt:lpstr>
      <vt:lpstr>表7.5</vt:lpstr>
      <vt:lpstr>表7.7</vt:lpstr>
      <vt:lpstr>表7.8</vt:lpstr>
      <vt:lpstr>表7.12</vt:lpstr>
      <vt:lpstr>表7.15</vt:lpstr>
      <vt:lpstr>表7.16</vt:lpstr>
      <vt:lpstr>表7.17</vt:lpstr>
      <vt:lpstr>表7.18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risingforce4</dc:creator>
  <cp:lastModifiedBy>唐渡　広志</cp:lastModifiedBy>
  <dcterms:created xsi:type="dcterms:W3CDTF">2013-07-16T04:11:17Z</dcterms:created>
  <dcterms:modified xsi:type="dcterms:W3CDTF">2026-05-15T07:45:21Z</dcterms:modified>
</cp:coreProperties>
</file>